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WHACK\Limbo\SCE\BIP 2017\Report\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Data!$A$1:$FZ$2289</definedName>
    <definedName name="_xlnm.Criteria">Lookups!$B$3:$G$4</definedName>
    <definedName name="data">Data!$A$1:$FZ$2497</definedName>
    <definedName name="date">Table!$B$8</definedName>
    <definedName name="Enrollment">Lookups!$D$7</definedName>
    <definedName name="evt_dates">Lookups!$L$4:$L$16</definedName>
    <definedName name="fcst">Table!$B$5</definedName>
    <definedName name="fcst_year">Lookups!$M$4:$M$14</definedName>
    <definedName name="fsl">Table!$G$2</definedName>
    <definedName name="ind_grp">Table!$B$10</definedName>
    <definedName name="ind_list">Lookups!$P$4:$P$11</definedName>
    <definedName name="lca">Table!$B$9</definedName>
    <definedName name="lca_list">Lookups!$O$4:$O$12</definedName>
    <definedName name="level">Table!$B$12</definedName>
    <definedName name="level_list">Lookups!$K$4:$K$5</definedName>
    <definedName name="_xlnm.Print_Area" localSheetId="0">Table!$A$2:$N$34</definedName>
    <definedName name="prog_port">Lookups!$K$3:$K$5</definedName>
    <definedName name="ra_window">Lookups!$E$26</definedName>
    <definedName name="Result_type">Table!$B$7</definedName>
    <definedName name="Result_type_list">Lookups!$J$4:$J$5</definedName>
    <definedName name="Size">Table!$B$10</definedName>
    <definedName name="size_lca_flag">Lookups!$C$28</definedName>
    <definedName name="Size_list">Lookups!$P$4:$P$7</definedName>
    <definedName name="summer">Lookups!$D$26</definedName>
    <definedName name="weath">Table!$B$11</definedName>
    <definedName name="weath_year">Lookups!$N$4:$N$7</definedName>
  </definedNames>
  <calcPr calcId="171027"/>
</workbook>
</file>

<file path=xl/calcChain.xml><?xml version="1.0" encoding="utf-8"?>
<calcChain xmlns="http://schemas.openxmlformats.org/spreadsheetml/2006/main">
  <c r="E26" i="2" l="1"/>
  <c r="J32" i="4" l="1"/>
  <c r="M5" i="2"/>
  <c r="M6" i="2" s="1"/>
  <c r="M7" i="2" s="1"/>
  <c r="M8" i="2" s="1"/>
  <c r="M9" i="2" s="1"/>
  <c r="M10" i="2" s="1"/>
  <c r="M11" i="2" s="1"/>
  <c r="M12" i="2" s="1"/>
  <c r="M13" i="2" s="1"/>
  <c r="M14" i="2" s="1"/>
  <c r="G4" i="2" l="1"/>
  <c r="F2" i="4" l="1"/>
  <c r="F13" i="2" l="1"/>
  <c r="F14" i="2" s="1"/>
  <c r="F15" i="2" s="1"/>
  <c r="F16" i="2" s="1"/>
  <c r="F17" i="2" s="1"/>
  <c r="F18" i="2" s="1"/>
  <c r="F19" i="2" s="1"/>
  <c r="F20" i="2" s="1"/>
  <c r="F21" i="2" s="1"/>
  <c r="F22" i="2" s="1"/>
  <c r="F23" i="2" s="1"/>
  <c r="F24" i="2" s="1"/>
  <c r="F25" i="2" s="1"/>
  <c r="F26" i="2" s="1"/>
  <c r="F27" i="2" s="1"/>
  <c r="F28" i="2" s="1"/>
  <c r="F29" i="2" s="1"/>
  <c r="F30" i="2" s="1"/>
  <c r="F31" i="2" s="1"/>
  <c r="F32" i="2" s="1"/>
  <c r="F33" i="2" s="1"/>
  <c r="F34" i="2" s="1"/>
  <c r="F35" i="2" s="1"/>
  <c r="H32" i="4" l="1"/>
  <c r="G32" i="4"/>
  <c r="F32" i="4"/>
  <c r="J6" i="4"/>
  <c r="H5" i="4"/>
  <c r="G5" i="4"/>
  <c r="F5" i="4"/>
  <c r="C28" i="2"/>
  <c r="F4" i="2"/>
  <c r="D7" i="2" l="1"/>
  <c r="D27" i="2"/>
  <c r="A1" i="4" s="1"/>
  <c r="A2" i="4"/>
  <c r="D26" i="2"/>
  <c r="C4" i="2"/>
  <c r="B4" i="2"/>
  <c r="E4" i="2"/>
  <c r="D4" i="2"/>
  <c r="G3" i="4" l="1"/>
  <c r="G2" i="4"/>
  <c r="I35" i="2" s="1"/>
  <c r="N31" i="4" l="1"/>
  <c r="N30" i="4"/>
  <c r="N29" i="4"/>
  <c r="F29" i="4"/>
  <c r="H27" i="4"/>
  <c r="L27" i="4" s="1"/>
  <c r="I26" i="4"/>
  <c r="G30" i="2" s="1"/>
  <c r="I25" i="4"/>
  <c r="G29" i="2" s="1"/>
  <c r="I24" i="4"/>
  <c r="G28" i="2" s="1"/>
  <c r="I23" i="4"/>
  <c r="G27" i="2" s="1"/>
  <c r="I22" i="4"/>
  <c r="G26" i="2" s="1"/>
  <c r="J21" i="4"/>
  <c r="K20" i="4"/>
  <c r="M18" i="4"/>
  <c r="N17" i="4"/>
  <c r="N16" i="4"/>
  <c r="N15" i="4"/>
  <c r="N14" i="4"/>
  <c r="N13" i="4"/>
  <c r="F13" i="4"/>
  <c r="H11" i="4"/>
  <c r="L11" i="4" s="1"/>
  <c r="I10" i="4"/>
  <c r="G14" i="2" s="1"/>
  <c r="I9" i="4"/>
  <c r="G13" i="2" s="1"/>
  <c r="I8" i="4"/>
  <c r="G12" i="2" s="1"/>
  <c r="K30" i="4"/>
  <c r="N27" i="4"/>
  <c r="I20" i="4"/>
  <c r="G24" i="2" s="1"/>
  <c r="J19" i="4"/>
  <c r="K17" i="4"/>
  <c r="K15" i="4"/>
  <c r="K14" i="4"/>
  <c r="M12" i="4"/>
  <c r="F11" i="4"/>
  <c r="J30" i="4"/>
  <c r="K29" i="4"/>
  <c r="M27" i="4"/>
  <c r="F26" i="4"/>
  <c r="F24" i="4"/>
  <c r="F22" i="4"/>
  <c r="I19" i="4"/>
  <c r="G23" i="2" s="1"/>
  <c r="J17" i="4"/>
  <c r="J15" i="4"/>
  <c r="J14" i="4"/>
  <c r="N10" i="4"/>
  <c r="F9" i="4"/>
  <c r="I31" i="4"/>
  <c r="G35" i="2" s="1"/>
  <c r="J29" i="4"/>
  <c r="N25" i="4"/>
  <c r="N23" i="4"/>
  <c r="N21" i="4"/>
  <c r="H19" i="4"/>
  <c r="L19" i="4" s="1"/>
  <c r="I17" i="4"/>
  <c r="G21" i="2" s="1"/>
  <c r="I15" i="4"/>
  <c r="G19" i="2" s="1"/>
  <c r="J13" i="4"/>
  <c r="M10" i="4"/>
  <c r="N8" i="4"/>
  <c r="H30" i="4"/>
  <c r="L30" i="4" s="1"/>
  <c r="J28" i="4"/>
  <c r="M24" i="4"/>
  <c r="M22" i="4"/>
  <c r="N20" i="4"/>
  <c r="H17" i="4"/>
  <c r="L17" i="4" s="1"/>
  <c r="H15" i="4"/>
  <c r="L15" i="4" s="1"/>
  <c r="I13" i="4"/>
  <c r="G17" i="2" s="1"/>
  <c r="K11" i="4"/>
  <c r="M9" i="4"/>
  <c r="H29" i="4"/>
  <c r="L29" i="4" s="1"/>
  <c r="J27" i="4"/>
  <c r="K25" i="4"/>
  <c r="K23" i="4"/>
  <c r="N19" i="4"/>
  <c r="M31" i="4"/>
  <c r="M30" i="4"/>
  <c r="M29" i="4"/>
  <c r="N28" i="4"/>
  <c r="F28" i="4"/>
  <c r="H26" i="4"/>
  <c r="L26" i="4" s="1"/>
  <c r="H25" i="4"/>
  <c r="L25" i="4" s="1"/>
  <c r="H24" i="4"/>
  <c r="L24" i="4" s="1"/>
  <c r="H23" i="4"/>
  <c r="L23" i="4" s="1"/>
  <c r="H22" i="4"/>
  <c r="L22" i="4" s="1"/>
  <c r="I21" i="4"/>
  <c r="J20" i="4"/>
  <c r="K19" i="4"/>
  <c r="M17" i="4"/>
  <c r="M16" i="4"/>
  <c r="M15" i="4"/>
  <c r="M14" i="4"/>
  <c r="M13" i="4"/>
  <c r="N12" i="4"/>
  <c r="F12" i="4"/>
  <c r="H10" i="4"/>
  <c r="L10" i="4" s="1"/>
  <c r="H9" i="4"/>
  <c r="L9" i="4" s="1"/>
  <c r="H8" i="4"/>
  <c r="K31" i="4"/>
  <c r="M28" i="4"/>
  <c r="F27" i="4"/>
  <c r="G27" i="4" s="1"/>
  <c r="H21" i="4"/>
  <c r="K18" i="4"/>
  <c r="K16" i="4"/>
  <c r="N11" i="4"/>
  <c r="J31" i="4"/>
  <c r="N26" i="4"/>
  <c r="F25" i="4"/>
  <c r="F23" i="4"/>
  <c r="H20" i="4"/>
  <c r="L20" i="4" s="1"/>
  <c r="J18" i="4"/>
  <c r="J16" i="4"/>
  <c r="K13" i="4"/>
  <c r="M11" i="4"/>
  <c r="F10" i="4"/>
  <c r="F8" i="4"/>
  <c r="I30" i="4"/>
  <c r="G34" i="2" s="1"/>
  <c r="K28" i="4"/>
  <c r="M26" i="4"/>
  <c r="N24" i="4"/>
  <c r="N22" i="4"/>
  <c r="F21" i="4"/>
  <c r="I18" i="4"/>
  <c r="G22" i="2" s="1"/>
  <c r="I16" i="4"/>
  <c r="G20" i="2" s="1"/>
  <c r="I14" i="4"/>
  <c r="G18" i="2" s="1"/>
  <c r="K12" i="4"/>
  <c r="N9" i="4"/>
  <c r="H31" i="4"/>
  <c r="L31" i="4" s="1"/>
  <c r="I29" i="4"/>
  <c r="G33" i="2" s="1"/>
  <c r="K27" i="4"/>
  <c r="M25" i="4"/>
  <c r="M23" i="4"/>
  <c r="M21" i="4"/>
  <c r="F20" i="4"/>
  <c r="H18" i="4"/>
  <c r="L18" i="4" s="1"/>
  <c r="H16" i="4"/>
  <c r="L16" i="4" s="1"/>
  <c r="H14" i="4"/>
  <c r="L14" i="4" s="1"/>
  <c r="J12" i="4"/>
  <c r="M8" i="4"/>
  <c r="I28" i="4"/>
  <c r="G32" i="2" s="1"/>
  <c r="K26" i="4"/>
  <c r="K24" i="4"/>
  <c r="K22" i="4"/>
  <c r="M20" i="4"/>
  <c r="F19" i="4"/>
  <c r="F31" i="4"/>
  <c r="J23" i="4"/>
  <c r="I12" i="4"/>
  <c r="G16" i="2" s="1"/>
  <c r="K8" i="4"/>
  <c r="F30" i="4"/>
  <c r="J22" i="4"/>
  <c r="F16" i="4"/>
  <c r="H12" i="4"/>
  <c r="L12" i="4" s="1"/>
  <c r="J8" i="4"/>
  <c r="K21" i="4"/>
  <c r="J11" i="4"/>
  <c r="H28" i="4"/>
  <c r="L28" i="4" s="1"/>
  <c r="F15" i="4"/>
  <c r="I11" i="4"/>
  <c r="G15" i="2" s="1"/>
  <c r="I27" i="4"/>
  <c r="G31" i="2" s="1"/>
  <c r="M19" i="4"/>
  <c r="K10" i="4"/>
  <c r="J26" i="4"/>
  <c r="N18" i="4"/>
  <c r="F14" i="4"/>
  <c r="J10" i="4"/>
  <c r="J25" i="4"/>
  <c r="F18" i="4"/>
  <c r="H13" i="4"/>
  <c r="L13" i="4" s="1"/>
  <c r="K9" i="4"/>
  <c r="J24" i="4"/>
  <c r="F17" i="4"/>
  <c r="J9" i="4"/>
  <c r="I15" i="2"/>
  <c r="I29" i="2"/>
  <c r="I19" i="2"/>
  <c r="I28" i="2"/>
  <c r="I21" i="2"/>
  <c r="I34" i="2"/>
  <c r="I26" i="2"/>
  <c r="I20" i="2"/>
  <c r="I13" i="2"/>
  <c r="I18" i="2"/>
  <c r="I12" i="2"/>
  <c r="I23" i="2"/>
  <c r="I33" i="2"/>
  <c r="I27" i="2"/>
  <c r="I32" i="2"/>
  <c r="I25" i="2"/>
  <c r="I30" i="2"/>
  <c r="I24" i="2"/>
  <c r="I17" i="2"/>
  <c r="I22" i="2"/>
  <c r="I16" i="2"/>
  <c r="I31" i="2"/>
  <c r="I14" i="2"/>
  <c r="G39" i="2" l="1"/>
  <c r="F36" i="4"/>
  <c r="H36" i="4"/>
  <c r="F34" i="4"/>
  <c r="L8" i="4"/>
  <c r="H12" i="2" s="1"/>
  <c r="H34" i="4"/>
  <c r="F35" i="4"/>
  <c r="L21" i="4"/>
  <c r="H35" i="4"/>
  <c r="G29" i="4"/>
  <c r="G20" i="4"/>
  <c r="G8" i="4"/>
  <c r="G10" i="4"/>
  <c r="G30" i="4"/>
  <c r="G21" i="4"/>
  <c r="G15" i="4"/>
  <c r="G25" i="4"/>
  <c r="G14" i="4"/>
  <c r="G31" i="4"/>
  <c r="G19" i="4"/>
  <c r="G16" i="4"/>
  <c r="G18" i="4"/>
  <c r="G17" i="4"/>
  <c r="G24" i="4"/>
  <c r="G13" i="4"/>
  <c r="G26" i="4"/>
  <c r="G28" i="4"/>
  <c r="G12" i="4"/>
  <c r="G23" i="4"/>
  <c r="G22" i="4"/>
  <c r="G11" i="4"/>
  <c r="G9" i="4"/>
  <c r="H17" i="2"/>
  <c r="H15" i="2"/>
  <c r="H31" i="2"/>
  <c r="H27" i="2"/>
  <c r="H26" i="2"/>
  <c r="H22" i="2"/>
  <c r="H34" i="2"/>
  <c r="H28" i="2"/>
  <c r="H16" i="2"/>
  <c r="H21" i="2"/>
  <c r="H23" i="2"/>
  <c r="H32" i="2"/>
  <c r="H24" i="2"/>
  <c r="H33" i="2"/>
  <c r="H13" i="2"/>
  <c r="H20" i="2"/>
  <c r="H18" i="2"/>
  <c r="H29" i="2"/>
  <c r="H14" i="2"/>
  <c r="H30" i="2"/>
  <c r="H19" i="2"/>
  <c r="H35" i="2"/>
  <c r="G25" i="2"/>
  <c r="G36" i="4" l="1"/>
  <c r="G37" i="2"/>
  <c r="I35" i="4" s="1"/>
  <c r="G38" i="2"/>
  <c r="I36" i="4" s="1"/>
  <c r="G34" i="4"/>
  <c r="H37" i="4"/>
  <c r="M35" i="4"/>
  <c r="G35" i="4"/>
  <c r="L35" i="4"/>
  <c r="K35" i="4"/>
  <c r="N35" i="4"/>
  <c r="J35" i="4"/>
  <c r="I34" i="4"/>
  <c r="H25" i="2"/>
  <c r="H37" i="2" s="1"/>
</calcChain>
</file>

<file path=xl/sharedStrings.xml><?xml version="1.0" encoding="utf-8"?>
<sst xmlns="http://schemas.openxmlformats.org/spreadsheetml/2006/main" count="20272" uniqueCount="265">
  <si>
    <t>Utility</t>
  </si>
  <si>
    <t>Program</t>
  </si>
  <si>
    <t>ProgPort</t>
  </si>
  <si>
    <t>DayType</t>
  </si>
  <si>
    <t>ForecastYear</t>
  </si>
  <si>
    <t>WeatherYear</t>
  </si>
  <si>
    <t>LCA</t>
  </si>
  <si>
    <t>Enrolled</t>
  </si>
  <si>
    <t>Called</t>
  </si>
  <si>
    <t>All</t>
  </si>
  <si>
    <t>Typical Event Day</t>
  </si>
  <si>
    <t>Aggregate Impact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</si>
  <si>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</si>
  <si>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</si>
  <si>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</si>
  <si>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</si>
  <si>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</si>
  <si>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</si>
  <si>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</si>
  <si>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</si>
  <si>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</si>
  <si>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</si>
  <si>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</si>
  <si>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</si>
  <si>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</si>
  <si>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n/a</t>
  </si>
  <si>
    <t>Local Capacity Area:</t>
  </si>
  <si>
    <t>Utility:</t>
  </si>
  <si>
    <t>Type of Results:</t>
  </si>
  <si>
    <t>Average per Enrolled Customer</t>
  </si>
  <si>
    <t>Impact Level:</t>
  </si>
  <si>
    <t>Forecast Year:</t>
  </si>
  <si>
    <t>Weather Year:</t>
  </si>
  <si>
    <t>Day Type:</t>
  </si>
  <si>
    <t>JAN monthly peak</t>
  </si>
  <si>
    <t>FEB monthly peak</t>
  </si>
  <si>
    <t>MAR monthly peak</t>
  </si>
  <si>
    <t>APR monthly peak</t>
  </si>
  <si>
    <t>MAY monthly peak</t>
  </si>
  <si>
    <t>JUN monthly peak</t>
  </si>
  <si>
    <t>JUL monthly peak</t>
  </si>
  <si>
    <t>AUG monthly peak</t>
  </si>
  <si>
    <t>SEP monthly peak</t>
  </si>
  <si>
    <t>OCT monthly peak</t>
  </si>
  <si>
    <t>NOV monthly peak</t>
  </si>
  <si>
    <t>DEC monthly peak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</si>
  <si>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</si>
  <si>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</si>
  <si>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</si>
  <si>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</si>
  <si>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</si>
  <si>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</si>
  <si>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</si>
  <si>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</si>
  <si>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</si>
  <si>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</si>
  <si>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</si>
  <si>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</si>
  <si>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</si>
  <si>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</si>
  <si>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</si>
  <si>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</si>
  <si>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</si>
  <si>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</si>
  <si>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</si>
  <si>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</si>
  <si>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</si>
  <si>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</si>
  <si>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</si>
  <si>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</si>
  <si>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</si>
  <si>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</si>
  <si>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</si>
  <si>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</si>
  <si>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</si>
  <si>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</si>
  <si>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</si>
  <si>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</si>
  <si>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</si>
  <si>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</si>
  <si>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</si>
  <si>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</si>
  <si>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</si>
  <si>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</si>
  <si>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</si>
  <si>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</si>
  <si>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</si>
  <si>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</si>
  <si>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</si>
  <si>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</si>
  <si>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</si>
  <si>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</si>
  <si>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</si>
  <si>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</si>
  <si>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</si>
  <si>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</si>
  <si>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</si>
  <si>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</si>
  <si>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</si>
  <si>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</si>
  <si>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</si>
  <si>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</si>
  <si>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</si>
  <si>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</si>
  <si>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</si>
  <si>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</si>
  <si>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</si>
  <si>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</si>
  <si>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</si>
  <si>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</si>
  <si>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</si>
  <si>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</si>
  <si>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</si>
  <si>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</si>
  <si>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</si>
  <si>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</si>
  <si>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</si>
  <si>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</si>
  <si>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</si>
  <si>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</si>
  <si>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</si>
  <si>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</si>
  <si>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</si>
  <si>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</si>
  <si>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</si>
  <si>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</si>
  <si>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</si>
  <si>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</si>
  <si>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</si>
  <si>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</si>
  <si>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</si>
  <si>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</si>
  <si>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</si>
  <si>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</si>
  <si>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</si>
  <si>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</si>
  <si>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</si>
  <si>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</si>
  <si>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</si>
  <si>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</si>
  <si>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</si>
  <si>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</si>
  <si>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</si>
  <si>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</si>
  <si>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</si>
  <si>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</si>
  <si>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</si>
  <si>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</si>
  <si>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</si>
  <si>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</si>
  <si>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</si>
  <si>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</si>
  <si>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</si>
  <si>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</si>
  <si>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</si>
  <si>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</si>
  <si>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</si>
  <si>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</si>
  <si>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</si>
  <si>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</si>
  <si>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</si>
  <si>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</si>
  <si>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</si>
  <si>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</si>
  <si>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</si>
  <si>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</si>
  <si>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</si>
  <si>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</si>
  <si>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</si>
  <si>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</si>
  <si>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</si>
  <si>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</si>
  <si>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</si>
  <si>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</si>
  <si>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</si>
  <si>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</si>
  <si>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</si>
  <si>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</si>
  <si>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</si>
  <si>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</si>
  <si>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</si>
  <si>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</si>
  <si>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</si>
  <si>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</si>
  <si>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</si>
  <si>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</si>
  <si>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</si>
  <si>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</si>
  <si>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</si>
  <si>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</si>
  <si>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</si>
  <si>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</si>
  <si>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</si>
  <si>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</si>
  <si>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</si>
  <si>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</si>
  <si>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</si>
  <si>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</si>
  <si>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</si>
  <si>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</si>
  <si>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</si>
  <si>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</si>
  <si>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</si>
  <si>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</si>
  <si>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</si>
  <si>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</si>
  <si>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</si>
  <si>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</si>
  <si>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</si>
  <si>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</si>
  <si>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</si>
  <si>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</si>
  <si>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</si>
  <si>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</si>
  <si>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</si>
  <si>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Program-level impacts</t>
  </si>
  <si>
    <t>Portfolio-level impacts</t>
  </si>
  <si>
    <t>LCR</t>
  </si>
  <si>
    <t>Greater Bay Area</t>
  </si>
  <si>
    <t>Greater Fresno</t>
  </si>
  <si>
    <t>Humboldt</t>
  </si>
  <si>
    <t>Kern</t>
  </si>
  <si>
    <t>Northern Coast</t>
  </si>
  <si>
    <t>Other</t>
  </si>
  <si>
    <t>Sierra</t>
  </si>
  <si>
    <t>Stockton</t>
  </si>
  <si>
    <t>Pacific Gas &amp; Electric</t>
  </si>
  <si>
    <t>summer</t>
  </si>
  <si>
    <t>Result type</t>
  </si>
  <si>
    <t>Size Group:</t>
  </si>
  <si>
    <t>Size Group</t>
  </si>
  <si>
    <t>20 to 199.99 kW</t>
  </si>
  <si>
    <t>200 kW and above</t>
  </si>
  <si>
    <t>Size</t>
  </si>
  <si>
    <t>Selected Size and LCA flag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</si>
  <si>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</si>
  <si>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</si>
  <si>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Event Hour</t>
  </si>
  <si>
    <t>Std Devs</t>
  </si>
  <si>
    <t>Average Event-hour % Load Impact</t>
  </si>
  <si>
    <t>Utility 1-in-10</t>
  </si>
  <si>
    <t>Utility 1-in-2</t>
  </si>
  <si>
    <t>CAISO 1-in-10</t>
  </si>
  <si>
    <t>CAISO 1-in-2</t>
  </si>
  <si>
    <t>Base Interruptible Program (BIP)</t>
  </si>
  <si>
    <t>FSL</t>
  </si>
  <si>
    <t>fsl</t>
  </si>
  <si>
    <t xml:space="preserve"> Number of Accounts Enrolled</t>
  </si>
  <si>
    <t>customers</t>
  </si>
  <si>
    <t>maxscaleshare</t>
  </si>
  <si>
    <t>pass</t>
  </si>
  <si>
    <t>ResultType</t>
  </si>
  <si>
    <t>Enrollment</t>
  </si>
  <si>
    <t>2018-2028</t>
  </si>
  <si>
    <t>Summer</t>
  </si>
  <si>
    <t>Pass</t>
  </si>
  <si>
    <t>Color Coding Legend</t>
  </si>
  <si>
    <t>Confidential Data</t>
  </si>
  <si>
    <t>Event Window</t>
  </si>
  <si>
    <t>Below 20 kW</t>
  </si>
  <si>
    <t>This document contains Pacific Gas and Electric Company’s CONFIDENTIAL information described in Declaration of Franklin Fuchs dated March 30, 2018.</t>
  </si>
  <si>
    <t>Confidential information is denoted with black highlighting.</t>
  </si>
  <si>
    <t>RA Window</t>
  </si>
  <si>
    <t>RA summer</t>
  </si>
  <si>
    <t>RA winter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</si>
</sst>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"/>
    <numFmt numFmtId="165" formatCode="[$-409]mmmm\ d\,\ yyyy;@"/>
    <numFmt numFmtId="166" formatCode="0.0%"/>
    <numFmt numFmtId="167" formatCode="0.0"/>
  </numFmts>
  <fonts count="22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color indexed="9"/>
      <name val="Franklin Gothic Demi Cond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sz val="10"/>
      <name val="Arial"/>
      <family val="2"/>
    </font>
    <font>
      <b/>
      <sz val="11"/>
      <color theme="0"/>
      <name val="Arial"/>
      <family val="2"/>
    </font>
    <font>
      <b/>
      <sz val="12"/>
      <color indexed="9"/>
      <name val="Arial Narrow"/>
      <family val="2"/>
    </font>
    <font>
      <i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132577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5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/>
      <top style="medium">
        <color indexed="56"/>
      </top>
      <bottom style="medium">
        <color indexed="9"/>
      </bottom>
      <diagonal/>
    </border>
    <border>
      <left style="medium">
        <color indexed="56"/>
      </left>
      <right/>
      <top/>
      <bottom/>
      <diagonal/>
    </border>
    <border>
      <left style="medium">
        <color indexed="56"/>
      </left>
      <right/>
      <top style="medium">
        <color indexed="9"/>
      </top>
      <bottom/>
      <diagonal/>
    </border>
    <border>
      <left style="medium">
        <color theme="0"/>
      </left>
      <right/>
      <top style="medium">
        <color indexed="56"/>
      </top>
      <bottom style="medium">
        <color indexed="9"/>
      </bottom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 style="medium">
        <color indexed="9"/>
      </top>
      <bottom style="medium">
        <color indexed="56"/>
      </bottom>
      <diagonal/>
    </border>
    <border>
      <left/>
      <right style="medium">
        <color indexed="9"/>
      </right>
      <top style="medium">
        <color indexed="56"/>
      </top>
      <bottom style="medium">
        <color indexed="9"/>
      </bottom>
      <diagonal/>
    </border>
    <border>
      <left/>
      <right style="medium">
        <color indexed="9"/>
      </right>
      <top/>
      <bottom/>
      <diagonal/>
    </border>
    <border>
      <left/>
      <right style="medium">
        <color indexed="9"/>
      </right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 style="medium">
        <color indexed="56"/>
      </top>
      <bottom style="medium">
        <color indexed="9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 style="medium">
        <color indexed="56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  <border>
      <left/>
      <right style="medium">
        <color indexed="64"/>
      </right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56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/>
      <right/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56"/>
      </top>
      <bottom style="medium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56"/>
      </top>
      <bottom/>
      <diagonal/>
    </border>
    <border>
      <left/>
      <right style="medium">
        <color indexed="64"/>
      </right>
      <top/>
      <bottom style="medium">
        <color indexed="9"/>
      </bottom>
      <diagonal/>
    </border>
    <border>
      <left style="medium">
        <color indexed="9"/>
      </left>
      <right style="medium">
        <color indexed="64"/>
      </right>
      <top style="medium">
        <color indexed="9"/>
      </top>
      <bottom/>
      <diagonal/>
    </border>
    <border>
      <left style="medium">
        <color indexed="56"/>
      </left>
      <right style="medium">
        <color indexed="64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 style="medium">
        <color indexed="64"/>
      </right>
      <top style="thin">
        <color indexed="56"/>
      </top>
      <bottom style="thin">
        <color indexed="56"/>
      </bottom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/>
      <right style="medium">
        <color indexed="64"/>
      </right>
      <top/>
      <bottom style="medium">
        <color indexed="56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6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0" fillId="0" borderId="0" xfId="0" applyAlignment="1">
      <alignment horizontal="left"/>
    </xf>
    <xf numFmtId="0" fontId="0" fillId="0" borderId="0" xfId="0" applyFill="1"/>
    <xf numFmtId="0" fontId="9" fillId="0" borderId="1" xfId="0" applyNumberFormat="1" applyFont="1" applyBorder="1" applyAlignment="1">
      <alignment horizontal="center" vertical="center" wrapText="1"/>
    </xf>
    <xf numFmtId="49" fontId="9" fillId="0" borderId="0" xfId="0" applyNumberFormat="1" applyFont="1" applyBorder="1" applyAlignment="1">
      <alignment horizontal="left" wrapText="1"/>
    </xf>
    <xf numFmtId="0" fontId="8" fillId="0" borderId="0" xfId="0" applyFont="1"/>
    <xf numFmtId="0" fontId="12" fillId="0" borderId="0" xfId="0" applyFont="1" applyBorder="1" applyAlignment="1">
      <alignment horizontal="left"/>
    </xf>
    <xf numFmtId="165" fontId="9" fillId="0" borderId="1" xfId="0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left"/>
    </xf>
    <xf numFmtId="49" fontId="9" fillId="0" borderId="0" xfId="0" applyNumberFormat="1" applyFont="1" applyBorder="1" applyAlignment="1">
      <alignment horizontal="left"/>
    </xf>
    <xf numFmtId="0" fontId="8" fillId="0" borderId="0" xfId="0" applyFont="1" applyFill="1" applyBorder="1"/>
    <xf numFmtId="0" fontId="4" fillId="0" borderId="5" xfId="0" applyFont="1" applyBorder="1" applyAlignment="1">
      <alignment horizontal="center"/>
    </xf>
    <xf numFmtId="3" fontId="0" fillId="0" borderId="0" xfId="0" applyNumberFormat="1"/>
    <xf numFmtId="0" fontId="16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9" fillId="0" borderId="1" xfId="0" applyNumberFormat="1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left"/>
    </xf>
    <xf numFmtId="0" fontId="16" fillId="0" borderId="0" xfId="0" quotePrefix="1" applyFont="1" applyFill="1" applyBorder="1" applyAlignment="1">
      <alignment horizontal="left"/>
    </xf>
    <xf numFmtId="0" fontId="0" fillId="0" borderId="0" xfId="0" applyFill="1" applyBorder="1"/>
    <xf numFmtId="15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11" fontId="0" fillId="0" borderId="0" xfId="0" applyNumberFormat="1"/>
    <xf numFmtId="0" fontId="0" fillId="0" borderId="0" xfId="0" applyBorder="1"/>
    <xf numFmtId="49" fontId="9" fillId="0" borderId="1" xfId="0" quotePrefix="1" applyNumberFormat="1" applyFont="1" applyFill="1" applyBorder="1" applyAlignment="1">
      <alignment horizontal="center" vertical="center" wrapText="1"/>
    </xf>
    <xf numFmtId="2" fontId="9" fillId="0" borderId="10" xfId="0" applyNumberFormat="1" applyFont="1" applyFill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164" fontId="11" fillId="0" borderId="12" xfId="0" applyNumberFormat="1" applyFont="1" applyBorder="1" applyAlignment="1">
      <alignment horizontal="center" vertical="center"/>
    </xf>
    <xf numFmtId="164" fontId="11" fillId="0" borderId="14" xfId="0" applyNumberFormat="1" applyFont="1" applyBorder="1" applyAlignment="1">
      <alignment horizontal="center" vertical="center"/>
    </xf>
    <xf numFmtId="3" fontId="0" fillId="0" borderId="16" xfId="0" applyNumberFormat="1" applyBorder="1" applyAlignment="1">
      <alignment horizontal="center" vertical="center"/>
    </xf>
    <xf numFmtId="164" fontId="0" fillId="0" borderId="0" xfId="0" applyNumberFormat="1"/>
    <xf numFmtId="166" fontId="0" fillId="0" borderId="0" xfId="1" applyNumberFormat="1" applyFont="1"/>
    <xf numFmtId="0" fontId="8" fillId="0" borderId="0" xfId="0" applyFont="1" applyAlignment="1">
      <alignment horizontal="left"/>
    </xf>
    <xf numFmtId="0" fontId="18" fillId="0" borderId="0" xfId="0" applyFont="1" applyAlignment="1">
      <alignment horizontal="right"/>
    </xf>
    <xf numFmtId="0" fontId="1" fillId="0" borderId="0" xfId="0" applyFont="1" applyBorder="1"/>
    <xf numFmtId="0" fontId="1" fillId="0" borderId="0" xfId="0" applyFont="1"/>
    <xf numFmtId="0" fontId="1" fillId="0" borderId="0" xfId="0" quotePrefix="1" applyFont="1" applyAlignment="1">
      <alignment horizontal="left"/>
    </xf>
    <xf numFmtId="0" fontId="1" fillId="0" borderId="0" xfId="0" quotePrefix="1" applyFont="1" applyBorder="1" applyAlignment="1">
      <alignment horizontal="left"/>
    </xf>
    <xf numFmtId="0" fontId="1" fillId="0" borderId="0" xfId="0" quotePrefix="1" applyFont="1" applyFill="1" applyBorder="1" applyAlignment="1">
      <alignment horizontal="left"/>
    </xf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7" fontId="0" fillId="0" borderId="0" xfId="0" applyNumberFormat="1"/>
    <xf numFmtId="164" fontId="4" fillId="0" borderId="0" xfId="0" quotePrefix="1" applyNumberFormat="1" applyFont="1" applyAlignment="1">
      <alignment horizontal="right"/>
    </xf>
    <xf numFmtId="166" fontId="15" fillId="0" borderId="0" xfId="1" applyNumberFormat="1" applyFont="1" applyAlignment="1">
      <alignment horizontal="center"/>
    </xf>
    <xf numFmtId="0" fontId="8" fillId="0" borderId="0" xfId="0" applyFont="1" applyAlignment="1">
      <alignment horizontal="right"/>
    </xf>
    <xf numFmtId="164" fontId="0" fillId="0" borderId="16" xfId="0" applyNumberFormat="1" applyBorder="1" applyAlignment="1">
      <alignment horizontal="center" vertical="center"/>
    </xf>
    <xf numFmtId="0" fontId="4" fillId="0" borderId="0" xfId="0" quotePrefix="1" applyFont="1" applyAlignment="1">
      <alignment horizontal="right"/>
    </xf>
    <xf numFmtId="2" fontId="0" fillId="0" borderId="0" xfId="0" applyNumberFormat="1"/>
    <xf numFmtId="15" fontId="1" fillId="0" borderId="0" xfId="0" applyNumberFormat="1" applyFont="1" applyAlignment="1">
      <alignment horizontal="left"/>
    </xf>
    <xf numFmtId="0" fontId="0" fillId="0" borderId="0" xfId="0" applyNumberFormat="1" applyAlignment="1">
      <alignment horizontal="left"/>
    </xf>
    <xf numFmtId="0" fontId="6" fillId="3" borderId="6" xfId="0" applyFont="1" applyFill="1" applyBorder="1" applyAlignment="1">
      <alignment horizontal="centerContinuous"/>
    </xf>
    <xf numFmtId="0" fontId="7" fillId="3" borderId="7" xfId="0" applyFont="1" applyFill="1" applyBorder="1" applyAlignment="1">
      <alignment horizontal="centerContinuous"/>
    </xf>
    <xf numFmtId="0" fontId="7" fillId="3" borderId="9" xfId="0" applyFont="1" applyFill="1" applyBorder="1" applyAlignment="1">
      <alignment horizontal="centerContinuous"/>
    </xf>
    <xf numFmtId="0" fontId="10" fillId="3" borderId="2" xfId="0" applyFont="1" applyFill="1" applyBorder="1" applyAlignment="1">
      <alignment horizontal="right" wrapText="1" indent="1"/>
    </xf>
    <xf numFmtId="0" fontId="13" fillId="3" borderId="3" xfId="0" applyFont="1" applyFill="1" applyBorder="1" applyAlignment="1">
      <alignment horizontal="center"/>
    </xf>
    <xf numFmtId="0" fontId="14" fillId="3" borderId="4" xfId="0" applyFont="1" applyFill="1" applyBorder="1" applyAlignment="1">
      <alignment horizontal="centerContinuous"/>
    </xf>
    <xf numFmtId="0" fontId="5" fillId="3" borderId="2" xfId="0" applyFont="1" applyFill="1" applyBorder="1" applyAlignment="1">
      <alignment horizontal="center" wrapText="1"/>
    </xf>
    <xf numFmtId="0" fontId="19" fillId="4" borderId="29" xfId="0" quotePrefix="1" applyFont="1" applyFill="1" applyBorder="1" applyAlignment="1">
      <alignment horizontal="left" vertical="center"/>
    </xf>
    <xf numFmtId="0" fontId="19" fillId="4" borderId="30" xfId="0" quotePrefix="1" applyFont="1" applyFill="1" applyBorder="1" applyAlignment="1">
      <alignment horizontal="left" vertical="center"/>
    </xf>
    <xf numFmtId="0" fontId="19" fillId="4" borderId="31" xfId="0" quotePrefix="1" applyFont="1" applyFill="1" applyBorder="1" applyAlignment="1">
      <alignment horizontal="left" vertical="center"/>
    </xf>
    <xf numFmtId="0" fontId="5" fillId="3" borderId="8" xfId="0" applyFont="1" applyFill="1" applyBorder="1" applyAlignment="1">
      <alignment horizontal="centerContinuous"/>
    </xf>
    <xf numFmtId="0" fontId="5" fillId="3" borderId="4" xfId="0" applyFont="1" applyFill="1" applyBorder="1" applyAlignment="1">
      <alignment horizontal="centerContinuous"/>
    </xf>
    <xf numFmtId="3" fontId="11" fillId="0" borderId="32" xfId="0" applyNumberFormat="1" applyFont="1" applyBorder="1" applyAlignment="1">
      <alignment horizontal="center"/>
    </xf>
    <xf numFmtId="164" fontId="11" fillId="0" borderId="32" xfId="0" applyNumberFormat="1" applyFont="1" applyBorder="1" applyAlignment="1">
      <alignment horizontal="center"/>
    </xf>
    <xf numFmtId="164" fontId="11" fillId="0" borderId="33" xfId="0" applyNumberFormat="1" applyFont="1" applyBorder="1" applyAlignment="1">
      <alignment horizontal="center"/>
    </xf>
    <xf numFmtId="164" fontId="11" fillId="0" borderId="34" xfId="0" applyNumberFormat="1" applyFont="1" applyBorder="1" applyAlignment="1">
      <alignment horizontal="center"/>
    </xf>
    <xf numFmtId="164" fontId="11" fillId="0" borderId="35" xfId="0" applyNumberFormat="1" applyFont="1" applyBorder="1" applyAlignment="1">
      <alignment horizontal="center"/>
    </xf>
    <xf numFmtId="164" fontId="11" fillId="0" borderId="36" xfId="0" applyNumberFormat="1" applyFont="1" applyBorder="1" applyAlignment="1">
      <alignment horizontal="center"/>
    </xf>
    <xf numFmtId="164" fontId="11" fillId="0" borderId="37" xfId="0" applyNumberFormat="1" applyFont="1" applyBorder="1" applyAlignment="1">
      <alignment horizontal="center"/>
    </xf>
    <xf numFmtId="0" fontId="21" fillId="0" borderId="0" xfId="0" applyFont="1" applyAlignment="1">
      <alignment vertical="center"/>
    </xf>
    <xf numFmtId="0" fontId="21" fillId="7" borderId="0" xfId="0" applyFont="1" applyFill="1" applyAlignment="1">
      <alignment vertical="center"/>
    </xf>
    <xf numFmtId="0" fontId="7" fillId="3" borderId="45" xfId="0" applyFont="1" applyFill="1" applyBorder="1" applyAlignment="1">
      <alignment horizontal="centerContinuous"/>
    </xf>
    <xf numFmtId="0" fontId="7" fillId="3" borderId="46" xfId="0" applyFont="1" applyFill="1" applyBorder="1" applyAlignment="1">
      <alignment horizontal="centerContinuous"/>
    </xf>
    <xf numFmtId="0" fontId="10" fillId="3" borderId="47" xfId="0" applyFont="1" applyFill="1" applyBorder="1" applyAlignment="1">
      <alignment horizontal="right" wrapText="1" indent="1"/>
    </xf>
    <xf numFmtId="164" fontId="11" fillId="0" borderId="48" xfId="0" applyNumberFormat="1" applyFont="1" applyBorder="1" applyAlignment="1">
      <alignment horizontal="center" vertical="center"/>
    </xf>
    <xf numFmtId="164" fontId="11" fillId="0" borderId="49" xfId="0" applyNumberFormat="1" applyFont="1" applyBorder="1" applyAlignment="1">
      <alignment horizontal="center" vertical="center"/>
    </xf>
    <xf numFmtId="0" fontId="14" fillId="3" borderId="50" xfId="0" applyFont="1" applyFill="1" applyBorder="1" applyAlignment="1">
      <alignment horizontal="centerContinuous"/>
    </xf>
    <xf numFmtId="0" fontId="5" fillId="3" borderId="47" xfId="0" applyFont="1" applyFill="1" applyBorder="1" applyAlignment="1">
      <alignment horizontal="center" wrapText="1"/>
    </xf>
    <xf numFmtId="164" fontId="11" fillId="0" borderId="51" xfId="0" applyNumberFormat="1" applyFont="1" applyBorder="1" applyAlignment="1">
      <alignment horizontal="center"/>
    </xf>
    <xf numFmtId="2" fontId="5" fillId="3" borderId="4" xfId="0" applyNumberFormat="1" applyFont="1" applyFill="1" applyBorder="1" applyAlignment="1">
      <alignment horizontal="center" wrapText="1"/>
    </xf>
    <xf numFmtId="2" fontId="5" fillId="3" borderId="2" xfId="0" applyNumberFormat="1" applyFont="1" applyFill="1" applyBorder="1" applyAlignment="1">
      <alignment horizontal="center" wrapText="1"/>
    </xf>
    <xf numFmtId="2" fontId="5" fillId="3" borderId="4" xfId="0" quotePrefix="1" applyNumberFormat="1" applyFont="1" applyFill="1" applyBorder="1" applyAlignment="1">
      <alignment horizontal="center" wrapText="1"/>
    </xf>
    <xf numFmtId="0" fontId="5" fillId="3" borderId="17" xfId="0" applyFont="1" applyFill="1" applyBorder="1" applyAlignment="1">
      <alignment horizontal="center" wrapText="1"/>
    </xf>
    <xf numFmtId="0" fontId="5" fillId="3" borderId="18" xfId="0" applyFont="1" applyFill="1" applyBorder="1" applyAlignment="1">
      <alignment horizontal="center" wrapText="1"/>
    </xf>
    <xf numFmtId="0" fontId="5" fillId="3" borderId="19" xfId="0" applyFont="1" applyFill="1" applyBorder="1" applyAlignment="1">
      <alignment horizontal="center" wrapText="1"/>
    </xf>
    <xf numFmtId="0" fontId="5" fillId="3" borderId="20" xfId="0" applyFont="1" applyFill="1" applyBorder="1" applyAlignment="1">
      <alignment horizontal="center" wrapText="1"/>
    </xf>
    <xf numFmtId="0" fontId="5" fillId="3" borderId="21" xfId="0" applyFont="1" applyFill="1" applyBorder="1" applyAlignment="1">
      <alignment horizontal="center" wrapText="1"/>
    </xf>
    <xf numFmtId="0" fontId="5" fillId="3" borderId="22" xfId="0" applyFont="1" applyFill="1" applyBorder="1" applyAlignment="1">
      <alignment horizontal="center" wrapText="1"/>
    </xf>
    <xf numFmtId="0" fontId="5" fillId="3" borderId="26" xfId="0" applyFont="1" applyFill="1" applyBorder="1" applyAlignment="1">
      <alignment horizontal="center" wrapText="1"/>
    </xf>
    <xf numFmtId="0" fontId="5" fillId="3" borderId="27" xfId="0" applyFont="1" applyFill="1" applyBorder="1" applyAlignment="1">
      <alignment horizontal="center" wrapText="1"/>
    </xf>
    <xf numFmtId="0" fontId="5" fillId="3" borderId="28" xfId="0" applyFont="1" applyFill="1" applyBorder="1" applyAlignment="1">
      <alignment horizontal="center" wrapText="1"/>
    </xf>
    <xf numFmtId="0" fontId="5" fillId="3" borderId="23" xfId="0" quotePrefix="1" applyFont="1" applyFill="1" applyBorder="1" applyAlignment="1">
      <alignment horizontal="center" wrapText="1"/>
    </xf>
    <xf numFmtId="0" fontId="5" fillId="3" borderId="24" xfId="0" applyFont="1" applyFill="1" applyBorder="1" applyAlignment="1">
      <alignment horizontal="center" wrapText="1"/>
    </xf>
    <xf numFmtId="0" fontId="5" fillId="3" borderId="25" xfId="0" applyFont="1" applyFill="1" applyBorder="1" applyAlignment="1">
      <alignment horizontal="center" wrapText="1"/>
    </xf>
    <xf numFmtId="0" fontId="20" fillId="4" borderId="38" xfId="0" applyFont="1" applyFill="1" applyBorder="1" applyAlignment="1">
      <alignment horizontal="center" wrapText="1"/>
    </xf>
    <xf numFmtId="0" fontId="20" fillId="4" borderId="39" xfId="0" applyFont="1" applyFill="1" applyBorder="1" applyAlignment="1">
      <alignment horizontal="center" wrapText="1"/>
    </xf>
    <xf numFmtId="0" fontId="20" fillId="4" borderId="40" xfId="0" applyFont="1" applyFill="1" applyBorder="1" applyAlignment="1">
      <alignment horizontal="center" wrapText="1"/>
    </xf>
    <xf numFmtId="0" fontId="20" fillId="4" borderId="41" xfId="0" applyFont="1" applyFill="1" applyBorder="1" applyAlignment="1">
      <alignment horizontal="center" wrapText="1"/>
    </xf>
    <xf numFmtId="0" fontId="1" fillId="5" borderId="40" xfId="0" applyFont="1" applyFill="1" applyBorder="1" applyAlignment="1">
      <alignment horizontal="left" vertical="center"/>
    </xf>
    <xf numFmtId="0" fontId="0" fillId="6" borderId="41" xfId="0" applyFill="1" applyBorder="1" applyAlignment="1">
      <alignment horizontal="center"/>
    </xf>
    <xf numFmtId="0" fontId="1" fillId="5" borderId="43" xfId="0" applyFont="1" applyFill="1" applyBorder="1" applyAlignment="1">
      <alignment horizontal="left" vertical="center"/>
    </xf>
    <xf numFmtId="0" fontId="0" fillId="8" borderId="42" xfId="0" applyFill="1" applyBorder="1" applyAlignment="1">
      <alignment horizontal="center"/>
    </xf>
    <xf numFmtId="0" fontId="0" fillId="8" borderId="44" xfId="0" applyFill="1" applyBorder="1" applyAlignment="1">
      <alignment horizontal="center"/>
    </xf>
  </cellXfs>
  <cellStyles count="2">
    <cellStyle name="Normal" xfId="0" builtinId="0"/>
    <cellStyle name="Percent" xfId="1" builtinId="5"/>
  </cellStyles>
  <dxfs count="8">
    <dxf>
      <fill>
        <patternFill>
          <bgColor theme="1"/>
        </patternFill>
      </fill>
    </dxf>
    <dxf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rgb="FFFFFF00"/>
        </patternFill>
      </fill>
    </dxf>
    <dxf>
      <fill>
        <patternFill>
          <bgColor rgb="FFFF3300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mruColors>
      <color rgb="FF132577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Table!$F$5:$F$7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302.78539999999998</c:v>
                </c:pt>
                <c:pt idx="1">
                  <c:v>298.0376</c:v>
                </c:pt>
                <c:pt idx="2">
                  <c:v>292.71339999999998</c:v>
                </c:pt>
                <c:pt idx="3">
                  <c:v>292.95979999999997</c:v>
                </c:pt>
                <c:pt idx="4">
                  <c:v>298.6087</c:v>
                </c:pt>
                <c:pt idx="5">
                  <c:v>311.35160000000002</c:v>
                </c:pt>
                <c:pt idx="6">
                  <c:v>323.67860000000002</c:v>
                </c:pt>
                <c:pt idx="7">
                  <c:v>330.18329999999997</c:v>
                </c:pt>
                <c:pt idx="8">
                  <c:v>336.08260000000001</c:v>
                </c:pt>
                <c:pt idx="9">
                  <c:v>338.47919999999999</c:v>
                </c:pt>
                <c:pt idx="10">
                  <c:v>337.90039999999999</c:v>
                </c:pt>
                <c:pt idx="11">
                  <c:v>329.85759999999999</c:v>
                </c:pt>
                <c:pt idx="12">
                  <c:v>321.65870000000001</c:v>
                </c:pt>
                <c:pt idx="13">
                  <c:v>320.7407</c:v>
                </c:pt>
                <c:pt idx="14">
                  <c:v>316.2183</c:v>
                </c:pt>
                <c:pt idx="15">
                  <c:v>307.34910000000002</c:v>
                </c:pt>
                <c:pt idx="16">
                  <c:v>302.23579999999998</c:v>
                </c:pt>
                <c:pt idx="17">
                  <c:v>297.79739999999998</c:v>
                </c:pt>
                <c:pt idx="18">
                  <c:v>310.34719999999999</c:v>
                </c:pt>
                <c:pt idx="19">
                  <c:v>315.56799999999998</c:v>
                </c:pt>
                <c:pt idx="20">
                  <c:v>315.34679999999997</c:v>
                </c:pt>
                <c:pt idx="21">
                  <c:v>314.61040000000003</c:v>
                </c:pt>
                <c:pt idx="22">
                  <c:v>312.40199999999999</c:v>
                </c:pt>
                <c:pt idx="23">
                  <c:v>310.53899999999999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45-444E-9FA2-45E3B8ED7BEA}"/>
            </c:ext>
          </c:extLst>
        </c:ser>
        <c:ser>
          <c:idx val="0"/>
          <c:order val="1"/>
          <c:tx>
            <c:strRef>
              <c:f>Table!$G$5:$G$7</c:f>
              <c:strCache>
                <c:ptCount val="3"/>
                <c:pt idx="0">
                  <c:v>Estimated Event Day Load (MWh)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</c:formatCode>
                <c:ptCount val="24"/>
                <c:pt idx="0">
                  <c:v>302.78539999999998</c:v>
                </c:pt>
                <c:pt idx="1">
                  <c:v>298.0376</c:v>
                </c:pt>
                <c:pt idx="2">
                  <c:v>292.71339999999998</c:v>
                </c:pt>
                <c:pt idx="3">
                  <c:v>292.95979999999997</c:v>
                </c:pt>
                <c:pt idx="4">
                  <c:v>298.6087</c:v>
                </c:pt>
                <c:pt idx="5">
                  <c:v>311.35160000000002</c:v>
                </c:pt>
                <c:pt idx="6">
                  <c:v>323.67860000000002</c:v>
                </c:pt>
                <c:pt idx="7">
                  <c:v>330.18329999999997</c:v>
                </c:pt>
                <c:pt idx="8">
                  <c:v>336.08260000000001</c:v>
                </c:pt>
                <c:pt idx="9">
                  <c:v>338.47919999999999</c:v>
                </c:pt>
                <c:pt idx="10">
                  <c:v>337.90039999999999</c:v>
                </c:pt>
                <c:pt idx="11">
                  <c:v>329.85759999999999</c:v>
                </c:pt>
                <c:pt idx="12">
                  <c:v>293.72514999999999</c:v>
                </c:pt>
                <c:pt idx="13">
                  <c:v>89.552700000000016</c:v>
                </c:pt>
                <c:pt idx="14">
                  <c:v>88.915099999999995</c:v>
                </c:pt>
                <c:pt idx="15">
                  <c:v>88.156900000000007</c:v>
                </c:pt>
                <c:pt idx="16">
                  <c:v>87.525799999999975</c:v>
                </c:pt>
                <c:pt idx="17">
                  <c:v>87.275499999999994</c:v>
                </c:pt>
                <c:pt idx="18">
                  <c:v>167.24419999999998</c:v>
                </c:pt>
                <c:pt idx="19">
                  <c:v>205.5967</c:v>
                </c:pt>
                <c:pt idx="20">
                  <c:v>260.77475999999996</c:v>
                </c:pt>
                <c:pt idx="21">
                  <c:v>307.56242700000001</c:v>
                </c:pt>
                <c:pt idx="22">
                  <c:v>305.76323400000001</c:v>
                </c:pt>
                <c:pt idx="23">
                  <c:v>303.70531699999998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545-444E-9FA2-45E3B8ED7BEA}"/>
            </c:ext>
          </c:extLst>
        </c:ser>
        <c:ser>
          <c:idx val="1"/>
          <c:order val="2"/>
          <c:tx>
            <c:strRef>
              <c:f>Table!$F$2</c:f>
              <c:strCache>
                <c:ptCount val="1"/>
                <c:pt idx="0">
                  <c:v>Firm Service Level in MW</c:v>
                </c:pt>
              </c:strCache>
            </c:strRef>
          </c:tx>
          <c:spPr>
            <a:ln w="38100"/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Lookups!$I$12:$I$35</c:f>
              <c:numCache>
                <c:formatCode>General</c:formatCode>
                <c:ptCount val="24"/>
                <c:pt idx="0">
                  <c:v>75.485029999999995</c:v>
                </c:pt>
                <c:pt idx="1">
                  <c:v>75.485029999999995</c:v>
                </c:pt>
                <c:pt idx="2">
                  <c:v>75.485029999999995</c:v>
                </c:pt>
                <c:pt idx="3">
                  <c:v>75.485029999999995</c:v>
                </c:pt>
                <c:pt idx="4">
                  <c:v>75.485029999999995</c:v>
                </c:pt>
                <c:pt idx="5">
                  <c:v>75.485029999999995</c:v>
                </c:pt>
                <c:pt idx="6">
                  <c:v>75.485029999999995</c:v>
                </c:pt>
                <c:pt idx="7">
                  <c:v>75.485029999999995</c:v>
                </c:pt>
                <c:pt idx="8">
                  <c:v>75.485029999999995</c:v>
                </c:pt>
                <c:pt idx="9">
                  <c:v>75.485029999999995</c:v>
                </c:pt>
                <c:pt idx="10">
                  <c:v>75.485029999999995</c:v>
                </c:pt>
                <c:pt idx="11">
                  <c:v>75.485029999999995</c:v>
                </c:pt>
                <c:pt idx="12">
                  <c:v>75.485029999999995</c:v>
                </c:pt>
                <c:pt idx="13">
                  <c:v>75.485029999999995</c:v>
                </c:pt>
                <c:pt idx="14">
                  <c:v>75.485029999999995</c:v>
                </c:pt>
                <c:pt idx="15">
                  <c:v>75.485029999999995</c:v>
                </c:pt>
                <c:pt idx="16">
                  <c:v>75.485029999999995</c:v>
                </c:pt>
                <c:pt idx="17">
                  <c:v>75.485029999999995</c:v>
                </c:pt>
                <c:pt idx="18">
                  <c:v>75.485029999999995</c:v>
                </c:pt>
                <c:pt idx="19">
                  <c:v>75.485029999999995</c:v>
                </c:pt>
                <c:pt idx="20">
                  <c:v>75.485029999999995</c:v>
                </c:pt>
                <c:pt idx="21">
                  <c:v>75.485029999999995</c:v>
                </c:pt>
                <c:pt idx="22">
                  <c:v>75.485029999999995</c:v>
                </c:pt>
                <c:pt idx="23">
                  <c:v>75.485029999999995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545-444E-9FA2-45E3B8ED7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7940544"/>
        <c:axId val="367944464"/>
      </c:scatterChart>
      <c:valAx>
        <c:axId val="367940544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67944464"/>
        <c:crosses val="autoZero"/>
        <c:crossBetween val="midCat"/>
        <c:majorUnit val="1"/>
      </c:valAx>
      <c:valAx>
        <c:axId val="36794446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6794054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876385671666336"/>
          <c:y val="2.3985964520392398E-2"/>
          <c:w val="0.67810487853663803"/>
          <c:h val="0.10652638168563486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83344</xdr:rowOff>
    </xdr:from>
    <xdr:to>
      <xdr:col>3</xdr:col>
      <xdr:colOff>628650</xdr:colOff>
      <xdr:row>34</xdr:row>
      <xdr:rowOff>197644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678656</xdr:colOff>
      <xdr:row>0</xdr:row>
      <xdr:rowOff>202407</xdr:rowOff>
    </xdr:from>
    <xdr:to>
      <xdr:col>14</xdr:col>
      <xdr:colOff>11906</xdr:colOff>
      <xdr:row>3</xdr:row>
      <xdr:rowOff>202406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383D7DA-1DD8-4D6F-B50D-9EAD39508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80156" y="202407"/>
          <a:ext cx="2381250" cy="6429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2"/>
  <sheetViews>
    <sheetView showGridLines="0" tabSelected="1" zoomScale="80" zoomScaleNormal="80" workbookViewId="0"/>
  </sheetViews>
  <sheetFormatPr defaultRowHeight="12.75" x14ac:dyDescent="0.2"/>
  <cols>
    <col min="1" max="1" width="27" bestFit="1" customWidth="1"/>
    <col min="2" max="2" width="31.5703125" customWidth="1"/>
    <col min="3" max="3" width="24" customWidth="1"/>
    <col min="4" max="4" width="10.28515625" customWidth="1"/>
    <col min="5" max="5" width="17.85546875" customWidth="1"/>
    <col min="6" max="6" width="16.140625" customWidth="1"/>
    <col min="7" max="7" width="13.28515625" customWidth="1"/>
    <col min="8" max="8" width="13" customWidth="1"/>
    <col min="9" max="9" width="15.5703125" customWidth="1"/>
    <col min="10" max="14" width="11.42578125" customWidth="1"/>
    <col min="16" max="16" width="20.42578125" customWidth="1"/>
  </cols>
  <sheetData>
    <row r="1" spans="1:17" ht="17.25" customHeight="1" thickBot="1" x14ac:dyDescent="0.3">
      <c r="A1" s="2" t="str">
        <f>IF(Lookups!D27=0,"Table removed for confidentiality reasons.","")</f>
        <v/>
      </c>
      <c r="B1" s="2"/>
      <c r="C1" s="2"/>
    </row>
    <row r="2" spans="1:17" ht="17.25" customHeight="1" thickTop="1" thickBot="1" x14ac:dyDescent="0.25">
      <c r="A2" s="7" t="str">
        <f>IF(size_lca_flag=1,"Results are not presented by size group and LCA. Please set one or both to All","")</f>
        <v/>
      </c>
      <c r="C2" s="3"/>
      <c r="D2" s="3"/>
      <c r="F2" s="47" t="str">
        <f>"Firm Service Level in "&amp;IF(Result_type="Aggregate Impact","MW","kW")</f>
        <v>Firm Service Level in MW</v>
      </c>
      <c r="G2" s="48">
        <f>IFERROR(IF(Enrollment=0,"n/a",DGET(data,"FSL",_xlnm.Criteria)),0)</f>
        <v>75.485029999999995</v>
      </c>
    </row>
    <row r="3" spans="1:17" ht="17.25" customHeight="1" thickTop="1" thickBot="1" x14ac:dyDescent="0.3">
      <c r="A3" s="60" t="s">
        <v>27</v>
      </c>
      <c r="B3" s="5" t="s">
        <v>226</v>
      </c>
      <c r="C3" s="3"/>
      <c r="D3" s="3"/>
      <c r="F3" s="49" t="s">
        <v>247</v>
      </c>
      <c r="G3" s="32">
        <f>IFERROR(IF(size_lca_flag=1,"n/a",Enrollment),"n/a")</f>
        <v>362</v>
      </c>
    </row>
    <row r="4" spans="1:17" ht="17.25" customHeight="1" thickBot="1" x14ac:dyDescent="0.25">
      <c r="A4" s="61" t="s">
        <v>18</v>
      </c>
      <c r="B4" s="25" t="s">
        <v>244</v>
      </c>
      <c r="C4" s="3"/>
      <c r="D4" s="3"/>
    </row>
    <row r="5" spans="1:17" ht="17.25" customHeight="1" thickBot="1" x14ac:dyDescent="0.3">
      <c r="A5" s="62" t="s">
        <v>31</v>
      </c>
      <c r="B5" s="17" t="s">
        <v>253</v>
      </c>
      <c r="C5" s="3"/>
      <c r="D5" s="3"/>
      <c r="E5" s="85" t="s">
        <v>12</v>
      </c>
      <c r="F5" s="88" t="str">
        <f>"Estimated Reference Load ("&amp;IF(Result_type="Aggregate impact","MWh","kWh")&amp;"/hour)"</f>
        <v>Estimated Reference Load (MWh/hour)</v>
      </c>
      <c r="G5" s="91" t="str">
        <f>"Estimated Event Day Load ("&amp;IF(Result_type="Aggregate Impact","MWh)","kWh)")</f>
        <v>Estimated Event Day Load (MWh)</v>
      </c>
      <c r="H5" s="91" t="str">
        <f>"Estimated Load Impact ("&amp;IF(Result_type="Aggregate Impact","MWh/hour)","kWh/hour)")</f>
        <v>Estimated Load Impact (MWh/hour)</v>
      </c>
      <c r="I5" s="94" t="s">
        <v>190</v>
      </c>
      <c r="J5" s="53"/>
      <c r="K5" s="54"/>
      <c r="L5" s="54"/>
      <c r="M5" s="54"/>
      <c r="N5" s="74"/>
    </row>
    <row r="6" spans="1:17" ht="17.25" customHeight="1" thickBot="1" x14ac:dyDescent="0.35">
      <c r="C6" s="3"/>
      <c r="D6" s="3"/>
      <c r="E6" s="86"/>
      <c r="F6" s="89"/>
      <c r="G6" s="92"/>
      <c r="H6" s="92"/>
      <c r="I6" s="95"/>
      <c r="J6" s="63" t="str">
        <f>"Uncertainty Adjusted Impact ("&amp;IF(Result_type="Aggregate Impact","MWh/hr)- Percentiles","kWh/hr)- Percentiles")</f>
        <v>Uncertainty Adjusted Impact (MWh/hr)- Percentiles</v>
      </c>
      <c r="K6" s="55"/>
      <c r="L6" s="55"/>
      <c r="M6" s="55"/>
      <c r="N6" s="75"/>
    </row>
    <row r="7" spans="1:17" ht="15.75" thickBot="1" x14ac:dyDescent="0.25">
      <c r="A7" s="60" t="s">
        <v>28</v>
      </c>
      <c r="B7" s="5" t="s">
        <v>11</v>
      </c>
      <c r="C7" s="3"/>
      <c r="D7" s="3"/>
      <c r="E7" s="87"/>
      <c r="F7" s="90"/>
      <c r="G7" s="93"/>
      <c r="H7" s="93"/>
      <c r="I7" s="96"/>
      <c r="J7" s="56" t="s">
        <v>13</v>
      </c>
      <c r="K7" s="56" t="s">
        <v>14</v>
      </c>
      <c r="L7" s="56" t="s">
        <v>15</v>
      </c>
      <c r="M7" s="56" t="s">
        <v>16</v>
      </c>
      <c r="N7" s="76" t="s">
        <v>17</v>
      </c>
    </row>
    <row r="8" spans="1:17" ht="17.25" customHeight="1" thickBot="1" x14ac:dyDescent="0.25">
      <c r="A8" s="61" t="s">
        <v>33</v>
      </c>
      <c r="B8" s="9" t="s">
        <v>41</v>
      </c>
      <c r="C8" s="6"/>
      <c r="D8" s="6"/>
      <c r="E8" s="27">
        <v>1</v>
      </c>
      <c r="F8" s="30">
        <f>IF(Enrollment=0,"n/a",DGET(data,"Ref_hr1",_xlnm.Criteria))</f>
        <v>302.78539999999998</v>
      </c>
      <c r="G8" s="30">
        <f t="shared" ref="G8:G31" si="0">IF(Enrollment=0,"n/a",F8-H8)</f>
        <v>302.78539999999998</v>
      </c>
      <c r="H8" s="30">
        <f>IF(Enrollment=0,"n/a",DGET(data,"Pctile50_hr1",_xlnm.Criteria))</f>
        <v>0</v>
      </c>
      <c r="I8" s="30">
        <f>IF(Enrollment=0,"n/a",DGET(data,"Temp_hr1",_xlnm.Criteria))</f>
        <v>75.007320000000007</v>
      </c>
      <c r="J8" s="30">
        <f>IF(Enrollment=0,"n/a",DGET(data,"Pctile10_hr1",_xlnm.Criteria))</f>
        <v>0</v>
      </c>
      <c r="K8" s="30">
        <f>IF(Enrollment=0,"n/a",DGET(data,"Pctile30_hr1",_xlnm.Criteria))</f>
        <v>0</v>
      </c>
      <c r="L8" s="30">
        <f>H8</f>
        <v>0</v>
      </c>
      <c r="M8" s="30">
        <f>IF(Enrollment=0,"n/a",DGET(data,"Pctile70_hr1",_xlnm.Criteria))</f>
        <v>0</v>
      </c>
      <c r="N8" s="77">
        <f>IF(Enrollment=0,"n/a",DGET(data,"Pctile90_hr1",_xlnm.Criteria))</f>
        <v>0</v>
      </c>
      <c r="P8" s="97" t="s">
        <v>256</v>
      </c>
      <c r="Q8" s="98"/>
    </row>
    <row r="9" spans="1:17" ht="17.25" customHeight="1" thickBot="1" x14ac:dyDescent="0.25">
      <c r="A9" s="61" t="s">
        <v>26</v>
      </c>
      <c r="B9" s="26" t="s">
        <v>9</v>
      </c>
      <c r="C9" s="8"/>
      <c r="D9" s="8"/>
      <c r="E9" s="28">
        <v>2</v>
      </c>
      <c r="F9" s="31">
        <f>IF(Enrollment=0,"n/a",DGET(data,"Ref_hr2",_xlnm.Criteria))</f>
        <v>298.0376</v>
      </c>
      <c r="G9" s="31">
        <f t="shared" si="0"/>
        <v>298.0376</v>
      </c>
      <c r="H9" s="31">
        <f>IF(Enrollment=0,"n/a",DGET(data,"Pctile50_hr2",_xlnm.Criteria))</f>
        <v>0</v>
      </c>
      <c r="I9" s="31">
        <f>IF(Enrollment=0,"n/a",DGET(data,"Temp_hr2",_xlnm.Criteria))</f>
        <v>73.479290000000006</v>
      </c>
      <c r="J9" s="31">
        <f>IF(Enrollment=0,"n/a",DGET(data,"Pctile10_hr2",_xlnm.Criteria))</f>
        <v>0</v>
      </c>
      <c r="K9" s="31">
        <f>IF(Enrollment=0,"n/a",DGET(data,"Pctile30_hr2",_xlnm.Criteria))</f>
        <v>0</v>
      </c>
      <c r="L9" s="31">
        <f t="shared" ref="L9:L31" si="1">H9</f>
        <v>0</v>
      </c>
      <c r="M9" s="31">
        <f>IF(Enrollment=0,"n/a",DGET(data,"Pctile70_hr2",_xlnm.Criteria))</f>
        <v>0</v>
      </c>
      <c r="N9" s="78">
        <f>IF(Enrollment=0,"n/a",DGET(data,"Pctile90_hr2",_xlnm.Criteria))</f>
        <v>0</v>
      </c>
      <c r="P9" s="99"/>
      <c r="Q9" s="100"/>
    </row>
    <row r="10" spans="1:17" ht="17.25" customHeight="1" thickBot="1" x14ac:dyDescent="0.25">
      <c r="A10" s="61" t="s">
        <v>229</v>
      </c>
      <c r="B10" s="17" t="s">
        <v>9</v>
      </c>
      <c r="C10" s="10"/>
      <c r="D10" s="10"/>
      <c r="E10" s="28">
        <v>3</v>
      </c>
      <c r="F10" s="31">
        <f>IF(Enrollment=0,"n/a",DGET(data,"Ref_hr3",_xlnm.Criteria))</f>
        <v>292.71339999999998</v>
      </c>
      <c r="G10" s="31">
        <f t="shared" si="0"/>
        <v>292.71339999999998</v>
      </c>
      <c r="H10" s="31">
        <f>IF(Enrollment=0,"n/a",DGET(data,"Pctile50_hr3",_xlnm.Criteria))</f>
        <v>0</v>
      </c>
      <c r="I10" s="31">
        <f>IF(Enrollment=0,"n/a",DGET(data,"Temp_hr3",_xlnm.Criteria))</f>
        <v>72.036270000000002</v>
      </c>
      <c r="J10" s="31">
        <f>IF(Enrollment=0,"n/a",DGET(data,"Pctile10_hr3",_xlnm.Criteria))</f>
        <v>0</v>
      </c>
      <c r="K10" s="31">
        <f>IF(Enrollment=0,"n/a",DGET(data,"Pctile30_hr3",_xlnm.Criteria))</f>
        <v>0</v>
      </c>
      <c r="L10" s="31">
        <f t="shared" si="1"/>
        <v>0</v>
      </c>
      <c r="M10" s="31">
        <f>IF(Enrollment=0,"n/a",DGET(data,"Pctile70_hr3",_xlnm.Criteria))</f>
        <v>0</v>
      </c>
      <c r="N10" s="78">
        <f>IF(Enrollment=0,"n/a",DGET(data,"Pctile90_hr3",_xlnm.Criteria))</f>
        <v>0</v>
      </c>
      <c r="P10" s="101" t="s">
        <v>258</v>
      </c>
      <c r="Q10" s="102"/>
    </row>
    <row r="11" spans="1:17" ht="17.25" customHeight="1" thickBot="1" x14ac:dyDescent="0.25">
      <c r="A11" s="61" t="s">
        <v>32</v>
      </c>
      <c r="B11" s="9" t="s">
        <v>241</v>
      </c>
      <c r="C11" s="11"/>
      <c r="D11" s="11"/>
      <c r="E11" s="28">
        <v>4</v>
      </c>
      <c r="F11" s="31">
        <f>IF(Enrollment=0,"n/a",DGET(data,"Ref_hr4",_xlnm.Criteria))</f>
        <v>292.95979999999997</v>
      </c>
      <c r="G11" s="31">
        <f t="shared" si="0"/>
        <v>292.95979999999997</v>
      </c>
      <c r="H11" s="31">
        <f>IF(Enrollment=0,"n/a",DGET(data,"Pctile50_hr4",_xlnm.Criteria))</f>
        <v>0</v>
      </c>
      <c r="I11" s="31">
        <f>IF(Enrollment=0,"n/a",DGET(data,"Temp_hr4",_xlnm.Criteria))</f>
        <v>70.939229999999995</v>
      </c>
      <c r="J11" s="31">
        <f>IF(Enrollment=0,"n/a",DGET(data,"Pctile10_hr4",_xlnm.Criteria))</f>
        <v>0</v>
      </c>
      <c r="K11" s="31">
        <f>IF(Enrollment=0,"n/a",DGET(data,"Pctile30_hr4",_xlnm.Criteria))</f>
        <v>0</v>
      </c>
      <c r="L11" s="31">
        <f t="shared" si="1"/>
        <v>0</v>
      </c>
      <c r="M11" s="31">
        <f>IF(Enrollment=0,"n/a",DGET(data,"Pctile70_hr4",_xlnm.Criteria))</f>
        <v>0</v>
      </c>
      <c r="N11" s="78">
        <f>IF(Enrollment=0,"n/a",DGET(data,"Pctile90_hr4",_xlnm.Criteria))</f>
        <v>0</v>
      </c>
      <c r="P11" s="101"/>
      <c r="Q11" s="102"/>
    </row>
    <row r="12" spans="1:17" ht="17.25" customHeight="1" thickBot="1" x14ac:dyDescent="0.25">
      <c r="A12" s="62" t="s">
        <v>30</v>
      </c>
      <c r="B12" s="9" t="s">
        <v>216</v>
      </c>
      <c r="C12" s="11"/>
      <c r="D12" s="11"/>
      <c r="E12" s="28">
        <v>5</v>
      </c>
      <c r="F12" s="31">
        <f>IF(Enrollment=0,"n/a",DGET(data,"Ref_hr5",_xlnm.Criteria))</f>
        <v>298.6087</v>
      </c>
      <c r="G12" s="31">
        <f t="shared" si="0"/>
        <v>298.6087</v>
      </c>
      <c r="H12" s="31">
        <f>IF(Enrollment=0,"n/a",DGET(data,"Pctile50_hr5",_xlnm.Criteria))</f>
        <v>0</v>
      </c>
      <c r="I12" s="31">
        <f>IF(Enrollment=0,"n/a",DGET(data,"Temp_hr5",_xlnm.Criteria))</f>
        <v>69.879339999999999</v>
      </c>
      <c r="J12" s="31">
        <f>IF(Enrollment=0,"n/a",DGET(data,"Pctile10_hr5",_xlnm.Criteria))</f>
        <v>0</v>
      </c>
      <c r="K12" s="31">
        <f>IF(Enrollment=0,"n/a",DGET(data,"Pctile30_hr5",_xlnm.Criteria))</f>
        <v>0</v>
      </c>
      <c r="L12" s="31">
        <f t="shared" si="1"/>
        <v>0</v>
      </c>
      <c r="M12" s="31">
        <f>IF(Enrollment=0,"n/a",DGET(data,"Pctile70_hr5",_xlnm.Criteria))</f>
        <v>0</v>
      </c>
      <c r="N12" s="78">
        <f>IF(Enrollment=0,"n/a",DGET(data,"Pctile90_hr5",_xlnm.Criteria))</f>
        <v>0</v>
      </c>
      <c r="P12" s="101" t="s">
        <v>257</v>
      </c>
      <c r="Q12" s="104"/>
    </row>
    <row r="13" spans="1:17" ht="17.25" customHeight="1" thickBot="1" x14ac:dyDescent="0.25">
      <c r="D13" s="3"/>
      <c r="E13" s="28">
        <v>6</v>
      </c>
      <c r="F13" s="31">
        <f>IF(Enrollment=0,"n/a",DGET(data,"Ref_hr6",_xlnm.Criteria))</f>
        <v>311.35160000000002</v>
      </c>
      <c r="G13" s="31">
        <f t="shared" si="0"/>
        <v>311.35160000000002</v>
      </c>
      <c r="H13" s="31">
        <f>IF(Enrollment=0,"n/a",DGET(data,"Pctile50_hr6",_xlnm.Criteria))</f>
        <v>0</v>
      </c>
      <c r="I13" s="31">
        <f>IF(Enrollment=0,"n/a",DGET(data,"Temp_hr6",_xlnm.Criteria))</f>
        <v>68.92577</v>
      </c>
      <c r="J13" s="31">
        <f>IF(Enrollment=0,"n/a",DGET(data,"Pctile10_hr6",_xlnm.Criteria))</f>
        <v>0</v>
      </c>
      <c r="K13" s="31">
        <f>IF(Enrollment=0,"n/a",DGET(data,"Pctile30_hr6",_xlnm.Criteria))</f>
        <v>0</v>
      </c>
      <c r="L13" s="31">
        <f t="shared" si="1"/>
        <v>0</v>
      </c>
      <c r="M13" s="31">
        <f>IF(Enrollment=0,"n/a",DGET(data,"Pctile70_hr6",_xlnm.Criteria))</f>
        <v>0</v>
      </c>
      <c r="N13" s="78">
        <f>IF(Enrollment=0,"n/a",DGET(data,"Pctile90_hr6",_xlnm.Criteria))</f>
        <v>0</v>
      </c>
      <c r="P13" s="103"/>
      <c r="Q13" s="105"/>
    </row>
    <row r="14" spans="1:17" ht="16.5" x14ac:dyDescent="0.2">
      <c r="D14" s="3"/>
      <c r="E14" s="28">
        <v>7</v>
      </c>
      <c r="F14" s="31">
        <f>IF(Enrollment=0,"n/a",DGET(data,"Ref_hr7",_xlnm.Criteria))</f>
        <v>323.67860000000002</v>
      </c>
      <c r="G14" s="31">
        <f t="shared" si="0"/>
        <v>323.67860000000002</v>
      </c>
      <c r="H14" s="31">
        <f>IF(Enrollment=0,"n/a",DGET(data,"Pctile50_hr7",_xlnm.Criteria))</f>
        <v>0</v>
      </c>
      <c r="I14" s="31">
        <f>IF(Enrollment=0,"n/a",DGET(data,"Temp_hr7",_xlnm.Criteria))</f>
        <v>68.352050000000006</v>
      </c>
      <c r="J14" s="31">
        <f>IF(Enrollment=0,"n/a",DGET(data,"Pctile10_hr7",_xlnm.Criteria))</f>
        <v>0</v>
      </c>
      <c r="K14" s="31">
        <f>IF(Enrollment=0,"n/a",DGET(data,"Pctile30_hr7",_xlnm.Criteria))</f>
        <v>0</v>
      </c>
      <c r="L14" s="31">
        <f t="shared" si="1"/>
        <v>0</v>
      </c>
      <c r="M14" s="31">
        <f>IF(Enrollment=0,"n/a",DGET(data,"Pctile70_hr7",_xlnm.Criteria))</f>
        <v>0</v>
      </c>
      <c r="N14" s="78">
        <f>IF(Enrollment=0,"n/a",DGET(data,"Pctile90_hr7",_xlnm.Criteria))</f>
        <v>0</v>
      </c>
      <c r="P14" s="33"/>
    </row>
    <row r="15" spans="1:17" ht="16.5" x14ac:dyDescent="0.2">
      <c r="A15" s="12"/>
      <c r="C15" s="3"/>
      <c r="D15" s="3"/>
      <c r="E15" s="28">
        <v>8</v>
      </c>
      <c r="F15" s="31">
        <f>IF(Enrollment=0,"n/a",DGET(data,"Ref_hr8",_xlnm.Criteria))</f>
        <v>330.18329999999997</v>
      </c>
      <c r="G15" s="31">
        <f t="shared" si="0"/>
        <v>330.18329999999997</v>
      </c>
      <c r="H15" s="31">
        <f>IF(Enrollment=0,"n/a",DGET(data,"Pctile50_hr8",_xlnm.Criteria))</f>
        <v>0</v>
      </c>
      <c r="I15" s="31">
        <f>IF(Enrollment=0,"n/a",DGET(data,"Temp_hr8",_xlnm.Criteria))</f>
        <v>70.729680000000002</v>
      </c>
      <c r="J15" s="31">
        <f>IF(Enrollment=0,"n/a",DGET(data,"Pctile10_hr8",_xlnm.Criteria))</f>
        <v>0</v>
      </c>
      <c r="K15" s="31">
        <f>IF(Enrollment=0,"n/a",DGET(data,"Pctile30_hr8",_xlnm.Criteria))</f>
        <v>0</v>
      </c>
      <c r="L15" s="31">
        <f t="shared" si="1"/>
        <v>0</v>
      </c>
      <c r="M15" s="31">
        <f>IF(Enrollment=0,"n/a",DGET(data,"Pctile70_hr8",_xlnm.Criteria))</f>
        <v>0</v>
      </c>
      <c r="N15" s="78">
        <f>IF(Enrollment=0,"n/a",DGET(data,"Pctile90_hr8",_xlnm.Criteria))</f>
        <v>0</v>
      </c>
      <c r="P15" s="33"/>
    </row>
    <row r="16" spans="1:17" ht="16.5" x14ac:dyDescent="0.2">
      <c r="C16" s="3"/>
      <c r="D16" s="3"/>
      <c r="E16" s="28">
        <v>9</v>
      </c>
      <c r="F16" s="31">
        <f>IF(Enrollment=0,"n/a",DGET(data,"Ref_hr9",_xlnm.Criteria))</f>
        <v>336.08260000000001</v>
      </c>
      <c r="G16" s="31">
        <f t="shared" si="0"/>
        <v>336.08260000000001</v>
      </c>
      <c r="H16" s="31">
        <f>IF(Enrollment=0,"n/a",DGET(data,"Pctile50_hr9",_xlnm.Criteria))</f>
        <v>0</v>
      </c>
      <c r="I16" s="31">
        <f>IF(Enrollment=0,"n/a",DGET(data,"Temp_hr9",_xlnm.Criteria))</f>
        <v>75.283230000000003</v>
      </c>
      <c r="J16" s="31">
        <f>IF(Enrollment=0,"n/a",DGET(data,"Pctile10_hr9",_xlnm.Criteria))</f>
        <v>0</v>
      </c>
      <c r="K16" s="31">
        <f>IF(Enrollment=0,"n/a",DGET(data,"Pctile30_hr9",_xlnm.Criteria))</f>
        <v>0</v>
      </c>
      <c r="L16" s="31">
        <f t="shared" si="1"/>
        <v>0</v>
      </c>
      <c r="M16" s="31">
        <f>IF(Enrollment=0,"n/a",DGET(data,"Pctile70_hr9",_xlnm.Criteria))</f>
        <v>0</v>
      </c>
      <c r="N16" s="78">
        <f>IF(Enrollment=0,"n/a",DGET(data,"Pctile90_hr9",_xlnm.Criteria))</f>
        <v>0</v>
      </c>
      <c r="P16" s="33"/>
    </row>
    <row r="17" spans="3:18" ht="16.5" x14ac:dyDescent="0.2">
      <c r="C17" s="3"/>
      <c r="D17" s="3"/>
      <c r="E17" s="28">
        <v>10</v>
      </c>
      <c r="F17" s="31">
        <f>IF(Enrollment=0,"n/a",DGET(data,"Ref_hr10",_xlnm.Criteria))</f>
        <v>338.47919999999999</v>
      </c>
      <c r="G17" s="31">
        <f t="shared" si="0"/>
        <v>338.47919999999999</v>
      </c>
      <c r="H17" s="31">
        <f>IF(Enrollment=0,"n/a",DGET(data,"Pctile50_hr10",_xlnm.Criteria))</f>
        <v>0</v>
      </c>
      <c r="I17" s="31">
        <f>IF(Enrollment=0,"n/a",DGET(data,"Temp_hr10",_xlnm.Criteria))</f>
        <v>80.196539999999999</v>
      </c>
      <c r="J17" s="31">
        <f>IF(Enrollment=0,"n/a",DGET(data,"Pctile10_hr10",_xlnm.Criteria))</f>
        <v>0</v>
      </c>
      <c r="K17" s="31">
        <f>IF(Enrollment=0,"n/a",DGET(data,"Pctile30_hr10",_xlnm.Criteria))</f>
        <v>0</v>
      </c>
      <c r="L17" s="31">
        <f t="shared" si="1"/>
        <v>0</v>
      </c>
      <c r="M17" s="31">
        <f>IF(Enrollment=0,"n/a",DGET(data,"Pctile70_hr10",_xlnm.Criteria))</f>
        <v>0</v>
      </c>
      <c r="N17" s="78">
        <f>IF(Enrollment=0,"n/a",DGET(data,"Pctile90_hr10",_xlnm.Criteria))</f>
        <v>0</v>
      </c>
      <c r="P17" s="33"/>
    </row>
    <row r="18" spans="3:18" ht="16.5" x14ac:dyDescent="0.2">
      <c r="C18" s="3"/>
      <c r="D18" s="3"/>
      <c r="E18" s="28">
        <v>11</v>
      </c>
      <c r="F18" s="31">
        <f>IF(Enrollment=0,"n/a",DGET(data,"Ref_hr11",_xlnm.Criteria))</f>
        <v>337.90039999999999</v>
      </c>
      <c r="G18" s="31">
        <f t="shared" si="0"/>
        <v>337.90039999999999</v>
      </c>
      <c r="H18" s="31">
        <f>IF(Enrollment=0,"n/a",DGET(data,"Pctile50_hr11",_xlnm.Criteria))</f>
        <v>0</v>
      </c>
      <c r="I18" s="31">
        <f>IF(Enrollment=0,"n/a",DGET(data,"Temp_hr11",_xlnm.Criteria))</f>
        <v>84.759270000000001</v>
      </c>
      <c r="J18" s="31">
        <f>IF(Enrollment=0,"n/a",DGET(data,"Pctile10_hr11",_xlnm.Criteria))</f>
        <v>0</v>
      </c>
      <c r="K18" s="31">
        <f>IF(Enrollment=0,"n/a",DGET(data,"Pctile30_hr11",_xlnm.Criteria))</f>
        <v>0</v>
      </c>
      <c r="L18" s="31">
        <f t="shared" si="1"/>
        <v>0</v>
      </c>
      <c r="M18" s="31">
        <f>IF(Enrollment=0,"n/a",DGET(data,"Pctile70_hr11",_xlnm.Criteria))</f>
        <v>0</v>
      </c>
      <c r="N18" s="78">
        <f>IF(Enrollment=0,"n/a",DGET(data,"Pctile90_hr11",_xlnm.Criteria))</f>
        <v>0</v>
      </c>
      <c r="P18" s="33"/>
      <c r="Q18" s="33"/>
      <c r="R18" s="33"/>
    </row>
    <row r="19" spans="3:18" ht="16.5" x14ac:dyDescent="0.2">
      <c r="C19" s="3"/>
      <c r="D19" s="3"/>
      <c r="E19" s="28">
        <v>12</v>
      </c>
      <c r="F19" s="31">
        <f>IF(Enrollment=0,"n/a",DGET(data,"Ref_hr12",_xlnm.Criteria))</f>
        <v>329.85759999999999</v>
      </c>
      <c r="G19" s="31">
        <f t="shared" si="0"/>
        <v>329.85759999999999</v>
      </c>
      <c r="H19" s="31">
        <f>IF(Enrollment=0,"n/a",DGET(data,"Pctile50_hr12",_xlnm.Criteria))</f>
        <v>0</v>
      </c>
      <c r="I19" s="31">
        <f>IF(Enrollment=0,"n/a",DGET(data,"Temp_hr12",_xlnm.Criteria))</f>
        <v>88.729950000000002</v>
      </c>
      <c r="J19" s="31">
        <f>IF(Enrollment=0,"n/a",DGET(data,"Pctile10_hr12",_xlnm.Criteria))</f>
        <v>0</v>
      </c>
      <c r="K19" s="31">
        <f>IF(Enrollment=0,"n/a",DGET(data,"Pctile30_hr12",_xlnm.Criteria))</f>
        <v>0</v>
      </c>
      <c r="L19" s="31">
        <f t="shared" si="1"/>
        <v>0</v>
      </c>
      <c r="M19" s="31">
        <f>IF(Enrollment=0,"n/a",DGET(data,"Pctile70_hr12",_xlnm.Criteria))</f>
        <v>0</v>
      </c>
      <c r="N19" s="78">
        <f>IF(Enrollment=0,"n/a",DGET(data,"Pctile90_hr12",_xlnm.Criteria))</f>
        <v>0</v>
      </c>
      <c r="P19" s="33"/>
      <c r="Q19" s="33"/>
      <c r="R19" s="33"/>
    </row>
    <row r="20" spans="3:18" ht="16.5" x14ac:dyDescent="0.2">
      <c r="C20" s="3"/>
      <c r="D20" s="3"/>
      <c r="E20" s="28">
        <v>13</v>
      </c>
      <c r="F20" s="31">
        <f>IF(Enrollment=0,"n/a",DGET(data,"Ref_hr13",_xlnm.Criteria))</f>
        <v>321.65870000000001</v>
      </c>
      <c r="G20" s="31">
        <f t="shared" si="0"/>
        <v>293.72514999999999</v>
      </c>
      <c r="H20" s="31">
        <f>IF(Enrollment=0,"n/a",DGET(data,"Pctile50_hr13",_xlnm.Criteria))</f>
        <v>27.93355</v>
      </c>
      <c r="I20" s="31">
        <f>IF(Enrollment=0,"n/a",DGET(data,"Temp_hr13",_xlnm.Criteria))</f>
        <v>91.672229999999999</v>
      </c>
      <c r="J20" s="31">
        <f>IF(Enrollment=0,"n/a",DGET(data,"Pctile10_hr13",_xlnm.Criteria))</f>
        <v>26.09318</v>
      </c>
      <c r="K20" s="31">
        <f>IF(Enrollment=0,"n/a",DGET(data,"Pctile30_hr13",_xlnm.Criteria))</f>
        <v>27.180479999999999</v>
      </c>
      <c r="L20" s="31">
        <f t="shared" si="1"/>
        <v>27.93355</v>
      </c>
      <c r="M20" s="31">
        <f>IF(Enrollment=0,"n/a",DGET(data,"Pctile70_hr13",_xlnm.Criteria))</f>
        <v>28.686610000000002</v>
      </c>
      <c r="N20" s="78">
        <f>IF(Enrollment=0,"n/a",DGET(data,"Pctile90_hr13",_xlnm.Criteria))</f>
        <v>29.773910000000001</v>
      </c>
      <c r="P20" s="33"/>
      <c r="Q20" s="33"/>
      <c r="R20" s="33"/>
    </row>
    <row r="21" spans="3:18" ht="16.5" x14ac:dyDescent="0.2">
      <c r="C21" s="3"/>
      <c r="D21" s="3"/>
      <c r="E21" s="28">
        <v>14</v>
      </c>
      <c r="F21" s="31">
        <f>IF(Enrollment=0,"n/a",DGET(data,"Ref_hr14",_xlnm.Criteria))</f>
        <v>320.7407</v>
      </c>
      <c r="G21" s="31">
        <f t="shared" si="0"/>
        <v>89.552700000000016</v>
      </c>
      <c r="H21" s="31">
        <f>IF(Enrollment=0,"n/a",DGET(data,"Pctile50_hr14",_xlnm.Criteria))</f>
        <v>231.18799999999999</v>
      </c>
      <c r="I21" s="31">
        <f>IF(Enrollment=0,"n/a",DGET(data,"Temp_hr14",_xlnm.Criteria))</f>
        <v>94.007670000000005</v>
      </c>
      <c r="J21" s="31">
        <f>IF(Enrollment=0,"n/a",DGET(data,"Pctile10_hr14",_xlnm.Criteria))</f>
        <v>228.53280000000001</v>
      </c>
      <c r="K21" s="31">
        <f>IF(Enrollment=0,"n/a",DGET(data,"Pctile30_hr14",_xlnm.Criteria))</f>
        <v>230.10149999999999</v>
      </c>
      <c r="L21" s="31">
        <f t="shared" si="1"/>
        <v>231.18799999999999</v>
      </c>
      <c r="M21" s="31">
        <f>IF(Enrollment=0,"n/a",DGET(data,"Pctile70_hr14",_xlnm.Criteria))</f>
        <v>232.27459999999999</v>
      </c>
      <c r="N21" s="78">
        <f>IF(Enrollment=0,"n/a",DGET(data,"Pctile90_hr14",_xlnm.Criteria))</f>
        <v>233.8433</v>
      </c>
      <c r="P21" s="33"/>
      <c r="Q21" s="33"/>
      <c r="R21" s="33"/>
    </row>
    <row r="22" spans="3:18" ht="16.5" x14ac:dyDescent="0.2">
      <c r="C22" s="3"/>
      <c r="D22" s="3"/>
      <c r="E22" s="28">
        <v>15</v>
      </c>
      <c r="F22" s="31">
        <f>IF(Enrollment=0,"n/a",DGET(data,"Ref_hr15",_xlnm.Criteria))</f>
        <v>316.2183</v>
      </c>
      <c r="G22" s="31">
        <f t="shared" si="0"/>
        <v>88.915099999999995</v>
      </c>
      <c r="H22" s="31">
        <f>IF(Enrollment=0,"n/a",DGET(data,"Pctile50_hr15",_xlnm.Criteria))</f>
        <v>227.3032</v>
      </c>
      <c r="I22" s="31">
        <f>IF(Enrollment=0,"n/a",DGET(data,"Temp_hr15",_xlnm.Criteria))</f>
        <v>95.774090000000001</v>
      </c>
      <c r="J22" s="31">
        <f>IF(Enrollment=0,"n/a",DGET(data,"Pctile10_hr15",_xlnm.Criteria))</f>
        <v>224.6592</v>
      </c>
      <c r="K22" s="31">
        <f>IF(Enrollment=0,"n/a",DGET(data,"Pctile30_hr15",_xlnm.Criteria))</f>
        <v>226.22130000000001</v>
      </c>
      <c r="L22" s="31">
        <f t="shared" si="1"/>
        <v>227.3032</v>
      </c>
      <c r="M22" s="31">
        <f>IF(Enrollment=0,"n/a",DGET(data,"Pctile70_hr15",_xlnm.Criteria))</f>
        <v>228.38509999999999</v>
      </c>
      <c r="N22" s="78">
        <f>IF(Enrollment=0,"n/a",DGET(data,"Pctile90_hr15",_xlnm.Criteria))</f>
        <v>229.94710000000001</v>
      </c>
      <c r="P22" s="33"/>
      <c r="Q22" s="33"/>
      <c r="R22" s="33"/>
    </row>
    <row r="23" spans="3:18" ht="16.5" x14ac:dyDescent="0.2">
      <c r="C23" s="3"/>
      <c r="D23" s="3"/>
      <c r="E23" s="28">
        <v>16</v>
      </c>
      <c r="F23" s="31">
        <f>IF(Enrollment=0,"n/a",DGET(data,"Ref_hr16",_xlnm.Criteria))</f>
        <v>307.34910000000002</v>
      </c>
      <c r="G23" s="31">
        <f t="shared" si="0"/>
        <v>88.156900000000007</v>
      </c>
      <c r="H23" s="31">
        <f>IF(Enrollment=0,"n/a",DGET(data,"Pctile50_hr16",_xlnm.Criteria))</f>
        <v>219.19220000000001</v>
      </c>
      <c r="I23" s="31">
        <f>IF(Enrollment=0,"n/a",DGET(data,"Temp_hr16",_xlnm.Criteria))</f>
        <v>97.0077</v>
      </c>
      <c r="J23" s="31">
        <f>IF(Enrollment=0,"n/a",DGET(data,"Pctile10_hr16",_xlnm.Criteria))</f>
        <v>216.58500000000001</v>
      </c>
      <c r="K23" s="31">
        <f>IF(Enrollment=0,"n/a",DGET(data,"Pctile30_hr16",_xlnm.Criteria))</f>
        <v>218.12540000000001</v>
      </c>
      <c r="L23" s="31">
        <f t="shared" si="1"/>
        <v>219.19220000000001</v>
      </c>
      <c r="M23" s="31">
        <f>IF(Enrollment=0,"n/a",DGET(data,"Pctile70_hr16",_xlnm.Criteria))</f>
        <v>220.25899999999999</v>
      </c>
      <c r="N23" s="78">
        <f>IF(Enrollment=0,"n/a",DGET(data,"Pctile90_hr16",_xlnm.Criteria))</f>
        <v>221.79939999999999</v>
      </c>
      <c r="P23" s="33"/>
      <c r="Q23" s="33"/>
      <c r="R23" s="33"/>
    </row>
    <row r="24" spans="3:18" ht="16.5" x14ac:dyDescent="0.2">
      <c r="C24" s="3"/>
      <c r="D24" s="3"/>
      <c r="E24" s="28">
        <v>17</v>
      </c>
      <c r="F24" s="31">
        <f>IF(Enrollment=0,"n/a",DGET(data,"Ref_hr17",_xlnm.Criteria))</f>
        <v>302.23579999999998</v>
      </c>
      <c r="G24" s="31">
        <f t="shared" si="0"/>
        <v>87.525799999999975</v>
      </c>
      <c r="H24" s="31">
        <f>IF(Enrollment=0,"n/a",DGET(data,"Pctile50_hr17",_xlnm.Criteria))</f>
        <v>214.71</v>
      </c>
      <c r="I24" s="31">
        <f>IF(Enrollment=0,"n/a",DGET(data,"Temp_hr17",_xlnm.Criteria))</f>
        <v>97.043940000000006</v>
      </c>
      <c r="J24" s="31">
        <f>IF(Enrollment=0,"n/a",DGET(data,"Pctile10_hr17",_xlnm.Criteria))</f>
        <v>212.11959999999999</v>
      </c>
      <c r="K24" s="31">
        <f>IF(Enrollment=0,"n/a",DGET(data,"Pctile30_hr17",_xlnm.Criteria))</f>
        <v>213.65</v>
      </c>
      <c r="L24" s="31">
        <f t="shared" si="1"/>
        <v>214.71</v>
      </c>
      <c r="M24" s="31">
        <f>IF(Enrollment=0,"n/a",DGET(data,"Pctile70_hr17",_xlnm.Criteria))</f>
        <v>215.77</v>
      </c>
      <c r="N24" s="78">
        <f>IF(Enrollment=0,"n/a",DGET(data,"Pctile90_hr17",_xlnm.Criteria))</f>
        <v>217.3005</v>
      </c>
      <c r="P24" s="33"/>
      <c r="Q24" s="33"/>
      <c r="R24" s="33"/>
    </row>
    <row r="25" spans="3:18" ht="16.5" x14ac:dyDescent="0.2">
      <c r="C25" s="3"/>
      <c r="D25" s="3"/>
      <c r="E25" s="28">
        <v>18</v>
      </c>
      <c r="F25" s="31">
        <f>IF(Enrollment=0,"n/a",DGET(data,"Ref_hr18",_xlnm.Criteria))</f>
        <v>297.79739999999998</v>
      </c>
      <c r="G25" s="31">
        <f t="shared" si="0"/>
        <v>87.275499999999994</v>
      </c>
      <c r="H25" s="31">
        <f>IF(Enrollment=0,"n/a",DGET(data,"Pctile50_hr18",_xlnm.Criteria))</f>
        <v>210.52189999999999</v>
      </c>
      <c r="I25" s="31">
        <f>IF(Enrollment=0,"n/a",DGET(data,"Temp_hr18",_xlnm.Criteria))</f>
        <v>95.7149</v>
      </c>
      <c r="J25" s="31">
        <f>IF(Enrollment=0,"n/a",DGET(data,"Pctile10_hr18",_xlnm.Criteria))</f>
        <v>207.93889999999999</v>
      </c>
      <c r="K25" s="31">
        <f>IF(Enrollment=0,"n/a",DGET(data,"Pctile30_hr18",_xlnm.Criteria))</f>
        <v>209.465</v>
      </c>
      <c r="L25" s="31">
        <f t="shared" si="1"/>
        <v>210.52189999999999</v>
      </c>
      <c r="M25" s="31">
        <f>IF(Enrollment=0,"n/a",DGET(data,"Pctile70_hr18",_xlnm.Criteria))</f>
        <v>211.5789</v>
      </c>
      <c r="N25" s="78">
        <f>IF(Enrollment=0,"n/a",DGET(data,"Pctile90_hr18",_xlnm.Criteria))</f>
        <v>213.10489999999999</v>
      </c>
      <c r="P25" s="33"/>
      <c r="Q25" s="33"/>
      <c r="R25" s="33"/>
    </row>
    <row r="26" spans="3:18" ht="16.5" x14ac:dyDescent="0.2">
      <c r="C26" s="3"/>
      <c r="D26" s="3"/>
      <c r="E26" s="28">
        <v>19</v>
      </c>
      <c r="F26" s="31">
        <f>IF(Enrollment=0,"n/a",DGET(data,"Ref_hr19",_xlnm.Criteria))</f>
        <v>310.34719999999999</v>
      </c>
      <c r="G26" s="31">
        <f t="shared" si="0"/>
        <v>167.24419999999998</v>
      </c>
      <c r="H26" s="31">
        <f>IF(Enrollment=0,"n/a",DGET(data,"Pctile50_hr19",_xlnm.Criteria))</f>
        <v>143.10300000000001</v>
      </c>
      <c r="I26" s="31">
        <f>IF(Enrollment=0,"n/a",DGET(data,"Temp_hr19",_xlnm.Criteria))</f>
        <v>92.818420000000003</v>
      </c>
      <c r="J26" s="31">
        <f>IF(Enrollment=0,"n/a",DGET(data,"Pctile10_hr19",_xlnm.Criteria))</f>
        <v>141.465</v>
      </c>
      <c r="K26" s="31">
        <f>IF(Enrollment=0,"n/a",DGET(data,"Pctile30_hr19",_xlnm.Criteria))</f>
        <v>142.43270000000001</v>
      </c>
      <c r="L26" s="31">
        <f t="shared" si="1"/>
        <v>143.10300000000001</v>
      </c>
      <c r="M26" s="31">
        <f>IF(Enrollment=0,"n/a",DGET(data,"Pctile70_hr19",_xlnm.Criteria))</f>
        <v>143.7732</v>
      </c>
      <c r="N26" s="78">
        <f>IF(Enrollment=0,"n/a",DGET(data,"Pctile90_hr19",_xlnm.Criteria))</f>
        <v>144.74090000000001</v>
      </c>
      <c r="P26" s="33"/>
      <c r="Q26" s="33"/>
      <c r="R26" s="33"/>
    </row>
    <row r="27" spans="3:18" ht="16.5" x14ac:dyDescent="0.2">
      <c r="C27" s="3"/>
      <c r="D27" s="3"/>
      <c r="E27" s="28">
        <v>20</v>
      </c>
      <c r="F27" s="31">
        <f>IF(Enrollment=0,"n/a",DGET(data,"Ref_hr20",_xlnm.Criteria))</f>
        <v>315.56799999999998</v>
      </c>
      <c r="G27" s="31">
        <f t="shared" si="0"/>
        <v>205.5967</v>
      </c>
      <c r="H27" s="31">
        <f>IF(Enrollment=0,"n/a",DGET(data,"Pctile50_hr20",_xlnm.Criteria))</f>
        <v>109.9713</v>
      </c>
      <c r="I27" s="31">
        <f>IF(Enrollment=0,"n/a",DGET(data,"Temp_hr20",_xlnm.Criteria))</f>
        <v>89.142679999999999</v>
      </c>
      <c r="J27" s="31">
        <f>IF(Enrollment=0,"n/a",DGET(data,"Pctile10_hr20",_xlnm.Criteria))</f>
        <v>108.127</v>
      </c>
      <c r="K27" s="31">
        <f>IF(Enrollment=0,"n/a",DGET(data,"Pctile30_hr20",_xlnm.Criteria))</f>
        <v>109.2166</v>
      </c>
      <c r="L27" s="31">
        <f t="shared" si="1"/>
        <v>109.9713</v>
      </c>
      <c r="M27" s="31">
        <f>IF(Enrollment=0,"n/a",DGET(data,"Pctile70_hr20",_xlnm.Criteria))</f>
        <v>110.726</v>
      </c>
      <c r="N27" s="78">
        <f>IF(Enrollment=0,"n/a",DGET(data,"Pctile90_hr20",_xlnm.Criteria))</f>
        <v>111.8156</v>
      </c>
      <c r="P27" s="33"/>
      <c r="Q27" s="33"/>
      <c r="R27" s="33"/>
    </row>
    <row r="28" spans="3:18" ht="16.5" x14ac:dyDescent="0.2">
      <c r="C28" s="3"/>
      <c r="D28" s="3"/>
      <c r="E28" s="28">
        <v>21</v>
      </c>
      <c r="F28" s="31">
        <f>IF(Enrollment=0,"n/a",DGET(data,"Ref_hr21",_xlnm.Criteria))</f>
        <v>315.34679999999997</v>
      </c>
      <c r="G28" s="31">
        <f t="shared" si="0"/>
        <v>260.77475999999996</v>
      </c>
      <c r="H28" s="31">
        <f>IF(Enrollment=0,"n/a",DGET(data,"Pctile50_hr21",_xlnm.Criteria))</f>
        <v>54.572040000000001</v>
      </c>
      <c r="I28" s="31">
        <f>IF(Enrollment=0,"n/a",DGET(data,"Temp_hr21",_xlnm.Criteria))</f>
        <v>84.674049999999994</v>
      </c>
      <c r="J28" s="31">
        <f>IF(Enrollment=0,"n/a",DGET(data,"Pctile10_hr21",_xlnm.Criteria))</f>
        <v>49.098210000000002</v>
      </c>
      <c r="K28" s="31">
        <f>IF(Enrollment=0,"n/a",DGET(data,"Pctile30_hr21",_xlnm.Criteria))</f>
        <v>52.3322</v>
      </c>
      <c r="L28" s="31">
        <f t="shared" si="1"/>
        <v>54.572040000000001</v>
      </c>
      <c r="M28" s="31">
        <f>IF(Enrollment=0,"n/a",DGET(data,"Pctile70_hr21",_xlnm.Criteria))</f>
        <v>56.811889999999998</v>
      </c>
      <c r="N28" s="78">
        <f>IF(Enrollment=0,"n/a",DGET(data,"Pctile90_hr21",_xlnm.Criteria))</f>
        <v>60.045879999999997</v>
      </c>
      <c r="P28" s="33"/>
      <c r="Q28" s="33"/>
      <c r="R28" s="33"/>
    </row>
    <row r="29" spans="3:18" ht="16.5" x14ac:dyDescent="0.2">
      <c r="C29" s="3"/>
      <c r="D29" s="3"/>
      <c r="E29" s="28">
        <v>22</v>
      </c>
      <c r="F29" s="31">
        <f>IF(Enrollment=0,"n/a",DGET(data,"Ref_hr22",_xlnm.Criteria))</f>
        <v>314.61040000000003</v>
      </c>
      <c r="G29" s="31">
        <f t="shared" si="0"/>
        <v>307.56242700000001</v>
      </c>
      <c r="H29" s="31">
        <f>IF(Enrollment=0,"n/a",DGET(data,"Pctile50_hr22",_xlnm.Criteria))</f>
        <v>7.0479729999999998</v>
      </c>
      <c r="I29" s="31">
        <f>IF(Enrollment=0,"n/a",DGET(data,"Temp_hr22",_xlnm.Criteria))</f>
        <v>81.769199999999998</v>
      </c>
      <c r="J29" s="31">
        <f>IF(Enrollment=0,"n/a",DGET(data,"Pctile10_hr22",_xlnm.Criteria))</f>
        <v>-22.33466</v>
      </c>
      <c r="K29" s="31">
        <f>IF(Enrollment=0,"n/a",DGET(data,"Pctile30_hr22",_xlnm.Criteria))</f>
        <v>-4.9751630000000002</v>
      </c>
      <c r="L29" s="31">
        <f t="shared" si="1"/>
        <v>7.0479729999999998</v>
      </c>
      <c r="M29" s="31">
        <f>IF(Enrollment=0,"n/a",DGET(data,"Pctile70_hr22",_xlnm.Criteria))</f>
        <v>19.071110000000001</v>
      </c>
      <c r="N29" s="78">
        <f>IF(Enrollment=0,"n/a",DGET(data,"Pctile90_hr22",_xlnm.Criteria))</f>
        <v>36.430610000000001</v>
      </c>
      <c r="P29" s="33"/>
    </row>
    <row r="30" spans="3:18" ht="16.5" x14ac:dyDescent="0.2">
      <c r="C30" s="3"/>
      <c r="D30" s="3"/>
      <c r="E30" s="28">
        <v>23</v>
      </c>
      <c r="F30" s="31">
        <f>IF(Enrollment=0,"n/a",DGET(data,"Ref_hr23",_xlnm.Criteria))</f>
        <v>312.40199999999999</v>
      </c>
      <c r="G30" s="31">
        <f t="shared" si="0"/>
        <v>305.76323400000001</v>
      </c>
      <c r="H30" s="31">
        <f>IF(Enrollment=0,"n/a",DGET(data,"Pctile50_hr23",_xlnm.Criteria))</f>
        <v>6.6387660000000004</v>
      </c>
      <c r="I30" s="31">
        <f>IF(Enrollment=0,"n/a",DGET(data,"Temp_hr23",_xlnm.Criteria))</f>
        <v>79.519099999999995</v>
      </c>
      <c r="J30" s="31">
        <f>IF(Enrollment=0,"n/a",DGET(data,"Pctile10_hr23",_xlnm.Criteria))</f>
        <v>-18.93374</v>
      </c>
      <c r="K30" s="31">
        <f>IF(Enrollment=0,"n/a",DGET(data,"Pctile30_hr23",_xlnm.Criteria))</f>
        <v>-3.8252959999999998</v>
      </c>
      <c r="L30" s="31">
        <f t="shared" si="1"/>
        <v>6.6387660000000004</v>
      </c>
      <c r="M30" s="31">
        <f>IF(Enrollment=0,"n/a",DGET(data,"Pctile70_hr23",_xlnm.Criteria))</f>
        <v>17.102830000000001</v>
      </c>
      <c r="N30" s="78">
        <f>IF(Enrollment=0,"n/a",DGET(data,"Pctile90_hr23",_xlnm.Criteria))</f>
        <v>32.211269999999999</v>
      </c>
      <c r="P30" s="33"/>
    </row>
    <row r="31" spans="3:18" ht="16.5" x14ac:dyDescent="0.2">
      <c r="C31" s="3"/>
      <c r="D31" s="3"/>
      <c r="E31" s="29">
        <v>24</v>
      </c>
      <c r="F31" s="31">
        <f>IF(Enrollment=0,"n/a",DGET(data,"Ref_hr24",_xlnm.Criteria))</f>
        <v>310.53899999999999</v>
      </c>
      <c r="G31" s="31">
        <f t="shared" si="0"/>
        <v>303.70531699999998</v>
      </c>
      <c r="H31" s="31">
        <f>IF(Enrollment=0,"n/a",DGET(data,"Pctile50_hr24",_xlnm.Criteria))</f>
        <v>6.8336829999999997</v>
      </c>
      <c r="I31" s="31">
        <f>IF(Enrollment=0,"n/a",DGET(data,"Temp_hr24",_xlnm.Criteria))</f>
        <v>77.468900000000005</v>
      </c>
      <c r="J31" s="31">
        <f>IF(Enrollment=0,"n/a",DGET(data,"Pctile10_hr24",_xlnm.Criteria))</f>
        <v>-16.529520000000002</v>
      </c>
      <c r="K31" s="31">
        <f>IF(Enrollment=0,"n/a",DGET(data,"Pctile30_hr24",_xlnm.Criteria))</f>
        <v>-2.7263500000000001</v>
      </c>
      <c r="L31" s="31">
        <f t="shared" si="1"/>
        <v>6.8336829999999997</v>
      </c>
      <c r="M31" s="31">
        <f>IF(Enrollment=0,"n/a",DGET(data,"Pctile70_hr24",_xlnm.Criteria))</f>
        <v>16.393719999999998</v>
      </c>
      <c r="N31" s="78">
        <f>IF(Enrollment=0,"n/a",DGET(data,"Pctile90_hr24",_xlnm.Criteria))</f>
        <v>30.19689</v>
      </c>
      <c r="P31" s="33"/>
    </row>
    <row r="32" spans="3:18" ht="49.5" customHeight="1" thickBot="1" x14ac:dyDescent="0.35">
      <c r="C32" s="3"/>
      <c r="D32" s="3"/>
      <c r="E32" s="57"/>
      <c r="F32" s="82" t="str">
        <f>"Reference
Energy Use
("&amp;IF(Result_type="Aggregate Impact","MWh)","kWh)")</f>
        <v>Reference
Energy Use
(MWh)</v>
      </c>
      <c r="G32" s="82" t="str">
        <f>"Estimated Event Day Energy Use ("&amp;IF(Result_type="Aggregate Impact","MWh)","kWh)")</f>
        <v>Estimated Event Day Energy Use (MWh)</v>
      </c>
      <c r="H32" s="82" t="str">
        <f>"Change in Energy Use ("&amp;IF(Result_type="Aggregate Impact","MWh)","kWh)")</f>
        <v>Change in Energy Use (MWh)</v>
      </c>
      <c r="I32" s="84" t="s">
        <v>235</v>
      </c>
      <c r="J32" s="64" t="str">
        <f>"Uncertainty Adjusted Impact ("&amp;IF(Result_type="Aggregate Impact","MWh/hour) - Percentiles","kWh/hour) - Percentiles")</f>
        <v>Uncertainty Adjusted Impact (MWh/hour) - Percentiles</v>
      </c>
      <c r="K32" s="58"/>
      <c r="L32" s="58"/>
      <c r="M32" s="58"/>
      <c r="N32" s="79"/>
    </row>
    <row r="33" spans="1:14" ht="17.25" thickBot="1" x14ac:dyDescent="0.35">
      <c r="C33" s="3"/>
      <c r="D33" s="3"/>
      <c r="E33" s="57"/>
      <c r="F33" s="83"/>
      <c r="G33" s="83"/>
      <c r="H33" s="83"/>
      <c r="I33" s="83"/>
      <c r="J33" s="59" t="s">
        <v>19</v>
      </c>
      <c r="K33" s="59" t="s">
        <v>20</v>
      </c>
      <c r="L33" s="59" t="s">
        <v>21</v>
      </c>
      <c r="M33" s="59" t="s">
        <v>22</v>
      </c>
      <c r="N33" s="80" t="s">
        <v>23</v>
      </c>
    </row>
    <row r="34" spans="1:14" ht="17.25" thickBot="1" x14ac:dyDescent="0.35">
      <c r="C34" s="3"/>
      <c r="D34" s="3"/>
      <c r="E34" s="13" t="s">
        <v>24</v>
      </c>
      <c r="F34" s="65">
        <f>IF(Enrollment=0,"n/a",SUM(F8:F31))</f>
        <v>7537.4516000000012</v>
      </c>
      <c r="G34" s="65">
        <f>IF(Enrollment=0,"n/a",SUM(G8:G31))</f>
        <v>6078.4359880000011</v>
      </c>
      <c r="H34" s="65">
        <f>IF(Enrollment=0,"n/a",SUM(H8:H31))</f>
        <v>1459.0156120000001</v>
      </c>
      <c r="I34" s="68">
        <f>IF(Enrollment=0,"n/a",SUM(Lookups!G12:G35))</f>
        <v>205.58918999999997</v>
      </c>
      <c r="J34" s="67" t="s">
        <v>25</v>
      </c>
      <c r="K34" s="67" t="s">
        <v>25</v>
      </c>
      <c r="L34" s="68" t="s">
        <v>25</v>
      </c>
      <c r="M34" s="70" t="s">
        <v>25</v>
      </c>
      <c r="N34" s="81" t="s">
        <v>25</v>
      </c>
    </row>
    <row r="35" spans="1:14" ht="17.25" thickBot="1" x14ac:dyDescent="0.35">
      <c r="E35" s="13" t="s">
        <v>237</v>
      </c>
      <c r="F35" s="66">
        <f>IFERROR(IF(summer=1,AVERAGE(F21:F25),AVERAGE(F24:F28)),"n/a")</f>
        <v>308.86826000000002</v>
      </c>
      <c r="G35" s="67">
        <f>IFERROR(IF(summer=1,AVERAGE(G21:G25),AVERAGE(G24:G28)),"n/a")</f>
        <v>88.285199999999989</v>
      </c>
      <c r="H35" s="68">
        <f>IFERROR(IF(summer=1,AVERAGE(H21:H25),AVERAGE(H24:H28)),"n/a")</f>
        <v>220.58306000000002</v>
      </c>
      <c r="I35" s="69">
        <f>Lookups!G37</f>
        <v>104.54830000000001</v>
      </c>
      <c r="J35" s="69">
        <f>IFERROR(IF(summer=1,AVERAGE(Table!J21:J25)/AVERAGE(Table!$L$21:$L$25),AVERAGE(Table!J24:J28)/AVERAGE(Table!$L$24:$L$28))*Table!$H35,"n/a")</f>
        <v>217.96710000000002</v>
      </c>
      <c r="K35" s="67">
        <f>IFERROR(IF(summer=1,AVERAGE(Table!K21:K25)/AVERAGE(Table!$L$21:$L$25),AVERAGE(Table!K24:K28)/AVERAGE(Table!$L$24:$L$28))*Table!$H35,"n/a")</f>
        <v>219.51264</v>
      </c>
      <c r="L35" s="68">
        <f>IFERROR(IF(summer=1,AVERAGE(Table!L21:L25)/AVERAGE(Table!$L$21:$L$25),AVERAGE(Table!L24:L28)/AVERAGE(Table!$L$24:$L$28))*Table!$H35,"n/a")</f>
        <v>220.58306000000002</v>
      </c>
      <c r="M35" s="71">
        <f>IFERROR(IF(summer=1,AVERAGE(Table!M21:M25)/AVERAGE(Table!$L$21:$L$25),AVERAGE(Table!M24:M28)/AVERAGE(Table!$L$24:$L$28))*Table!$H35,"n/a")</f>
        <v>221.65351999999999</v>
      </c>
      <c r="N35" s="81">
        <f>IFERROR(IF(summer=1,AVERAGE(Table!N21:N25)/AVERAGE(Table!$L$21:$L$25),AVERAGE(Table!N24:N28)/AVERAGE(Table!$L$24:$L$28))*Table!$H35,"n/a")</f>
        <v>223.19904000000002</v>
      </c>
    </row>
    <row r="36" spans="1:14" ht="17.25" thickBot="1" x14ac:dyDescent="0.35">
      <c r="E36" s="13" t="s">
        <v>262</v>
      </c>
      <c r="F36" s="66">
        <f>IF(Enrollment=0,"n/a",IF(ra_window=1,AVERAGE(F21:F25),AVERAGE(F24:F28)))</f>
        <v>308.86826000000002</v>
      </c>
      <c r="G36" s="67">
        <f>IF(Enrollment=0,"n/a",IF(ra_window=1,AVERAGE(G21:G25),AVERAGE(G24:G28)))</f>
        <v>88.285199999999989</v>
      </c>
      <c r="H36" s="68">
        <f>IF(Enrollment=0,"n/a",IF(ra_window=1,AVERAGE(H21:H25),AVERAGE(H24:H28)))</f>
        <v>220.58306000000002</v>
      </c>
      <c r="I36" s="69">
        <f>IF(Enrollment=0,"n/a",IF(ra_window=1,Lookups!G38,Lookups!G39))</f>
        <v>104.54830000000001</v>
      </c>
      <c r="J36" s="69" t="s">
        <v>25</v>
      </c>
      <c r="K36" s="67" t="s">
        <v>25</v>
      </c>
      <c r="L36" s="68" t="s">
        <v>25</v>
      </c>
      <c r="M36" s="71" t="s">
        <v>25</v>
      </c>
      <c r="N36" s="81" t="s">
        <v>25</v>
      </c>
    </row>
    <row r="37" spans="1:14" ht="15" x14ac:dyDescent="0.25">
      <c r="E37" s="14"/>
      <c r="F37" s="33"/>
      <c r="G37" s="45" t="s">
        <v>239</v>
      </c>
      <c r="H37" s="46">
        <f>IFERROR(H35/F35,"n/a")</f>
        <v>0.71416551509695425</v>
      </c>
      <c r="I37" s="33"/>
      <c r="J37" s="33"/>
      <c r="K37" s="33"/>
      <c r="L37" s="33"/>
      <c r="M37" s="33"/>
      <c r="N37" s="33"/>
    </row>
    <row r="38" spans="1:14" x14ac:dyDescent="0.2">
      <c r="E38" s="14"/>
      <c r="F38" s="33"/>
      <c r="G38" s="33"/>
      <c r="H38" s="33"/>
      <c r="I38" s="34"/>
      <c r="J38" s="33"/>
      <c r="K38" s="33"/>
      <c r="L38" s="33"/>
      <c r="M38" s="33"/>
      <c r="N38" s="33"/>
    </row>
    <row r="39" spans="1:14" ht="15" x14ac:dyDescent="0.2">
      <c r="A39" s="72" t="s">
        <v>260</v>
      </c>
      <c r="E39" s="14"/>
      <c r="F39" s="33"/>
      <c r="G39" s="33"/>
      <c r="H39" s="33"/>
      <c r="I39" s="33"/>
    </row>
    <row r="40" spans="1:14" ht="15" x14ac:dyDescent="0.2">
      <c r="A40" s="73" t="s">
        <v>261</v>
      </c>
      <c r="B40" s="73"/>
    </row>
    <row r="41" spans="1:14" x14ac:dyDescent="0.2">
      <c r="E41" s="14"/>
      <c r="F41" s="33"/>
      <c r="G41" s="33"/>
      <c r="H41" s="33"/>
      <c r="I41" s="34"/>
    </row>
    <row r="42" spans="1:14" x14ac:dyDescent="0.2">
      <c r="J42" s="44"/>
      <c r="K42" s="44"/>
      <c r="L42" s="44"/>
      <c r="M42" s="44"/>
      <c r="N42" s="44"/>
    </row>
  </sheetData>
  <mergeCells count="14">
    <mergeCell ref="P8:Q9"/>
    <mergeCell ref="P10:P11"/>
    <mergeCell ref="Q10:Q11"/>
    <mergeCell ref="P12:P13"/>
    <mergeCell ref="Q12:Q13"/>
    <mergeCell ref="F32:F33"/>
    <mergeCell ref="G32:G33"/>
    <mergeCell ref="H32:H33"/>
    <mergeCell ref="I32:I33"/>
    <mergeCell ref="E5:E7"/>
    <mergeCell ref="F5:F7"/>
    <mergeCell ref="G5:G7"/>
    <mergeCell ref="H5:H7"/>
    <mergeCell ref="I5:I7"/>
  </mergeCells>
  <phoneticPr fontId="2" type="noConversion"/>
  <conditionalFormatting sqref="A1:B1">
    <cfRule type="expression" dxfId="7" priority="19" stopIfTrue="1">
      <formula>$A$1&lt;&gt;""</formula>
    </cfRule>
  </conditionalFormatting>
  <conditionalFormatting sqref="B9:B10">
    <cfRule type="expression" dxfId="6" priority="12">
      <formula>size_lca_flag=1</formula>
    </cfRule>
  </conditionalFormatting>
  <conditionalFormatting sqref="A2:C2">
    <cfRule type="expression" dxfId="5" priority="11">
      <formula>size_lca_flag=1</formula>
    </cfRule>
  </conditionalFormatting>
  <dataValidations count="6">
    <dataValidation type="list" allowBlank="1" showInputMessage="1" showErrorMessage="1" sqref="B12">
      <formula1>level_list</formula1>
    </dataValidation>
    <dataValidation type="list" allowBlank="1" showInputMessage="1" showErrorMessage="1" sqref="B11">
      <formula1>weath_year</formula1>
    </dataValidation>
    <dataValidation type="list" allowBlank="1" showInputMessage="1" showErrorMessage="1" sqref="B9">
      <formula1>lca_list</formula1>
    </dataValidation>
    <dataValidation type="list" allowBlank="1" showInputMessage="1" showErrorMessage="1" sqref="B8">
      <formula1>evt_dates</formula1>
    </dataValidation>
    <dataValidation type="list" allowBlank="1" showInputMessage="1" showErrorMessage="1" sqref="B7">
      <formula1>Result_type_list</formula1>
    </dataValidation>
    <dataValidation type="list" allowBlank="1" showInputMessage="1" showErrorMessage="1" sqref="B10">
      <formula1>Size_list</formula1>
    </dataValidation>
  </dataValidations>
  <pageMargins left="0.75" right="0.75" top="1" bottom="1" header="0.5" footer="0.5"/>
  <pageSetup scale="56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stopIfTrue="1" id="{1537006D-ECD2-43D4-A77A-E47495C18B0A}">
            <xm:f>Lookups!$D$26=1</xm:f>
            <x14:dxf>
              <fill>
                <patternFill>
                  <bgColor theme="3" tint="0.79998168889431442"/>
                </patternFill>
              </fill>
            </x14:dxf>
          </x14:cfRule>
          <xm:sqref>E21:N25</xm:sqref>
        </x14:conditionalFormatting>
        <x14:conditionalFormatting xmlns:xm="http://schemas.microsoft.com/office/excel/2006/main">
          <x14:cfRule type="expression" priority="23" stopIfTrue="1" id="{DD739F15-578C-44DB-97AC-7D3664FD834C}">
            <xm:f>Lookups!$D$26=0</xm:f>
            <x14:dxf>
              <fill>
                <patternFill>
                  <bgColor theme="3" tint="0.79998168889431442"/>
                </patternFill>
              </fill>
            </x14:dxf>
          </x14:cfRule>
          <xm:sqref>E24:N28</xm:sqref>
        </x14:conditionalFormatting>
        <x14:conditionalFormatting xmlns:xm="http://schemas.microsoft.com/office/excel/2006/main">
          <x14:cfRule type="expression" priority="2" id="{0DAF0DCF-14DC-4A4D-9AE0-73B429B4F880}">
            <xm:f>IF(Lookups!$D$27=0,TRUE,FALSE)</xm:f>
            <x14:dxf>
              <fill>
                <patternFill>
                  <bgColor theme="1"/>
                </patternFill>
              </fill>
              <border>
                <left style="thin">
                  <color auto="1"/>
                </left>
                <right style="thin">
                  <color auto="1"/>
                </right>
                <top style="thin">
                  <color auto="1"/>
                </top>
                <bottom style="thin">
                  <color auto="1"/>
                </bottom>
              </border>
            </x14:dxf>
          </x14:cfRule>
          <xm:sqref>G2:G3 F8:N31 F34:N36 H37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0"/>
  <sheetViews>
    <sheetView workbookViewId="0">
      <selection activeCell="J2" sqref="J2"/>
    </sheetView>
  </sheetViews>
  <sheetFormatPr defaultRowHeight="12.75" x14ac:dyDescent="0.2"/>
  <cols>
    <col min="1" max="1" width="6.140625" customWidth="1"/>
    <col min="2" max="2" width="19.5703125" customWidth="1"/>
    <col min="3" max="3" width="19.28515625" customWidth="1"/>
    <col min="4" max="4" width="11.5703125" customWidth="1"/>
    <col min="5" max="5" width="12.85546875" customWidth="1"/>
    <col min="6" max="6" width="17.85546875" customWidth="1"/>
    <col min="7" max="7" width="22.28515625" customWidth="1"/>
    <col min="8" max="8" width="28.140625" customWidth="1"/>
    <col min="10" max="10" width="16.85546875" customWidth="1"/>
    <col min="11" max="11" width="19.5703125" bestFit="1" customWidth="1"/>
    <col min="12" max="12" width="19" bestFit="1" customWidth="1"/>
    <col min="13" max="14" width="12.85546875" customWidth="1"/>
    <col min="15" max="15" width="17.85546875" customWidth="1"/>
    <col min="16" max="16" width="31" bestFit="1" customWidth="1"/>
  </cols>
  <sheetData>
    <row r="1" spans="1:21" x14ac:dyDescent="0.2">
      <c r="G1" s="1"/>
    </row>
    <row r="3" spans="1:21" ht="13.5" x14ac:dyDescent="0.25">
      <c r="A3" s="18"/>
      <c r="B3" s="15" t="s">
        <v>2</v>
      </c>
      <c r="C3" s="15" t="s">
        <v>3</v>
      </c>
      <c r="D3" s="15" t="s">
        <v>5</v>
      </c>
      <c r="E3" s="15" t="s">
        <v>217</v>
      </c>
      <c r="F3" s="15" t="s">
        <v>233</v>
      </c>
      <c r="G3" s="15" t="s">
        <v>251</v>
      </c>
      <c r="J3" s="7" t="s">
        <v>228</v>
      </c>
      <c r="K3" s="7" t="s">
        <v>2</v>
      </c>
      <c r="L3" s="7" t="s">
        <v>3</v>
      </c>
      <c r="M3" s="7" t="s">
        <v>4</v>
      </c>
      <c r="N3" s="7" t="s">
        <v>5</v>
      </c>
      <c r="O3" s="7" t="s">
        <v>6</v>
      </c>
      <c r="P3" s="35" t="s">
        <v>230</v>
      </c>
    </row>
    <row r="4" spans="1:21" x14ac:dyDescent="0.2">
      <c r="A4" s="20"/>
      <c r="B4" t="str">
        <f>level</f>
        <v>Portfolio-level impacts</v>
      </c>
      <c r="C4" s="16" t="str">
        <f>date</f>
        <v>AUG monthly peak</v>
      </c>
      <c r="D4" t="str">
        <f>weath</f>
        <v>Utility 1-in-2</v>
      </c>
      <c r="E4" s="3" t="str">
        <f>lca</f>
        <v>All</v>
      </c>
      <c r="F4" s="3" t="str">
        <f>Size</f>
        <v>All</v>
      </c>
      <c r="G4" s="3" t="str">
        <f>Result_type</f>
        <v>Aggregate Impact</v>
      </c>
      <c r="J4" s="3" t="s">
        <v>11</v>
      </c>
      <c r="K4" s="1" t="s">
        <v>215</v>
      </c>
      <c r="L4" t="s">
        <v>34</v>
      </c>
      <c r="M4">
        <v>2018</v>
      </c>
      <c r="N4" s="39" t="s">
        <v>240</v>
      </c>
      <c r="O4" t="s">
        <v>9</v>
      </c>
      <c r="P4" s="37" t="s">
        <v>9</v>
      </c>
    </row>
    <row r="5" spans="1:21" ht="13.5" x14ac:dyDescent="0.25">
      <c r="A5" s="18"/>
      <c r="B5" s="16"/>
      <c r="C5" s="16"/>
      <c r="D5" s="16"/>
      <c r="E5" s="16"/>
      <c r="F5" s="16"/>
      <c r="G5" s="16"/>
      <c r="H5" s="16"/>
      <c r="J5" s="1" t="s">
        <v>29</v>
      </c>
      <c r="K5" s="1" t="s">
        <v>216</v>
      </c>
      <c r="L5" t="s">
        <v>35</v>
      </c>
      <c r="M5">
        <f>M4+1</f>
        <v>2019</v>
      </c>
      <c r="N5" s="39" t="s">
        <v>241</v>
      </c>
      <c r="O5" t="s">
        <v>218</v>
      </c>
      <c r="P5" s="41" t="s">
        <v>232</v>
      </c>
      <c r="T5" s="42"/>
    </row>
    <row r="6" spans="1:21" x14ac:dyDescent="0.2">
      <c r="A6" s="20"/>
      <c r="B6" s="16"/>
      <c r="C6" s="16"/>
      <c r="D6" s="16"/>
      <c r="E6" s="16"/>
      <c r="F6" s="16"/>
      <c r="G6" s="16"/>
      <c r="H6" s="16"/>
      <c r="L6" t="s">
        <v>36</v>
      </c>
      <c r="M6">
        <f t="shared" ref="M6:M14" si="0">M5+1</f>
        <v>2020</v>
      </c>
      <c r="N6" s="39" t="s">
        <v>242</v>
      </c>
      <c r="O6" s="1" t="s">
        <v>219</v>
      </c>
      <c r="P6" s="40" t="s">
        <v>231</v>
      </c>
      <c r="T6" s="43"/>
    </row>
    <row r="7" spans="1:21" ht="13.5" x14ac:dyDescent="0.25">
      <c r="A7" s="18"/>
      <c r="B7" s="16"/>
      <c r="C7" s="51" t="s">
        <v>252</v>
      </c>
      <c r="D7" s="52">
        <f>IFERROR(IF(size_lca_flag=1,0,DGET(data,"Enrolled",_xlnm.Criteria)),0)</f>
        <v>362</v>
      </c>
      <c r="E7" s="16"/>
      <c r="F7" s="16"/>
      <c r="G7" s="16"/>
      <c r="H7" s="16"/>
      <c r="L7" t="s">
        <v>37</v>
      </c>
      <c r="M7">
        <f t="shared" si="0"/>
        <v>2021</v>
      </c>
      <c r="N7" s="39" t="s">
        <v>243</v>
      </c>
      <c r="O7" t="s">
        <v>220</v>
      </c>
      <c r="P7" t="s">
        <v>259</v>
      </c>
      <c r="T7" s="38"/>
    </row>
    <row r="8" spans="1:21" x14ac:dyDescent="0.2">
      <c r="A8" s="20"/>
      <c r="B8" s="16"/>
      <c r="C8" s="16"/>
      <c r="D8" s="16"/>
      <c r="E8" s="16"/>
      <c r="F8" s="16"/>
      <c r="G8" s="16"/>
      <c r="H8" s="16"/>
      <c r="L8" t="s">
        <v>38</v>
      </c>
      <c r="M8">
        <f t="shared" si="0"/>
        <v>2022</v>
      </c>
      <c r="O8" t="s">
        <v>221</v>
      </c>
      <c r="P8" s="24"/>
    </row>
    <row r="9" spans="1:21" ht="13.5" x14ac:dyDescent="0.25">
      <c r="A9" s="18"/>
      <c r="B9" s="16"/>
      <c r="C9" s="16"/>
      <c r="D9" s="16"/>
      <c r="E9" s="16"/>
      <c r="F9" s="16"/>
      <c r="G9" s="16"/>
      <c r="H9" s="16"/>
      <c r="L9" t="s">
        <v>39</v>
      </c>
      <c r="M9">
        <f t="shared" si="0"/>
        <v>2023</v>
      </c>
      <c r="O9" t="s">
        <v>222</v>
      </c>
      <c r="P9" s="24"/>
      <c r="T9" s="38"/>
      <c r="U9" s="50"/>
    </row>
    <row r="10" spans="1:21" x14ac:dyDescent="0.2">
      <c r="A10" s="20"/>
      <c r="B10" s="16"/>
      <c r="C10" s="16"/>
      <c r="D10" s="16"/>
      <c r="E10" s="16"/>
      <c r="F10" s="16"/>
      <c r="G10" s="16"/>
      <c r="H10" s="16"/>
      <c r="L10" t="s">
        <v>40</v>
      </c>
      <c r="M10">
        <f t="shared" si="0"/>
        <v>2024</v>
      </c>
      <c r="O10" t="s">
        <v>223</v>
      </c>
      <c r="P10" s="24"/>
    </row>
    <row r="11" spans="1:21" ht="13.5" x14ac:dyDescent="0.25">
      <c r="A11" s="18"/>
      <c r="D11" s="36" t="s">
        <v>227</v>
      </c>
      <c r="E11" s="38" t="s">
        <v>262</v>
      </c>
      <c r="G11" s="43" t="s">
        <v>236</v>
      </c>
      <c r="H11" s="38" t="s">
        <v>238</v>
      </c>
      <c r="I11" s="37" t="s">
        <v>246</v>
      </c>
      <c r="L11" t="s">
        <v>41</v>
      </c>
      <c r="M11">
        <f t="shared" si="0"/>
        <v>2025</v>
      </c>
      <c r="O11" t="s">
        <v>224</v>
      </c>
      <c r="P11" s="24"/>
    </row>
    <row r="12" spans="1:21" x14ac:dyDescent="0.2">
      <c r="A12" s="20"/>
      <c r="C12" t="s">
        <v>34</v>
      </c>
      <c r="D12">
        <v>0</v>
      </c>
      <c r="E12">
        <v>0</v>
      </c>
      <c r="F12">
        <v>1</v>
      </c>
      <c r="G12" s="44">
        <f>MAX(0,Table!I8-75)</f>
        <v>7.3200000000070986E-3</v>
      </c>
      <c r="H12" s="33">
        <f>((Table!K8-Table!L8)/NORMSINV(0.3))^2</f>
        <v>0</v>
      </c>
      <c r="I12" s="24">
        <f t="shared" ref="I12:I35" si="1">fsl</f>
        <v>75.485029999999995</v>
      </c>
      <c r="L12" t="s">
        <v>42</v>
      </c>
      <c r="M12">
        <f t="shared" si="0"/>
        <v>2026</v>
      </c>
      <c r="O12" t="s">
        <v>225</v>
      </c>
    </row>
    <row r="13" spans="1:21" ht="13.5" x14ac:dyDescent="0.25">
      <c r="A13" s="18"/>
      <c r="C13" t="s">
        <v>35</v>
      </c>
      <c r="D13">
        <v>0</v>
      </c>
      <c r="E13">
        <v>0</v>
      </c>
      <c r="F13">
        <f>F12+1</f>
        <v>2</v>
      </c>
      <c r="G13" s="44">
        <f>MAX(0,Table!I9-75)</f>
        <v>0</v>
      </c>
      <c r="H13" s="33">
        <f>((Table!K9-Table!L9)/NORMSINV(0.3))^2</f>
        <v>0</v>
      </c>
      <c r="I13" s="24">
        <f t="shared" si="1"/>
        <v>75.485029999999995</v>
      </c>
      <c r="L13" t="s">
        <v>43</v>
      </c>
      <c r="M13">
        <f t="shared" si="0"/>
        <v>2027</v>
      </c>
    </row>
    <row r="14" spans="1:21" x14ac:dyDescent="0.2">
      <c r="A14" s="20"/>
      <c r="C14" t="s">
        <v>36</v>
      </c>
      <c r="D14">
        <v>0</v>
      </c>
      <c r="E14">
        <v>0</v>
      </c>
      <c r="F14">
        <f t="shared" ref="F14:F35" si="2">F13+1</f>
        <v>3</v>
      </c>
      <c r="G14" s="44">
        <f>MAX(0,Table!I10-75)</f>
        <v>0</v>
      </c>
      <c r="H14" s="33">
        <f>((Table!K10-Table!L10)/NORMSINV(0.3))^2</f>
        <v>0</v>
      </c>
      <c r="I14" s="24">
        <f t="shared" si="1"/>
        <v>75.485029999999995</v>
      </c>
      <c r="L14" t="s">
        <v>44</v>
      </c>
      <c r="M14">
        <f t="shared" si="0"/>
        <v>2028</v>
      </c>
    </row>
    <row r="15" spans="1:21" ht="13.5" x14ac:dyDescent="0.25">
      <c r="A15" s="18"/>
      <c r="C15" t="s">
        <v>37</v>
      </c>
      <c r="D15">
        <v>1</v>
      </c>
      <c r="E15">
        <v>1</v>
      </c>
      <c r="F15">
        <f t="shared" si="2"/>
        <v>4</v>
      </c>
      <c r="G15" s="44">
        <f>MAX(0,Table!I11-75)</f>
        <v>0</v>
      </c>
      <c r="H15" s="33">
        <f>((Table!K11-Table!L11)/NORMSINV(0.3))^2</f>
        <v>0</v>
      </c>
      <c r="I15" s="24">
        <f t="shared" si="1"/>
        <v>75.485029999999995</v>
      </c>
      <c r="L15" t="s">
        <v>45</v>
      </c>
    </row>
    <row r="16" spans="1:21" x14ac:dyDescent="0.2">
      <c r="A16" s="20"/>
      <c r="C16" t="s">
        <v>38</v>
      </c>
      <c r="D16">
        <v>1</v>
      </c>
      <c r="E16">
        <v>1</v>
      </c>
      <c r="F16">
        <f t="shared" si="2"/>
        <v>5</v>
      </c>
      <c r="G16" s="44">
        <f>MAX(0,Table!I12-75)</f>
        <v>0</v>
      </c>
      <c r="H16" s="33">
        <f>((Table!K12-Table!L12)/NORMSINV(0.3))^2</f>
        <v>0</v>
      </c>
      <c r="I16" s="24">
        <f t="shared" si="1"/>
        <v>75.485029999999995</v>
      </c>
      <c r="L16" t="s">
        <v>10</v>
      </c>
    </row>
    <row r="17" spans="1:16" ht="13.5" x14ac:dyDescent="0.25">
      <c r="A17" s="18"/>
      <c r="C17" t="s">
        <v>39</v>
      </c>
      <c r="D17">
        <v>1</v>
      </c>
      <c r="E17">
        <v>1</v>
      </c>
      <c r="F17">
        <f t="shared" si="2"/>
        <v>6</v>
      </c>
      <c r="G17" s="44">
        <f>MAX(0,Table!I13-75)</f>
        <v>0</v>
      </c>
      <c r="H17" s="33">
        <f>((Table!K13-Table!L13)/NORMSINV(0.3))^2</f>
        <v>0</v>
      </c>
      <c r="I17" s="24">
        <f t="shared" si="1"/>
        <v>75.485029999999995</v>
      </c>
    </row>
    <row r="18" spans="1:16" x14ac:dyDescent="0.2">
      <c r="A18" s="20"/>
      <c r="C18" t="s">
        <v>40</v>
      </c>
      <c r="D18">
        <v>1</v>
      </c>
      <c r="E18">
        <v>1</v>
      </c>
      <c r="F18">
        <f t="shared" si="2"/>
        <v>7</v>
      </c>
      <c r="G18" s="44">
        <f>MAX(0,Table!I14-75)</f>
        <v>0</v>
      </c>
      <c r="H18" s="33">
        <f>((Table!K14-Table!L14)/NORMSINV(0.3))^2</f>
        <v>0</v>
      </c>
      <c r="I18" s="24">
        <f t="shared" si="1"/>
        <v>75.485029999999995</v>
      </c>
    </row>
    <row r="19" spans="1:16" ht="13.5" x14ac:dyDescent="0.25">
      <c r="A19" s="18"/>
      <c r="C19" t="s">
        <v>41</v>
      </c>
      <c r="D19">
        <v>1</v>
      </c>
      <c r="E19">
        <v>1</v>
      </c>
      <c r="F19">
        <f t="shared" si="2"/>
        <v>8</v>
      </c>
      <c r="G19" s="44">
        <f>MAX(0,Table!I15-75)</f>
        <v>0</v>
      </c>
      <c r="H19" s="33">
        <f>((Table!K15-Table!L15)/NORMSINV(0.3))^2</f>
        <v>0</v>
      </c>
      <c r="I19" s="24">
        <f t="shared" si="1"/>
        <v>75.485029999999995</v>
      </c>
      <c r="P19" s="24"/>
    </row>
    <row r="20" spans="1:16" x14ac:dyDescent="0.2">
      <c r="A20" s="20"/>
      <c r="C20" t="s">
        <v>42</v>
      </c>
      <c r="D20">
        <v>1</v>
      </c>
      <c r="E20">
        <v>1</v>
      </c>
      <c r="F20">
        <f t="shared" si="2"/>
        <v>9</v>
      </c>
      <c r="G20" s="44">
        <f>MAX(0,Table!I16-75)</f>
        <v>0.2832300000000032</v>
      </c>
      <c r="H20" s="33">
        <f>((Table!K16-Table!L16)/NORMSINV(0.3))^2</f>
        <v>0</v>
      </c>
      <c r="I20" s="24">
        <f t="shared" si="1"/>
        <v>75.485029999999995</v>
      </c>
      <c r="P20" s="24"/>
    </row>
    <row r="21" spans="1:16" ht="13.5" x14ac:dyDescent="0.25">
      <c r="A21" s="18"/>
      <c r="C21" t="s">
        <v>43</v>
      </c>
      <c r="D21">
        <v>1</v>
      </c>
      <c r="E21">
        <v>1</v>
      </c>
      <c r="F21">
        <f t="shared" si="2"/>
        <v>10</v>
      </c>
      <c r="G21" s="44">
        <f>MAX(0,Table!I17-75)</f>
        <v>5.1965399999999988</v>
      </c>
      <c r="H21" s="33">
        <f>((Table!K17-Table!L17)/NORMSINV(0.3))^2</f>
        <v>0</v>
      </c>
      <c r="I21" s="24">
        <f t="shared" si="1"/>
        <v>75.485029999999995</v>
      </c>
      <c r="P21" s="24"/>
    </row>
    <row r="22" spans="1:16" x14ac:dyDescent="0.2">
      <c r="A22" s="20"/>
      <c r="C22" t="s">
        <v>44</v>
      </c>
      <c r="D22">
        <v>0</v>
      </c>
      <c r="E22">
        <v>0</v>
      </c>
      <c r="F22">
        <f t="shared" si="2"/>
        <v>11</v>
      </c>
      <c r="G22" s="44">
        <f>MAX(0,Table!I18-75)</f>
        <v>9.7592700000000008</v>
      </c>
      <c r="H22" s="33">
        <f>((Table!K18-Table!L18)/NORMSINV(0.3))^2</f>
        <v>0</v>
      </c>
      <c r="I22" s="24">
        <f t="shared" si="1"/>
        <v>75.485029999999995</v>
      </c>
    </row>
    <row r="23" spans="1:16" ht="13.5" x14ac:dyDescent="0.25">
      <c r="A23" s="18"/>
      <c r="C23" t="s">
        <v>45</v>
      </c>
      <c r="D23">
        <v>0</v>
      </c>
      <c r="E23">
        <v>0</v>
      </c>
      <c r="F23">
        <f t="shared" si="2"/>
        <v>12</v>
      </c>
      <c r="G23" s="44">
        <f>MAX(0,Table!I19-75)</f>
        <v>13.729950000000002</v>
      </c>
      <c r="H23" s="33">
        <f>((Table!K19-Table!L19)/NORMSINV(0.3))^2</f>
        <v>0</v>
      </c>
      <c r="I23" s="24">
        <f t="shared" si="1"/>
        <v>75.485029999999995</v>
      </c>
    </row>
    <row r="24" spans="1:16" x14ac:dyDescent="0.2">
      <c r="A24" s="20"/>
      <c r="C24" t="s">
        <v>10</v>
      </c>
      <c r="D24">
        <v>1</v>
      </c>
      <c r="E24">
        <v>1</v>
      </c>
      <c r="F24">
        <f t="shared" si="2"/>
        <v>13</v>
      </c>
      <c r="G24" s="44">
        <f>MAX(0,Table!I20-75)</f>
        <v>16.672229999999999</v>
      </c>
      <c r="H24" s="33">
        <f>((Table!K20-Table!L20)/NORMSINV(0.3))^2</f>
        <v>2.0622650358951788</v>
      </c>
      <c r="I24" s="24">
        <f t="shared" si="1"/>
        <v>75.485029999999995</v>
      </c>
    </row>
    <row r="25" spans="1:16" ht="13.5" x14ac:dyDescent="0.25">
      <c r="A25" s="18"/>
      <c r="F25">
        <f t="shared" si="2"/>
        <v>14</v>
      </c>
      <c r="G25" s="44">
        <f>MAX(0,Table!I21-75)</f>
        <v>19.007670000000005</v>
      </c>
      <c r="H25" s="33">
        <f>((Table!K21-Table!L21)/NORMSINV(0.3))^2</f>
        <v>4.2927267633849047</v>
      </c>
      <c r="I25" s="24">
        <f t="shared" si="1"/>
        <v>75.485029999999995</v>
      </c>
    </row>
    <row r="26" spans="1:16" x14ac:dyDescent="0.2">
      <c r="A26" s="20"/>
      <c r="C26" s="38" t="s">
        <v>254</v>
      </c>
      <c r="D26">
        <f>VLOOKUP(date,Lookups!$C$12:$D$24,2,FALSE)</f>
        <v>1</v>
      </c>
      <c r="E26">
        <f>VLOOKUP(date,Lookups!$C$12:$E$24,3,FALSE)</f>
        <v>1</v>
      </c>
      <c r="F26">
        <f t="shared" si="2"/>
        <v>15</v>
      </c>
      <c r="G26" s="44">
        <f>MAX(0,Table!I22-75)</f>
        <v>20.774090000000001</v>
      </c>
      <c r="H26" s="33">
        <f>((Table!K22-Table!L22)/NORMSINV(0.3))^2</f>
        <v>4.2564548041214536</v>
      </c>
      <c r="I26" s="24">
        <f t="shared" si="1"/>
        <v>75.485029999999995</v>
      </c>
    </row>
    <row r="27" spans="1:16" ht="13.5" x14ac:dyDescent="0.25">
      <c r="A27" s="18"/>
      <c r="C27" s="38" t="s">
        <v>255</v>
      </c>
      <c r="D27">
        <f>DGET(data,"pass",_xlnm.Criteria)</f>
        <v>1</v>
      </c>
      <c r="F27">
        <f t="shared" si="2"/>
        <v>16</v>
      </c>
      <c r="G27" s="44">
        <f>MAX(0,Table!I23-75)</f>
        <v>22.0077</v>
      </c>
      <c r="H27" s="33">
        <f>((Table!K23-Table!L23)/NORMSINV(0.3))^2</f>
        <v>4.1384698804626439</v>
      </c>
      <c r="I27" s="24">
        <f t="shared" si="1"/>
        <v>75.485029999999995</v>
      </c>
    </row>
    <row r="28" spans="1:16" x14ac:dyDescent="0.2">
      <c r="A28" s="20"/>
      <c r="B28" s="42" t="s">
        <v>234</v>
      </c>
      <c r="C28">
        <f>IF(AND(Size&lt;&gt;"All",lca&lt;&gt;"All"),1,0)</f>
        <v>0</v>
      </c>
      <c r="F28">
        <f t="shared" si="2"/>
        <v>17</v>
      </c>
      <c r="G28" s="44">
        <f>MAX(0,Table!I24-75)</f>
        <v>22.043940000000006</v>
      </c>
      <c r="H28" s="33">
        <f>((Table!K24-Table!L24)/NORMSINV(0.3))^2</f>
        <v>4.0858791323116392</v>
      </c>
      <c r="I28" s="24">
        <f t="shared" si="1"/>
        <v>75.485029999999995</v>
      </c>
    </row>
    <row r="29" spans="1:16" ht="13.5" x14ac:dyDescent="0.25">
      <c r="A29" s="18"/>
      <c r="F29">
        <f t="shared" si="2"/>
        <v>18</v>
      </c>
      <c r="G29" s="44">
        <f>MAX(0,Table!I25-75)</f>
        <v>20.7149</v>
      </c>
      <c r="H29" s="33">
        <f>((Table!K25-Table!L25)/NORMSINV(0.3))^2</f>
        <v>4.0620155399662838</v>
      </c>
      <c r="I29" s="24">
        <f t="shared" si="1"/>
        <v>75.485029999999995</v>
      </c>
    </row>
    <row r="30" spans="1:16" x14ac:dyDescent="0.2">
      <c r="A30" s="20"/>
      <c r="F30">
        <f t="shared" si="2"/>
        <v>19</v>
      </c>
      <c r="G30" s="44">
        <f>MAX(0,Table!I26-75)</f>
        <v>17.818420000000003</v>
      </c>
      <c r="H30" s="33">
        <f>((Table!K26-Table!L26)/NORMSINV(0.3))^2</f>
        <v>1.6338501545345181</v>
      </c>
      <c r="I30" s="24">
        <f t="shared" si="1"/>
        <v>75.485029999999995</v>
      </c>
    </row>
    <row r="31" spans="1:16" ht="13.5" x14ac:dyDescent="0.25">
      <c r="A31" s="18"/>
      <c r="F31">
        <f t="shared" si="2"/>
        <v>20</v>
      </c>
      <c r="G31" s="44">
        <f>MAX(0,Table!I27-75)</f>
        <v>14.142679999999999</v>
      </c>
      <c r="H31" s="33">
        <f>((Table!K27-Table!L27)/NORMSINV(0.3))^2</f>
        <v>2.07120213321299</v>
      </c>
      <c r="I31" s="24">
        <f t="shared" si="1"/>
        <v>75.485029999999995</v>
      </c>
    </row>
    <row r="32" spans="1:16" x14ac:dyDescent="0.2">
      <c r="A32" s="20"/>
      <c r="F32">
        <f t="shared" si="2"/>
        <v>21</v>
      </c>
      <c r="G32" s="44">
        <f>MAX(0,Table!I28-75)</f>
        <v>9.674049999999994</v>
      </c>
      <c r="H32" s="33">
        <f>((Table!K28-Table!L28)/NORMSINV(0.3))^2</f>
        <v>18.243483873908222</v>
      </c>
      <c r="I32" s="24">
        <f t="shared" si="1"/>
        <v>75.485029999999995</v>
      </c>
    </row>
    <row r="33" spans="1:9" ht="13.5" x14ac:dyDescent="0.25">
      <c r="A33" s="18"/>
      <c r="F33">
        <f t="shared" si="2"/>
        <v>22</v>
      </c>
      <c r="G33" s="44">
        <f>MAX(0,Table!I29-75)</f>
        <v>6.7691999999999979</v>
      </c>
      <c r="H33" s="33">
        <f>((Table!K29-Table!L29)/NORMSINV(0.3))^2</f>
        <v>525.66529344098512</v>
      </c>
      <c r="I33" s="24">
        <f t="shared" si="1"/>
        <v>75.485029999999995</v>
      </c>
    </row>
    <row r="34" spans="1:9" x14ac:dyDescent="0.2">
      <c r="A34" s="20"/>
      <c r="F34">
        <f t="shared" si="2"/>
        <v>23</v>
      </c>
      <c r="G34" s="44">
        <f>MAX(0,Table!I30-75)</f>
        <v>4.5190999999999946</v>
      </c>
      <c r="H34" s="33">
        <f>((Table!K30-Table!L30)/NORMSINV(0.3))^2</f>
        <v>398.17537077577094</v>
      </c>
      <c r="I34" s="24">
        <f t="shared" si="1"/>
        <v>75.485029999999995</v>
      </c>
    </row>
    <row r="35" spans="1:9" ht="13.5" x14ac:dyDescent="0.25">
      <c r="A35" s="18"/>
      <c r="F35">
        <f t="shared" si="2"/>
        <v>24</v>
      </c>
      <c r="G35" s="44">
        <f>MAX(0,Table!I31-75)</f>
        <v>2.468900000000005</v>
      </c>
      <c r="H35" s="33">
        <f>((Table!K31-Table!L31)/NORMSINV(0.3))^2</f>
        <v>332.34761578638512</v>
      </c>
      <c r="I35" s="24">
        <f t="shared" si="1"/>
        <v>75.485029999999995</v>
      </c>
    </row>
    <row r="36" spans="1:9" x14ac:dyDescent="0.2">
      <c r="A36" s="20"/>
    </row>
    <row r="37" spans="1:9" ht="13.5" x14ac:dyDescent="0.25">
      <c r="A37" s="18"/>
      <c r="G37">
        <f>IFERROR(IF(summer=1,SUM(G25:G29),SUM(G28:G32)),"n/a")</f>
        <v>104.54830000000001</v>
      </c>
      <c r="H37" s="44">
        <f>SQRT((1/5)^2*IF(summer=1,SUM(H25:H29),SUM(H28:H32)))</f>
        <v>0.91291940762034252</v>
      </c>
    </row>
    <row r="38" spans="1:9" x14ac:dyDescent="0.2">
      <c r="A38" s="20"/>
      <c r="F38" t="s">
        <v>263</v>
      </c>
      <c r="G38">
        <f>SUM(G25:G29)</f>
        <v>104.54830000000001</v>
      </c>
    </row>
    <row r="39" spans="1:9" ht="13.5" x14ac:dyDescent="0.25">
      <c r="A39" s="18"/>
      <c r="F39" t="s">
        <v>264</v>
      </c>
      <c r="G39">
        <f>SUM(G28:G32)</f>
        <v>84.393990000000002</v>
      </c>
    </row>
    <row r="40" spans="1:9" x14ac:dyDescent="0.2">
      <c r="A40" s="20"/>
    </row>
    <row r="41" spans="1:9" ht="13.5" x14ac:dyDescent="0.25">
      <c r="A41" s="18"/>
    </row>
    <row r="42" spans="1:9" x14ac:dyDescent="0.2">
      <c r="A42" s="20"/>
    </row>
    <row r="43" spans="1:9" ht="13.5" x14ac:dyDescent="0.25">
      <c r="A43" s="18"/>
    </row>
    <row r="44" spans="1:9" x14ac:dyDescent="0.2">
      <c r="A44" s="20"/>
    </row>
    <row r="45" spans="1:9" ht="13.5" x14ac:dyDescent="0.25">
      <c r="A45" s="18"/>
    </row>
    <row r="46" spans="1:9" x14ac:dyDescent="0.2">
      <c r="A46" s="20"/>
    </row>
    <row r="47" spans="1:9" ht="13.5" x14ac:dyDescent="0.25">
      <c r="A47" s="18"/>
      <c r="B47" s="18"/>
      <c r="C47" s="18"/>
      <c r="D47" s="18"/>
      <c r="E47" s="18"/>
      <c r="F47" s="18"/>
      <c r="G47" s="19"/>
    </row>
    <row r="48" spans="1:9" x14ac:dyDescent="0.2">
      <c r="A48" s="20"/>
      <c r="B48" s="20"/>
      <c r="C48" s="21"/>
      <c r="D48" s="22"/>
      <c r="E48" s="20"/>
      <c r="F48" s="22"/>
      <c r="G48" s="22"/>
    </row>
    <row r="49" spans="1:15" ht="13.5" x14ac:dyDescent="0.25">
      <c r="A49" s="18"/>
      <c r="B49" s="18"/>
      <c r="C49" s="18"/>
      <c r="D49" s="18"/>
      <c r="E49" s="18"/>
      <c r="F49" s="18"/>
      <c r="G49" s="19"/>
    </row>
    <row r="50" spans="1:15" x14ac:dyDescent="0.2">
      <c r="A50" s="20"/>
      <c r="B50" s="20"/>
      <c r="C50" s="21"/>
      <c r="D50" s="22"/>
      <c r="E50" s="20"/>
      <c r="F50" s="22"/>
      <c r="G50" s="22"/>
    </row>
    <row r="51" spans="1:15" x14ac:dyDescent="0.2">
      <c r="A51" s="4"/>
      <c r="B51" s="4"/>
      <c r="C51" s="4"/>
      <c r="D51" s="4"/>
      <c r="E51" s="4"/>
      <c r="F51" s="4"/>
      <c r="G51" s="4"/>
      <c r="O51" s="33"/>
    </row>
    <row r="52" spans="1:15" x14ac:dyDescent="0.2">
      <c r="A52" s="4"/>
      <c r="B52" s="4"/>
      <c r="C52" s="4"/>
      <c r="D52" s="4"/>
      <c r="E52" s="4"/>
      <c r="F52" s="4"/>
      <c r="G52" s="4"/>
    </row>
    <row r="53" spans="1:15" x14ac:dyDescent="0.2">
      <c r="A53" s="4"/>
      <c r="B53" s="4"/>
      <c r="C53" s="4"/>
      <c r="D53" s="4"/>
      <c r="E53" s="4"/>
      <c r="F53" s="4"/>
      <c r="G53" s="4"/>
    </row>
    <row r="54" spans="1:15" x14ac:dyDescent="0.2">
      <c r="A54" s="4"/>
      <c r="B54" s="4"/>
      <c r="C54" s="4"/>
      <c r="D54" s="4"/>
      <c r="E54" s="4"/>
      <c r="F54" s="4"/>
      <c r="G54" s="4"/>
    </row>
    <row r="55" spans="1:15" x14ac:dyDescent="0.2">
      <c r="A55" s="4"/>
      <c r="B55" s="4"/>
      <c r="C55" s="4"/>
      <c r="D55" s="4"/>
      <c r="E55" s="4"/>
      <c r="F55" s="4"/>
      <c r="G55" s="4"/>
    </row>
    <row r="56" spans="1:15" x14ac:dyDescent="0.2">
      <c r="A56" s="4"/>
      <c r="B56" s="4"/>
      <c r="C56" s="4"/>
      <c r="D56" s="4"/>
      <c r="E56" s="4"/>
      <c r="F56" s="4"/>
      <c r="G56" s="4"/>
    </row>
    <row r="57" spans="1:15" x14ac:dyDescent="0.2">
      <c r="A57" s="4"/>
      <c r="B57" s="4"/>
      <c r="C57" s="4"/>
      <c r="D57" s="4"/>
      <c r="E57" s="4"/>
      <c r="F57" s="4"/>
      <c r="G57" s="4"/>
    </row>
    <row r="58" spans="1:15" x14ac:dyDescent="0.2">
      <c r="A58" s="4"/>
      <c r="B58" s="4"/>
      <c r="C58" s="4"/>
      <c r="D58" s="4"/>
      <c r="E58" s="4"/>
      <c r="F58" s="4"/>
      <c r="G58" s="4"/>
    </row>
    <row r="59" spans="1:15" x14ac:dyDescent="0.2">
      <c r="A59" s="4"/>
      <c r="B59" s="4"/>
      <c r="C59" s="4"/>
      <c r="D59" s="4"/>
      <c r="E59" s="4"/>
      <c r="F59" s="4"/>
      <c r="G59" s="4"/>
    </row>
    <row r="60" spans="1:15" x14ac:dyDescent="0.2">
      <c r="A60" s="4"/>
      <c r="B60" s="4"/>
      <c r="C60" s="4"/>
      <c r="D60" s="4"/>
      <c r="E60" s="4"/>
      <c r="F60" s="4"/>
      <c r="G60" s="4"/>
    </row>
    <row r="61" spans="1:15" x14ac:dyDescent="0.2">
      <c r="A61" s="4"/>
      <c r="B61" s="4"/>
      <c r="C61" s="4"/>
      <c r="D61" s="4"/>
      <c r="E61" s="4"/>
      <c r="F61" s="4"/>
      <c r="G61" s="4"/>
    </row>
    <row r="62" spans="1:15" x14ac:dyDescent="0.2">
      <c r="A62" s="4"/>
      <c r="B62" s="4"/>
      <c r="C62" s="4"/>
      <c r="D62" s="4"/>
      <c r="E62" s="4"/>
      <c r="F62" s="4"/>
      <c r="G62" s="4"/>
    </row>
    <row r="63" spans="1:15" x14ac:dyDescent="0.2">
      <c r="A63" s="4"/>
      <c r="B63" s="4"/>
      <c r="C63" s="4"/>
      <c r="D63" s="4"/>
      <c r="E63" s="4"/>
      <c r="F63" s="4"/>
      <c r="G63" s="4"/>
    </row>
    <row r="64" spans="1:15" x14ac:dyDescent="0.2">
      <c r="A64" s="4"/>
      <c r="B64" s="4"/>
      <c r="C64" s="4"/>
      <c r="D64" s="4"/>
      <c r="E64" s="4"/>
      <c r="F64" s="4"/>
      <c r="G64" s="4"/>
    </row>
    <row r="65" spans="1:7" x14ac:dyDescent="0.2">
      <c r="A65" s="4"/>
      <c r="B65" s="4"/>
      <c r="C65" s="4"/>
      <c r="D65" s="4"/>
      <c r="E65" s="4"/>
      <c r="F65" s="4"/>
      <c r="G65" s="4"/>
    </row>
    <row r="66" spans="1:7" x14ac:dyDescent="0.2">
      <c r="A66" s="4"/>
      <c r="B66" s="4"/>
      <c r="C66" s="4"/>
      <c r="D66" s="4"/>
      <c r="E66" s="4"/>
      <c r="F66" s="4"/>
      <c r="G66" s="4"/>
    </row>
    <row r="67" spans="1:7" x14ac:dyDescent="0.2">
      <c r="A67" s="4"/>
      <c r="B67" s="4"/>
      <c r="C67" s="4"/>
      <c r="D67" s="4"/>
      <c r="E67" s="4"/>
      <c r="F67" s="4"/>
      <c r="G67" s="4"/>
    </row>
    <row r="68" spans="1:7" x14ac:dyDescent="0.2">
      <c r="A68" s="4"/>
      <c r="B68" s="4"/>
      <c r="C68" s="4"/>
      <c r="D68" s="4"/>
      <c r="E68" s="4"/>
      <c r="F68" s="4"/>
      <c r="G68" s="4"/>
    </row>
    <row r="69" spans="1:7" x14ac:dyDescent="0.2">
      <c r="A69" s="4"/>
      <c r="B69" s="4"/>
      <c r="C69" s="4"/>
      <c r="D69" s="4"/>
      <c r="E69" s="4"/>
      <c r="F69" s="4"/>
      <c r="G69" s="4"/>
    </row>
    <row r="70" spans="1:7" x14ac:dyDescent="0.2">
      <c r="A70" s="4"/>
      <c r="B70" s="4"/>
      <c r="C70" s="4"/>
      <c r="D70" s="4"/>
      <c r="E70" s="4"/>
      <c r="F70" s="4"/>
      <c r="G70" s="4"/>
    </row>
  </sheetData>
  <phoneticPr fontId="2" type="noConversion"/>
  <conditionalFormatting sqref="G12:I35 G37:G39 H37">
    <cfRule type="expression" dxfId="1" priority="1">
      <formula>IF($D$27=0,TRUE,FALSE)</formula>
    </cfRule>
  </conditionalFormatting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2497"/>
  <sheetViews>
    <sheetView workbookViewId="0">
      <pane xSplit="9" ySplit="1" topLeftCell="J2" activePane="bottomRight" state="frozen"/>
      <selection activeCell="J2" sqref="J2"/>
      <selection pane="topRight" activeCell="J2" sqref="J2"/>
      <selection pane="bottomLeft" activeCell="J2" sqref="J2"/>
      <selection pane="bottomRight" activeCell="J2" sqref="J2"/>
    </sheetView>
  </sheetViews>
  <sheetFormatPr defaultRowHeight="12.75" x14ac:dyDescent="0.2"/>
  <cols>
    <col min="1" max="1" width="19.5703125" bestFit="1" customWidth="1"/>
    <col min="2" max="2" width="28.28515625" bestFit="1" customWidth="1"/>
    <col min="3" max="3" width="19.5703125" bestFit="1" customWidth="1"/>
    <col min="4" max="4" width="17" bestFit="1" customWidth="1"/>
    <col min="5" max="5" width="12.140625" bestFit="1" customWidth="1"/>
    <col min="6" max="6" width="12.85546875" bestFit="1" customWidth="1"/>
    <col min="7" max="7" width="15.5703125" bestFit="1" customWidth="1"/>
    <col min="8" max="8" width="16.42578125" bestFit="1" customWidth="1"/>
    <col min="9" max="9" width="7.7109375" bestFit="1" customWidth="1"/>
    <col min="10" max="10" width="6.140625" bestFit="1" customWidth="1"/>
    <col min="11" max="35" width="10" bestFit="1" customWidth="1"/>
    <col min="36" max="44" width="12.85546875" bestFit="1" customWidth="1"/>
    <col min="45" max="59" width="14" bestFit="1" customWidth="1"/>
    <col min="60" max="68" width="12.85546875" bestFit="1" customWidth="1"/>
    <col min="69" max="83" width="14" bestFit="1" customWidth="1"/>
    <col min="84" max="92" width="12.85546875" bestFit="1" customWidth="1"/>
    <col min="93" max="107" width="14" bestFit="1" customWidth="1"/>
    <col min="108" max="116" width="12.85546875" bestFit="1" customWidth="1"/>
    <col min="117" max="131" width="14" bestFit="1" customWidth="1"/>
    <col min="132" max="140" width="12.85546875" bestFit="1" customWidth="1"/>
    <col min="141" max="155" width="14" bestFit="1" customWidth="1"/>
    <col min="156" max="164" width="9" bestFit="1" customWidth="1"/>
    <col min="165" max="180" width="9.7109375" bestFit="1" customWidth="1"/>
    <col min="181" max="181" width="10.140625" bestFit="1" customWidth="1"/>
  </cols>
  <sheetData>
    <row r="1" spans="1:182" x14ac:dyDescent="0.2">
      <c r="A1" s="38" t="s">
        <v>0</v>
      </c>
      <c r="B1" t="s">
        <v>1</v>
      </c>
      <c r="C1" t="s">
        <v>2</v>
      </c>
      <c r="D1" t="s">
        <v>3</v>
      </c>
      <c r="E1" t="s">
        <v>5</v>
      </c>
      <c r="F1" t="s">
        <v>217</v>
      </c>
      <c r="G1" t="s">
        <v>233</v>
      </c>
      <c r="H1" s="38" t="s">
        <v>251</v>
      </c>
      <c r="I1" t="s">
        <v>7</v>
      </c>
      <c r="J1" t="s">
        <v>8</v>
      </c>
      <c r="K1" t="s">
        <v>245</v>
      </c>
      <c r="L1" t="s">
        <v>191</v>
      </c>
      <c r="M1" t="s">
        <v>192</v>
      </c>
      <c r="N1" t="s">
        <v>193</v>
      </c>
      <c r="O1" t="s">
        <v>194</v>
      </c>
      <c r="P1" t="s">
        <v>195</v>
      </c>
      <c r="Q1" t="s">
        <v>196</v>
      </c>
      <c r="R1" t="s">
        <v>197</v>
      </c>
      <c r="S1" t="s">
        <v>198</v>
      </c>
      <c r="T1" t="s">
        <v>199</v>
      </c>
      <c r="U1" t="s">
        <v>200</v>
      </c>
      <c r="V1" t="s">
        <v>201</v>
      </c>
      <c r="W1" t="s">
        <v>202</v>
      </c>
      <c r="X1" t="s">
        <v>203</v>
      </c>
      <c r="Y1" t="s">
        <v>204</v>
      </c>
      <c r="Z1" t="s">
        <v>205</v>
      </c>
      <c r="AA1" t="s">
        <v>206</v>
      </c>
      <c r="AB1" t="s">
        <v>207</v>
      </c>
      <c r="AC1" t="s">
        <v>208</v>
      </c>
      <c r="AD1" t="s">
        <v>209</v>
      </c>
      <c r="AE1" t="s">
        <v>210</v>
      </c>
      <c r="AF1" t="s">
        <v>211</v>
      </c>
      <c r="AG1" t="s">
        <v>212</v>
      </c>
      <c r="AH1" t="s">
        <v>213</v>
      </c>
      <c r="AI1" t="s">
        <v>214</v>
      </c>
      <c r="AJ1" t="s">
        <v>46</v>
      </c>
      <c r="AK1" t="s">
        <v>47</v>
      </c>
      <c r="AL1" t="s">
        <v>48</v>
      </c>
      <c r="AM1" t="s">
        <v>49</v>
      </c>
      <c r="AN1" t="s">
        <v>50</v>
      </c>
      <c r="AO1" t="s">
        <v>51</v>
      </c>
      <c r="AP1" t="s">
        <v>52</v>
      </c>
      <c r="AQ1" t="s">
        <v>53</v>
      </c>
      <c r="AR1" t="s">
        <v>54</v>
      </c>
      <c r="AS1" t="s">
        <v>55</v>
      </c>
      <c r="AT1" t="s">
        <v>56</v>
      </c>
      <c r="AU1" t="s">
        <v>57</v>
      </c>
      <c r="AV1" t="s">
        <v>58</v>
      </c>
      <c r="AW1" t="s">
        <v>59</v>
      </c>
      <c r="AX1" t="s">
        <v>60</v>
      </c>
      <c r="AY1" t="s">
        <v>61</v>
      </c>
      <c r="AZ1" t="s">
        <v>62</v>
      </c>
      <c r="BA1" t="s">
        <v>63</v>
      </c>
      <c r="BB1" t="s">
        <v>64</v>
      </c>
      <c r="BC1" t="s">
        <v>65</v>
      </c>
      <c r="BD1" t="s">
        <v>66</v>
      </c>
      <c r="BE1" t="s">
        <v>67</v>
      </c>
      <c r="BF1" t="s">
        <v>68</v>
      </c>
      <c r="BG1" t="s">
        <v>69</v>
      </c>
      <c r="BH1" t="s">
        <v>70</v>
      </c>
      <c r="BI1" t="s">
        <v>71</v>
      </c>
      <c r="BJ1" t="s">
        <v>72</v>
      </c>
      <c r="BK1" t="s">
        <v>73</v>
      </c>
      <c r="BL1" t="s">
        <v>74</v>
      </c>
      <c r="BM1" t="s">
        <v>75</v>
      </c>
      <c r="BN1" t="s">
        <v>76</v>
      </c>
      <c r="BO1" t="s">
        <v>77</v>
      </c>
      <c r="BP1" t="s">
        <v>78</v>
      </c>
      <c r="BQ1" t="s">
        <v>79</v>
      </c>
      <c r="BR1" t="s">
        <v>80</v>
      </c>
      <c r="BS1" t="s">
        <v>81</v>
      </c>
      <c r="BT1" t="s">
        <v>82</v>
      </c>
      <c r="BU1" t="s">
        <v>83</v>
      </c>
      <c r="BV1" t="s">
        <v>84</v>
      </c>
      <c r="BW1" t="s">
        <v>85</v>
      </c>
      <c r="BX1" t="s">
        <v>86</v>
      </c>
      <c r="BY1" t="s">
        <v>87</v>
      </c>
      <c r="BZ1" t="s">
        <v>88</v>
      </c>
      <c r="CA1" t="s">
        <v>89</v>
      </c>
      <c r="CB1" t="s">
        <v>90</v>
      </c>
      <c r="CC1" t="s">
        <v>91</v>
      </c>
      <c r="CD1" t="s">
        <v>92</v>
      </c>
      <c r="CE1" t="s">
        <v>93</v>
      </c>
      <c r="CF1" t="s">
        <v>94</v>
      </c>
      <c r="CG1" t="s">
        <v>95</v>
      </c>
      <c r="CH1" t="s">
        <v>96</v>
      </c>
      <c r="CI1" t="s">
        <v>97</v>
      </c>
      <c r="CJ1" t="s">
        <v>98</v>
      </c>
      <c r="CK1" t="s">
        <v>99</v>
      </c>
      <c r="CL1" t="s">
        <v>100</v>
      </c>
      <c r="CM1" t="s">
        <v>101</v>
      </c>
      <c r="CN1" t="s">
        <v>102</v>
      </c>
      <c r="CO1" t="s">
        <v>103</v>
      </c>
      <c r="CP1" t="s">
        <v>104</v>
      </c>
      <c r="CQ1" t="s">
        <v>105</v>
      </c>
      <c r="CR1" t="s">
        <v>106</v>
      </c>
      <c r="CS1" t="s">
        <v>107</v>
      </c>
      <c r="CT1" t="s">
        <v>108</v>
      </c>
      <c r="CU1" t="s">
        <v>109</v>
      </c>
      <c r="CV1" t="s">
        <v>110</v>
      </c>
      <c r="CW1" t="s">
        <v>111</v>
      </c>
      <c r="CX1" t="s">
        <v>112</v>
      </c>
      <c r="CY1" t="s">
        <v>113</v>
      </c>
      <c r="CZ1" t="s">
        <v>114</v>
      </c>
      <c r="DA1" t="s">
        <v>115</v>
      </c>
      <c r="DB1" t="s">
        <v>116</v>
      </c>
      <c r="DC1" t="s">
        <v>117</v>
      </c>
      <c r="DD1" t="s">
        <v>118</v>
      </c>
      <c r="DE1" t="s">
        <v>119</v>
      </c>
      <c r="DF1" t="s">
        <v>120</v>
      </c>
      <c r="DG1" t="s">
        <v>121</v>
      </c>
      <c r="DH1" t="s">
        <v>122</v>
      </c>
      <c r="DI1" t="s">
        <v>123</v>
      </c>
      <c r="DJ1" t="s">
        <v>124</v>
      </c>
      <c r="DK1" t="s">
        <v>125</v>
      </c>
      <c r="DL1" t="s">
        <v>126</v>
      </c>
      <c r="DM1" t="s">
        <v>127</v>
      </c>
      <c r="DN1" t="s">
        <v>128</v>
      </c>
      <c r="DO1" t="s">
        <v>129</v>
      </c>
      <c r="DP1" t="s">
        <v>130</v>
      </c>
      <c r="DQ1" t="s">
        <v>131</v>
      </c>
      <c r="DR1" t="s">
        <v>132</v>
      </c>
      <c r="DS1" t="s">
        <v>133</v>
      </c>
      <c r="DT1" t="s">
        <v>134</v>
      </c>
      <c r="DU1" t="s">
        <v>135</v>
      </c>
      <c r="DV1" t="s">
        <v>136</v>
      </c>
      <c r="DW1" t="s">
        <v>137</v>
      </c>
      <c r="DX1" t="s">
        <v>138</v>
      </c>
      <c r="DY1" t="s">
        <v>139</v>
      </c>
      <c r="DZ1" t="s">
        <v>140</v>
      </c>
      <c r="EA1" t="s">
        <v>141</v>
      </c>
      <c r="EB1" t="s">
        <v>142</v>
      </c>
      <c r="EC1" t="s">
        <v>143</v>
      </c>
      <c r="ED1" t="s">
        <v>144</v>
      </c>
      <c r="EE1" t="s">
        <v>145</v>
      </c>
      <c r="EF1" t="s">
        <v>146</v>
      </c>
      <c r="EG1" t="s">
        <v>147</v>
      </c>
      <c r="EH1" t="s">
        <v>148</v>
      </c>
      <c r="EI1" t="s">
        <v>149</v>
      </c>
      <c r="EJ1" t="s">
        <v>150</v>
      </c>
      <c r="EK1" t="s">
        <v>151</v>
      </c>
      <c r="EL1" t="s">
        <v>152</v>
      </c>
      <c r="EM1" t="s">
        <v>153</v>
      </c>
      <c r="EN1" t="s">
        <v>154</v>
      </c>
      <c r="EO1" t="s">
        <v>155</v>
      </c>
      <c r="EP1" t="s">
        <v>156</v>
      </c>
      <c r="EQ1" t="s">
        <v>157</v>
      </c>
      <c r="ER1" t="s">
        <v>158</v>
      </c>
      <c r="ES1" t="s">
        <v>159</v>
      </c>
      <c r="ET1" t="s">
        <v>160</v>
      </c>
      <c r="EU1" t="s">
        <v>161</v>
      </c>
      <c r="EV1" t="s">
        <v>162</v>
      </c>
      <c r="EW1" t="s">
        <v>163</v>
      </c>
      <c r="EX1" t="s">
        <v>164</v>
      </c>
      <c r="EY1" t="s">
        <v>165</v>
      </c>
      <c r="EZ1" t="s">
        <v>166</v>
      </c>
      <c r="FA1" t="s">
        <v>167</v>
      </c>
      <c r="FB1" t="s">
        <v>168</v>
      </c>
      <c r="FC1" t="s">
        <v>169</v>
      </c>
      <c r="FD1" t="s">
        <v>170</v>
      </c>
      <c r="FE1" t="s">
        <v>171</v>
      </c>
      <c r="FF1" t="s">
        <v>172</v>
      </c>
      <c r="FG1" t="s">
        <v>173</v>
      </c>
      <c r="FH1" t="s">
        <v>174</v>
      </c>
      <c r="FI1" t="s">
        <v>175</v>
      </c>
      <c r="FJ1" t="s">
        <v>176</v>
      </c>
      <c r="FK1" t="s">
        <v>177</v>
      </c>
      <c r="FL1" t="s">
        <v>178</v>
      </c>
      <c r="FM1" t="s">
        <v>179</v>
      </c>
      <c r="FN1" t="s">
        <v>180</v>
      </c>
      <c r="FO1" t="s">
        <v>181</v>
      </c>
      <c r="FP1" t="s">
        <v>182</v>
      </c>
      <c r="FQ1" t="s">
        <v>183</v>
      </c>
      <c r="FR1" t="s">
        <v>184</v>
      </c>
      <c r="FS1" t="s">
        <v>185</v>
      </c>
      <c r="FT1" t="s">
        <v>186</v>
      </c>
      <c r="FU1" t="s">
        <v>187</v>
      </c>
      <c r="FV1" t="s">
        <v>188</v>
      </c>
      <c r="FW1" t="s">
        <v>189</v>
      </c>
      <c r="FX1" t="s">
        <v>248</v>
      </c>
      <c r="FY1" t="s">
        <v>249</v>
      </c>
      <c r="FZ1" t="s">
        <v>250</v>
      </c>
    </row>
    <row r="2" spans="1:182" x14ac:dyDescent="0.2">
      <c r="A2" s="38" t="s">
        <v>226</v>
      </c>
      <c r="B2" t="s">
        <v>244</v>
      </c>
      <c r="C2" t="s">
        <v>216</v>
      </c>
      <c r="D2" t="s">
        <v>34</v>
      </c>
      <c r="E2" t="s">
        <v>242</v>
      </c>
      <c r="F2" t="s">
        <v>9</v>
      </c>
      <c r="G2" t="s">
        <v>9</v>
      </c>
      <c r="H2" s="38" t="s">
        <v>29</v>
      </c>
      <c r="I2">
        <v>362</v>
      </c>
      <c r="K2">
        <v>208.5222</v>
      </c>
      <c r="L2">
        <v>680.86400000000003</v>
      </c>
      <c r="M2">
        <v>667.06650000000002</v>
      </c>
      <c r="N2">
        <v>658.39269999999999</v>
      </c>
      <c r="O2">
        <v>655.36689999999999</v>
      </c>
      <c r="P2">
        <v>668.89260000000002</v>
      </c>
      <c r="Q2">
        <v>697.28570000000002</v>
      </c>
      <c r="R2">
        <v>736.048</v>
      </c>
      <c r="S2">
        <v>753.49670000000003</v>
      </c>
      <c r="T2">
        <v>753.01160000000004</v>
      </c>
      <c r="U2">
        <v>750.77919999999995</v>
      </c>
      <c r="V2">
        <v>748.16160000000002</v>
      </c>
      <c r="W2">
        <v>756.65459999999996</v>
      </c>
      <c r="X2">
        <v>762.58550000000002</v>
      </c>
      <c r="Y2">
        <v>765.01729999999998</v>
      </c>
      <c r="Z2">
        <v>753.73400000000004</v>
      </c>
      <c r="AA2">
        <v>729.07339999999999</v>
      </c>
      <c r="AB2">
        <v>723.04480000000001</v>
      </c>
      <c r="AC2">
        <v>722.19479999999999</v>
      </c>
      <c r="AD2">
        <v>725.56870000000004</v>
      </c>
      <c r="AE2">
        <v>722.18269999999995</v>
      </c>
      <c r="AF2">
        <v>722.1155</v>
      </c>
      <c r="AG2">
        <v>722.09939999999995</v>
      </c>
      <c r="AH2">
        <v>713.75440000000003</v>
      </c>
      <c r="AI2">
        <v>703.79079999999999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58.809440000000002</v>
      </c>
      <c r="AZ2">
        <v>487.64550000000003</v>
      </c>
      <c r="BA2">
        <v>487.88010000000003</v>
      </c>
      <c r="BB2">
        <v>492.0625</v>
      </c>
      <c r="BC2">
        <v>489.26710000000003</v>
      </c>
      <c r="BD2">
        <v>489.84789999999998</v>
      </c>
      <c r="BE2">
        <v>337.05759999999998</v>
      </c>
      <c r="BF2">
        <v>258.13330000000002</v>
      </c>
      <c r="BG2">
        <v>118.2073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61.168810000000001</v>
      </c>
      <c r="BX2">
        <v>491.62020000000001</v>
      </c>
      <c r="BY2">
        <v>491.87970000000001</v>
      </c>
      <c r="BZ2">
        <v>496.10520000000002</v>
      </c>
      <c r="CA2">
        <v>493.28399999999999</v>
      </c>
      <c r="CB2">
        <v>493.83260000000001</v>
      </c>
      <c r="CC2">
        <v>339.09179999999998</v>
      </c>
      <c r="CD2">
        <v>260.13279999999997</v>
      </c>
      <c r="CE2">
        <v>125.43259999999999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62.802900000000001</v>
      </c>
      <c r="CV2">
        <v>494.37310000000002</v>
      </c>
      <c r="CW2">
        <v>494.64980000000003</v>
      </c>
      <c r="CX2">
        <v>498.9051</v>
      </c>
      <c r="CY2">
        <v>496.06610000000001</v>
      </c>
      <c r="CZ2">
        <v>496.5924</v>
      </c>
      <c r="DA2">
        <v>340.50069999999999</v>
      </c>
      <c r="DB2">
        <v>261.51769999999999</v>
      </c>
      <c r="DC2">
        <v>130.43680000000001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64.436989999999994</v>
      </c>
      <c r="DT2">
        <v>497.1259</v>
      </c>
      <c r="DU2">
        <v>497.41989999999998</v>
      </c>
      <c r="DV2">
        <v>501.70499999999998</v>
      </c>
      <c r="DW2">
        <v>498.84809999999999</v>
      </c>
      <c r="DX2">
        <v>499.35230000000001</v>
      </c>
      <c r="DY2">
        <v>341.90949999999998</v>
      </c>
      <c r="DZ2">
        <v>262.90260000000001</v>
      </c>
      <c r="EA2">
        <v>135.4409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66.796360000000007</v>
      </c>
      <c r="ER2">
        <v>501.10070000000002</v>
      </c>
      <c r="ES2">
        <v>501.4194</v>
      </c>
      <c r="ET2">
        <v>505.74770000000001</v>
      </c>
      <c r="EU2">
        <v>502.86500000000001</v>
      </c>
      <c r="EV2">
        <v>503.33699999999999</v>
      </c>
      <c r="EW2">
        <v>343.94369999999998</v>
      </c>
      <c r="EX2">
        <v>264.90210000000002</v>
      </c>
      <c r="EY2">
        <v>142.6662</v>
      </c>
      <c r="EZ2">
        <v>36.520820000000001</v>
      </c>
      <c r="FA2">
        <v>35.754010000000001</v>
      </c>
      <c r="FB2">
        <v>35.106589999999997</v>
      </c>
      <c r="FC2">
        <v>34.481029999999997</v>
      </c>
      <c r="FD2">
        <v>34.287320000000001</v>
      </c>
      <c r="FE2">
        <v>33.778019999999998</v>
      </c>
      <c r="FF2">
        <v>33.674669999999999</v>
      </c>
      <c r="FG2">
        <v>33.809240000000003</v>
      </c>
      <c r="FH2">
        <v>36.415219999999998</v>
      </c>
      <c r="FI2">
        <v>39.831330000000001</v>
      </c>
      <c r="FJ2">
        <v>42.678849999999997</v>
      </c>
      <c r="FK2">
        <v>44.945839999999997</v>
      </c>
      <c r="FL2">
        <v>46.707030000000003</v>
      </c>
      <c r="FM2">
        <v>47.991190000000003</v>
      </c>
      <c r="FN2">
        <v>48.97719</v>
      </c>
      <c r="FO2">
        <v>49.157049999999998</v>
      </c>
      <c r="FP2">
        <v>48.260480000000001</v>
      </c>
      <c r="FQ2">
        <v>46.06288</v>
      </c>
      <c r="FR2">
        <v>43.77787</v>
      </c>
      <c r="FS2">
        <v>42.14622</v>
      </c>
      <c r="FT2">
        <v>40.574820000000003</v>
      </c>
      <c r="FU2">
        <v>39.03002</v>
      </c>
      <c r="FV2">
        <v>38.265039999999999</v>
      </c>
      <c r="FW2">
        <v>37.553600000000003</v>
      </c>
      <c r="FX2">
        <v>331</v>
      </c>
      <c r="FY2">
        <v>6.8679900000000002E-2</v>
      </c>
      <c r="FZ2">
        <v>1</v>
      </c>
    </row>
    <row r="3" spans="1:182" x14ac:dyDescent="0.2">
      <c r="A3" t="s">
        <v>226</v>
      </c>
      <c r="B3" t="s">
        <v>244</v>
      </c>
      <c r="C3" t="s">
        <v>216</v>
      </c>
      <c r="D3" t="s">
        <v>35</v>
      </c>
      <c r="E3" t="s">
        <v>242</v>
      </c>
      <c r="F3" t="s">
        <v>9</v>
      </c>
      <c r="G3" t="s">
        <v>9</v>
      </c>
      <c r="H3" s="38" t="s">
        <v>29</v>
      </c>
      <c r="I3">
        <v>362</v>
      </c>
      <c r="K3">
        <v>208.5222</v>
      </c>
      <c r="L3">
        <v>719.34</v>
      </c>
      <c r="M3">
        <v>705.39480000000003</v>
      </c>
      <c r="N3">
        <v>690.5154</v>
      </c>
      <c r="O3">
        <v>688.02009999999996</v>
      </c>
      <c r="P3">
        <v>699.3202</v>
      </c>
      <c r="Q3">
        <v>724.94629999999995</v>
      </c>
      <c r="R3">
        <v>767.82399999999996</v>
      </c>
      <c r="S3">
        <v>786.32830000000001</v>
      </c>
      <c r="T3">
        <v>787.93110000000001</v>
      </c>
      <c r="U3">
        <v>788.83510000000001</v>
      </c>
      <c r="V3">
        <v>787.7482</v>
      </c>
      <c r="W3">
        <v>797.99480000000005</v>
      </c>
      <c r="X3">
        <v>809.02650000000006</v>
      </c>
      <c r="Y3">
        <v>806.31939999999997</v>
      </c>
      <c r="Z3">
        <v>792.73789999999997</v>
      </c>
      <c r="AA3">
        <v>762.83010000000002</v>
      </c>
      <c r="AB3">
        <v>756.09370000000001</v>
      </c>
      <c r="AC3">
        <v>751.30539999999996</v>
      </c>
      <c r="AD3">
        <v>755.43669999999997</v>
      </c>
      <c r="AE3">
        <v>753.69349999999997</v>
      </c>
      <c r="AF3">
        <v>752.64250000000004</v>
      </c>
      <c r="AG3">
        <v>749.94309999999996</v>
      </c>
      <c r="AH3">
        <v>742.3528</v>
      </c>
      <c r="AI3">
        <v>731.97050000000002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62.52478</v>
      </c>
      <c r="AZ3">
        <v>512.10569999999996</v>
      </c>
      <c r="BA3">
        <v>508.79700000000003</v>
      </c>
      <c r="BB3">
        <v>513.68119999999999</v>
      </c>
      <c r="BC3">
        <v>512.69560000000001</v>
      </c>
      <c r="BD3">
        <v>511.54300000000001</v>
      </c>
      <c r="BE3">
        <v>345.94799999999998</v>
      </c>
      <c r="BF3">
        <v>263.56279999999998</v>
      </c>
      <c r="BG3">
        <v>119.5531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65.060739999999996</v>
      </c>
      <c r="BX3">
        <v>516.23299999999995</v>
      </c>
      <c r="BY3">
        <v>512.92100000000005</v>
      </c>
      <c r="BZ3">
        <v>517.74689999999998</v>
      </c>
      <c r="CA3">
        <v>516.73220000000003</v>
      </c>
      <c r="CB3">
        <v>515.5317</v>
      </c>
      <c r="CC3">
        <v>348.16180000000003</v>
      </c>
      <c r="CD3">
        <v>265.79539999999997</v>
      </c>
      <c r="CE3">
        <v>127.6994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66.817130000000006</v>
      </c>
      <c r="CV3">
        <v>519.09140000000002</v>
      </c>
      <c r="CW3">
        <v>515.77739999999994</v>
      </c>
      <c r="CX3">
        <v>520.56269999999995</v>
      </c>
      <c r="CY3">
        <v>519.52779999999996</v>
      </c>
      <c r="CZ3">
        <v>518.29430000000002</v>
      </c>
      <c r="DA3">
        <v>349.69510000000002</v>
      </c>
      <c r="DB3">
        <v>267.3417</v>
      </c>
      <c r="DC3">
        <v>133.3415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68.573520000000002</v>
      </c>
      <c r="DT3">
        <v>521.95000000000005</v>
      </c>
      <c r="DU3">
        <v>518.63369999999998</v>
      </c>
      <c r="DV3">
        <v>523.37860000000001</v>
      </c>
      <c r="DW3">
        <v>522.32349999999997</v>
      </c>
      <c r="DX3">
        <v>521.05690000000004</v>
      </c>
      <c r="DY3">
        <v>351.22840000000002</v>
      </c>
      <c r="DZ3">
        <v>268.88799999999998</v>
      </c>
      <c r="EA3">
        <v>138.9837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71.109470000000002</v>
      </c>
      <c r="ER3">
        <v>526.07719999999995</v>
      </c>
      <c r="ES3">
        <v>522.75779999999997</v>
      </c>
      <c r="ET3">
        <v>527.4443</v>
      </c>
      <c r="EU3">
        <v>526.36</v>
      </c>
      <c r="EV3">
        <v>525.04560000000004</v>
      </c>
      <c r="EW3">
        <v>353.44220000000001</v>
      </c>
      <c r="EX3">
        <v>271.12060000000002</v>
      </c>
      <c r="EY3">
        <v>147.13</v>
      </c>
      <c r="EZ3">
        <v>45.448700000000002</v>
      </c>
      <c r="FA3">
        <v>44.595529999999997</v>
      </c>
      <c r="FB3">
        <v>43.992289999999997</v>
      </c>
      <c r="FC3">
        <v>43.440660000000001</v>
      </c>
      <c r="FD3">
        <v>42.902929999999998</v>
      </c>
      <c r="FE3">
        <v>42.351869999999998</v>
      </c>
      <c r="FF3">
        <v>41.736899999999999</v>
      </c>
      <c r="FG3">
        <v>42.661940000000001</v>
      </c>
      <c r="FH3">
        <v>45.554810000000003</v>
      </c>
      <c r="FI3">
        <v>48.455329999999996</v>
      </c>
      <c r="FJ3">
        <v>51.229529999999997</v>
      </c>
      <c r="FK3">
        <v>53.537210000000002</v>
      </c>
      <c r="FL3">
        <v>54.916679999999999</v>
      </c>
      <c r="FM3">
        <v>56.152079999999998</v>
      </c>
      <c r="FN3">
        <v>56.310339999999997</v>
      </c>
      <c r="FO3">
        <v>56.41084</v>
      </c>
      <c r="FP3">
        <v>55.755099999999999</v>
      </c>
      <c r="FQ3">
        <v>53.773400000000002</v>
      </c>
      <c r="FR3">
        <v>51.318359999999998</v>
      </c>
      <c r="FS3">
        <v>49.593829999999997</v>
      </c>
      <c r="FT3">
        <v>48.13897</v>
      </c>
      <c r="FU3">
        <v>46.756740000000001</v>
      </c>
      <c r="FV3">
        <v>45.716419999999999</v>
      </c>
      <c r="FW3">
        <v>44.659230000000001</v>
      </c>
      <c r="FX3">
        <v>331</v>
      </c>
      <c r="FY3">
        <v>6.8679900000000002E-2</v>
      </c>
      <c r="FZ3">
        <v>1</v>
      </c>
    </row>
    <row r="4" spans="1:182" x14ac:dyDescent="0.2">
      <c r="A4" t="s">
        <v>226</v>
      </c>
      <c r="B4" t="s">
        <v>244</v>
      </c>
      <c r="C4" t="s">
        <v>216</v>
      </c>
      <c r="D4" t="s">
        <v>36</v>
      </c>
      <c r="E4" t="s">
        <v>242</v>
      </c>
      <c r="F4" t="s">
        <v>9</v>
      </c>
      <c r="G4" t="s">
        <v>9</v>
      </c>
      <c r="H4" s="38" t="s">
        <v>29</v>
      </c>
      <c r="I4">
        <v>362</v>
      </c>
      <c r="K4">
        <v>208.5222</v>
      </c>
      <c r="L4">
        <v>752.88490000000002</v>
      </c>
      <c r="M4">
        <v>737.49779999999998</v>
      </c>
      <c r="N4">
        <v>726.45979999999997</v>
      </c>
      <c r="O4">
        <v>720.85820000000001</v>
      </c>
      <c r="P4">
        <v>732.92849999999999</v>
      </c>
      <c r="Q4">
        <v>762.62239999999997</v>
      </c>
      <c r="R4">
        <v>805.69100000000003</v>
      </c>
      <c r="S4">
        <v>831.39949999999999</v>
      </c>
      <c r="T4">
        <v>836.10159999999996</v>
      </c>
      <c r="U4">
        <v>837.79970000000003</v>
      </c>
      <c r="V4">
        <v>840.20749999999998</v>
      </c>
      <c r="W4">
        <v>845.005</v>
      </c>
      <c r="X4">
        <v>854.19929999999999</v>
      </c>
      <c r="Y4">
        <v>856.51729999999998</v>
      </c>
      <c r="Z4">
        <v>840.34059999999999</v>
      </c>
      <c r="AA4">
        <v>809.95619999999997</v>
      </c>
      <c r="AB4">
        <v>792.37580000000003</v>
      </c>
      <c r="AC4">
        <v>782.53970000000004</v>
      </c>
      <c r="AD4">
        <v>789.36080000000004</v>
      </c>
      <c r="AE4">
        <v>795.80610000000001</v>
      </c>
      <c r="AF4">
        <v>801.27369999999996</v>
      </c>
      <c r="AG4">
        <v>799.91480000000001</v>
      </c>
      <c r="AH4">
        <v>792.85619999999994</v>
      </c>
      <c r="AI4">
        <v>778.80629999999996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64.987499999999997</v>
      </c>
      <c r="AZ4">
        <v>546.51160000000004</v>
      </c>
      <c r="BA4">
        <v>538.452</v>
      </c>
      <c r="BB4">
        <v>544.33439999999996</v>
      </c>
      <c r="BC4">
        <v>549.88040000000001</v>
      </c>
      <c r="BD4">
        <v>554.61659999999995</v>
      </c>
      <c r="BE4">
        <v>380.37779999999998</v>
      </c>
      <c r="BF4">
        <v>289.26949999999999</v>
      </c>
      <c r="BG4">
        <v>133.7791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67.996219999999994</v>
      </c>
      <c r="BX4">
        <v>550.76739999999995</v>
      </c>
      <c r="BY4">
        <v>542.70510000000002</v>
      </c>
      <c r="BZ4">
        <v>548.60659999999996</v>
      </c>
      <c r="CA4">
        <v>554.21640000000002</v>
      </c>
      <c r="CB4">
        <v>558.98879999999997</v>
      </c>
      <c r="CC4">
        <v>383.19479999999999</v>
      </c>
      <c r="CD4">
        <v>292.0283</v>
      </c>
      <c r="CE4">
        <v>142.1277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70.08005</v>
      </c>
      <c r="CV4">
        <v>553.71500000000003</v>
      </c>
      <c r="CW4">
        <v>545.65070000000003</v>
      </c>
      <c r="CX4">
        <v>551.56560000000002</v>
      </c>
      <c r="CY4">
        <v>557.21950000000004</v>
      </c>
      <c r="CZ4">
        <v>562.01700000000005</v>
      </c>
      <c r="DA4">
        <v>385.14580000000001</v>
      </c>
      <c r="DB4">
        <v>293.9391</v>
      </c>
      <c r="DC4">
        <v>147.90989999999999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72.163880000000006</v>
      </c>
      <c r="DT4">
        <v>556.66250000000002</v>
      </c>
      <c r="DU4">
        <v>548.59640000000002</v>
      </c>
      <c r="DV4">
        <v>554.52459999999996</v>
      </c>
      <c r="DW4">
        <v>560.22270000000003</v>
      </c>
      <c r="DX4">
        <v>565.04520000000002</v>
      </c>
      <c r="DY4">
        <v>387.09679999999997</v>
      </c>
      <c r="DZ4">
        <v>295.84980000000002</v>
      </c>
      <c r="EA4">
        <v>153.69210000000001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75.172600000000003</v>
      </c>
      <c r="ER4">
        <v>560.91830000000004</v>
      </c>
      <c r="ES4">
        <v>552.84939999999995</v>
      </c>
      <c r="ET4">
        <v>558.79690000000005</v>
      </c>
      <c r="EU4">
        <v>564.55870000000004</v>
      </c>
      <c r="EV4">
        <v>569.41740000000004</v>
      </c>
      <c r="EW4">
        <v>389.91370000000001</v>
      </c>
      <c r="EX4">
        <v>298.60860000000002</v>
      </c>
      <c r="EY4">
        <v>162.04069999999999</v>
      </c>
      <c r="EZ4">
        <v>54.937339999999999</v>
      </c>
      <c r="FA4">
        <v>53.769849999999998</v>
      </c>
      <c r="FB4">
        <v>52.815669999999997</v>
      </c>
      <c r="FC4">
        <v>51.96649</v>
      </c>
      <c r="FD4">
        <v>51.400199999999998</v>
      </c>
      <c r="FE4">
        <v>50.964210000000001</v>
      </c>
      <c r="FF4">
        <v>50.99644</v>
      </c>
      <c r="FG4">
        <v>53.473329999999997</v>
      </c>
      <c r="FH4">
        <v>57.985590000000002</v>
      </c>
      <c r="FI4">
        <v>62.509749999999997</v>
      </c>
      <c r="FJ4">
        <v>66.150599999999997</v>
      </c>
      <c r="FK4">
        <v>68.759</v>
      </c>
      <c r="FL4">
        <v>70.720389999999995</v>
      </c>
      <c r="FM4">
        <v>71.733900000000006</v>
      </c>
      <c r="FN4">
        <v>72.581050000000005</v>
      </c>
      <c r="FO4">
        <v>72.777000000000001</v>
      </c>
      <c r="FP4">
        <v>72.352159999999998</v>
      </c>
      <c r="FQ4">
        <v>70.118549999999999</v>
      </c>
      <c r="FR4">
        <v>66.600620000000006</v>
      </c>
      <c r="FS4">
        <v>63.480060000000002</v>
      </c>
      <c r="FT4">
        <v>61.28416</v>
      </c>
      <c r="FU4">
        <v>59.484670000000001</v>
      </c>
      <c r="FV4">
        <v>57.609050000000003</v>
      </c>
      <c r="FW4">
        <v>56.327300000000001</v>
      </c>
      <c r="FX4">
        <v>331</v>
      </c>
      <c r="FY4">
        <v>6.8679900000000002E-2</v>
      </c>
      <c r="FZ4">
        <v>1</v>
      </c>
    </row>
    <row r="5" spans="1:182" x14ac:dyDescent="0.2">
      <c r="A5" t="s">
        <v>226</v>
      </c>
      <c r="B5" t="s">
        <v>244</v>
      </c>
      <c r="C5" t="s">
        <v>216</v>
      </c>
      <c r="D5" t="s">
        <v>37</v>
      </c>
      <c r="E5" t="s">
        <v>242</v>
      </c>
      <c r="F5" t="s">
        <v>9</v>
      </c>
      <c r="G5" t="s">
        <v>9</v>
      </c>
      <c r="H5" s="38" t="s">
        <v>29</v>
      </c>
      <c r="I5">
        <v>362</v>
      </c>
      <c r="K5">
        <v>208.5222</v>
      </c>
      <c r="L5">
        <v>760.27260000000001</v>
      </c>
      <c r="M5">
        <v>732.82709999999997</v>
      </c>
      <c r="N5">
        <v>723.54369999999994</v>
      </c>
      <c r="O5">
        <v>723.48019999999997</v>
      </c>
      <c r="P5">
        <v>736.94849999999997</v>
      </c>
      <c r="Q5">
        <v>762.84079999999994</v>
      </c>
      <c r="R5">
        <v>803.63520000000005</v>
      </c>
      <c r="S5">
        <v>833.82830000000001</v>
      </c>
      <c r="T5">
        <v>855.68340000000001</v>
      </c>
      <c r="U5">
        <v>865.39890000000003</v>
      </c>
      <c r="V5">
        <v>865.06309999999996</v>
      </c>
      <c r="W5">
        <v>866.16099999999994</v>
      </c>
      <c r="X5">
        <v>868.03809999999999</v>
      </c>
      <c r="Y5">
        <v>865.22310000000004</v>
      </c>
      <c r="Z5">
        <v>851.54470000000003</v>
      </c>
      <c r="AA5">
        <v>827.46969999999999</v>
      </c>
      <c r="AB5">
        <v>818.45010000000002</v>
      </c>
      <c r="AC5">
        <v>807.37059999999997</v>
      </c>
      <c r="AD5">
        <v>807.74519999999995</v>
      </c>
      <c r="AE5">
        <v>803.46169999999995</v>
      </c>
      <c r="AF5">
        <v>801.09320000000002</v>
      </c>
      <c r="AG5">
        <v>805.20129999999995</v>
      </c>
      <c r="AH5">
        <v>804.5376</v>
      </c>
      <c r="AI5">
        <v>783.59559999999999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70.444010000000006</v>
      </c>
      <c r="AW5">
        <v>608.26490000000001</v>
      </c>
      <c r="AX5">
        <v>596.77589999999998</v>
      </c>
      <c r="AY5">
        <v>574.25649999999996</v>
      </c>
      <c r="AZ5">
        <v>566.57270000000005</v>
      </c>
      <c r="BA5">
        <v>557.76559999999995</v>
      </c>
      <c r="BB5">
        <v>369.79059999999998</v>
      </c>
      <c r="BC5">
        <v>285.24520000000001</v>
      </c>
      <c r="BD5">
        <v>132.86000000000001</v>
      </c>
      <c r="BE5">
        <v>-37.564100000000003</v>
      </c>
      <c r="BF5">
        <v>-31.960249999999998</v>
      </c>
      <c r="BG5">
        <v>-25.626650000000001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73.929460000000006</v>
      </c>
      <c r="BU5">
        <v>612.83050000000003</v>
      </c>
      <c r="BV5">
        <v>601.23979999999995</v>
      </c>
      <c r="BW5">
        <v>578.53279999999995</v>
      </c>
      <c r="BX5">
        <v>570.87339999999995</v>
      </c>
      <c r="BY5">
        <v>562.04459999999995</v>
      </c>
      <c r="BZ5">
        <v>372.69200000000001</v>
      </c>
      <c r="CA5">
        <v>288.21969999999999</v>
      </c>
      <c r="CB5">
        <v>140.3476</v>
      </c>
      <c r="CC5">
        <v>-6.4777230000000001</v>
      </c>
      <c r="CD5">
        <v>-3.83047</v>
      </c>
      <c r="CE5">
        <v>-3.0209730000000001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76.34348</v>
      </c>
      <c r="CS5">
        <v>615.99270000000001</v>
      </c>
      <c r="CT5">
        <v>604.33150000000001</v>
      </c>
      <c r="CU5">
        <v>581.49459999999999</v>
      </c>
      <c r="CV5">
        <v>573.85199999999998</v>
      </c>
      <c r="CW5">
        <v>565.00810000000001</v>
      </c>
      <c r="CX5">
        <v>374.70139999999998</v>
      </c>
      <c r="CY5">
        <v>290.27980000000002</v>
      </c>
      <c r="CZ5">
        <v>145.5335</v>
      </c>
      <c r="DA5">
        <v>15.05261</v>
      </c>
      <c r="DB5">
        <v>15.65213</v>
      </c>
      <c r="DC5">
        <v>12.63565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78.757480000000001</v>
      </c>
      <c r="DQ5">
        <v>619.15480000000002</v>
      </c>
      <c r="DR5">
        <v>607.42319999999995</v>
      </c>
      <c r="DS5">
        <v>584.45630000000006</v>
      </c>
      <c r="DT5">
        <v>576.8306</v>
      </c>
      <c r="DU5">
        <v>567.97170000000006</v>
      </c>
      <c r="DV5">
        <v>376.71080000000001</v>
      </c>
      <c r="DW5">
        <v>292.33999999999997</v>
      </c>
      <c r="DX5">
        <v>150.7193</v>
      </c>
      <c r="DY5">
        <v>36.582940000000001</v>
      </c>
      <c r="DZ5">
        <v>35.134729999999998</v>
      </c>
      <c r="EA5">
        <v>28.292280000000002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82.242940000000004</v>
      </c>
      <c r="EO5">
        <v>623.72050000000002</v>
      </c>
      <c r="EP5">
        <v>611.88699999999994</v>
      </c>
      <c r="EQ5">
        <v>588.73260000000005</v>
      </c>
      <c r="ER5">
        <v>581.13130000000001</v>
      </c>
      <c r="ES5">
        <v>572.25070000000005</v>
      </c>
      <c r="ET5">
        <v>379.61219999999997</v>
      </c>
      <c r="EU5">
        <v>295.31450000000001</v>
      </c>
      <c r="EV5">
        <v>158.20689999999999</v>
      </c>
      <c r="EW5">
        <v>67.669309999999996</v>
      </c>
      <c r="EX5">
        <v>63.264499999999998</v>
      </c>
      <c r="EY5">
        <v>50.897959999999998</v>
      </c>
      <c r="EZ5">
        <v>68.001270000000005</v>
      </c>
      <c r="FA5">
        <v>65.273529999999994</v>
      </c>
      <c r="FB5">
        <v>63.687980000000003</v>
      </c>
      <c r="FC5">
        <v>62.751049999999999</v>
      </c>
      <c r="FD5">
        <v>61.42559</v>
      </c>
      <c r="FE5">
        <v>60.297469999999997</v>
      </c>
      <c r="FF5">
        <v>59.792000000000002</v>
      </c>
      <c r="FG5">
        <v>63.459429999999998</v>
      </c>
      <c r="FH5">
        <v>68.745050000000006</v>
      </c>
      <c r="FI5">
        <v>74.12227</v>
      </c>
      <c r="FJ5">
        <v>78.842510000000004</v>
      </c>
      <c r="FK5">
        <v>82.866330000000005</v>
      </c>
      <c r="FL5">
        <v>85.807329999999993</v>
      </c>
      <c r="FM5">
        <v>88.007549999999995</v>
      </c>
      <c r="FN5">
        <v>89.380889999999994</v>
      </c>
      <c r="FO5">
        <v>90.160820000000001</v>
      </c>
      <c r="FP5">
        <v>90.134050000000002</v>
      </c>
      <c r="FQ5">
        <v>89.407150000000001</v>
      </c>
      <c r="FR5">
        <v>87.349559999999997</v>
      </c>
      <c r="FS5">
        <v>83.423590000000004</v>
      </c>
      <c r="FT5">
        <v>79.024150000000006</v>
      </c>
      <c r="FU5">
        <v>75.456779999999995</v>
      </c>
      <c r="FV5">
        <v>72.193879999999993</v>
      </c>
      <c r="FW5">
        <v>69.52946</v>
      </c>
      <c r="FX5">
        <v>331</v>
      </c>
      <c r="FY5">
        <v>6.8679900000000002E-2</v>
      </c>
      <c r="FZ5">
        <v>1</v>
      </c>
    </row>
    <row r="6" spans="1:182" x14ac:dyDescent="0.2">
      <c r="A6" t="s">
        <v>226</v>
      </c>
      <c r="B6" t="s">
        <v>244</v>
      </c>
      <c r="C6" t="s">
        <v>216</v>
      </c>
      <c r="D6" t="s">
        <v>38</v>
      </c>
      <c r="E6" t="s">
        <v>242</v>
      </c>
      <c r="F6" t="s">
        <v>9</v>
      </c>
      <c r="G6" t="s">
        <v>9</v>
      </c>
      <c r="H6" s="38" t="s">
        <v>29</v>
      </c>
      <c r="I6">
        <v>362</v>
      </c>
      <c r="K6">
        <v>208.5222</v>
      </c>
      <c r="L6">
        <v>787.15089999999998</v>
      </c>
      <c r="M6">
        <v>775.24059999999997</v>
      </c>
      <c r="N6">
        <v>769.78060000000005</v>
      </c>
      <c r="O6">
        <v>772.29840000000002</v>
      </c>
      <c r="P6">
        <v>791.90279999999996</v>
      </c>
      <c r="Q6">
        <v>818.50660000000005</v>
      </c>
      <c r="R6">
        <v>851.31330000000003</v>
      </c>
      <c r="S6">
        <v>882.01199999999994</v>
      </c>
      <c r="T6">
        <v>899.50549999999998</v>
      </c>
      <c r="U6">
        <v>905.33870000000002</v>
      </c>
      <c r="V6">
        <v>907.92639999999994</v>
      </c>
      <c r="W6">
        <v>893.07460000000003</v>
      </c>
      <c r="X6">
        <v>881.7432</v>
      </c>
      <c r="Y6">
        <v>877.71100000000001</v>
      </c>
      <c r="Z6">
        <v>865.81650000000002</v>
      </c>
      <c r="AA6">
        <v>842.17600000000004</v>
      </c>
      <c r="AB6">
        <v>832.00419999999997</v>
      </c>
      <c r="AC6">
        <v>819.14350000000002</v>
      </c>
      <c r="AD6">
        <v>840.63120000000004</v>
      </c>
      <c r="AE6">
        <v>848.48109999999997</v>
      </c>
      <c r="AF6">
        <v>850.43939999999998</v>
      </c>
      <c r="AG6">
        <v>843.75199999999995</v>
      </c>
      <c r="AH6">
        <v>837.26070000000004</v>
      </c>
      <c r="AI6">
        <v>832.94159999999999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61.93121</v>
      </c>
      <c r="AW6">
        <v>623.55539999999996</v>
      </c>
      <c r="AX6">
        <v>613.173</v>
      </c>
      <c r="AY6">
        <v>591.56119999999999</v>
      </c>
      <c r="AZ6">
        <v>583.2337</v>
      </c>
      <c r="BA6">
        <v>571.63009999999997</v>
      </c>
      <c r="BB6">
        <v>384.67</v>
      </c>
      <c r="BC6">
        <v>293.9203</v>
      </c>
      <c r="BD6">
        <v>136.8991</v>
      </c>
      <c r="BE6">
        <v>-52.052790000000002</v>
      </c>
      <c r="BF6">
        <v>-47.344889999999999</v>
      </c>
      <c r="BG6">
        <v>-49.758249999999997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64.990949999999998</v>
      </c>
      <c r="BU6">
        <v>627.88670000000002</v>
      </c>
      <c r="BV6">
        <v>617.47550000000001</v>
      </c>
      <c r="BW6">
        <v>595.81259999999997</v>
      </c>
      <c r="BX6">
        <v>587.4479</v>
      </c>
      <c r="BY6">
        <v>575.83219999999994</v>
      </c>
      <c r="BZ6">
        <v>387.3732</v>
      </c>
      <c r="CA6">
        <v>296.80279999999999</v>
      </c>
      <c r="CB6">
        <v>145.46860000000001</v>
      </c>
      <c r="CC6">
        <v>-10.123950000000001</v>
      </c>
      <c r="CD6">
        <v>-8.5581209999999999</v>
      </c>
      <c r="CE6">
        <v>-9.7126140000000003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67.110129999999998</v>
      </c>
      <c r="CS6">
        <v>630.88649999999996</v>
      </c>
      <c r="CT6">
        <v>620.45529999999997</v>
      </c>
      <c r="CU6">
        <v>598.75699999999995</v>
      </c>
      <c r="CV6">
        <v>590.36659999999995</v>
      </c>
      <c r="CW6">
        <v>578.74249999999995</v>
      </c>
      <c r="CX6">
        <v>389.24549999999999</v>
      </c>
      <c r="CY6">
        <v>298.79919999999998</v>
      </c>
      <c r="CZ6">
        <v>151.40379999999999</v>
      </c>
      <c r="DA6">
        <v>18.915849999999999</v>
      </c>
      <c r="DB6">
        <v>18.305479999999999</v>
      </c>
      <c r="DC6">
        <v>18.022870000000001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69.229299999999995</v>
      </c>
      <c r="DQ6">
        <v>633.88639999999998</v>
      </c>
      <c r="DR6">
        <v>623.43510000000003</v>
      </c>
      <c r="DS6">
        <v>601.70150000000001</v>
      </c>
      <c r="DT6">
        <v>593.28530000000001</v>
      </c>
      <c r="DU6">
        <v>581.65279999999996</v>
      </c>
      <c r="DV6">
        <v>391.11779999999999</v>
      </c>
      <c r="DW6">
        <v>300.79559999999998</v>
      </c>
      <c r="DX6">
        <v>157.339</v>
      </c>
      <c r="DY6">
        <v>47.955640000000002</v>
      </c>
      <c r="DZ6">
        <v>45.169080000000001</v>
      </c>
      <c r="EA6">
        <v>45.758360000000003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72.289060000000006</v>
      </c>
      <c r="EO6">
        <v>638.21780000000001</v>
      </c>
      <c r="EP6">
        <v>627.73749999999995</v>
      </c>
      <c r="EQ6">
        <v>605.95280000000002</v>
      </c>
      <c r="ER6">
        <v>597.49950000000001</v>
      </c>
      <c r="ES6">
        <v>585.85479999999995</v>
      </c>
      <c r="ET6">
        <v>393.8211</v>
      </c>
      <c r="EU6">
        <v>303.67809999999997</v>
      </c>
      <c r="EV6">
        <v>165.9085</v>
      </c>
      <c r="EW6">
        <v>89.88449</v>
      </c>
      <c r="EX6">
        <v>83.955839999999995</v>
      </c>
      <c r="EY6">
        <v>85.803989999999999</v>
      </c>
      <c r="EZ6">
        <v>70.626940000000005</v>
      </c>
      <c r="FA6">
        <v>69.249759999999995</v>
      </c>
      <c r="FB6">
        <v>68.010090000000005</v>
      </c>
      <c r="FC6">
        <v>66.629589999999993</v>
      </c>
      <c r="FD6">
        <v>65.422970000000007</v>
      </c>
      <c r="FE6">
        <v>64.274169999999998</v>
      </c>
      <c r="FF6">
        <v>64.377520000000004</v>
      </c>
      <c r="FG6">
        <v>68.169719999999998</v>
      </c>
      <c r="FH6">
        <v>73.076560000000001</v>
      </c>
      <c r="FI6">
        <v>77.692629999999994</v>
      </c>
      <c r="FJ6">
        <v>81.713970000000003</v>
      </c>
      <c r="FK6">
        <v>85.232889999999998</v>
      </c>
      <c r="FL6">
        <v>88.133170000000007</v>
      </c>
      <c r="FM6">
        <v>90.499589999999998</v>
      </c>
      <c r="FN6">
        <v>92.060400000000001</v>
      </c>
      <c r="FO6">
        <v>92.710549999999998</v>
      </c>
      <c r="FP6">
        <v>92.681309999999996</v>
      </c>
      <c r="FQ6">
        <v>91.630579999999995</v>
      </c>
      <c r="FR6">
        <v>89.254949999999994</v>
      </c>
      <c r="FS6">
        <v>85.461269999999999</v>
      </c>
      <c r="FT6">
        <v>81.161289999999994</v>
      </c>
      <c r="FU6">
        <v>77.798550000000006</v>
      </c>
      <c r="FV6">
        <v>75.409639999999996</v>
      </c>
      <c r="FW6">
        <v>73.208430000000007</v>
      </c>
      <c r="FX6">
        <v>331</v>
      </c>
      <c r="FY6">
        <v>6.8679900000000002E-2</v>
      </c>
      <c r="FZ6">
        <v>1</v>
      </c>
    </row>
    <row r="7" spans="1:182" x14ac:dyDescent="0.2">
      <c r="A7" t="s">
        <v>226</v>
      </c>
      <c r="B7" t="s">
        <v>244</v>
      </c>
      <c r="C7" t="s">
        <v>216</v>
      </c>
      <c r="D7" t="s">
        <v>39</v>
      </c>
      <c r="E7" t="s">
        <v>242</v>
      </c>
      <c r="F7" t="s">
        <v>9</v>
      </c>
      <c r="G7" t="s">
        <v>9</v>
      </c>
      <c r="H7" s="38" t="s">
        <v>29</v>
      </c>
      <c r="I7">
        <v>362</v>
      </c>
      <c r="K7">
        <v>208.5222</v>
      </c>
      <c r="L7">
        <v>840.72379999999998</v>
      </c>
      <c r="M7">
        <v>831.99800000000005</v>
      </c>
      <c r="N7">
        <v>823.49120000000005</v>
      </c>
      <c r="O7">
        <v>823.72680000000003</v>
      </c>
      <c r="P7">
        <v>841.49350000000004</v>
      </c>
      <c r="Q7">
        <v>870.82669999999996</v>
      </c>
      <c r="R7">
        <v>907.71119999999996</v>
      </c>
      <c r="S7">
        <v>928.04039999999998</v>
      </c>
      <c r="T7">
        <v>936.10289999999998</v>
      </c>
      <c r="U7">
        <v>939.02800000000002</v>
      </c>
      <c r="V7">
        <v>943.61490000000003</v>
      </c>
      <c r="W7">
        <v>923.0027</v>
      </c>
      <c r="X7">
        <v>904.34310000000005</v>
      </c>
      <c r="Y7">
        <v>899.17899999999997</v>
      </c>
      <c r="Z7">
        <v>886.69219999999996</v>
      </c>
      <c r="AA7">
        <v>865.80840000000001</v>
      </c>
      <c r="AB7">
        <v>853.51610000000005</v>
      </c>
      <c r="AC7">
        <v>842</v>
      </c>
      <c r="AD7">
        <v>872.82470000000001</v>
      </c>
      <c r="AE7">
        <v>885.13400000000001</v>
      </c>
      <c r="AF7">
        <v>883.73159999999996</v>
      </c>
      <c r="AG7">
        <v>880.09320000000002</v>
      </c>
      <c r="AH7">
        <v>870.05399999999997</v>
      </c>
      <c r="AI7">
        <v>862.40189999999996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69.114130000000003</v>
      </c>
      <c r="AW7">
        <v>643.29920000000004</v>
      </c>
      <c r="AX7">
        <v>632.30349999999999</v>
      </c>
      <c r="AY7">
        <v>613.37950000000001</v>
      </c>
      <c r="AZ7">
        <v>602.69039999999995</v>
      </c>
      <c r="BA7">
        <v>592.48080000000004</v>
      </c>
      <c r="BB7">
        <v>394.6481</v>
      </c>
      <c r="BC7">
        <v>299.28809999999999</v>
      </c>
      <c r="BD7">
        <v>134.09389999999999</v>
      </c>
      <c r="BE7">
        <v>-46.169969999999999</v>
      </c>
      <c r="BF7">
        <v>-41.605240000000002</v>
      </c>
      <c r="BG7">
        <v>-31.466139999999999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72.279430000000005</v>
      </c>
      <c r="BU7">
        <v>647.75409999999999</v>
      </c>
      <c r="BV7">
        <v>636.7518</v>
      </c>
      <c r="BW7">
        <v>617.78639999999996</v>
      </c>
      <c r="BX7">
        <v>607.08109999999999</v>
      </c>
      <c r="BY7">
        <v>596.86360000000002</v>
      </c>
      <c r="BZ7">
        <v>397.55990000000003</v>
      </c>
      <c r="CA7">
        <v>302.40030000000002</v>
      </c>
      <c r="CB7">
        <v>142.92400000000001</v>
      </c>
      <c r="CC7">
        <v>-9.4128550000000004</v>
      </c>
      <c r="CD7">
        <v>-7.6849569999999998</v>
      </c>
      <c r="CE7">
        <v>-3.5618400000000001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74.471699999999998</v>
      </c>
      <c r="CS7">
        <v>650.83950000000004</v>
      </c>
      <c r="CT7">
        <v>639.83270000000005</v>
      </c>
      <c r="CU7">
        <v>620.83860000000004</v>
      </c>
      <c r="CV7">
        <v>610.12210000000005</v>
      </c>
      <c r="CW7">
        <v>599.89919999999995</v>
      </c>
      <c r="CX7">
        <v>399.57659999999998</v>
      </c>
      <c r="CY7">
        <v>304.55579999999998</v>
      </c>
      <c r="CZ7">
        <v>149.03970000000001</v>
      </c>
      <c r="DA7">
        <v>16.045010000000001</v>
      </c>
      <c r="DB7">
        <v>15.80813</v>
      </c>
      <c r="DC7">
        <v>15.7646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76.663979999999995</v>
      </c>
      <c r="DQ7">
        <v>653.92489999999998</v>
      </c>
      <c r="DR7">
        <v>642.91359999999997</v>
      </c>
      <c r="DS7">
        <v>623.89070000000004</v>
      </c>
      <c r="DT7">
        <v>613.16309999999999</v>
      </c>
      <c r="DU7">
        <v>602.93460000000005</v>
      </c>
      <c r="DV7">
        <v>401.59320000000002</v>
      </c>
      <c r="DW7">
        <v>306.71140000000003</v>
      </c>
      <c r="DX7">
        <v>155.15539999999999</v>
      </c>
      <c r="DY7">
        <v>41.502879999999998</v>
      </c>
      <c r="DZ7">
        <v>39.301209999999998</v>
      </c>
      <c r="EA7">
        <v>35.091030000000003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79.829269999999994</v>
      </c>
      <c r="EO7">
        <v>658.37980000000005</v>
      </c>
      <c r="EP7">
        <v>647.36189999999999</v>
      </c>
      <c r="EQ7">
        <v>628.29750000000001</v>
      </c>
      <c r="ER7">
        <v>617.55380000000002</v>
      </c>
      <c r="ES7">
        <v>607.31740000000002</v>
      </c>
      <c r="ET7">
        <v>404.50510000000003</v>
      </c>
      <c r="EU7">
        <v>309.82369999999997</v>
      </c>
      <c r="EV7">
        <v>163.9855</v>
      </c>
      <c r="EW7">
        <v>78.260000000000005</v>
      </c>
      <c r="EX7">
        <v>73.221500000000006</v>
      </c>
      <c r="EY7">
        <v>62.995330000000003</v>
      </c>
      <c r="EZ7">
        <v>74.230509999999995</v>
      </c>
      <c r="FA7">
        <v>72.980670000000003</v>
      </c>
      <c r="FB7">
        <v>71.648570000000007</v>
      </c>
      <c r="FC7">
        <v>70.210909999999998</v>
      </c>
      <c r="FD7">
        <v>69.262349999999998</v>
      </c>
      <c r="FE7">
        <v>67.962590000000006</v>
      </c>
      <c r="FF7">
        <v>68.326930000000004</v>
      </c>
      <c r="FG7">
        <v>71.989800000000002</v>
      </c>
      <c r="FH7">
        <v>76.263480000000001</v>
      </c>
      <c r="FI7">
        <v>80.90052</v>
      </c>
      <c r="FJ7">
        <v>84.786550000000005</v>
      </c>
      <c r="FK7">
        <v>88.240380000000002</v>
      </c>
      <c r="FL7">
        <v>91.005390000000006</v>
      </c>
      <c r="FM7">
        <v>92.797399999999996</v>
      </c>
      <c r="FN7">
        <v>94.213859999999997</v>
      </c>
      <c r="FO7">
        <v>95.217669999999998</v>
      </c>
      <c r="FP7">
        <v>95.367140000000006</v>
      </c>
      <c r="FQ7">
        <v>94.817220000000006</v>
      </c>
      <c r="FR7">
        <v>92.72851</v>
      </c>
      <c r="FS7">
        <v>89.453410000000005</v>
      </c>
      <c r="FT7">
        <v>85.416399999999996</v>
      </c>
      <c r="FU7">
        <v>81.935169999999999</v>
      </c>
      <c r="FV7">
        <v>79.453909999999993</v>
      </c>
      <c r="FW7">
        <v>77.14743</v>
      </c>
      <c r="FX7">
        <v>331</v>
      </c>
      <c r="FY7">
        <v>6.8679900000000002E-2</v>
      </c>
      <c r="FZ7">
        <v>1</v>
      </c>
    </row>
    <row r="8" spans="1:182" x14ac:dyDescent="0.2">
      <c r="A8" t="s">
        <v>226</v>
      </c>
      <c r="B8" t="s">
        <v>244</v>
      </c>
      <c r="C8" t="s">
        <v>216</v>
      </c>
      <c r="D8" t="s">
        <v>40</v>
      </c>
      <c r="E8" t="s">
        <v>242</v>
      </c>
      <c r="F8" t="s">
        <v>9</v>
      </c>
      <c r="G8" t="s">
        <v>9</v>
      </c>
      <c r="H8" s="38" t="s">
        <v>29</v>
      </c>
      <c r="I8">
        <v>362</v>
      </c>
      <c r="K8">
        <v>208.5222</v>
      </c>
      <c r="L8">
        <v>839.97320000000002</v>
      </c>
      <c r="M8">
        <v>827.80200000000002</v>
      </c>
      <c r="N8">
        <v>820.40819999999997</v>
      </c>
      <c r="O8">
        <v>824.99090000000001</v>
      </c>
      <c r="P8">
        <v>840.89859999999999</v>
      </c>
      <c r="Q8">
        <v>873.9674</v>
      </c>
      <c r="R8">
        <v>907.68380000000002</v>
      </c>
      <c r="S8">
        <v>922.64790000000005</v>
      </c>
      <c r="T8">
        <v>934.81050000000005</v>
      </c>
      <c r="U8">
        <v>941.55470000000003</v>
      </c>
      <c r="V8">
        <v>944.12139999999999</v>
      </c>
      <c r="W8">
        <v>923.05539999999996</v>
      </c>
      <c r="X8">
        <v>895.2011</v>
      </c>
      <c r="Y8">
        <v>890.5104</v>
      </c>
      <c r="Z8">
        <v>883.29380000000003</v>
      </c>
      <c r="AA8">
        <v>860.44889999999998</v>
      </c>
      <c r="AB8">
        <v>842.30809999999997</v>
      </c>
      <c r="AC8">
        <v>828.41470000000004</v>
      </c>
      <c r="AD8">
        <v>864.87819999999999</v>
      </c>
      <c r="AE8">
        <v>886.08429999999998</v>
      </c>
      <c r="AF8">
        <v>887.6771</v>
      </c>
      <c r="AG8">
        <v>886.67110000000002</v>
      </c>
      <c r="AH8">
        <v>878.80730000000005</v>
      </c>
      <c r="AI8">
        <v>870.70090000000005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67.490979999999993</v>
      </c>
      <c r="AW8">
        <v>635.22249999999997</v>
      </c>
      <c r="AX8">
        <v>629.1345</v>
      </c>
      <c r="AY8">
        <v>608.04319999999996</v>
      </c>
      <c r="AZ8">
        <v>591.76859999999999</v>
      </c>
      <c r="BA8">
        <v>579.09280000000001</v>
      </c>
      <c r="BB8">
        <v>389.15499999999997</v>
      </c>
      <c r="BC8">
        <v>297.82170000000002</v>
      </c>
      <c r="BD8">
        <v>136.83090000000001</v>
      </c>
      <c r="BE8">
        <v>-70.669870000000003</v>
      </c>
      <c r="BF8">
        <v>-63.346159999999998</v>
      </c>
      <c r="BG8">
        <v>-57.760629999999999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70.631780000000006</v>
      </c>
      <c r="BU8">
        <v>639.64750000000004</v>
      </c>
      <c r="BV8">
        <v>633.56600000000003</v>
      </c>
      <c r="BW8">
        <v>612.42380000000003</v>
      </c>
      <c r="BX8">
        <v>596.09220000000005</v>
      </c>
      <c r="BY8">
        <v>583.40039999999999</v>
      </c>
      <c r="BZ8">
        <v>392.06380000000001</v>
      </c>
      <c r="CA8">
        <v>301.06979999999999</v>
      </c>
      <c r="CB8">
        <v>145.46530000000001</v>
      </c>
      <c r="CC8">
        <v>-18.023689999999998</v>
      </c>
      <c r="CD8">
        <v>-15.19787</v>
      </c>
      <c r="CE8">
        <v>-12.90564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72.807100000000005</v>
      </c>
      <c r="CS8">
        <v>642.71230000000003</v>
      </c>
      <c r="CT8">
        <v>636.63520000000005</v>
      </c>
      <c r="CU8">
        <v>615.45780000000002</v>
      </c>
      <c r="CV8">
        <v>599.08659999999998</v>
      </c>
      <c r="CW8">
        <v>586.38390000000004</v>
      </c>
      <c r="CX8">
        <v>394.07830000000001</v>
      </c>
      <c r="CY8">
        <v>303.31939999999997</v>
      </c>
      <c r="CZ8">
        <v>151.44550000000001</v>
      </c>
      <c r="DA8">
        <v>18.4389</v>
      </c>
      <c r="DB8">
        <v>18.14949</v>
      </c>
      <c r="DC8">
        <v>18.160789999999999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74.982410000000002</v>
      </c>
      <c r="DQ8">
        <v>645.77710000000002</v>
      </c>
      <c r="DR8">
        <v>639.70429999999999</v>
      </c>
      <c r="DS8">
        <v>618.49180000000001</v>
      </c>
      <c r="DT8">
        <v>602.08109999999999</v>
      </c>
      <c r="DU8">
        <v>589.36739999999998</v>
      </c>
      <c r="DV8">
        <v>396.09300000000002</v>
      </c>
      <c r="DW8">
        <v>305.56889999999999</v>
      </c>
      <c r="DX8">
        <v>157.42570000000001</v>
      </c>
      <c r="DY8">
        <v>54.901479999999999</v>
      </c>
      <c r="DZ8">
        <v>51.496859999999998</v>
      </c>
      <c r="EA8">
        <v>49.227220000000003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78.12321</v>
      </c>
      <c r="EO8">
        <v>650.20209999999997</v>
      </c>
      <c r="EP8">
        <v>644.13580000000002</v>
      </c>
      <c r="EQ8">
        <v>622.87239999999997</v>
      </c>
      <c r="ER8">
        <v>606.40459999999996</v>
      </c>
      <c r="ES8">
        <v>593.67499999999995</v>
      </c>
      <c r="ET8">
        <v>399.00170000000003</v>
      </c>
      <c r="EU8">
        <v>308.81700000000001</v>
      </c>
      <c r="EV8">
        <v>166.06010000000001</v>
      </c>
      <c r="EW8">
        <v>107.54770000000001</v>
      </c>
      <c r="EX8">
        <v>99.645150000000001</v>
      </c>
      <c r="EY8">
        <v>94.082210000000003</v>
      </c>
      <c r="EZ8">
        <v>78.533779999999993</v>
      </c>
      <c r="FA8">
        <v>76.419370000000001</v>
      </c>
      <c r="FB8">
        <v>74.860060000000004</v>
      </c>
      <c r="FC8">
        <v>73.829660000000004</v>
      </c>
      <c r="FD8">
        <v>72.773740000000004</v>
      </c>
      <c r="FE8">
        <v>71.701070000000001</v>
      </c>
      <c r="FF8">
        <v>71.566509999999994</v>
      </c>
      <c r="FG8">
        <v>74.59196</v>
      </c>
      <c r="FH8">
        <v>79.078710000000001</v>
      </c>
      <c r="FI8">
        <v>83.543139999999994</v>
      </c>
      <c r="FJ8">
        <v>87.965369999999993</v>
      </c>
      <c r="FK8">
        <v>92.071979999999996</v>
      </c>
      <c r="FL8">
        <v>95.13879</v>
      </c>
      <c r="FM8">
        <v>97.423370000000006</v>
      </c>
      <c r="FN8">
        <v>98.885720000000006</v>
      </c>
      <c r="FO8">
        <v>99.693920000000006</v>
      </c>
      <c r="FP8">
        <v>99.864459999999994</v>
      </c>
      <c r="FQ8">
        <v>99.267409999999998</v>
      </c>
      <c r="FR8">
        <v>97.257499999999993</v>
      </c>
      <c r="FS8">
        <v>93.703519999999997</v>
      </c>
      <c r="FT8">
        <v>88.948300000000003</v>
      </c>
      <c r="FU8">
        <v>85.228129999999993</v>
      </c>
      <c r="FV8">
        <v>82.753349999999998</v>
      </c>
      <c r="FW8">
        <v>80.620930000000001</v>
      </c>
      <c r="FX8">
        <v>331</v>
      </c>
      <c r="FY8">
        <v>6.8679900000000002E-2</v>
      </c>
      <c r="FZ8">
        <v>1</v>
      </c>
    </row>
    <row r="9" spans="1:182" x14ac:dyDescent="0.2">
      <c r="A9" t="s">
        <v>226</v>
      </c>
      <c r="B9" t="s">
        <v>244</v>
      </c>
      <c r="C9" t="s">
        <v>216</v>
      </c>
      <c r="D9" t="s">
        <v>41</v>
      </c>
      <c r="E9" t="s">
        <v>242</v>
      </c>
      <c r="F9" t="s">
        <v>9</v>
      </c>
      <c r="G9" t="s">
        <v>9</v>
      </c>
      <c r="H9" s="38" t="s">
        <v>29</v>
      </c>
      <c r="I9">
        <v>362</v>
      </c>
      <c r="K9">
        <v>208.5222</v>
      </c>
      <c r="L9">
        <v>838.44680000000005</v>
      </c>
      <c r="M9">
        <v>825.92669999999998</v>
      </c>
      <c r="N9">
        <v>811.88319999999999</v>
      </c>
      <c r="O9">
        <v>811.93910000000005</v>
      </c>
      <c r="P9">
        <v>826.8777</v>
      </c>
      <c r="Q9">
        <v>862.9864</v>
      </c>
      <c r="R9">
        <v>896.50879999999995</v>
      </c>
      <c r="S9">
        <v>914.46529999999996</v>
      </c>
      <c r="T9">
        <v>930.64769999999999</v>
      </c>
      <c r="U9">
        <v>937.7097</v>
      </c>
      <c r="V9">
        <v>935.85749999999996</v>
      </c>
      <c r="W9">
        <v>913.45100000000002</v>
      </c>
      <c r="X9">
        <v>890.76800000000003</v>
      </c>
      <c r="Y9">
        <v>888.02329999999995</v>
      </c>
      <c r="Z9">
        <v>875.46410000000003</v>
      </c>
      <c r="AA9">
        <v>850.66539999999998</v>
      </c>
      <c r="AB9">
        <v>836.4932</v>
      </c>
      <c r="AC9">
        <v>825.12090000000001</v>
      </c>
      <c r="AD9">
        <v>860.12980000000005</v>
      </c>
      <c r="AE9">
        <v>874.55129999999997</v>
      </c>
      <c r="AF9">
        <v>874.27760000000001</v>
      </c>
      <c r="AG9">
        <v>872.27629999999999</v>
      </c>
      <c r="AH9">
        <v>865.64829999999995</v>
      </c>
      <c r="AI9">
        <v>860.59720000000004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72.243210000000005</v>
      </c>
      <c r="AW9">
        <v>633.11980000000005</v>
      </c>
      <c r="AX9">
        <v>622.30510000000004</v>
      </c>
      <c r="AY9">
        <v>599.79160000000002</v>
      </c>
      <c r="AZ9">
        <v>587.41079999999999</v>
      </c>
      <c r="BA9">
        <v>576.7373</v>
      </c>
      <c r="BB9">
        <v>391.6105</v>
      </c>
      <c r="BC9">
        <v>298.55779999999999</v>
      </c>
      <c r="BD9">
        <v>135.34039999999999</v>
      </c>
      <c r="BE9">
        <v>-62.119610000000002</v>
      </c>
      <c r="BF9">
        <v>-52.660730000000001</v>
      </c>
      <c r="BG9">
        <v>-45.997839999999997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75.256649999999993</v>
      </c>
      <c r="BU9">
        <v>637.46230000000003</v>
      </c>
      <c r="BV9">
        <v>626.62929999999994</v>
      </c>
      <c r="BW9">
        <v>604.05610000000001</v>
      </c>
      <c r="BX9">
        <v>591.64750000000004</v>
      </c>
      <c r="BY9">
        <v>580.97069999999997</v>
      </c>
      <c r="BZ9">
        <v>394.2903</v>
      </c>
      <c r="CA9">
        <v>301.57420000000002</v>
      </c>
      <c r="CB9">
        <v>144.2774</v>
      </c>
      <c r="CC9">
        <v>-14.1647</v>
      </c>
      <c r="CD9">
        <v>-10.9236</v>
      </c>
      <c r="CE9">
        <v>-7.8668610000000001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77.343739999999997</v>
      </c>
      <c r="CS9">
        <v>640.47</v>
      </c>
      <c r="CT9">
        <v>629.62419999999997</v>
      </c>
      <c r="CU9">
        <v>607.00959999999998</v>
      </c>
      <c r="CV9">
        <v>594.58180000000004</v>
      </c>
      <c r="CW9">
        <v>583.90279999999996</v>
      </c>
      <c r="CX9">
        <v>396.1463</v>
      </c>
      <c r="CY9">
        <v>303.66340000000002</v>
      </c>
      <c r="CZ9">
        <v>150.46709999999999</v>
      </c>
      <c r="DA9">
        <v>19.048729999999999</v>
      </c>
      <c r="DB9">
        <v>17.983409999999999</v>
      </c>
      <c r="DC9">
        <v>18.542539999999999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79.43083</v>
      </c>
      <c r="DQ9">
        <v>643.47770000000003</v>
      </c>
      <c r="DR9">
        <v>632.6191</v>
      </c>
      <c r="DS9">
        <v>609.96320000000003</v>
      </c>
      <c r="DT9">
        <v>597.51610000000005</v>
      </c>
      <c r="DU9">
        <v>586.83479999999997</v>
      </c>
      <c r="DV9">
        <v>398.00229999999999</v>
      </c>
      <c r="DW9">
        <v>305.75259999999997</v>
      </c>
      <c r="DX9">
        <v>156.6568</v>
      </c>
      <c r="DY9">
        <v>52.262169999999998</v>
      </c>
      <c r="DZ9">
        <v>46.890419999999999</v>
      </c>
      <c r="EA9">
        <v>44.951929999999997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82.444270000000003</v>
      </c>
      <c r="EO9">
        <v>647.82029999999997</v>
      </c>
      <c r="EP9">
        <v>636.94330000000002</v>
      </c>
      <c r="EQ9">
        <v>614.22770000000003</v>
      </c>
      <c r="ER9">
        <v>601.75289999999995</v>
      </c>
      <c r="ES9">
        <v>591.06830000000002</v>
      </c>
      <c r="ET9">
        <v>400.68209999999999</v>
      </c>
      <c r="EU9">
        <v>308.76900000000001</v>
      </c>
      <c r="EV9">
        <v>165.59370000000001</v>
      </c>
      <c r="EW9">
        <v>100.2171</v>
      </c>
      <c r="EX9">
        <v>88.627560000000003</v>
      </c>
      <c r="EY9">
        <v>83.082909999999998</v>
      </c>
      <c r="EZ9">
        <v>76.617260000000002</v>
      </c>
      <c r="FA9">
        <v>75.286640000000006</v>
      </c>
      <c r="FB9">
        <v>74.100369999999998</v>
      </c>
      <c r="FC9">
        <v>73.101560000000006</v>
      </c>
      <c r="FD9">
        <v>71.726889999999997</v>
      </c>
      <c r="FE9">
        <v>70.886579999999995</v>
      </c>
      <c r="FF9">
        <v>70.126339999999999</v>
      </c>
      <c r="FG9">
        <v>72.613609999999994</v>
      </c>
      <c r="FH9">
        <v>76.95232</v>
      </c>
      <c r="FI9">
        <v>81.674419999999998</v>
      </c>
      <c r="FJ9">
        <v>86.179550000000006</v>
      </c>
      <c r="FK9">
        <v>90.229550000000003</v>
      </c>
      <c r="FL9">
        <v>93.478260000000006</v>
      </c>
      <c r="FM9">
        <v>95.642949999999999</v>
      </c>
      <c r="FN9">
        <v>97.200620000000001</v>
      </c>
      <c r="FO9">
        <v>98.174769999999995</v>
      </c>
      <c r="FP9">
        <v>98.2226</v>
      </c>
      <c r="FQ9">
        <v>97.188450000000003</v>
      </c>
      <c r="FR9">
        <v>94.168350000000004</v>
      </c>
      <c r="FS9">
        <v>89.922370000000001</v>
      </c>
      <c r="FT9">
        <v>85.311049999999994</v>
      </c>
      <c r="FU9">
        <v>82.313869999999994</v>
      </c>
      <c r="FV9">
        <v>79.784999999999997</v>
      </c>
      <c r="FW9">
        <v>77.949939999999998</v>
      </c>
      <c r="FX9">
        <v>331</v>
      </c>
      <c r="FY9">
        <v>6.8679900000000002E-2</v>
      </c>
      <c r="FZ9">
        <v>1</v>
      </c>
    </row>
    <row r="10" spans="1:182" x14ac:dyDescent="0.2">
      <c r="A10" t="s">
        <v>226</v>
      </c>
      <c r="B10" t="s">
        <v>244</v>
      </c>
      <c r="C10" t="s">
        <v>216</v>
      </c>
      <c r="D10" t="s">
        <v>42</v>
      </c>
      <c r="E10" t="s">
        <v>242</v>
      </c>
      <c r="F10" t="s">
        <v>9</v>
      </c>
      <c r="G10" t="s">
        <v>9</v>
      </c>
      <c r="H10" s="38" t="s">
        <v>29</v>
      </c>
      <c r="I10">
        <v>362</v>
      </c>
      <c r="K10">
        <v>208.5222</v>
      </c>
      <c r="L10">
        <v>827.38599999999997</v>
      </c>
      <c r="M10">
        <v>810.27250000000004</v>
      </c>
      <c r="N10">
        <v>798.16499999999996</v>
      </c>
      <c r="O10">
        <v>803.96230000000003</v>
      </c>
      <c r="P10">
        <v>817.84739999999999</v>
      </c>
      <c r="Q10">
        <v>850.28959999999995</v>
      </c>
      <c r="R10">
        <v>886.33349999999996</v>
      </c>
      <c r="S10">
        <v>904.84609999999998</v>
      </c>
      <c r="T10">
        <v>916.59900000000005</v>
      </c>
      <c r="U10">
        <v>923.34109999999998</v>
      </c>
      <c r="V10">
        <v>926.91380000000004</v>
      </c>
      <c r="W10">
        <v>909.80430000000001</v>
      </c>
      <c r="X10">
        <v>880.62040000000002</v>
      </c>
      <c r="Y10">
        <v>879.79949999999997</v>
      </c>
      <c r="Z10">
        <v>872.10119999999995</v>
      </c>
      <c r="AA10">
        <v>847.90909999999997</v>
      </c>
      <c r="AB10">
        <v>837.47609999999997</v>
      </c>
      <c r="AC10">
        <v>825.56470000000002</v>
      </c>
      <c r="AD10">
        <v>852.87149999999997</v>
      </c>
      <c r="AE10">
        <v>868.55550000000005</v>
      </c>
      <c r="AF10">
        <v>870.65380000000005</v>
      </c>
      <c r="AG10">
        <v>869.13729999999998</v>
      </c>
      <c r="AH10">
        <v>864.56179999999995</v>
      </c>
      <c r="AI10">
        <v>856.34389999999996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76.777940000000001</v>
      </c>
      <c r="AW10">
        <v>624.84749999999997</v>
      </c>
      <c r="AX10">
        <v>618.01509999999996</v>
      </c>
      <c r="AY10">
        <v>595.30820000000006</v>
      </c>
      <c r="AZ10">
        <v>586.36900000000003</v>
      </c>
      <c r="BA10">
        <v>575.44730000000004</v>
      </c>
      <c r="BB10">
        <v>391.26319999999998</v>
      </c>
      <c r="BC10">
        <v>300.93200000000002</v>
      </c>
      <c r="BD10">
        <v>137.29259999999999</v>
      </c>
      <c r="BE10">
        <v>-53.5672</v>
      </c>
      <c r="BF10">
        <v>-52.559260000000002</v>
      </c>
      <c r="BG10">
        <v>-46.965069999999997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79.753140000000002</v>
      </c>
      <c r="BU10">
        <v>629.2183</v>
      </c>
      <c r="BV10">
        <v>622.38980000000004</v>
      </c>
      <c r="BW10">
        <v>599.64400000000001</v>
      </c>
      <c r="BX10">
        <v>590.69399999999996</v>
      </c>
      <c r="BY10">
        <v>579.7405</v>
      </c>
      <c r="BZ10">
        <v>393.9393</v>
      </c>
      <c r="CA10">
        <v>303.85770000000002</v>
      </c>
      <c r="CB10">
        <v>146.3871</v>
      </c>
      <c r="CC10">
        <v>-12.241400000000001</v>
      </c>
      <c r="CD10">
        <v>-11.446350000000001</v>
      </c>
      <c r="CE10">
        <v>-8.7799700000000005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81.813760000000002</v>
      </c>
      <c r="CS10">
        <v>632.24559999999997</v>
      </c>
      <c r="CT10">
        <v>625.41980000000001</v>
      </c>
      <c r="CU10">
        <v>602.64689999999996</v>
      </c>
      <c r="CV10">
        <v>593.68949999999995</v>
      </c>
      <c r="CW10">
        <v>582.71400000000006</v>
      </c>
      <c r="CX10">
        <v>395.79259999999999</v>
      </c>
      <c r="CY10">
        <v>305.88400000000001</v>
      </c>
      <c r="CZ10">
        <v>152.6859</v>
      </c>
      <c r="DA10">
        <v>16.38072</v>
      </c>
      <c r="DB10">
        <v>17.02833</v>
      </c>
      <c r="DC10">
        <v>17.666910000000001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83.874369999999999</v>
      </c>
      <c r="DQ10">
        <v>635.27290000000005</v>
      </c>
      <c r="DR10">
        <v>628.44979999999998</v>
      </c>
      <c r="DS10">
        <v>605.6499</v>
      </c>
      <c r="DT10">
        <v>596.68499999999995</v>
      </c>
      <c r="DU10">
        <v>585.68759999999997</v>
      </c>
      <c r="DV10">
        <v>397.64600000000002</v>
      </c>
      <c r="DW10">
        <v>307.91030000000001</v>
      </c>
      <c r="DX10">
        <v>158.9847</v>
      </c>
      <c r="DY10">
        <v>45.002839999999999</v>
      </c>
      <c r="DZ10">
        <v>45.503010000000003</v>
      </c>
      <c r="EA10">
        <v>44.113790000000002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86.849580000000003</v>
      </c>
      <c r="EO10">
        <v>639.64369999999997</v>
      </c>
      <c r="EP10">
        <v>632.82460000000003</v>
      </c>
      <c r="EQ10">
        <v>609.98569999999995</v>
      </c>
      <c r="ER10">
        <v>601.01</v>
      </c>
      <c r="ES10">
        <v>589.98080000000004</v>
      </c>
      <c r="ET10">
        <v>400.322</v>
      </c>
      <c r="EU10">
        <v>310.83600000000001</v>
      </c>
      <c r="EV10">
        <v>168.07919999999999</v>
      </c>
      <c r="EW10">
        <v>86.328639999999993</v>
      </c>
      <c r="EX10">
        <v>86.615920000000003</v>
      </c>
      <c r="EY10">
        <v>82.29889</v>
      </c>
      <c r="EZ10">
        <v>72.18338</v>
      </c>
      <c r="FA10">
        <v>70.512630000000001</v>
      </c>
      <c r="FB10">
        <v>69.276179999999997</v>
      </c>
      <c r="FC10">
        <v>68.121660000000006</v>
      </c>
      <c r="FD10">
        <v>67.095849999999999</v>
      </c>
      <c r="FE10">
        <v>66.158500000000004</v>
      </c>
      <c r="FF10">
        <v>65.439760000000007</v>
      </c>
      <c r="FG10">
        <v>67.152670000000001</v>
      </c>
      <c r="FH10">
        <v>72.143910000000005</v>
      </c>
      <c r="FI10">
        <v>77.902240000000006</v>
      </c>
      <c r="FJ10">
        <v>82.597380000000001</v>
      </c>
      <c r="FK10">
        <v>86.530789999999996</v>
      </c>
      <c r="FL10">
        <v>89.704239999999999</v>
      </c>
      <c r="FM10">
        <v>92.061269999999993</v>
      </c>
      <c r="FN10">
        <v>93.389020000000002</v>
      </c>
      <c r="FO10">
        <v>94.259479999999996</v>
      </c>
      <c r="FP10">
        <v>94.376750000000001</v>
      </c>
      <c r="FQ10">
        <v>93.244060000000005</v>
      </c>
      <c r="FR10">
        <v>90.352770000000007</v>
      </c>
      <c r="FS10">
        <v>85.305959999999999</v>
      </c>
      <c r="FT10">
        <v>81.133780000000002</v>
      </c>
      <c r="FU10">
        <v>78.334580000000003</v>
      </c>
      <c r="FV10">
        <v>76.065529999999995</v>
      </c>
      <c r="FW10">
        <v>74.028800000000004</v>
      </c>
      <c r="FX10">
        <v>331</v>
      </c>
      <c r="FY10">
        <v>6.8679900000000002E-2</v>
      </c>
      <c r="FZ10">
        <v>1</v>
      </c>
    </row>
    <row r="11" spans="1:182" x14ac:dyDescent="0.2">
      <c r="A11" t="s">
        <v>226</v>
      </c>
      <c r="B11" t="s">
        <v>244</v>
      </c>
      <c r="C11" t="s">
        <v>216</v>
      </c>
      <c r="D11" t="s">
        <v>43</v>
      </c>
      <c r="E11" t="s">
        <v>242</v>
      </c>
      <c r="F11" t="s">
        <v>9</v>
      </c>
      <c r="G11" t="s">
        <v>9</v>
      </c>
      <c r="H11" s="38" t="s">
        <v>29</v>
      </c>
      <c r="I11">
        <v>362</v>
      </c>
      <c r="K11">
        <v>208.5222</v>
      </c>
      <c r="L11">
        <v>799.88819999999998</v>
      </c>
      <c r="M11">
        <v>772.02120000000002</v>
      </c>
      <c r="N11">
        <v>765.80349999999999</v>
      </c>
      <c r="O11">
        <v>770.42499999999995</v>
      </c>
      <c r="P11">
        <v>787.77059999999994</v>
      </c>
      <c r="Q11">
        <v>822.60889999999995</v>
      </c>
      <c r="R11">
        <v>871.48530000000005</v>
      </c>
      <c r="S11">
        <v>901.53589999999997</v>
      </c>
      <c r="T11">
        <v>925.89139999999998</v>
      </c>
      <c r="U11">
        <v>929.29330000000004</v>
      </c>
      <c r="V11">
        <v>925.09059999999999</v>
      </c>
      <c r="W11">
        <v>907.85550000000001</v>
      </c>
      <c r="X11">
        <v>879.25160000000005</v>
      </c>
      <c r="Y11">
        <v>877.4547</v>
      </c>
      <c r="Z11">
        <v>856.0838</v>
      </c>
      <c r="AA11">
        <v>826.05219999999997</v>
      </c>
      <c r="AB11">
        <v>811.44410000000005</v>
      </c>
      <c r="AC11">
        <v>807.96379999999999</v>
      </c>
      <c r="AD11">
        <v>835.51390000000004</v>
      </c>
      <c r="AE11">
        <v>844.04849999999999</v>
      </c>
      <c r="AF11">
        <v>846.68389999999999</v>
      </c>
      <c r="AG11">
        <v>848.7645</v>
      </c>
      <c r="AH11">
        <v>843.87779999999998</v>
      </c>
      <c r="AI11">
        <v>833.80849999999998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54.693579999999997</v>
      </c>
      <c r="AW11">
        <v>622.57209999999998</v>
      </c>
      <c r="AX11">
        <v>603.02800000000002</v>
      </c>
      <c r="AY11">
        <v>574.80070000000001</v>
      </c>
      <c r="AZ11">
        <v>562.28740000000005</v>
      </c>
      <c r="BA11">
        <v>559.89189999999996</v>
      </c>
      <c r="BB11">
        <v>384.02929999999998</v>
      </c>
      <c r="BC11">
        <v>295.89170000000001</v>
      </c>
      <c r="BD11">
        <v>147.59909999999999</v>
      </c>
      <c r="BE11">
        <v>-55.052379999999999</v>
      </c>
      <c r="BF11">
        <v>-21.432539999999999</v>
      </c>
      <c r="BG11">
        <v>8.0802849999999999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57.822139999999997</v>
      </c>
      <c r="BU11">
        <v>626.99739999999997</v>
      </c>
      <c r="BV11">
        <v>607.34789999999998</v>
      </c>
      <c r="BW11">
        <v>579.04899999999998</v>
      </c>
      <c r="BX11">
        <v>566.57479999999998</v>
      </c>
      <c r="BY11">
        <v>564.22990000000004</v>
      </c>
      <c r="BZ11">
        <v>387.07279999999997</v>
      </c>
      <c r="CA11">
        <v>299.33229999999998</v>
      </c>
      <c r="CB11">
        <v>155.63999999999999</v>
      </c>
      <c r="CC11">
        <v>-4.0745040000000001</v>
      </c>
      <c r="CD11">
        <v>7.560162</v>
      </c>
      <c r="CE11">
        <v>16.52542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59.988979999999998</v>
      </c>
      <c r="CS11">
        <v>630.06230000000005</v>
      </c>
      <c r="CT11">
        <v>610.33979999999997</v>
      </c>
      <c r="CU11">
        <v>581.99130000000002</v>
      </c>
      <c r="CV11">
        <v>569.54430000000002</v>
      </c>
      <c r="CW11">
        <v>567.23429999999996</v>
      </c>
      <c r="CX11">
        <v>389.1807</v>
      </c>
      <c r="CY11">
        <v>301.71519999999998</v>
      </c>
      <c r="CZ11">
        <v>161.20920000000001</v>
      </c>
      <c r="DA11">
        <v>31.232610000000001</v>
      </c>
      <c r="DB11">
        <v>27.640419999999999</v>
      </c>
      <c r="DC11">
        <v>22.374500000000001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62.155819999999999</v>
      </c>
      <c r="DQ11">
        <v>633.12729999999999</v>
      </c>
      <c r="DR11">
        <v>613.33169999999996</v>
      </c>
      <c r="DS11">
        <v>584.93349999999998</v>
      </c>
      <c r="DT11">
        <v>572.51369999999997</v>
      </c>
      <c r="DU11">
        <v>570.23869999999999</v>
      </c>
      <c r="DV11">
        <v>391.28859999999997</v>
      </c>
      <c r="DW11">
        <v>304.09820000000002</v>
      </c>
      <c r="DX11">
        <v>166.7783</v>
      </c>
      <c r="DY11">
        <v>66.539730000000006</v>
      </c>
      <c r="DZ11">
        <v>47.720669999999998</v>
      </c>
      <c r="EA11">
        <v>28.223569999999999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65.284390000000002</v>
      </c>
      <c r="EO11">
        <v>637.55259999999998</v>
      </c>
      <c r="EP11">
        <v>617.65160000000003</v>
      </c>
      <c r="EQ11">
        <v>589.18179999999995</v>
      </c>
      <c r="ER11">
        <v>576.80119999999999</v>
      </c>
      <c r="ES11">
        <v>574.57669999999996</v>
      </c>
      <c r="ET11">
        <v>394.33210000000003</v>
      </c>
      <c r="EU11">
        <v>307.53879999999998</v>
      </c>
      <c r="EV11">
        <v>174.8193</v>
      </c>
      <c r="EW11">
        <v>117.5176</v>
      </c>
      <c r="EX11">
        <v>76.713359999999994</v>
      </c>
      <c r="EY11">
        <v>36.668700000000001</v>
      </c>
      <c r="EZ11">
        <v>69.449479999999994</v>
      </c>
      <c r="FA11">
        <v>68.087029999999999</v>
      </c>
      <c r="FB11">
        <v>67.134569999999997</v>
      </c>
      <c r="FC11">
        <v>66.416060000000002</v>
      </c>
      <c r="FD11">
        <v>65.19417</v>
      </c>
      <c r="FE11">
        <v>64.34966</v>
      </c>
      <c r="FF11">
        <v>63.492040000000003</v>
      </c>
      <c r="FG11">
        <v>64.113780000000006</v>
      </c>
      <c r="FH11">
        <v>68.42004</v>
      </c>
      <c r="FI11">
        <v>73.613410000000002</v>
      </c>
      <c r="FJ11">
        <v>78.551860000000005</v>
      </c>
      <c r="FK11">
        <v>82.729029999999995</v>
      </c>
      <c r="FL11">
        <v>86.031649999999999</v>
      </c>
      <c r="FM11">
        <v>88.251369999999994</v>
      </c>
      <c r="FN11">
        <v>89.515690000000006</v>
      </c>
      <c r="FO11">
        <v>89.835840000000005</v>
      </c>
      <c r="FP11">
        <v>89.371970000000005</v>
      </c>
      <c r="FQ11">
        <v>87.868290000000002</v>
      </c>
      <c r="FR11">
        <v>84.178989999999999</v>
      </c>
      <c r="FS11">
        <v>79.738669999999999</v>
      </c>
      <c r="FT11">
        <v>76.524600000000007</v>
      </c>
      <c r="FU11">
        <v>74.421809999999994</v>
      </c>
      <c r="FV11">
        <v>72.43844</v>
      </c>
      <c r="FW11">
        <v>70.812979999999996</v>
      </c>
      <c r="FX11">
        <v>331</v>
      </c>
      <c r="FY11">
        <v>6.8679900000000002E-2</v>
      </c>
      <c r="FZ11">
        <v>1</v>
      </c>
    </row>
    <row r="12" spans="1:182" x14ac:dyDescent="0.2">
      <c r="A12" t="s">
        <v>226</v>
      </c>
      <c r="B12" t="s">
        <v>244</v>
      </c>
      <c r="C12" t="s">
        <v>216</v>
      </c>
      <c r="D12" t="s">
        <v>44</v>
      </c>
      <c r="E12" t="s">
        <v>242</v>
      </c>
      <c r="F12" t="s">
        <v>9</v>
      </c>
      <c r="G12" t="s">
        <v>9</v>
      </c>
      <c r="H12" s="38" t="s">
        <v>29</v>
      </c>
      <c r="I12">
        <v>362</v>
      </c>
      <c r="K12">
        <v>208.5222</v>
      </c>
      <c r="L12">
        <v>735.13160000000005</v>
      </c>
      <c r="M12">
        <v>720.52930000000003</v>
      </c>
      <c r="N12">
        <v>701.99080000000004</v>
      </c>
      <c r="O12">
        <v>697.37599999999998</v>
      </c>
      <c r="P12">
        <v>711.91809999999998</v>
      </c>
      <c r="Q12">
        <v>741.15449999999998</v>
      </c>
      <c r="R12">
        <v>788.94709999999998</v>
      </c>
      <c r="S12">
        <v>815.279</v>
      </c>
      <c r="T12">
        <v>826.80679999999995</v>
      </c>
      <c r="U12">
        <v>829.90160000000003</v>
      </c>
      <c r="V12">
        <v>827.37929999999994</v>
      </c>
      <c r="W12">
        <v>831.77610000000004</v>
      </c>
      <c r="X12">
        <v>840.45510000000002</v>
      </c>
      <c r="Y12">
        <v>841.91669999999999</v>
      </c>
      <c r="Z12">
        <v>821.05269999999996</v>
      </c>
      <c r="AA12">
        <v>790.94690000000003</v>
      </c>
      <c r="AB12">
        <v>776.69970000000001</v>
      </c>
      <c r="AC12">
        <v>770.45650000000001</v>
      </c>
      <c r="AD12">
        <v>769.49080000000004</v>
      </c>
      <c r="AE12">
        <v>767.98410000000001</v>
      </c>
      <c r="AF12">
        <v>773.93799999999999</v>
      </c>
      <c r="AG12">
        <v>774.18209999999999</v>
      </c>
      <c r="AH12">
        <v>766.77760000000001</v>
      </c>
      <c r="AI12">
        <v>755.02059999999994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59.654429999999998</v>
      </c>
      <c r="AZ12">
        <v>534.6309</v>
      </c>
      <c r="BA12">
        <v>529.70339999999999</v>
      </c>
      <c r="BB12">
        <v>529.28650000000005</v>
      </c>
      <c r="BC12">
        <v>528.20420000000001</v>
      </c>
      <c r="BD12">
        <v>534.21799999999996</v>
      </c>
      <c r="BE12">
        <v>358.9314</v>
      </c>
      <c r="BF12">
        <v>268.53789999999998</v>
      </c>
      <c r="BG12">
        <v>125.69029999999999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62.349670000000003</v>
      </c>
      <c r="BX12">
        <v>538.73990000000003</v>
      </c>
      <c r="BY12">
        <v>533.80579999999998</v>
      </c>
      <c r="BZ12">
        <v>533.37990000000002</v>
      </c>
      <c r="CA12">
        <v>532.32500000000005</v>
      </c>
      <c r="CB12">
        <v>538.40549999999996</v>
      </c>
      <c r="CC12">
        <v>361.2783</v>
      </c>
      <c r="CD12">
        <v>270.87759999999997</v>
      </c>
      <c r="CE12">
        <v>133.59059999999999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64.216390000000004</v>
      </c>
      <c r="CV12">
        <v>541.58579999999995</v>
      </c>
      <c r="CW12">
        <v>536.64729999999997</v>
      </c>
      <c r="CX12">
        <v>536.21500000000003</v>
      </c>
      <c r="CY12">
        <v>535.17909999999995</v>
      </c>
      <c r="CZ12">
        <v>541.30579999999998</v>
      </c>
      <c r="DA12">
        <v>362.90370000000001</v>
      </c>
      <c r="DB12">
        <v>272.49810000000002</v>
      </c>
      <c r="DC12">
        <v>139.06229999999999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66.083110000000005</v>
      </c>
      <c r="DT12">
        <v>544.4316</v>
      </c>
      <c r="DU12">
        <v>539.48869999999999</v>
      </c>
      <c r="DV12">
        <v>539.05020000000002</v>
      </c>
      <c r="DW12">
        <v>538.03309999999999</v>
      </c>
      <c r="DX12">
        <v>544.20609999999999</v>
      </c>
      <c r="DY12">
        <v>364.5292</v>
      </c>
      <c r="DZ12">
        <v>274.11849999999998</v>
      </c>
      <c r="EA12">
        <v>144.5341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68.778350000000003</v>
      </c>
      <c r="ER12">
        <v>548.54060000000004</v>
      </c>
      <c r="ES12">
        <v>543.59119999999996</v>
      </c>
      <c r="ET12">
        <v>543.14359999999999</v>
      </c>
      <c r="EU12">
        <v>542.154</v>
      </c>
      <c r="EV12">
        <v>548.39359999999999</v>
      </c>
      <c r="EW12">
        <v>366.87610000000001</v>
      </c>
      <c r="EX12">
        <v>276.45819999999998</v>
      </c>
      <c r="EY12">
        <v>152.43430000000001</v>
      </c>
      <c r="EZ12">
        <v>53.476509999999998</v>
      </c>
      <c r="FA12">
        <v>52.607559999999999</v>
      </c>
      <c r="FB12">
        <v>51.912350000000004</v>
      </c>
      <c r="FC12">
        <v>51.102200000000003</v>
      </c>
      <c r="FD12">
        <v>50.555480000000003</v>
      </c>
      <c r="FE12">
        <v>49.88167</v>
      </c>
      <c r="FF12">
        <v>49.780500000000004</v>
      </c>
      <c r="FG12">
        <v>51.08858</v>
      </c>
      <c r="FH12">
        <v>54.98265</v>
      </c>
      <c r="FI12">
        <v>59.535409999999999</v>
      </c>
      <c r="FJ12">
        <v>63.517749999999999</v>
      </c>
      <c r="FK12">
        <v>66.938959999999994</v>
      </c>
      <c r="FL12">
        <v>69.480350000000001</v>
      </c>
      <c r="FM12">
        <v>71.297229999999999</v>
      </c>
      <c r="FN12">
        <v>72.243660000000006</v>
      </c>
      <c r="FO12">
        <v>71.805000000000007</v>
      </c>
      <c r="FP12">
        <v>69.854020000000006</v>
      </c>
      <c r="FQ12">
        <v>66.609219999999993</v>
      </c>
      <c r="FR12">
        <v>63.806010000000001</v>
      </c>
      <c r="FS12">
        <v>61.515979999999999</v>
      </c>
      <c r="FT12">
        <v>59.657490000000003</v>
      </c>
      <c r="FU12">
        <v>57.83699</v>
      </c>
      <c r="FV12">
        <v>56.406030000000001</v>
      </c>
      <c r="FW12">
        <v>55.161299999999997</v>
      </c>
      <c r="FX12">
        <v>331</v>
      </c>
      <c r="FY12">
        <v>6.8679900000000002E-2</v>
      </c>
      <c r="FZ12">
        <v>1</v>
      </c>
    </row>
    <row r="13" spans="1:182" x14ac:dyDescent="0.2">
      <c r="A13" t="s">
        <v>226</v>
      </c>
      <c r="B13" t="s">
        <v>244</v>
      </c>
      <c r="C13" t="s">
        <v>216</v>
      </c>
      <c r="D13" t="s">
        <v>45</v>
      </c>
      <c r="E13" t="s">
        <v>242</v>
      </c>
      <c r="F13" t="s">
        <v>9</v>
      </c>
      <c r="G13" t="s">
        <v>9</v>
      </c>
      <c r="H13" s="38" t="s">
        <v>29</v>
      </c>
      <c r="I13">
        <v>362</v>
      </c>
      <c r="K13">
        <v>208.5222</v>
      </c>
      <c r="L13">
        <v>729.91549999999995</v>
      </c>
      <c r="M13">
        <v>717.71090000000004</v>
      </c>
      <c r="N13">
        <v>705.71100000000001</v>
      </c>
      <c r="O13">
        <v>701.66409999999996</v>
      </c>
      <c r="P13">
        <v>713.74459999999999</v>
      </c>
      <c r="Q13">
        <v>736.81470000000002</v>
      </c>
      <c r="R13">
        <v>774.97850000000005</v>
      </c>
      <c r="S13">
        <v>791.10580000000004</v>
      </c>
      <c r="T13">
        <v>796.59670000000006</v>
      </c>
      <c r="U13">
        <v>798.70190000000002</v>
      </c>
      <c r="V13">
        <v>793.15480000000002</v>
      </c>
      <c r="W13">
        <v>792.97559999999999</v>
      </c>
      <c r="X13">
        <v>801.27480000000003</v>
      </c>
      <c r="Y13">
        <v>805.83730000000003</v>
      </c>
      <c r="Z13">
        <v>787.62220000000002</v>
      </c>
      <c r="AA13">
        <v>762.75220000000002</v>
      </c>
      <c r="AB13">
        <v>756.20849999999996</v>
      </c>
      <c r="AC13">
        <v>754.80240000000003</v>
      </c>
      <c r="AD13">
        <v>759.3596</v>
      </c>
      <c r="AE13">
        <v>758.40480000000002</v>
      </c>
      <c r="AF13">
        <v>760.71770000000004</v>
      </c>
      <c r="AG13">
        <v>762.04089999999997</v>
      </c>
      <c r="AH13">
        <v>754.85810000000004</v>
      </c>
      <c r="AI13">
        <v>743.38630000000001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61.429699999999997</v>
      </c>
      <c r="AZ13">
        <v>513.88289999999995</v>
      </c>
      <c r="BA13">
        <v>513.52369999999996</v>
      </c>
      <c r="BB13">
        <v>518.67359999999996</v>
      </c>
      <c r="BC13">
        <v>517.8048</v>
      </c>
      <c r="BD13">
        <v>520.70100000000002</v>
      </c>
      <c r="BE13">
        <v>366.22399999999999</v>
      </c>
      <c r="BF13">
        <v>281.67759999999998</v>
      </c>
      <c r="BG13">
        <v>129.1216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64.316069999999996</v>
      </c>
      <c r="BX13">
        <v>518.21510000000001</v>
      </c>
      <c r="BY13">
        <v>517.87429999999995</v>
      </c>
      <c r="BZ13">
        <v>523.05880000000002</v>
      </c>
      <c r="CA13">
        <v>522.17290000000003</v>
      </c>
      <c r="CB13">
        <v>525.07219999999995</v>
      </c>
      <c r="CC13">
        <v>368.90589999999997</v>
      </c>
      <c r="CD13">
        <v>284.62290000000002</v>
      </c>
      <c r="CE13">
        <v>137.24430000000001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66.315160000000006</v>
      </c>
      <c r="CV13">
        <v>521.21550000000002</v>
      </c>
      <c r="CW13">
        <v>520.88739999999996</v>
      </c>
      <c r="CX13">
        <v>526.096</v>
      </c>
      <c r="CY13">
        <v>525.19809999999995</v>
      </c>
      <c r="CZ13">
        <v>528.09969999999998</v>
      </c>
      <c r="DA13">
        <v>370.76350000000002</v>
      </c>
      <c r="DB13">
        <v>286.66289999999998</v>
      </c>
      <c r="DC13">
        <v>142.87010000000001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68.314250000000001</v>
      </c>
      <c r="DT13">
        <v>524.21600000000001</v>
      </c>
      <c r="DU13">
        <v>523.90060000000005</v>
      </c>
      <c r="DV13">
        <v>529.13319999999999</v>
      </c>
      <c r="DW13">
        <v>528.22339999999997</v>
      </c>
      <c r="DX13">
        <v>531.12710000000004</v>
      </c>
      <c r="DY13">
        <v>372.62090000000001</v>
      </c>
      <c r="DZ13">
        <v>288.70280000000002</v>
      </c>
      <c r="EA13">
        <v>148.49590000000001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71.200640000000007</v>
      </c>
      <c r="ER13">
        <v>528.54819999999995</v>
      </c>
      <c r="ES13">
        <v>528.25109999999995</v>
      </c>
      <c r="ET13">
        <v>533.51829999999995</v>
      </c>
      <c r="EU13">
        <v>532.59140000000002</v>
      </c>
      <c r="EV13">
        <v>535.49839999999995</v>
      </c>
      <c r="EW13">
        <v>375.30290000000002</v>
      </c>
      <c r="EX13">
        <v>291.64819999999997</v>
      </c>
      <c r="EY13">
        <v>156.61869999999999</v>
      </c>
      <c r="EZ13">
        <v>38.962029999999999</v>
      </c>
      <c r="FA13">
        <v>38.186369999999997</v>
      </c>
      <c r="FB13">
        <v>37.565339999999999</v>
      </c>
      <c r="FC13">
        <v>37.173079999999999</v>
      </c>
      <c r="FD13">
        <v>36.62039</v>
      </c>
      <c r="FE13">
        <v>36.071719999999999</v>
      </c>
      <c r="FF13">
        <v>35.87847</v>
      </c>
      <c r="FG13">
        <v>36.206310000000002</v>
      </c>
      <c r="FH13">
        <v>38.982059999999997</v>
      </c>
      <c r="FI13">
        <v>42.168460000000003</v>
      </c>
      <c r="FJ13">
        <v>45.275550000000003</v>
      </c>
      <c r="FK13">
        <v>47.59534</v>
      </c>
      <c r="FL13">
        <v>49.373869999999997</v>
      </c>
      <c r="FM13">
        <v>50.246000000000002</v>
      </c>
      <c r="FN13">
        <v>50.834159999999997</v>
      </c>
      <c r="FO13">
        <v>50.671140000000001</v>
      </c>
      <c r="FP13">
        <v>49.232349999999997</v>
      </c>
      <c r="FQ13">
        <v>47.086790000000001</v>
      </c>
      <c r="FR13">
        <v>45.426569999999998</v>
      </c>
      <c r="FS13">
        <v>43.843470000000003</v>
      </c>
      <c r="FT13">
        <v>42.735639999999997</v>
      </c>
      <c r="FU13">
        <v>41.552219999999998</v>
      </c>
      <c r="FV13">
        <v>40.446249999999999</v>
      </c>
      <c r="FW13">
        <v>39.573279999999997</v>
      </c>
      <c r="FX13">
        <v>331</v>
      </c>
      <c r="FY13">
        <v>6.8679900000000002E-2</v>
      </c>
      <c r="FZ13">
        <v>1</v>
      </c>
    </row>
    <row r="14" spans="1:182" x14ac:dyDescent="0.2">
      <c r="A14" t="s">
        <v>226</v>
      </c>
      <c r="B14" t="s">
        <v>244</v>
      </c>
      <c r="C14" t="s">
        <v>216</v>
      </c>
      <c r="D14" t="s">
        <v>10</v>
      </c>
      <c r="E14" t="s">
        <v>242</v>
      </c>
      <c r="F14" t="s">
        <v>9</v>
      </c>
      <c r="G14" t="s">
        <v>9</v>
      </c>
      <c r="H14" s="38" t="s">
        <v>29</v>
      </c>
      <c r="I14">
        <v>362</v>
      </c>
      <c r="K14">
        <v>208.5222</v>
      </c>
      <c r="L14">
        <v>837.09379999999999</v>
      </c>
      <c r="M14">
        <v>823.87689999999998</v>
      </c>
      <c r="N14">
        <v>808.64880000000005</v>
      </c>
      <c r="O14">
        <v>809.74360000000001</v>
      </c>
      <c r="P14">
        <v>824.89660000000003</v>
      </c>
      <c r="Q14">
        <v>860.30250000000001</v>
      </c>
      <c r="R14">
        <v>895.18979999999999</v>
      </c>
      <c r="S14">
        <v>913.32479999999998</v>
      </c>
      <c r="T14">
        <v>929.36890000000005</v>
      </c>
      <c r="U14">
        <v>936.29229999999995</v>
      </c>
      <c r="V14">
        <v>934.29</v>
      </c>
      <c r="W14">
        <v>912.16</v>
      </c>
      <c r="X14">
        <v>889.35310000000004</v>
      </c>
      <c r="Y14">
        <v>886.48689999999999</v>
      </c>
      <c r="Z14">
        <v>874.17190000000005</v>
      </c>
      <c r="AA14">
        <v>849.26139999999998</v>
      </c>
      <c r="AB14">
        <v>835.31629999999996</v>
      </c>
      <c r="AC14">
        <v>823.96270000000004</v>
      </c>
      <c r="AD14">
        <v>858.9162</v>
      </c>
      <c r="AE14">
        <v>873.30380000000002</v>
      </c>
      <c r="AF14">
        <v>872.65989999999999</v>
      </c>
      <c r="AG14">
        <v>870.58079999999995</v>
      </c>
      <c r="AH14">
        <v>864.46950000000004</v>
      </c>
      <c r="AI14">
        <v>858.66139999999996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72.134469999999993</v>
      </c>
      <c r="AW14">
        <v>631.82230000000004</v>
      </c>
      <c r="AX14">
        <v>621.2482</v>
      </c>
      <c r="AY14">
        <v>598.57129999999995</v>
      </c>
      <c r="AZ14">
        <v>586.48519999999996</v>
      </c>
      <c r="BA14">
        <v>575.8252</v>
      </c>
      <c r="BB14">
        <v>391.20069999999998</v>
      </c>
      <c r="BC14">
        <v>298.67230000000001</v>
      </c>
      <c r="BD14">
        <v>135.4853</v>
      </c>
      <c r="BE14">
        <v>-61.903390000000002</v>
      </c>
      <c r="BF14">
        <v>-52.539439999999999</v>
      </c>
      <c r="BG14">
        <v>-45.769469999999998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75.138729999999995</v>
      </c>
      <c r="BU14">
        <v>636.15239999999994</v>
      </c>
      <c r="BV14">
        <v>625.5625</v>
      </c>
      <c r="BW14">
        <v>602.82399999999996</v>
      </c>
      <c r="BX14">
        <v>590.71040000000005</v>
      </c>
      <c r="BY14">
        <v>580.0444</v>
      </c>
      <c r="BZ14">
        <v>393.87700000000001</v>
      </c>
      <c r="CA14">
        <v>301.68560000000002</v>
      </c>
      <c r="CB14">
        <v>144.41820000000001</v>
      </c>
      <c r="CC14">
        <v>-13.949059999999999</v>
      </c>
      <c r="CD14">
        <v>-10.803100000000001</v>
      </c>
      <c r="CE14">
        <v>-7.6391090000000004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77.219470000000001</v>
      </c>
      <c r="CS14">
        <v>639.15139999999997</v>
      </c>
      <c r="CT14">
        <v>628.55070000000001</v>
      </c>
      <c r="CU14">
        <v>605.76930000000004</v>
      </c>
      <c r="CV14">
        <v>593.63689999999997</v>
      </c>
      <c r="CW14">
        <v>582.96659999999997</v>
      </c>
      <c r="CX14">
        <v>395.73059999999998</v>
      </c>
      <c r="CY14">
        <v>303.77260000000001</v>
      </c>
      <c r="CZ14">
        <v>150.60509999999999</v>
      </c>
      <c r="DA14">
        <v>19.263960000000001</v>
      </c>
      <c r="DB14">
        <v>18.103359999999999</v>
      </c>
      <c r="DC14">
        <v>18.769870000000001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79.300210000000007</v>
      </c>
      <c r="DQ14">
        <v>642.15049999999997</v>
      </c>
      <c r="DR14">
        <v>631.53880000000004</v>
      </c>
      <c r="DS14">
        <v>608.71469999999999</v>
      </c>
      <c r="DT14">
        <v>596.56330000000003</v>
      </c>
      <c r="DU14">
        <v>585.88869999999997</v>
      </c>
      <c r="DV14">
        <v>397.58420000000001</v>
      </c>
      <c r="DW14">
        <v>305.85969999999998</v>
      </c>
      <c r="DX14">
        <v>156.792</v>
      </c>
      <c r="DY14">
        <v>52.476979999999998</v>
      </c>
      <c r="DZ14">
        <v>47.009819999999998</v>
      </c>
      <c r="EA14">
        <v>45.178840000000001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82.304469999999995</v>
      </c>
      <c r="EO14">
        <v>646.48069999999996</v>
      </c>
      <c r="EP14">
        <v>635.85310000000004</v>
      </c>
      <c r="EQ14">
        <v>612.96730000000002</v>
      </c>
      <c r="ER14">
        <v>600.78859999999997</v>
      </c>
      <c r="ES14">
        <v>590.1078</v>
      </c>
      <c r="ET14">
        <v>400.26049999999998</v>
      </c>
      <c r="EU14">
        <v>308.87299999999999</v>
      </c>
      <c r="EV14">
        <v>165.72479999999999</v>
      </c>
      <c r="EW14">
        <v>100.43129999999999</v>
      </c>
      <c r="EX14">
        <v>88.74615</v>
      </c>
      <c r="EY14">
        <v>83.309209999999993</v>
      </c>
      <c r="EZ14">
        <v>75.444000000000003</v>
      </c>
      <c r="FA14">
        <v>73.849429999999998</v>
      </c>
      <c r="FB14">
        <v>72.529520000000005</v>
      </c>
      <c r="FC14">
        <v>71.37133</v>
      </c>
      <c r="FD14">
        <v>70.263289999999998</v>
      </c>
      <c r="FE14">
        <v>69.209829999999997</v>
      </c>
      <c r="FF14">
        <v>68.892989999999998</v>
      </c>
      <c r="FG14">
        <v>71.631140000000002</v>
      </c>
      <c r="FH14">
        <v>76.149429999999995</v>
      </c>
      <c r="FI14">
        <v>81.04034</v>
      </c>
      <c r="FJ14">
        <v>85.442250000000001</v>
      </c>
      <c r="FK14">
        <v>89.345650000000006</v>
      </c>
      <c r="FL14">
        <v>92.374279999999999</v>
      </c>
      <c r="FM14">
        <v>94.540949999999995</v>
      </c>
      <c r="FN14">
        <v>96.001720000000006</v>
      </c>
      <c r="FO14">
        <v>96.939109999999999</v>
      </c>
      <c r="FP14">
        <v>97.060500000000005</v>
      </c>
      <c r="FQ14">
        <v>96.232240000000004</v>
      </c>
      <c r="FR14">
        <v>93.736170000000001</v>
      </c>
      <c r="FS14">
        <v>89.714640000000003</v>
      </c>
      <c r="FT14">
        <v>85.311260000000004</v>
      </c>
      <c r="FU14">
        <v>82.065389999999994</v>
      </c>
      <c r="FV14">
        <v>79.639399999999995</v>
      </c>
      <c r="FW14">
        <v>77.527209999999997</v>
      </c>
      <c r="FX14">
        <v>331</v>
      </c>
      <c r="FY14">
        <v>6.8679900000000002E-2</v>
      </c>
      <c r="FZ14">
        <v>1</v>
      </c>
    </row>
    <row r="15" spans="1:182" x14ac:dyDescent="0.2">
      <c r="A15" t="s">
        <v>226</v>
      </c>
      <c r="B15" t="s">
        <v>244</v>
      </c>
      <c r="C15" t="s">
        <v>216</v>
      </c>
      <c r="D15" t="s">
        <v>34</v>
      </c>
      <c r="E15" t="s">
        <v>243</v>
      </c>
      <c r="F15" t="s">
        <v>9</v>
      </c>
      <c r="G15" t="s">
        <v>9</v>
      </c>
      <c r="H15" s="38" t="s">
        <v>29</v>
      </c>
      <c r="I15">
        <v>362</v>
      </c>
      <c r="K15">
        <v>208.5222</v>
      </c>
      <c r="L15">
        <v>684.75639999999999</v>
      </c>
      <c r="M15">
        <v>670.33399999999995</v>
      </c>
      <c r="N15">
        <v>661.71969999999999</v>
      </c>
      <c r="O15">
        <v>658.8125</v>
      </c>
      <c r="P15">
        <v>672.14449999999999</v>
      </c>
      <c r="Q15">
        <v>700.41150000000005</v>
      </c>
      <c r="R15">
        <v>739.05119999999999</v>
      </c>
      <c r="S15">
        <v>757.74879999999996</v>
      </c>
      <c r="T15">
        <v>758.00930000000005</v>
      </c>
      <c r="U15">
        <v>756.35329999999999</v>
      </c>
      <c r="V15">
        <v>754.15989999999999</v>
      </c>
      <c r="W15">
        <v>762.89530000000002</v>
      </c>
      <c r="X15">
        <v>769.00440000000003</v>
      </c>
      <c r="Y15">
        <v>771.74369999999999</v>
      </c>
      <c r="Z15">
        <v>760.19439999999997</v>
      </c>
      <c r="AA15">
        <v>735.19690000000003</v>
      </c>
      <c r="AB15">
        <v>728.44740000000002</v>
      </c>
      <c r="AC15">
        <v>726.90920000000006</v>
      </c>
      <c r="AD15">
        <v>730.22119999999995</v>
      </c>
      <c r="AE15">
        <v>726.58709999999996</v>
      </c>
      <c r="AF15">
        <v>726.79160000000002</v>
      </c>
      <c r="AG15">
        <v>726.80989999999997</v>
      </c>
      <c r="AH15">
        <v>718.53030000000001</v>
      </c>
      <c r="AI15">
        <v>708.29319999999996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59.123919999999998</v>
      </c>
      <c r="AZ15">
        <v>492.69670000000002</v>
      </c>
      <c r="BA15">
        <v>492.24810000000002</v>
      </c>
      <c r="BB15">
        <v>496.28629999999998</v>
      </c>
      <c r="BC15">
        <v>493.19229999999999</v>
      </c>
      <c r="BD15">
        <v>494.04649999999998</v>
      </c>
      <c r="BE15">
        <v>338.7878</v>
      </c>
      <c r="BF15">
        <v>258.8648</v>
      </c>
      <c r="BG15">
        <v>118.55929999999999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61.484900000000003</v>
      </c>
      <c r="BX15">
        <v>496.67759999999998</v>
      </c>
      <c r="BY15">
        <v>496.25150000000002</v>
      </c>
      <c r="BZ15">
        <v>500.3322</v>
      </c>
      <c r="CA15">
        <v>497.21350000000001</v>
      </c>
      <c r="CB15">
        <v>498.03989999999999</v>
      </c>
      <c r="CC15">
        <v>340.82740000000001</v>
      </c>
      <c r="CD15">
        <v>260.8725</v>
      </c>
      <c r="CE15">
        <v>125.7872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63.120109999999997</v>
      </c>
      <c r="CV15">
        <v>499.43470000000002</v>
      </c>
      <c r="CW15">
        <v>499.02420000000001</v>
      </c>
      <c r="CX15">
        <v>503.1345</v>
      </c>
      <c r="CY15">
        <v>499.99860000000001</v>
      </c>
      <c r="CZ15">
        <v>500.80560000000003</v>
      </c>
      <c r="DA15">
        <v>342.24</v>
      </c>
      <c r="DB15">
        <v>262.2629</v>
      </c>
      <c r="DC15">
        <v>130.79310000000001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64.755309999999994</v>
      </c>
      <c r="DT15">
        <v>502.1918</v>
      </c>
      <c r="DU15">
        <v>501.79700000000003</v>
      </c>
      <c r="DV15">
        <v>505.93669999999997</v>
      </c>
      <c r="DW15">
        <v>502.78370000000001</v>
      </c>
      <c r="DX15">
        <v>503.57139999999998</v>
      </c>
      <c r="DY15">
        <v>343.65269999999998</v>
      </c>
      <c r="DZ15">
        <v>263.65339999999998</v>
      </c>
      <c r="EA15">
        <v>135.79910000000001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67.116290000000006</v>
      </c>
      <c r="ER15">
        <v>506.17259999999999</v>
      </c>
      <c r="ES15">
        <v>505.80040000000002</v>
      </c>
      <c r="ET15">
        <v>509.98270000000002</v>
      </c>
      <c r="EU15">
        <v>506.80500000000001</v>
      </c>
      <c r="EV15">
        <v>507.56479999999999</v>
      </c>
      <c r="EW15">
        <v>345.69229999999999</v>
      </c>
      <c r="EX15">
        <v>265.661</v>
      </c>
      <c r="EY15">
        <v>143.02690000000001</v>
      </c>
      <c r="EZ15">
        <v>41.495440000000002</v>
      </c>
      <c r="FA15">
        <v>40.735259999999997</v>
      </c>
      <c r="FB15">
        <v>40.181249999999999</v>
      </c>
      <c r="FC15">
        <v>39.728850000000001</v>
      </c>
      <c r="FD15">
        <v>39.44209</v>
      </c>
      <c r="FE15">
        <v>39.36506</v>
      </c>
      <c r="FF15">
        <v>39.15569</v>
      </c>
      <c r="FG15">
        <v>39.322659999999999</v>
      </c>
      <c r="FH15">
        <v>41.025170000000003</v>
      </c>
      <c r="FI15">
        <v>43.450249999999997</v>
      </c>
      <c r="FJ15">
        <v>46.025010000000002</v>
      </c>
      <c r="FK15">
        <v>47.715800000000002</v>
      </c>
      <c r="FL15">
        <v>49.04609</v>
      </c>
      <c r="FM15">
        <v>50.076990000000002</v>
      </c>
      <c r="FN15">
        <v>50.504379999999998</v>
      </c>
      <c r="FO15">
        <v>50.424370000000003</v>
      </c>
      <c r="FP15">
        <v>49.29157</v>
      </c>
      <c r="FQ15">
        <v>47.508099999999999</v>
      </c>
      <c r="FR15">
        <v>46.262360000000001</v>
      </c>
      <c r="FS15">
        <v>45.298360000000002</v>
      </c>
      <c r="FT15">
        <v>44.56409</v>
      </c>
      <c r="FU15">
        <v>44.093449999999997</v>
      </c>
      <c r="FV15">
        <v>43.804020000000001</v>
      </c>
      <c r="FW15">
        <v>43.612960000000001</v>
      </c>
      <c r="FX15">
        <v>331</v>
      </c>
      <c r="FY15">
        <v>6.8679900000000002E-2</v>
      </c>
      <c r="FZ15">
        <v>1</v>
      </c>
    </row>
    <row r="16" spans="1:182" x14ac:dyDescent="0.2">
      <c r="A16" t="s">
        <v>226</v>
      </c>
      <c r="B16" t="s">
        <v>244</v>
      </c>
      <c r="C16" t="s">
        <v>216</v>
      </c>
      <c r="D16" t="s">
        <v>35</v>
      </c>
      <c r="E16" t="s">
        <v>243</v>
      </c>
      <c r="F16" t="s">
        <v>9</v>
      </c>
      <c r="G16" t="s">
        <v>9</v>
      </c>
      <c r="H16" s="38" t="s">
        <v>29</v>
      </c>
      <c r="I16">
        <v>362</v>
      </c>
      <c r="K16">
        <v>208.5222</v>
      </c>
      <c r="L16">
        <v>719.84450000000004</v>
      </c>
      <c r="M16">
        <v>705.69169999999997</v>
      </c>
      <c r="N16">
        <v>690.61950000000002</v>
      </c>
      <c r="O16">
        <v>688.46810000000005</v>
      </c>
      <c r="P16">
        <v>700.13729999999998</v>
      </c>
      <c r="Q16">
        <v>725.548</v>
      </c>
      <c r="R16">
        <v>768.6395</v>
      </c>
      <c r="S16">
        <v>787.37620000000004</v>
      </c>
      <c r="T16">
        <v>789.09929999999997</v>
      </c>
      <c r="U16">
        <v>789.2029</v>
      </c>
      <c r="V16">
        <v>787.47019999999998</v>
      </c>
      <c r="W16">
        <v>797.33050000000003</v>
      </c>
      <c r="X16">
        <v>808.82460000000003</v>
      </c>
      <c r="Y16">
        <v>806.38189999999997</v>
      </c>
      <c r="Z16">
        <v>792.93460000000005</v>
      </c>
      <c r="AA16">
        <v>762.60410000000002</v>
      </c>
      <c r="AB16">
        <v>755.98099999999999</v>
      </c>
      <c r="AC16">
        <v>751.36620000000005</v>
      </c>
      <c r="AD16">
        <v>755.58450000000005</v>
      </c>
      <c r="AE16">
        <v>754.09659999999997</v>
      </c>
      <c r="AF16">
        <v>753.23289999999997</v>
      </c>
      <c r="AG16">
        <v>750.54309999999998</v>
      </c>
      <c r="AH16">
        <v>742.46460000000002</v>
      </c>
      <c r="AI16">
        <v>732.09630000000004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62.643250000000002</v>
      </c>
      <c r="AZ16">
        <v>511.59410000000003</v>
      </c>
      <c r="BA16">
        <v>508.54730000000001</v>
      </c>
      <c r="BB16">
        <v>513.75229999999999</v>
      </c>
      <c r="BC16">
        <v>513.00980000000004</v>
      </c>
      <c r="BD16">
        <v>512.01459999999997</v>
      </c>
      <c r="BE16">
        <v>346.15969999999999</v>
      </c>
      <c r="BF16">
        <v>263.3775</v>
      </c>
      <c r="BG16">
        <v>119.6103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65.177859999999995</v>
      </c>
      <c r="BX16">
        <v>515.71659999999997</v>
      </c>
      <c r="BY16">
        <v>512.66570000000002</v>
      </c>
      <c r="BZ16">
        <v>517.81290000000001</v>
      </c>
      <c r="CA16">
        <v>517.04219999999998</v>
      </c>
      <c r="CB16">
        <v>516.00310000000002</v>
      </c>
      <c r="CC16">
        <v>348.37459999999999</v>
      </c>
      <c r="CD16">
        <v>265.60989999999998</v>
      </c>
      <c r="CE16">
        <v>127.7561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66.933310000000006</v>
      </c>
      <c r="CV16">
        <v>518.57180000000005</v>
      </c>
      <c r="CW16">
        <v>515.5181</v>
      </c>
      <c r="CX16">
        <v>520.62519999999995</v>
      </c>
      <c r="CY16">
        <v>519.83500000000004</v>
      </c>
      <c r="CZ16">
        <v>518.76549999999997</v>
      </c>
      <c r="DA16">
        <v>349.90859999999998</v>
      </c>
      <c r="DB16">
        <v>267.15600000000001</v>
      </c>
      <c r="DC16">
        <v>133.39789999999999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68.688770000000005</v>
      </c>
      <c r="DT16">
        <v>521.42690000000005</v>
      </c>
      <c r="DU16">
        <v>518.37049999999999</v>
      </c>
      <c r="DV16">
        <v>523.43759999999997</v>
      </c>
      <c r="DW16">
        <v>522.62779999999998</v>
      </c>
      <c r="DX16">
        <v>521.52790000000005</v>
      </c>
      <c r="DY16">
        <v>351.44260000000003</v>
      </c>
      <c r="DZ16">
        <v>268.70209999999997</v>
      </c>
      <c r="EA16">
        <v>139.03960000000001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71.223370000000003</v>
      </c>
      <c r="ER16">
        <v>525.54939999999999</v>
      </c>
      <c r="ES16">
        <v>522.48879999999997</v>
      </c>
      <c r="ET16">
        <v>527.4982</v>
      </c>
      <c r="EU16">
        <v>526.66020000000003</v>
      </c>
      <c r="EV16">
        <v>525.51639999999998</v>
      </c>
      <c r="EW16">
        <v>353.65750000000003</v>
      </c>
      <c r="EX16">
        <v>270.93450000000001</v>
      </c>
      <c r="EY16">
        <v>147.18549999999999</v>
      </c>
      <c r="EZ16">
        <v>48.967779999999998</v>
      </c>
      <c r="FA16">
        <v>48.572330000000001</v>
      </c>
      <c r="FB16">
        <v>48.201889999999999</v>
      </c>
      <c r="FC16">
        <v>48.045020000000001</v>
      </c>
      <c r="FD16">
        <v>47.844189999999998</v>
      </c>
      <c r="FE16">
        <v>47.456139999999998</v>
      </c>
      <c r="FF16">
        <v>47.018859999999997</v>
      </c>
      <c r="FG16">
        <v>47.174500000000002</v>
      </c>
      <c r="FH16">
        <v>48.705539999999999</v>
      </c>
      <c r="FI16">
        <v>50.078009999999999</v>
      </c>
      <c r="FJ16">
        <v>51.483649999999997</v>
      </c>
      <c r="FK16">
        <v>52.208889999999997</v>
      </c>
      <c r="FL16">
        <v>53.092260000000003</v>
      </c>
      <c r="FM16">
        <v>52.825600000000001</v>
      </c>
      <c r="FN16">
        <v>52.841169999999998</v>
      </c>
      <c r="FO16">
        <v>52.758380000000002</v>
      </c>
      <c r="FP16">
        <v>51.493029999999997</v>
      </c>
      <c r="FQ16">
        <v>49.805900000000001</v>
      </c>
      <c r="FR16">
        <v>47.958109999999998</v>
      </c>
      <c r="FS16">
        <v>46.889859999999999</v>
      </c>
      <c r="FT16">
        <v>46.24418</v>
      </c>
      <c r="FU16">
        <v>45.454090000000001</v>
      </c>
      <c r="FV16">
        <v>44.729340000000001</v>
      </c>
      <c r="FW16">
        <v>43.946820000000002</v>
      </c>
      <c r="FX16">
        <v>331</v>
      </c>
      <c r="FY16">
        <v>6.8679900000000002E-2</v>
      </c>
      <c r="FZ16">
        <v>1</v>
      </c>
    </row>
    <row r="17" spans="1:182" x14ac:dyDescent="0.2">
      <c r="A17" t="s">
        <v>226</v>
      </c>
      <c r="B17" t="s">
        <v>244</v>
      </c>
      <c r="C17" t="s">
        <v>216</v>
      </c>
      <c r="D17" t="s">
        <v>36</v>
      </c>
      <c r="E17" t="s">
        <v>243</v>
      </c>
      <c r="F17" t="s">
        <v>9</v>
      </c>
      <c r="G17" t="s">
        <v>9</v>
      </c>
      <c r="H17" s="38" t="s">
        <v>29</v>
      </c>
      <c r="I17">
        <v>362</v>
      </c>
      <c r="K17">
        <v>208.5222</v>
      </c>
      <c r="L17">
        <v>745.94799999999998</v>
      </c>
      <c r="M17">
        <v>731.31600000000003</v>
      </c>
      <c r="N17">
        <v>720.36590000000001</v>
      </c>
      <c r="O17">
        <v>713.92460000000005</v>
      </c>
      <c r="P17">
        <v>725.54970000000003</v>
      </c>
      <c r="Q17">
        <v>753.08240000000001</v>
      </c>
      <c r="R17">
        <v>796.24130000000002</v>
      </c>
      <c r="S17">
        <v>820.81219999999996</v>
      </c>
      <c r="T17">
        <v>824.04769999999996</v>
      </c>
      <c r="U17">
        <v>825.24580000000003</v>
      </c>
      <c r="V17">
        <v>825.31740000000002</v>
      </c>
      <c r="W17">
        <v>829.32470000000001</v>
      </c>
      <c r="X17">
        <v>838.47410000000002</v>
      </c>
      <c r="Y17">
        <v>841.54110000000003</v>
      </c>
      <c r="Z17">
        <v>825.31700000000001</v>
      </c>
      <c r="AA17">
        <v>795.57050000000004</v>
      </c>
      <c r="AB17">
        <v>779.82150000000001</v>
      </c>
      <c r="AC17">
        <v>771.0598</v>
      </c>
      <c r="AD17">
        <v>779.20809999999994</v>
      </c>
      <c r="AE17">
        <v>786.65350000000001</v>
      </c>
      <c r="AF17">
        <v>791.30179999999996</v>
      </c>
      <c r="AG17">
        <v>790.03579999999999</v>
      </c>
      <c r="AH17">
        <v>783.5847</v>
      </c>
      <c r="AI17">
        <v>770.36180000000002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63.54466</v>
      </c>
      <c r="AZ17">
        <v>533.62289999999996</v>
      </c>
      <c r="BA17">
        <v>526.93960000000004</v>
      </c>
      <c r="BB17">
        <v>534.74540000000002</v>
      </c>
      <c r="BC17">
        <v>541.45029999999997</v>
      </c>
      <c r="BD17">
        <v>545.51790000000005</v>
      </c>
      <c r="BE17">
        <v>376.70010000000002</v>
      </c>
      <c r="BF17">
        <v>288.06450000000001</v>
      </c>
      <c r="BG17">
        <v>132.72730000000001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66.539410000000004</v>
      </c>
      <c r="BX17">
        <v>537.85</v>
      </c>
      <c r="BY17">
        <v>531.1721</v>
      </c>
      <c r="BZ17">
        <v>539.01199999999994</v>
      </c>
      <c r="CA17">
        <v>545.78340000000003</v>
      </c>
      <c r="CB17">
        <v>549.87300000000005</v>
      </c>
      <c r="CC17">
        <v>379.50889999999998</v>
      </c>
      <c r="CD17">
        <v>290.81319999999999</v>
      </c>
      <c r="CE17">
        <v>141.08500000000001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68.613560000000007</v>
      </c>
      <c r="CV17">
        <v>540.77769999999998</v>
      </c>
      <c r="CW17">
        <v>534.10350000000005</v>
      </c>
      <c r="CX17">
        <v>541.96699999999998</v>
      </c>
      <c r="CY17">
        <v>548.78449999999998</v>
      </c>
      <c r="CZ17">
        <v>552.88930000000005</v>
      </c>
      <c r="DA17">
        <v>381.45429999999999</v>
      </c>
      <c r="DB17">
        <v>292.71690000000001</v>
      </c>
      <c r="DC17">
        <v>146.87350000000001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70.687719999999999</v>
      </c>
      <c r="DT17">
        <v>543.70540000000005</v>
      </c>
      <c r="DU17">
        <v>537.03489999999999</v>
      </c>
      <c r="DV17">
        <v>544.92190000000005</v>
      </c>
      <c r="DW17">
        <v>551.78549999999996</v>
      </c>
      <c r="DX17">
        <v>555.90570000000002</v>
      </c>
      <c r="DY17">
        <v>383.39960000000002</v>
      </c>
      <c r="DZ17">
        <v>294.6207</v>
      </c>
      <c r="EA17">
        <v>152.66200000000001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73.682469999999995</v>
      </c>
      <c r="ER17">
        <v>547.9325</v>
      </c>
      <c r="ES17">
        <v>541.26739999999995</v>
      </c>
      <c r="ET17">
        <v>549.18849999999998</v>
      </c>
      <c r="EU17">
        <v>556.11869999999999</v>
      </c>
      <c r="EV17">
        <v>560.26089999999999</v>
      </c>
      <c r="EW17">
        <v>386.20839999999998</v>
      </c>
      <c r="EX17">
        <v>297.36939999999998</v>
      </c>
      <c r="EY17">
        <v>161.0197</v>
      </c>
      <c r="EZ17">
        <v>48.859690000000001</v>
      </c>
      <c r="FA17">
        <v>48.061419999999998</v>
      </c>
      <c r="FB17">
        <v>47.541530000000002</v>
      </c>
      <c r="FC17">
        <v>47.19661</v>
      </c>
      <c r="FD17">
        <v>46.882809999999999</v>
      </c>
      <c r="FE17">
        <v>46.44811</v>
      </c>
      <c r="FF17">
        <v>46.138309999999997</v>
      </c>
      <c r="FG17">
        <v>47.246490000000001</v>
      </c>
      <c r="FH17">
        <v>49.534570000000002</v>
      </c>
      <c r="FI17">
        <v>51.820010000000003</v>
      </c>
      <c r="FJ17">
        <v>53.625340000000001</v>
      </c>
      <c r="FK17">
        <v>55.419980000000002</v>
      </c>
      <c r="FL17">
        <v>56.751269999999998</v>
      </c>
      <c r="FM17">
        <v>57.911250000000003</v>
      </c>
      <c r="FN17">
        <v>58.358939999999997</v>
      </c>
      <c r="FO17">
        <v>58.312719999999999</v>
      </c>
      <c r="FP17">
        <v>57.799509999999998</v>
      </c>
      <c r="FQ17">
        <v>56.149540000000002</v>
      </c>
      <c r="FR17">
        <v>54.222369999999998</v>
      </c>
      <c r="FS17">
        <v>52.79025</v>
      </c>
      <c r="FT17">
        <v>51.848370000000003</v>
      </c>
      <c r="FU17">
        <v>50.95655</v>
      </c>
      <c r="FV17">
        <v>50.235230000000001</v>
      </c>
      <c r="FW17">
        <v>49.363669999999999</v>
      </c>
      <c r="FX17">
        <v>331</v>
      </c>
      <c r="FY17">
        <v>6.8679900000000002E-2</v>
      </c>
      <c r="FZ17">
        <v>1</v>
      </c>
    </row>
    <row r="18" spans="1:182" x14ac:dyDescent="0.2">
      <c r="A18" t="s">
        <v>226</v>
      </c>
      <c r="B18" t="s">
        <v>244</v>
      </c>
      <c r="C18" t="s">
        <v>216</v>
      </c>
      <c r="D18" t="s">
        <v>37</v>
      </c>
      <c r="E18" t="s">
        <v>243</v>
      </c>
      <c r="F18" t="s">
        <v>9</v>
      </c>
      <c r="G18" t="s">
        <v>9</v>
      </c>
      <c r="H18" s="38" t="s">
        <v>29</v>
      </c>
      <c r="I18">
        <v>362</v>
      </c>
      <c r="K18">
        <v>208.5222</v>
      </c>
      <c r="L18">
        <v>746.64189999999996</v>
      </c>
      <c r="M18">
        <v>731.53909999999996</v>
      </c>
      <c r="N18">
        <v>720.98590000000002</v>
      </c>
      <c r="O18">
        <v>720.27850000000001</v>
      </c>
      <c r="P18">
        <v>733.67269999999996</v>
      </c>
      <c r="Q18">
        <v>759.46130000000005</v>
      </c>
      <c r="R18">
        <v>800.12950000000001</v>
      </c>
      <c r="S18">
        <v>828.51059999999995</v>
      </c>
      <c r="T18">
        <v>844.56029999999998</v>
      </c>
      <c r="U18">
        <v>853.24919999999997</v>
      </c>
      <c r="V18">
        <v>853.47969999999998</v>
      </c>
      <c r="W18">
        <v>856.8528</v>
      </c>
      <c r="X18">
        <v>859.51639999999998</v>
      </c>
      <c r="Y18">
        <v>857.84059999999999</v>
      </c>
      <c r="Z18">
        <v>843.88900000000001</v>
      </c>
      <c r="AA18">
        <v>820.24670000000003</v>
      </c>
      <c r="AB18">
        <v>811.23109999999997</v>
      </c>
      <c r="AC18">
        <v>799.50670000000002</v>
      </c>
      <c r="AD18">
        <v>798.64490000000001</v>
      </c>
      <c r="AE18">
        <v>795.95809999999994</v>
      </c>
      <c r="AF18">
        <v>797.72040000000004</v>
      </c>
      <c r="AG18">
        <v>799.11559999999997</v>
      </c>
      <c r="AH18">
        <v>792.46799999999996</v>
      </c>
      <c r="AI18">
        <v>774.54480000000001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70.246759999999995</v>
      </c>
      <c r="AW18">
        <v>601.22270000000003</v>
      </c>
      <c r="AX18">
        <v>589.46730000000002</v>
      </c>
      <c r="AY18">
        <v>567.47090000000003</v>
      </c>
      <c r="AZ18">
        <v>559.73389999999995</v>
      </c>
      <c r="BA18">
        <v>550.20630000000006</v>
      </c>
      <c r="BB18">
        <v>366.95870000000002</v>
      </c>
      <c r="BC18">
        <v>284.8109</v>
      </c>
      <c r="BD18">
        <v>133.8563</v>
      </c>
      <c r="BE18">
        <v>-37.447150000000001</v>
      </c>
      <c r="BF18">
        <v>-32.794370000000001</v>
      </c>
      <c r="BG18">
        <v>-25.699380000000001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73.636150000000001</v>
      </c>
      <c r="BU18">
        <v>605.69359999999995</v>
      </c>
      <c r="BV18">
        <v>593.85429999999997</v>
      </c>
      <c r="BW18">
        <v>571.71249999999998</v>
      </c>
      <c r="BX18">
        <v>563.99710000000005</v>
      </c>
      <c r="BY18">
        <v>554.44680000000005</v>
      </c>
      <c r="BZ18">
        <v>369.8458</v>
      </c>
      <c r="CA18">
        <v>287.75720000000001</v>
      </c>
      <c r="CB18">
        <v>141.34350000000001</v>
      </c>
      <c r="CC18">
        <v>-6.3602489999999996</v>
      </c>
      <c r="CD18">
        <v>-4.6655249999999997</v>
      </c>
      <c r="CE18">
        <v>-3.0940850000000002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75.983630000000005</v>
      </c>
      <c r="CS18">
        <v>608.79020000000003</v>
      </c>
      <c r="CT18">
        <v>596.89269999999999</v>
      </c>
      <c r="CU18">
        <v>574.65009999999995</v>
      </c>
      <c r="CV18">
        <v>566.94979999999998</v>
      </c>
      <c r="CW18">
        <v>557.38390000000004</v>
      </c>
      <c r="CX18">
        <v>371.84539999999998</v>
      </c>
      <c r="CY18">
        <v>289.7978</v>
      </c>
      <c r="CZ18">
        <v>146.529</v>
      </c>
      <c r="DA18">
        <v>15.170439999999999</v>
      </c>
      <c r="DB18">
        <v>14.81643</v>
      </c>
      <c r="DC18">
        <v>12.56227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78.331119999999999</v>
      </c>
      <c r="DQ18">
        <v>611.88670000000002</v>
      </c>
      <c r="DR18">
        <v>599.93110000000001</v>
      </c>
      <c r="DS18">
        <v>577.58780000000002</v>
      </c>
      <c r="DT18">
        <v>569.90239999999994</v>
      </c>
      <c r="DU18">
        <v>560.32079999999996</v>
      </c>
      <c r="DV18">
        <v>373.8451</v>
      </c>
      <c r="DW18">
        <v>291.8383</v>
      </c>
      <c r="DX18">
        <v>151.71459999999999</v>
      </c>
      <c r="DY18">
        <v>36.701129999999999</v>
      </c>
      <c r="DZ18">
        <v>34.298380000000002</v>
      </c>
      <c r="EA18">
        <v>28.218630000000001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81.720510000000004</v>
      </c>
      <c r="EO18">
        <v>616.35760000000005</v>
      </c>
      <c r="EP18">
        <v>604.31799999999998</v>
      </c>
      <c r="EQ18">
        <v>581.82929999999999</v>
      </c>
      <c r="ER18">
        <v>574.16560000000004</v>
      </c>
      <c r="ES18">
        <v>564.56129999999996</v>
      </c>
      <c r="ET18">
        <v>376.73219999999998</v>
      </c>
      <c r="EU18">
        <v>294.78460000000001</v>
      </c>
      <c r="EV18">
        <v>159.20179999999999</v>
      </c>
      <c r="EW18">
        <v>67.788030000000006</v>
      </c>
      <c r="EX18">
        <v>62.427230000000002</v>
      </c>
      <c r="EY18">
        <v>50.823920000000001</v>
      </c>
      <c r="EZ18">
        <v>61.909509999999997</v>
      </c>
      <c r="FA18">
        <v>60.960819999999998</v>
      </c>
      <c r="FB18">
        <v>59.836750000000002</v>
      </c>
      <c r="FC18">
        <v>58.868000000000002</v>
      </c>
      <c r="FD18">
        <v>58.121299999999998</v>
      </c>
      <c r="FE18">
        <v>57.256610000000002</v>
      </c>
      <c r="FF18">
        <v>57.054929999999999</v>
      </c>
      <c r="FG18">
        <v>59.880850000000002</v>
      </c>
      <c r="FH18">
        <v>64.230189999999993</v>
      </c>
      <c r="FI18">
        <v>68.640209999999996</v>
      </c>
      <c r="FJ18">
        <v>72.474590000000006</v>
      </c>
      <c r="FK18">
        <v>75.414789999999996</v>
      </c>
      <c r="FL18">
        <v>77.589650000000006</v>
      </c>
      <c r="FM18">
        <v>79.419139999999999</v>
      </c>
      <c r="FN18">
        <v>80.929739999999995</v>
      </c>
      <c r="FO18">
        <v>81.740359999999995</v>
      </c>
      <c r="FP18">
        <v>81.538560000000004</v>
      </c>
      <c r="FQ18">
        <v>80.773499999999999</v>
      </c>
      <c r="FR18">
        <v>78.407259999999994</v>
      </c>
      <c r="FS18">
        <v>74.720699999999994</v>
      </c>
      <c r="FT18">
        <v>71.107759999999999</v>
      </c>
      <c r="FU18">
        <v>68.629400000000004</v>
      </c>
      <c r="FV18">
        <v>66.378050000000002</v>
      </c>
      <c r="FW18">
        <v>64.808120000000002</v>
      </c>
      <c r="FX18">
        <v>331</v>
      </c>
      <c r="FY18">
        <v>6.8679900000000002E-2</v>
      </c>
      <c r="FZ18">
        <v>1</v>
      </c>
    </row>
    <row r="19" spans="1:182" x14ac:dyDescent="0.2">
      <c r="A19" t="s">
        <v>226</v>
      </c>
      <c r="B19" t="s">
        <v>244</v>
      </c>
      <c r="C19" t="s">
        <v>216</v>
      </c>
      <c r="D19" t="s">
        <v>38</v>
      </c>
      <c r="E19" t="s">
        <v>243</v>
      </c>
      <c r="F19" t="s">
        <v>9</v>
      </c>
      <c r="G19" t="s">
        <v>9</v>
      </c>
      <c r="H19" s="38" t="s">
        <v>29</v>
      </c>
      <c r="I19">
        <v>362</v>
      </c>
      <c r="K19">
        <v>208.5222</v>
      </c>
      <c r="L19">
        <v>786.7758</v>
      </c>
      <c r="M19">
        <v>772.49580000000003</v>
      </c>
      <c r="N19">
        <v>766.93219999999997</v>
      </c>
      <c r="O19">
        <v>770.39800000000002</v>
      </c>
      <c r="P19">
        <v>790.6558</v>
      </c>
      <c r="Q19">
        <v>817.01120000000003</v>
      </c>
      <c r="R19">
        <v>850.39930000000004</v>
      </c>
      <c r="S19">
        <v>879.66769999999997</v>
      </c>
      <c r="T19">
        <v>895.80669999999998</v>
      </c>
      <c r="U19">
        <v>899.98530000000005</v>
      </c>
      <c r="V19">
        <v>902.30960000000005</v>
      </c>
      <c r="W19">
        <v>887.46839999999997</v>
      </c>
      <c r="X19">
        <v>875.80830000000003</v>
      </c>
      <c r="Y19">
        <v>871.58399999999995</v>
      </c>
      <c r="Z19">
        <v>859.55250000000001</v>
      </c>
      <c r="AA19">
        <v>835.65940000000001</v>
      </c>
      <c r="AB19">
        <v>825.44290000000001</v>
      </c>
      <c r="AC19">
        <v>812.68859999999995</v>
      </c>
      <c r="AD19">
        <v>833.79380000000003</v>
      </c>
      <c r="AE19">
        <v>841.86329999999998</v>
      </c>
      <c r="AF19">
        <v>844.91449999999998</v>
      </c>
      <c r="AG19">
        <v>839.32309999999995</v>
      </c>
      <c r="AH19">
        <v>832.70050000000003</v>
      </c>
      <c r="AI19">
        <v>829.36130000000003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61.383150000000001</v>
      </c>
      <c r="AW19">
        <v>617.03409999999997</v>
      </c>
      <c r="AX19">
        <v>606.39549999999997</v>
      </c>
      <c r="AY19">
        <v>584.59050000000002</v>
      </c>
      <c r="AZ19">
        <v>576.37900000000002</v>
      </c>
      <c r="BA19">
        <v>565.04</v>
      </c>
      <c r="BB19">
        <v>382.35919999999999</v>
      </c>
      <c r="BC19">
        <v>293.69240000000002</v>
      </c>
      <c r="BD19">
        <v>136.98159999999999</v>
      </c>
      <c r="BE19">
        <v>-51.784990000000001</v>
      </c>
      <c r="BF19">
        <v>-47.016330000000004</v>
      </c>
      <c r="BG19">
        <v>-49.664369999999998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64.429779999999994</v>
      </c>
      <c r="BU19">
        <v>621.34199999999998</v>
      </c>
      <c r="BV19">
        <v>610.67639999999994</v>
      </c>
      <c r="BW19">
        <v>588.81780000000003</v>
      </c>
      <c r="BX19">
        <v>580.56700000000001</v>
      </c>
      <c r="BY19">
        <v>569.21489999999994</v>
      </c>
      <c r="BZ19">
        <v>385.05169999999998</v>
      </c>
      <c r="CA19">
        <v>296.56349999999998</v>
      </c>
      <c r="CB19">
        <v>145.547</v>
      </c>
      <c r="CC19">
        <v>-9.856643</v>
      </c>
      <c r="CD19">
        <v>-8.2300570000000004</v>
      </c>
      <c r="CE19">
        <v>-9.6192039999999999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66.539860000000004</v>
      </c>
      <c r="CS19">
        <v>624.32569999999998</v>
      </c>
      <c r="CT19">
        <v>613.64120000000003</v>
      </c>
      <c r="CU19">
        <v>591.74559999999997</v>
      </c>
      <c r="CV19">
        <v>583.46749999999997</v>
      </c>
      <c r="CW19">
        <v>572.10649999999998</v>
      </c>
      <c r="CX19">
        <v>386.91649999999998</v>
      </c>
      <c r="CY19">
        <v>298.5521</v>
      </c>
      <c r="CZ19">
        <v>151.47929999999999</v>
      </c>
      <c r="DA19">
        <v>19.1828</v>
      </c>
      <c r="DB19">
        <v>18.633199999999999</v>
      </c>
      <c r="DC19">
        <v>18.115960000000001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68.649950000000004</v>
      </c>
      <c r="DQ19">
        <v>627.30930000000001</v>
      </c>
      <c r="DR19">
        <v>616.60619999999994</v>
      </c>
      <c r="DS19">
        <v>594.67349999999999</v>
      </c>
      <c r="DT19">
        <v>586.36810000000003</v>
      </c>
      <c r="DU19">
        <v>574.99810000000002</v>
      </c>
      <c r="DV19">
        <v>388.78129999999999</v>
      </c>
      <c r="DW19">
        <v>300.54059999999998</v>
      </c>
      <c r="DX19">
        <v>157.4117</v>
      </c>
      <c r="DY19">
        <v>48.222250000000003</v>
      </c>
      <c r="DZ19">
        <v>45.496459999999999</v>
      </c>
      <c r="EA19">
        <v>45.851120000000002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71.696569999999994</v>
      </c>
      <c r="EO19">
        <v>631.61720000000003</v>
      </c>
      <c r="EP19">
        <v>620.88699999999994</v>
      </c>
      <c r="EQ19">
        <v>598.9008</v>
      </c>
      <c r="ER19">
        <v>590.55610000000001</v>
      </c>
      <c r="ES19">
        <v>579.17309999999998</v>
      </c>
      <c r="ET19">
        <v>391.47379999999998</v>
      </c>
      <c r="EU19">
        <v>303.41180000000003</v>
      </c>
      <c r="EV19">
        <v>165.97710000000001</v>
      </c>
      <c r="EW19">
        <v>90.150599999999997</v>
      </c>
      <c r="EX19">
        <v>84.282730000000001</v>
      </c>
      <c r="EY19">
        <v>85.896289999999993</v>
      </c>
      <c r="EZ19">
        <v>68.839969999999994</v>
      </c>
      <c r="FA19">
        <v>66.710459999999998</v>
      </c>
      <c r="FB19">
        <v>65.533869999999993</v>
      </c>
      <c r="FC19">
        <v>64.442369999999997</v>
      </c>
      <c r="FD19">
        <v>63.758620000000001</v>
      </c>
      <c r="FE19">
        <v>62.815249999999999</v>
      </c>
      <c r="FF19">
        <v>62.959150000000001</v>
      </c>
      <c r="FG19">
        <v>65.51088</v>
      </c>
      <c r="FH19">
        <v>69.157780000000002</v>
      </c>
      <c r="FI19">
        <v>73.009609999999995</v>
      </c>
      <c r="FJ19">
        <v>76.784729999999996</v>
      </c>
      <c r="FK19">
        <v>79.764409999999998</v>
      </c>
      <c r="FL19">
        <v>82.554060000000007</v>
      </c>
      <c r="FM19">
        <v>84.642910000000001</v>
      </c>
      <c r="FN19">
        <v>85.986310000000003</v>
      </c>
      <c r="FO19">
        <v>86.720399999999998</v>
      </c>
      <c r="FP19">
        <v>86.808509999999998</v>
      </c>
      <c r="FQ19">
        <v>85.886610000000005</v>
      </c>
      <c r="FR19">
        <v>83.519940000000005</v>
      </c>
      <c r="FS19">
        <v>80.681420000000003</v>
      </c>
      <c r="FT19">
        <v>77.052289999999999</v>
      </c>
      <c r="FU19">
        <v>74.016419999999997</v>
      </c>
      <c r="FV19">
        <v>71.873570000000001</v>
      </c>
      <c r="FW19">
        <v>70.140690000000006</v>
      </c>
      <c r="FX19">
        <v>331</v>
      </c>
      <c r="FY19">
        <v>6.8679900000000002E-2</v>
      </c>
      <c r="FZ19">
        <v>1</v>
      </c>
    </row>
    <row r="20" spans="1:182" x14ac:dyDescent="0.2">
      <c r="A20" t="s">
        <v>226</v>
      </c>
      <c r="B20" t="s">
        <v>244</v>
      </c>
      <c r="C20" t="s">
        <v>216</v>
      </c>
      <c r="D20" t="s">
        <v>39</v>
      </c>
      <c r="E20" t="s">
        <v>243</v>
      </c>
      <c r="F20" t="s">
        <v>9</v>
      </c>
      <c r="G20" t="s">
        <v>9</v>
      </c>
      <c r="H20" s="38" t="s">
        <v>29</v>
      </c>
      <c r="I20">
        <v>362</v>
      </c>
      <c r="K20">
        <v>208.5222</v>
      </c>
      <c r="L20">
        <v>839.73140000000001</v>
      </c>
      <c r="M20">
        <v>829.52880000000005</v>
      </c>
      <c r="N20">
        <v>819.87030000000004</v>
      </c>
      <c r="O20">
        <v>821.44240000000002</v>
      </c>
      <c r="P20">
        <v>838.04219999999998</v>
      </c>
      <c r="Q20">
        <v>868.86609999999996</v>
      </c>
      <c r="R20">
        <v>905.94709999999998</v>
      </c>
      <c r="S20">
        <v>926.49149999999997</v>
      </c>
      <c r="T20">
        <v>935.61969999999997</v>
      </c>
      <c r="U20">
        <v>938.55</v>
      </c>
      <c r="V20">
        <v>943.33749999999998</v>
      </c>
      <c r="W20">
        <v>922.97320000000002</v>
      </c>
      <c r="X20">
        <v>904.41420000000005</v>
      </c>
      <c r="Y20">
        <v>899.51909999999998</v>
      </c>
      <c r="Z20">
        <v>887.01009999999997</v>
      </c>
      <c r="AA20">
        <v>865.72919999999999</v>
      </c>
      <c r="AB20">
        <v>853.36410000000001</v>
      </c>
      <c r="AC20">
        <v>841.89189999999996</v>
      </c>
      <c r="AD20">
        <v>872.62869999999998</v>
      </c>
      <c r="AE20">
        <v>884.74779999999998</v>
      </c>
      <c r="AF20">
        <v>882.80219999999997</v>
      </c>
      <c r="AG20">
        <v>878.50940000000003</v>
      </c>
      <c r="AH20">
        <v>868.53309999999999</v>
      </c>
      <c r="AI20">
        <v>860.41549999999995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69.19538</v>
      </c>
      <c r="AW20">
        <v>643.822</v>
      </c>
      <c r="AX20">
        <v>632.71839999999997</v>
      </c>
      <c r="AY20">
        <v>613.37189999999998</v>
      </c>
      <c r="AZ20">
        <v>602.59159999999997</v>
      </c>
      <c r="BA20">
        <v>592.42629999999997</v>
      </c>
      <c r="BB20">
        <v>394.98939999999999</v>
      </c>
      <c r="BC20">
        <v>299.10219999999998</v>
      </c>
      <c r="BD20">
        <v>134.1277</v>
      </c>
      <c r="BE20">
        <v>-45.977679999999999</v>
      </c>
      <c r="BF20">
        <v>-41.402169999999998</v>
      </c>
      <c r="BG20">
        <v>-31.127379999999999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72.363910000000004</v>
      </c>
      <c r="BU20">
        <v>648.28210000000001</v>
      </c>
      <c r="BV20">
        <v>637.1721</v>
      </c>
      <c r="BW20">
        <v>617.78060000000005</v>
      </c>
      <c r="BX20">
        <v>606.98540000000003</v>
      </c>
      <c r="BY20">
        <v>596.81299999999999</v>
      </c>
      <c r="BZ20">
        <v>397.90089999999998</v>
      </c>
      <c r="CA20">
        <v>302.21289999999999</v>
      </c>
      <c r="CB20">
        <v>142.9547</v>
      </c>
      <c r="CC20">
        <v>-9.2212420000000002</v>
      </c>
      <c r="CD20">
        <v>-7.4828970000000004</v>
      </c>
      <c r="CE20">
        <v>-3.2240570000000002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74.558440000000004</v>
      </c>
      <c r="CS20">
        <v>651.37109999999996</v>
      </c>
      <c r="CT20">
        <v>640.25660000000005</v>
      </c>
      <c r="CU20">
        <v>620.83399999999995</v>
      </c>
      <c r="CV20">
        <v>610.02859999999998</v>
      </c>
      <c r="CW20">
        <v>599.85109999999997</v>
      </c>
      <c r="CX20">
        <v>399.91739999999999</v>
      </c>
      <c r="CY20">
        <v>304.36739999999998</v>
      </c>
      <c r="CZ20">
        <v>149.06819999999999</v>
      </c>
      <c r="DA20">
        <v>16.236149999999999</v>
      </c>
      <c r="DB20">
        <v>16.00949</v>
      </c>
      <c r="DC20">
        <v>16.101700000000001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76.752960000000002</v>
      </c>
      <c r="DQ20">
        <v>654.46010000000001</v>
      </c>
      <c r="DR20">
        <v>643.34109999999998</v>
      </c>
      <c r="DS20">
        <v>623.88739999999996</v>
      </c>
      <c r="DT20">
        <v>613.07169999999996</v>
      </c>
      <c r="DU20">
        <v>602.88940000000002</v>
      </c>
      <c r="DV20">
        <v>401.93389999999999</v>
      </c>
      <c r="DW20">
        <v>306.52179999999998</v>
      </c>
      <c r="DX20">
        <v>155.18180000000001</v>
      </c>
      <c r="DY20">
        <v>41.693550000000002</v>
      </c>
      <c r="DZ20">
        <v>39.501869999999997</v>
      </c>
      <c r="EA20">
        <v>35.427460000000004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79.921509999999998</v>
      </c>
      <c r="EO20">
        <v>658.92020000000002</v>
      </c>
      <c r="EP20">
        <v>647.79470000000003</v>
      </c>
      <c r="EQ20">
        <v>628.29610000000002</v>
      </c>
      <c r="ER20">
        <v>617.46550000000002</v>
      </c>
      <c r="ES20">
        <v>607.27599999999995</v>
      </c>
      <c r="ET20">
        <v>404.84539999999998</v>
      </c>
      <c r="EU20">
        <v>309.63249999999999</v>
      </c>
      <c r="EV20">
        <v>164.0087</v>
      </c>
      <c r="EW20">
        <v>78.44999</v>
      </c>
      <c r="EX20">
        <v>73.421130000000005</v>
      </c>
      <c r="EY20">
        <v>63.33079</v>
      </c>
      <c r="EZ20">
        <v>74.065110000000004</v>
      </c>
      <c r="FA20">
        <v>71.669370000000001</v>
      </c>
      <c r="FB20">
        <v>70.283640000000005</v>
      </c>
      <c r="FC20">
        <v>69.156279999999995</v>
      </c>
      <c r="FD20">
        <v>67.720569999999995</v>
      </c>
      <c r="FE20">
        <v>66.718209999999999</v>
      </c>
      <c r="FF20">
        <v>67.279589999999999</v>
      </c>
      <c r="FG20">
        <v>71.453770000000006</v>
      </c>
      <c r="FH20">
        <v>76.291150000000002</v>
      </c>
      <c r="FI20">
        <v>81.341880000000003</v>
      </c>
      <c r="FJ20">
        <v>85.567750000000004</v>
      </c>
      <c r="FK20">
        <v>89.339200000000005</v>
      </c>
      <c r="FL20">
        <v>92.134699999999995</v>
      </c>
      <c r="FM20">
        <v>94.256450000000001</v>
      </c>
      <c r="FN20">
        <v>95.532769999999999</v>
      </c>
      <c r="FO20">
        <v>96.211129999999997</v>
      </c>
      <c r="FP20">
        <v>96.507050000000007</v>
      </c>
      <c r="FQ20">
        <v>96.164050000000003</v>
      </c>
      <c r="FR20">
        <v>94.063810000000004</v>
      </c>
      <c r="FS20">
        <v>90.598249999999993</v>
      </c>
      <c r="FT20">
        <v>85.508160000000004</v>
      </c>
      <c r="FU20">
        <v>81.509529999999998</v>
      </c>
      <c r="FV20">
        <v>78.885639999999995</v>
      </c>
      <c r="FW20">
        <v>76.107770000000002</v>
      </c>
      <c r="FX20">
        <v>331</v>
      </c>
      <c r="FY20">
        <v>6.8679900000000002E-2</v>
      </c>
      <c r="FZ20">
        <v>1</v>
      </c>
    </row>
    <row r="21" spans="1:182" x14ac:dyDescent="0.2">
      <c r="A21" t="s">
        <v>226</v>
      </c>
      <c r="B21" t="s">
        <v>244</v>
      </c>
      <c r="C21" t="s">
        <v>216</v>
      </c>
      <c r="D21" t="s">
        <v>40</v>
      </c>
      <c r="E21" t="s">
        <v>243</v>
      </c>
      <c r="F21" t="s">
        <v>9</v>
      </c>
      <c r="G21" t="s">
        <v>9</v>
      </c>
      <c r="H21" s="38" t="s">
        <v>29</v>
      </c>
      <c r="I21">
        <v>362</v>
      </c>
      <c r="K21">
        <v>208.5222</v>
      </c>
      <c r="L21">
        <v>834.70240000000001</v>
      </c>
      <c r="M21">
        <v>824.1354</v>
      </c>
      <c r="N21">
        <v>816.94179999999994</v>
      </c>
      <c r="O21">
        <v>822.47810000000004</v>
      </c>
      <c r="P21">
        <v>838.74659999999994</v>
      </c>
      <c r="Q21">
        <v>871.60569999999996</v>
      </c>
      <c r="R21">
        <v>904.10860000000002</v>
      </c>
      <c r="S21">
        <v>918.77160000000003</v>
      </c>
      <c r="T21">
        <v>930.22749999999996</v>
      </c>
      <c r="U21">
        <v>936.10850000000005</v>
      </c>
      <c r="V21">
        <v>938.48889999999994</v>
      </c>
      <c r="W21">
        <v>917.45740000000001</v>
      </c>
      <c r="X21">
        <v>889.9402</v>
      </c>
      <c r="Y21">
        <v>884.74890000000005</v>
      </c>
      <c r="Z21">
        <v>876.49099999999999</v>
      </c>
      <c r="AA21">
        <v>853.61450000000002</v>
      </c>
      <c r="AB21">
        <v>835.80799999999999</v>
      </c>
      <c r="AC21">
        <v>822.27650000000006</v>
      </c>
      <c r="AD21">
        <v>857.66420000000005</v>
      </c>
      <c r="AE21">
        <v>878.55539999999996</v>
      </c>
      <c r="AF21">
        <v>881.65</v>
      </c>
      <c r="AG21">
        <v>881.36800000000005</v>
      </c>
      <c r="AH21">
        <v>873.46630000000005</v>
      </c>
      <c r="AI21">
        <v>865.08960000000002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67.070269999999994</v>
      </c>
      <c r="AW21">
        <v>629.09699999999998</v>
      </c>
      <c r="AX21">
        <v>621.98500000000001</v>
      </c>
      <c r="AY21">
        <v>600.80330000000004</v>
      </c>
      <c r="AZ21">
        <v>584.9153</v>
      </c>
      <c r="BA21">
        <v>572.68830000000003</v>
      </c>
      <c r="BB21">
        <v>386.66879999999998</v>
      </c>
      <c r="BC21">
        <v>297.6139</v>
      </c>
      <c r="BD21">
        <v>136.8039</v>
      </c>
      <c r="BE21">
        <v>-70.358469999999997</v>
      </c>
      <c r="BF21">
        <v>-62.969830000000002</v>
      </c>
      <c r="BG21">
        <v>-57.369419999999998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70.203770000000006</v>
      </c>
      <c r="BU21">
        <v>633.50120000000004</v>
      </c>
      <c r="BV21">
        <v>626.3963</v>
      </c>
      <c r="BW21">
        <v>605.15880000000004</v>
      </c>
      <c r="BX21">
        <v>589.21559999999999</v>
      </c>
      <c r="BY21">
        <v>576.97249999999997</v>
      </c>
      <c r="BZ21">
        <v>389.56720000000001</v>
      </c>
      <c r="CA21">
        <v>300.85180000000003</v>
      </c>
      <c r="CB21">
        <v>145.441</v>
      </c>
      <c r="CC21">
        <v>-17.71161</v>
      </c>
      <c r="CD21">
        <v>-14.8202</v>
      </c>
      <c r="CE21">
        <v>-12.51277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72.374009999999998</v>
      </c>
      <c r="CS21">
        <v>636.55150000000003</v>
      </c>
      <c r="CT21">
        <v>629.45150000000001</v>
      </c>
      <c r="CU21">
        <v>608.17529999999999</v>
      </c>
      <c r="CV21">
        <v>592.19399999999996</v>
      </c>
      <c r="CW21">
        <v>579.93979999999999</v>
      </c>
      <c r="CX21">
        <v>391.57470000000001</v>
      </c>
      <c r="CY21">
        <v>303.09440000000001</v>
      </c>
      <c r="CZ21">
        <v>151.423</v>
      </c>
      <c r="DA21">
        <v>18.751449999999998</v>
      </c>
      <c r="DB21">
        <v>18.528079999999999</v>
      </c>
      <c r="DC21">
        <v>18.554819999999999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74.544250000000005</v>
      </c>
      <c r="DQ21">
        <v>639.6019</v>
      </c>
      <c r="DR21">
        <v>632.5068</v>
      </c>
      <c r="DS21">
        <v>611.19179999999994</v>
      </c>
      <c r="DT21">
        <v>595.17240000000004</v>
      </c>
      <c r="DU21">
        <v>582.90700000000004</v>
      </c>
      <c r="DV21">
        <v>393.58210000000003</v>
      </c>
      <c r="DW21">
        <v>305.33699999999999</v>
      </c>
      <c r="DX21">
        <v>157.405</v>
      </c>
      <c r="DY21">
        <v>55.214509999999997</v>
      </c>
      <c r="DZ21">
        <v>51.876359999999998</v>
      </c>
      <c r="EA21">
        <v>49.622399999999999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77.67774</v>
      </c>
      <c r="EO21">
        <v>644.00599999999997</v>
      </c>
      <c r="EP21">
        <v>636.91819999999996</v>
      </c>
      <c r="EQ21">
        <v>615.54719999999998</v>
      </c>
      <c r="ER21">
        <v>599.47270000000003</v>
      </c>
      <c r="ES21">
        <v>587.19129999999996</v>
      </c>
      <c r="ET21">
        <v>396.48059999999998</v>
      </c>
      <c r="EU21">
        <v>308.57490000000001</v>
      </c>
      <c r="EV21">
        <v>166.042</v>
      </c>
      <c r="EW21">
        <v>107.8614</v>
      </c>
      <c r="EX21">
        <v>100.026</v>
      </c>
      <c r="EY21">
        <v>94.479060000000004</v>
      </c>
      <c r="EZ21">
        <v>75.126720000000006</v>
      </c>
      <c r="FA21">
        <v>73.753680000000003</v>
      </c>
      <c r="FB21">
        <v>72.567350000000005</v>
      </c>
      <c r="FC21">
        <v>71.756739999999994</v>
      </c>
      <c r="FD21">
        <v>70.98</v>
      </c>
      <c r="FE21">
        <v>70.18768</v>
      </c>
      <c r="FF21">
        <v>69.960880000000003</v>
      </c>
      <c r="FG21">
        <v>72.449179999999998</v>
      </c>
      <c r="FH21">
        <v>76.244510000000005</v>
      </c>
      <c r="FI21">
        <v>80.081479999999999</v>
      </c>
      <c r="FJ21">
        <v>83.807919999999996</v>
      </c>
      <c r="FK21">
        <v>87.207009999999997</v>
      </c>
      <c r="FL21">
        <v>90.036799999999999</v>
      </c>
      <c r="FM21">
        <v>91.994929999999997</v>
      </c>
      <c r="FN21">
        <v>92.331710000000001</v>
      </c>
      <c r="FO21">
        <v>92.870509999999996</v>
      </c>
      <c r="FP21">
        <v>93.416430000000005</v>
      </c>
      <c r="FQ21">
        <v>92.887180000000001</v>
      </c>
      <c r="FR21">
        <v>90.961500000000001</v>
      </c>
      <c r="FS21">
        <v>87.815330000000003</v>
      </c>
      <c r="FT21">
        <v>84.062780000000004</v>
      </c>
      <c r="FU21">
        <v>80.891050000000007</v>
      </c>
      <c r="FV21">
        <v>78.608469999999997</v>
      </c>
      <c r="FW21">
        <v>76.96884</v>
      </c>
      <c r="FX21">
        <v>331</v>
      </c>
      <c r="FY21">
        <v>6.8679900000000002E-2</v>
      </c>
      <c r="FZ21">
        <v>1</v>
      </c>
    </row>
    <row r="22" spans="1:182" x14ac:dyDescent="0.2">
      <c r="A22" t="s">
        <v>226</v>
      </c>
      <c r="B22" t="s">
        <v>244</v>
      </c>
      <c r="C22" t="s">
        <v>216</v>
      </c>
      <c r="D22" t="s">
        <v>41</v>
      </c>
      <c r="E22" t="s">
        <v>243</v>
      </c>
      <c r="F22" t="s">
        <v>9</v>
      </c>
      <c r="G22" t="s">
        <v>9</v>
      </c>
      <c r="H22" s="38" t="s">
        <v>29</v>
      </c>
      <c r="I22">
        <v>362</v>
      </c>
      <c r="K22">
        <v>208.5222</v>
      </c>
      <c r="L22">
        <v>831.43849999999998</v>
      </c>
      <c r="M22">
        <v>817.93420000000003</v>
      </c>
      <c r="N22">
        <v>802.61090000000002</v>
      </c>
      <c r="O22">
        <v>804.30449999999996</v>
      </c>
      <c r="P22">
        <v>819.57950000000005</v>
      </c>
      <c r="Q22">
        <v>855.27930000000003</v>
      </c>
      <c r="R22">
        <v>889.14620000000002</v>
      </c>
      <c r="S22">
        <v>906.62689999999998</v>
      </c>
      <c r="T22">
        <v>922.99270000000001</v>
      </c>
      <c r="U22">
        <v>929.61189999999999</v>
      </c>
      <c r="V22">
        <v>928.01829999999995</v>
      </c>
      <c r="W22">
        <v>905.80619999999999</v>
      </c>
      <c r="X22">
        <v>883.25149999999996</v>
      </c>
      <c r="Y22">
        <v>880.78459999999995</v>
      </c>
      <c r="Z22">
        <v>868.47990000000004</v>
      </c>
      <c r="AA22">
        <v>843.74670000000003</v>
      </c>
      <c r="AB22">
        <v>830.3537</v>
      </c>
      <c r="AC22">
        <v>819.2989</v>
      </c>
      <c r="AD22">
        <v>854.26390000000004</v>
      </c>
      <c r="AE22">
        <v>866.84360000000004</v>
      </c>
      <c r="AF22">
        <v>866.2672</v>
      </c>
      <c r="AG22">
        <v>864.00120000000004</v>
      </c>
      <c r="AH22">
        <v>858.16409999999996</v>
      </c>
      <c r="AI22">
        <v>852.26469999999995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71.69247</v>
      </c>
      <c r="AW22">
        <v>626.08010000000002</v>
      </c>
      <c r="AX22">
        <v>615.55619999999999</v>
      </c>
      <c r="AY22">
        <v>593.12009999999998</v>
      </c>
      <c r="AZ22">
        <v>581.59059999999999</v>
      </c>
      <c r="BA22">
        <v>571.21029999999996</v>
      </c>
      <c r="BB22">
        <v>389.80959999999999</v>
      </c>
      <c r="BC22">
        <v>298.6737</v>
      </c>
      <c r="BD22">
        <v>135.7894</v>
      </c>
      <c r="BE22">
        <v>-61.275419999999997</v>
      </c>
      <c r="BF22">
        <v>-51.946379999999998</v>
      </c>
      <c r="BG22">
        <v>-45.189549999999997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74.680999999999997</v>
      </c>
      <c r="BU22">
        <v>630.38890000000004</v>
      </c>
      <c r="BV22">
        <v>619.84780000000001</v>
      </c>
      <c r="BW22">
        <v>597.35059999999999</v>
      </c>
      <c r="BX22">
        <v>585.79660000000001</v>
      </c>
      <c r="BY22">
        <v>575.4085</v>
      </c>
      <c r="BZ22">
        <v>392.47809999999998</v>
      </c>
      <c r="CA22">
        <v>301.67680000000001</v>
      </c>
      <c r="CB22">
        <v>144.71469999999999</v>
      </c>
      <c r="CC22">
        <v>-13.32193</v>
      </c>
      <c r="CD22">
        <v>-10.210800000000001</v>
      </c>
      <c r="CE22">
        <v>-7.0603899999999999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76.75085</v>
      </c>
      <c r="CS22">
        <v>633.37300000000005</v>
      </c>
      <c r="CT22">
        <v>622.82010000000002</v>
      </c>
      <c r="CU22">
        <v>600.28060000000005</v>
      </c>
      <c r="CV22">
        <v>588.7097</v>
      </c>
      <c r="CW22">
        <v>578.31619999999998</v>
      </c>
      <c r="CX22">
        <v>394.32619999999997</v>
      </c>
      <c r="CY22">
        <v>303.75670000000002</v>
      </c>
      <c r="CZ22">
        <v>150.8963</v>
      </c>
      <c r="DA22">
        <v>19.890519999999999</v>
      </c>
      <c r="DB22">
        <v>18.695139999999999</v>
      </c>
      <c r="DC22">
        <v>19.347750000000001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78.820689999999999</v>
      </c>
      <c r="DQ22">
        <v>636.35720000000003</v>
      </c>
      <c r="DR22">
        <v>625.79240000000004</v>
      </c>
      <c r="DS22">
        <v>603.2106</v>
      </c>
      <c r="DT22">
        <v>591.62270000000001</v>
      </c>
      <c r="DU22">
        <v>581.22379999999998</v>
      </c>
      <c r="DV22">
        <v>396.17439999999999</v>
      </c>
      <c r="DW22">
        <v>305.83670000000001</v>
      </c>
      <c r="DX22">
        <v>157.0779</v>
      </c>
      <c r="DY22">
        <v>53.102960000000003</v>
      </c>
      <c r="DZ22">
        <v>47.60107</v>
      </c>
      <c r="EA22">
        <v>45.755890000000001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81.809219999999996</v>
      </c>
      <c r="EO22">
        <v>640.66589999999997</v>
      </c>
      <c r="EP22">
        <v>630.08399999999995</v>
      </c>
      <c r="EQ22">
        <v>607.44119999999998</v>
      </c>
      <c r="ER22">
        <v>595.82870000000003</v>
      </c>
      <c r="ES22">
        <v>585.4221</v>
      </c>
      <c r="ET22">
        <v>398.84289999999999</v>
      </c>
      <c r="EU22">
        <v>308.83980000000003</v>
      </c>
      <c r="EV22">
        <v>166.00309999999999</v>
      </c>
      <c r="EW22">
        <v>101.0564</v>
      </c>
      <c r="EX22">
        <v>89.336650000000006</v>
      </c>
      <c r="EY22">
        <v>83.885059999999996</v>
      </c>
      <c r="EZ22">
        <v>70.960369999999998</v>
      </c>
      <c r="FA22">
        <v>69.634360000000001</v>
      </c>
      <c r="FB22">
        <v>68.13261</v>
      </c>
      <c r="FC22">
        <v>67.176940000000002</v>
      </c>
      <c r="FD22">
        <v>66.109399999999994</v>
      </c>
      <c r="FE22">
        <v>65.147980000000004</v>
      </c>
      <c r="FF22">
        <v>64.349940000000004</v>
      </c>
      <c r="FG22">
        <v>66.026799999999994</v>
      </c>
      <c r="FH22">
        <v>69.889380000000003</v>
      </c>
      <c r="FI22">
        <v>74.647559999999999</v>
      </c>
      <c r="FJ22">
        <v>79.517380000000003</v>
      </c>
      <c r="FK22">
        <v>83.635949999999994</v>
      </c>
      <c r="FL22">
        <v>86.797579999999996</v>
      </c>
      <c r="FM22">
        <v>89.523079999999993</v>
      </c>
      <c r="FN22">
        <v>91.671149999999997</v>
      </c>
      <c r="FO22">
        <v>92.951139999999995</v>
      </c>
      <c r="FP22">
        <v>93.409660000000002</v>
      </c>
      <c r="FQ22">
        <v>92.747510000000005</v>
      </c>
      <c r="FR22">
        <v>90.471209999999999</v>
      </c>
      <c r="FS22">
        <v>86.238110000000006</v>
      </c>
      <c r="FT22">
        <v>82.248090000000005</v>
      </c>
      <c r="FU22">
        <v>79.24342</v>
      </c>
      <c r="FV22">
        <v>76.859030000000004</v>
      </c>
      <c r="FW22">
        <v>74.716009999999997</v>
      </c>
      <c r="FX22">
        <v>331</v>
      </c>
      <c r="FY22">
        <v>6.8679900000000002E-2</v>
      </c>
      <c r="FZ22">
        <v>1</v>
      </c>
    </row>
    <row r="23" spans="1:182" x14ac:dyDescent="0.2">
      <c r="A23" t="s">
        <v>226</v>
      </c>
      <c r="B23" t="s">
        <v>244</v>
      </c>
      <c r="C23" t="s">
        <v>216</v>
      </c>
      <c r="D23" t="s">
        <v>42</v>
      </c>
      <c r="E23" t="s">
        <v>243</v>
      </c>
      <c r="F23" t="s">
        <v>9</v>
      </c>
      <c r="G23" t="s">
        <v>9</v>
      </c>
      <c r="H23" s="38" t="s">
        <v>29</v>
      </c>
      <c r="I23">
        <v>362</v>
      </c>
      <c r="K23">
        <v>208.5222</v>
      </c>
      <c r="L23">
        <v>825.95749999999998</v>
      </c>
      <c r="M23">
        <v>809.45370000000003</v>
      </c>
      <c r="N23">
        <v>796.70330000000001</v>
      </c>
      <c r="O23">
        <v>802.70489999999995</v>
      </c>
      <c r="P23">
        <v>816.03430000000003</v>
      </c>
      <c r="Q23">
        <v>848.67539999999997</v>
      </c>
      <c r="R23">
        <v>884.21839999999997</v>
      </c>
      <c r="S23">
        <v>902.26499999999999</v>
      </c>
      <c r="T23">
        <v>913.25519999999995</v>
      </c>
      <c r="U23">
        <v>919.34849999999994</v>
      </c>
      <c r="V23">
        <v>923.28909999999996</v>
      </c>
      <c r="W23">
        <v>906.37819999999999</v>
      </c>
      <c r="X23">
        <v>877.44449999999995</v>
      </c>
      <c r="Y23">
        <v>876.78579999999999</v>
      </c>
      <c r="Z23">
        <v>869.39080000000001</v>
      </c>
      <c r="AA23">
        <v>845.58100000000002</v>
      </c>
      <c r="AB23">
        <v>834.77790000000005</v>
      </c>
      <c r="AC23">
        <v>823.00609999999995</v>
      </c>
      <c r="AD23">
        <v>849.87869999999998</v>
      </c>
      <c r="AE23">
        <v>865.00549999999998</v>
      </c>
      <c r="AF23">
        <v>868.29690000000005</v>
      </c>
      <c r="AG23">
        <v>866.65449999999998</v>
      </c>
      <c r="AH23">
        <v>861.65160000000003</v>
      </c>
      <c r="AI23">
        <v>853.28639999999996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76.426959999999994</v>
      </c>
      <c r="AW23">
        <v>621.56790000000001</v>
      </c>
      <c r="AX23">
        <v>615.07650000000001</v>
      </c>
      <c r="AY23">
        <v>592.93790000000001</v>
      </c>
      <c r="AZ23">
        <v>583.52819999999997</v>
      </c>
      <c r="BA23">
        <v>572.79110000000003</v>
      </c>
      <c r="BB23">
        <v>390.27910000000003</v>
      </c>
      <c r="BC23">
        <v>300.81299999999999</v>
      </c>
      <c r="BD23">
        <v>137.31610000000001</v>
      </c>
      <c r="BE23">
        <v>-53.439050000000002</v>
      </c>
      <c r="BF23">
        <v>-52.317050000000002</v>
      </c>
      <c r="BG23">
        <v>-46.722450000000002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79.391249999999999</v>
      </c>
      <c r="BU23">
        <v>625.93380000000002</v>
      </c>
      <c r="BV23">
        <v>619.447</v>
      </c>
      <c r="BW23">
        <v>597.2681</v>
      </c>
      <c r="BX23">
        <v>587.84590000000003</v>
      </c>
      <c r="BY23">
        <v>577.07770000000005</v>
      </c>
      <c r="BZ23">
        <v>392.95069999999998</v>
      </c>
      <c r="CA23">
        <v>303.73360000000002</v>
      </c>
      <c r="CB23">
        <v>146.40889999999999</v>
      </c>
      <c r="CC23">
        <v>-12.11354</v>
      </c>
      <c r="CD23">
        <v>-11.20448</v>
      </c>
      <c r="CE23">
        <v>-8.5377559999999999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81.444320000000005</v>
      </c>
      <c r="CS23">
        <v>628.95749999999998</v>
      </c>
      <c r="CT23">
        <v>622.47389999999996</v>
      </c>
      <c r="CU23">
        <v>600.26710000000003</v>
      </c>
      <c r="CV23">
        <v>590.83619999999996</v>
      </c>
      <c r="CW23">
        <v>580.04660000000001</v>
      </c>
      <c r="CX23">
        <v>394.80110000000002</v>
      </c>
      <c r="CY23">
        <v>305.75650000000002</v>
      </c>
      <c r="CZ23">
        <v>152.70660000000001</v>
      </c>
      <c r="DA23">
        <v>16.508379999999999</v>
      </c>
      <c r="DB23">
        <v>17.269960000000001</v>
      </c>
      <c r="DC23">
        <v>17.908850000000001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83.497380000000007</v>
      </c>
      <c r="DQ23">
        <v>631.98130000000003</v>
      </c>
      <c r="DR23">
        <v>625.5009</v>
      </c>
      <c r="DS23">
        <v>603.26610000000005</v>
      </c>
      <c r="DT23">
        <v>593.82669999999996</v>
      </c>
      <c r="DU23">
        <v>583.01549999999997</v>
      </c>
      <c r="DV23">
        <v>396.6515</v>
      </c>
      <c r="DW23">
        <v>307.77940000000001</v>
      </c>
      <c r="DX23">
        <v>159.0043</v>
      </c>
      <c r="DY23">
        <v>45.130290000000002</v>
      </c>
      <c r="DZ23">
        <v>45.744399999999999</v>
      </c>
      <c r="EA23">
        <v>44.355460000000001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86.461690000000004</v>
      </c>
      <c r="EO23">
        <v>636.34699999999998</v>
      </c>
      <c r="EP23">
        <v>629.87130000000002</v>
      </c>
      <c r="EQ23">
        <v>607.59630000000004</v>
      </c>
      <c r="ER23">
        <v>598.14430000000004</v>
      </c>
      <c r="ES23">
        <v>587.3021</v>
      </c>
      <c r="ET23">
        <v>399.32319999999999</v>
      </c>
      <c r="EU23">
        <v>310.7</v>
      </c>
      <c r="EV23">
        <v>168.09710000000001</v>
      </c>
      <c r="EW23">
        <v>86.455799999999996</v>
      </c>
      <c r="EX23">
        <v>86.856970000000004</v>
      </c>
      <c r="EY23">
        <v>82.540149999999997</v>
      </c>
      <c r="EZ23">
        <v>70.75403</v>
      </c>
      <c r="FA23">
        <v>69.374279999999999</v>
      </c>
      <c r="FB23">
        <v>68.077789999999993</v>
      </c>
      <c r="FC23">
        <v>66.987290000000002</v>
      </c>
      <c r="FD23">
        <v>65.911990000000003</v>
      </c>
      <c r="FE23">
        <v>65.117059999999995</v>
      </c>
      <c r="FF23">
        <v>64.460560000000001</v>
      </c>
      <c r="FG23">
        <v>65.577160000000006</v>
      </c>
      <c r="FH23">
        <v>69.320710000000005</v>
      </c>
      <c r="FI23">
        <v>73.649069999999995</v>
      </c>
      <c r="FJ23">
        <v>77.753510000000006</v>
      </c>
      <c r="FK23">
        <v>81.620199999999997</v>
      </c>
      <c r="FL23">
        <v>85.097239999999999</v>
      </c>
      <c r="FM23">
        <v>87.728970000000004</v>
      </c>
      <c r="FN23">
        <v>89.881699999999995</v>
      </c>
      <c r="FO23">
        <v>91.24503</v>
      </c>
      <c r="FP23">
        <v>91.517780000000002</v>
      </c>
      <c r="FQ23">
        <v>90.484110000000001</v>
      </c>
      <c r="FR23">
        <v>87.517970000000005</v>
      </c>
      <c r="FS23">
        <v>83.167990000000003</v>
      </c>
      <c r="FT23">
        <v>79.720160000000007</v>
      </c>
      <c r="FU23">
        <v>76.986660000000001</v>
      </c>
      <c r="FV23">
        <v>74.486310000000003</v>
      </c>
      <c r="FW23">
        <v>72.476579999999998</v>
      </c>
      <c r="FX23">
        <v>331</v>
      </c>
      <c r="FY23">
        <v>6.8679900000000002E-2</v>
      </c>
      <c r="FZ23">
        <v>1</v>
      </c>
    </row>
    <row r="24" spans="1:182" x14ac:dyDescent="0.2">
      <c r="A24" t="s">
        <v>226</v>
      </c>
      <c r="B24" t="s">
        <v>244</v>
      </c>
      <c r="C24" t="s">
        <v>216</v>
      </c>
      <c r="D24" t="s">
        <v>43</v>
      </c>
      <c r="E24" t="s">
        <v>243</v>
      </c>
      <c r="F24" t="s">
        <v>9</v>
      </c>
      <c r="G24" t="s">
        <v>9</v>
      </c>
      <c r="H24" s="38" t="s">
        <v>29</v>
      </c>
      <c r="I24">
        <v>362</v>
      </c>
      <c r="K24">
        <v>208.5222</v>
      </c>
      <c r="L24">
        <v>791.37429999999995</v>
      </c>
      <c r="M24">
        <v>771.60339999999997</v>
      </c>
      <c r="N24">
        <v>764.11670000000004</v>
      </c>
      <c r="O24">
        <v>767.59789999999998</v>
      </c>
      <c r="P24">
        <v>784.93889999999999</v>
      </c>
      <c r="Q24">
        <v>819.64840000000004</v>
      </c>
      <c r="R24">
        <v>867.86789999999996</v>
      </c>
      <c r="S24">
        <v>894.13660000000004</v>
      </c>
      <c r="T24">
        <v>907.51099999999997</v>
      </c>
      <c r="U24">
        <v>918.18759999999997</v>
      </c>
      <c r="V24">
        <v>918.00139999999999</v>
      </c>
      <c r="W24">
        <v>904.14189999999996</v>
      </c>
      <c r="X24">
        <v>875.57219999999995</v>
      </c>
      <c r="Y24">
        <v>874.20989999999995</v>
      </c>
      <c r="Z24">
        <v>852.63670000000002</v>
      </c>
      <c r="AA24">
        <v>822.84130000000005</v>
      </c>
      <c r="AB24">
        <v>808.92589999999996</v>
      </c>
      <c r="AC24">
        <v>805.35950000000003</v>
      </c>
      <c r="AD24">
        <v>831.69910000000004</v>
      </c>
      <c r="AE24">
        <v>841.60260000000005</v>
      </c>
      <c r="AF24">
        <v>844.41359999999997</v>
      </c>
      <c r="AG24">
        <v>845.31949999999995</v>
      </c>
      <c r="AH24">
        <v>833.7328</v>
      </c>
      <c r="AI24">
        <v>820.73170000000005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54.645359999999997</v>
      </c>
      <c r="AW24">
        <v>621.16110000000003</v>
      </c>
      <c r="AX24">
        <v>601.16589999999997</v>
      </c>
      <c r="AY24">
        <v>573.32709999999997</v>
      </c>
      <c r="AZ24">
        <v>561.44280000000003</v>
      </c>
      <c r="BA24">
        <v>558.81889999999999</v>
      </c>
      <c r="BB24">
        <v>383.95229999999998</v>
      </c>
      <c r="BC24">
        <v>296.34809999999999</v>
      </c>
      <c r="BD24">
        <v>148.38030000000001</v>
      </c>
      <c r="BE24">
        <v>-55.163609999999998</v>
      </c>
      <c r="BF24">
        <v>-22.45749</v>
      </c>
      <c r="BG24">
        <v>7.889329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57.749499999999998</v>
      </c>
      <c r="BU24">
        <v>625.58579999999995</v>
      </c>
      <c r="BV24">
        <v>605.47310000000004</v>
      </c>
      <c r="BW24">
        <v>577.56989999999996</v>
      </c>
      <c r="BX24">
        <v>565.7106</v>
      </c>
      <c r="BY24">
        <v>563.11519999999996</v>
      </c>
      <c r="BZ24">
        <v>386.96230000000003</v>
      </c>
      <c r="CA24">
        <v>299.71260000000001</v>
      </c>
      <c r="CB24">
        <v>156.4161</v>
      </c>
      <c r="CC24">
        <v>-4.1860619999999997</v>
      </c>
      <c r="CD24">
        <v>6.5334989999999999</v>
      </c>
      <c r="CE24">
        <v>16.324960000000001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59.899419999999999</v>
      </c>
      <c r="CS24">
        <v>628.65039999999999</v>
      </c>
      <c r="CT24">
        <v>608.45630000000006</v>
      </c>
      <c r="CU24">
        <v>580.50840000000005</v>
      </c>
      <c r="CV24">
        <v>568.66639999999995</v>
      </c>
      <c r="CW24">
        <v>566.09069999999997</v>
      </c>
      <c r="CX24">
        <v>389.0471</v>
      </c>
      <c r="CY24">
        <v>302.04289999999997</v>
      </c>
      <c r="CZ24">
        <v>161.98169999999999</v>
      </c>
      <c r="DA24">
        <v>31.120830000000002</v>
      </c>
      <c r="DB24">
        <v>26.612570000000002</v>
      </c>
      <c r="DC24">
        <v>22.167449999999999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62.049340000000001</v>
      </c>
      <c r="DQ24">
        <v>631.71489999999994</v>
      </c>
      <c r="DR24">
        <v>611.43949999999995</v>
      </c>
      <c r="DS24">
        <v>583.44680000000005</v>
      </c>
      <c r="DT24">
        <v>571.6223</v>
      </c>
      <c r="DU24">
        <v>569.06619999999998</v>
      </c>
      <c r="DV24">
        <v>391.1318</v>
      </c>
      <c r="DW24">
        <v>304.3732</v>
      </c>
      <c r="DX24">
        <v>167.54730000000001</v>
      </c>
      <c r="DY24">
        <v>66.427729999999997</v>
      </c>
      <c r="DZ24">
        <v>46.69164</v>
      </c>
      <c r="EA24">
        <v>28.00994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65.153469999999999</v>
      </c>
      <c r="EO24">
        <v>636.13959999999997</v>
      </c>
      <c r="EP24">
        <v>615.74670000000003</v>
      </c>
      <c r="EQ24">
        <v>587.68960000000004</v>
      </c>
      <c r="ER24">
        <v>575.89009999999996</v>
      </c>
      <c r="ES24">
        <v>573.36239999999998</v>
      </c>
      <c r="ET24">
        <v>394.14190000000002</v>
      </c>
      <c r="EU24">
        <v>307.73770000000002</v>
      </c>
      <c r="EV24">
        <v>175.5831</v>
      </c>
      <c r="EW24">
        <v>117.4053</v>
      </c>
      <c r="EX24">
        <v>75.682630000000003</v>
      </c>
      <c r="EY24">
        <v>36.445569999999996</v>
      </c>
      <c r="EZ24">
        <v>64.128630000000001</v>
      </c>
      <c r="FA24">
        <v>62.528149999999997</v>
      </c>
      <c r="FB24">
        <v>61.452480000000001</v>
      </c>
      <c r="FC24">
        <v>60.523240000000001</v>
      </c>
      <c r="FD24">
        <v>59.532629999999997</v>
      </c>
      <c r="FE24">
        <v>58.715910000000001</v>
      </c>
      <c r="FF24">
        <v>57.839019999999998</v>
      </c>
      <c r="FG24">
        <v>57.990200000000002</v>
      </c>
      <c r="FH24">
        <v>62.667839999999998</v>
      </c>
      <c r="FI24">
        <v>68.821950000000001</v>
      </c>
      <c r="FJ24">
        <v>74.506749999999997</v>
      </c>
      <c r="FK24">
        <v>79.119389999999996</v>
      </c>
      <c r="FL24">
        <v>82.51464</v>
      </c>
      <c r="FM24">
        <v>85.059569999999994</v>
      </c>
      <c r="FN24">
        <v>86.603639999999999</v>
      </c>
      <c r="FO24">
        <v>87.511380000000003</v>
      </c>
      <c r="FP24">
        <v>87.248379999999997</v>
      </c>
      <c r="FQ24">
        <v>85.660129999999995</v>
      </c>
      <c r="FR24">
        <v>81.054940000000002</v>
      </c>
      <c r="FS24">
        <v>76.259590000000003</v>
      </c>
      <c r="FT24">
        <v>72.709590000000006</v>
      </c>
      <c r="FU24">
        <v>69.701880000000003</v>
      </c>
      <c r="FV24">
        <v>67.592259999999996</v>
      </c>
      <c r="FW24">
        <v>65.785039999999995</v>
      </c>
      <c r="FX24">
        <v>331</v>
      </c>
      <c r="FY24">
        <v>6.8679900000000002E-2</v>
      </c>
      <c r="FZ24">
        <v>1</v>
      </c>
    </row>
    <row r="25" spans="1:182" x14ac:dyDescent="0.2">
      <c r="A25" t="s">
        <v>226</v>
      </c>
      <c r="B25" t="s">
        <v>244</v>
      </c>
      <c r="C25" t="s">
        <v>216</v>
      </c>
      <c r="D25" t="s">
        <v>44</v>
      </c>
      <c r="E25" t="s">
        <v>243</v>
      </c>
      <c r="F25" t="s">
        <v>9</v>
      </c>
      <c r="G25" t="s">
        <v>9</v>
      </c>
      <c r="H25" s="38" t="s">
        <v>29</v>
      </c>
      <c r="I25">
        <v>362</v>
      </c>
      <c r="K25">
        <v>208.5222</v>
      </c>
      <c r="L25">
        <v>733.90989999999999</v>
      </c>
      <c r="M25">
        <v>719.33759999999995</v>
      </c>
      <c r="N25">
        <v>700.87379999999996</v>
      </c>
      <c r="O25">
        <v>696.00800000000004</v>
      </c>
      <c r="P25">
        <v>710.29200000000003</v>
      </c>
      <c r="Q25">
        <v>739.72410000000002</v>
      </c>
      <c r="R25">
        <v>787.40099999999995</v>
      </c>
      <c r="S25">
        <v>813.70799999999997</v>
      </c>
      <c r="T25">
        <v>825.10479999999995</v>
      </c>
      <c r="U25">
        <v>828.6078</v>
      </c>
      <c r="V25">
        <v>826.49879999999996</v>
      </c>
      <c r="W25">
        <v>830.73469999999998</v>
      </c>
      <c r="X25">
        <v>838.43079999999998</v>
      </c>
      <c r="Y25">
        <v>840.36689999999999</v>
      </c>
      <c r="Z25">
        <v>819.22059999999999</v>
      </c>
      <c r="AA25">
        <v>789.30719999999997</v>
      </c>
      <c r="AB25">
        <v>775.00530000000003</v>
      </c>
      <c r="AC25">
        <v>768.61500000000001</v>
      </c>
      <c r="AD25">
        <v>767.94410000000005</v>
      </c>
      <c r="AE25">
        <v>766.38729999999998</v>
      </c>
      <c r="AF25">
        <v>772.13469999999995</v>
      </c>
      <c r="AG25">
        <v>772.47900000000004</v>
      </c>
      <c r="AH25">
        <v>765.26379999999995</v>
      </c>
      <c r="AI25">
        <v>753.74590000000001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59.41789</v>
      </c>
      <c r="AZ25">
        <v>532.91129999999998</v>
      </c>
      <c r="BA25">
        <v>527.85410000000002</v>
      </c>
      <c r="BB25">
        <v>527.94870000000003</v>
      </c>
      <c r="BC25">
        <v>526.73519999999996</v>
      </c>
      <c r="BD25">
        <v>532.5838</v>
      </c>
      <c r="BE25">
        <v>358.47230000000002</v>
      </c>
      <c r="BF25">
        <v>268.39249999999998</v>
      </c>
      <c r="BG25">
        <v>125.55710000000001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62.092170000000003</v>
      </c>
      <c r="BX25">
        <v>536.99789999999996</v>
      </c>
      <c r="BY25">
        <v>531.94529999999997</v>
      </c>
      <c r="BZ25">
        <v>532.04020000000003</v>
      </c>
      <c r="CA25">
        <v>530.85799999999995</v>
      </c>
      <c r="CB25">
        <v>536.77020000000005</v>
      </c>
      <c r="CC25">
        <v>360.81670000000003</v>
      </c>
      <c r="CD25">
        <v>270.72879999999998</v>
      </c>
      <c r="CE25">
        <v>133.45689999999999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63.944369999999999</v>
      </c>
      <c r="CV25">
        <v>539.82820000000004</v>
      </c>
      <c r="CW25">
        <v>534.77890000000002</v>
      </c>
      <c r="CX25">
        <v>534.87400000000002</v>
      </c>
      <c r="CY25">
        <v>533.7133</v>
      </c>
      <c r="CZ25">
        <v>539.66970000000003</v>
      </c>
      <c r="DA25">
        <v>362.44060000000002</v>
      </c>
      <c r="DB25">
        <v>272.34690000000001</v>
      </c>
      <c r="DC25">
        <v>138.92830000000001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65.796559999999999</v>
      </c>
      <c r="DT25">
        <v>542.65859999999998</v>
      </c>
      <c r="DU25">
        <v>537.61239999999998</v>
      </c>
      <c r="DV25">
        <v>537.70780000000002</v>
      </c>
      <c r="DW25">
        <v>536.56870000000004</v>
      </c>
      <c r="DX25">
        <v>542.56920000000002</v>
      </c>
      <c r="DY25">
        <v>364.0643</v>
      </c>
      <c r="DZ25">
        <v>273.96499999999997</v>
      </c>
      <c r="EA25">
        <v>144.3997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68.470839999999995</v>
      </c>
      <c r="ER25">
        <v>546.74519999999995</v>
      </c>
      <c r="ES25">
        <v>541.70370000000003</v>
      </c>
      <c r="ET25">
        <v>541.79920000000004</v>
      </c>
      <c r="EU25">
        <v>540.69150000000002</v>
      </c>
      <c r="EV25">
        <v>546.75559999999996</v>
      </c>
      <c r="EW25">
        <v>366.40879999999999</v>
      </c>
      <c r="EX25">
        <v>276.30119999999999</v>
      </c>
      <c r="EY25">
        <v>152.29949999999999</v>
      </c>
      <c r="EZ25">
        <v>51.18468</v>
      </c>
      <c r="FA25">
        <v>50.45279</v>
      </c>
      <c r="FB25">
        <v>49.969889999999999</v>
      </c>
      <c r="FC25">
        <v>49.380290000000002</v>
      </c>
      <c r="FD25">
        <v>48.749679999999998</v>
      </c>
      <c r="FE25">
        <v>48.286679999999997</v>
      </c>
      <c r="FF25">
        <v>47.948219999999999</v>
      </c>
      <c r="FG25">
        <v>49.596939999999996</v>
      </c>
      <c r="FH25">
        <v>53.829230000000003</v>
      </c>
      <c r="FI25">
        <v>57.518569999999997</v>
      </c>
      <c r="FJ25">
        <v>61.576390000000004</v>
      </c>
      <c r="FK25">
        <v>64.796130000000005</v>
      </c>
      <c r="FL25">
        <v>67.499840000000006</v>
      </c>
      <c r="FM25">
        <v>69.277810000000002</v>
      </c>
      <c r="FN25">
        <v>70.329639999999998</v>
      </c>
      <c r="FO25">
        <v>69.797089999999997</v>
      </c>
      <c r="FP25">
        <v>67.683160000000001</v>
      </c>
      <c r="FQ25">
        <v>64.062510000000003</v>
      </c>
      <c r="FR25">
        <v>61.308929999999997</v>
      </c>
      <c r="FS25">
        <v>59.171039999999998</v>
      </c>
      <c r="FT25">
        <v>57.370800000000003</v>
      </c>
      <c r="FU25">
        <v>55.92436</v>
      </c>
      <c r="FV25">
        <v>54.777160000000002</v>
      </c>
      <c r="FW25">
        <v>53.405090000000001</v>
      </c>
      <c r="FX25">
        <v>331</v>
      </c>
      <c r="FY25">
        <v>6.8679900000000002E-2</v>
      </c>
      <c r="FZ25">
        <v>1</v>
      </c>
    </row>
    <row r="26" spans="1:182" x14ac:dyDescent="0.2">
      <c r="A26" t="s">
        <v>226</v>
      </c>
      <c r="B26" t="s">
        <v>244</v>
      </c>
      <c r="C26" t="s">
        <v>216</v>
      </c>
      <c r="D26" t="s">
        <v>45</v>
      </c>
      <c r="E26" t="s">
        <v>243</v>
      </c>
      <c r="F26" t="s">
        <v>9</v>
      </c>
      <c r="G26" t="s">
        <v>9</v>
      </c>
      <c r="H26" s="38" t="s">
        <v>29</v>
      </c>
      <c r="I26">
        <v>362</v>
      </c>
      <c r="K26">
        <v>208.5222</v>
      </c>
      <c r="L26">
        <v>736.54909999999995</v>
      </c>
      <c r="M26">
        <v>723.54489999999998</v>
      </c>
      <c r="N26">
        <v>711.57690000000002</v>
      </c>
      <c r="O26">
        <v>708.05449999999996</v>
      </c>
      <c r="P26">
        <v>720.19100000000003</v>
      </c>
      <c r="Q26">
        <v>744.26969999999994</v>
      </c>
      <c r="R26">
        <v>782.26869999999997</v>
      </c>
      <c r="S26">
        <v>799.43110000000001</v>
      </c>
      <c r="T26">
        <v>805.93129999999996</v>
      </c>
      <c r="U26">
        <v>807.96249999999998</v>
      </c>
      <c r="V26">
        <v>802.6155</v>
      </c>
      <c r="W26">
        <v>802.37860000000001</v>
      </c>
      <c r="X26">
        <v>811.19169999999997</v>
      </c>
      <c r="Y26">
        <v>816.42880000000002</v>
      </c>
      <c r="Z26">
        <v>798.68010000000004</v>
      </c>
      <c r="AA26">
        <v>772.45690000000002</v>
      </c>
      <c r="AB26">
        <v>764.65890000000002</v>
      </c>
      <c r="AC26">
        <v>762.53099999999995</v>
      </c>
      <c r="AD26">
        <v>767.01880000000006</v>
      </c>
      <c r="AE26">
        <v>765.74839999999995</v>
      </c>
      <c r="AF26">
        <v>768.56020000000001</v>
      </c>
      <c r="AG26">
        <v>769.97199999999998</v>
      </c>
      <c r="AH26">
        <v>762.71230000000003</v>
      </c>
      <c r="AI26">
        <v>750.77049999999997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62.183639999999997</v>
      </c>
      <c r="AZ26">
        <v>521.55740000000003</v>
      </c>
      <c r="BA26">
        <v>520.37159999999994</v>
      </c>
      <c r="BB26">
        <v>525.42690000000005</v>
      </c>
      <c r="BC26">
        <v>524.13260000000002</v>
      </c>
      <c r="BD26">
        <v>527.23620000000005</v>
      </c>
      <c r="BE26">
        <v>368.85660000000001</v>
      </c>
      <c r="BF26">
        <v>282.87270000000001</v>
      </c>
      <c r="BG26">
        <v>129.75319999999999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65.055819999999997</v>
      </c>
      <c r="BX26">
        <v>525.88570000000004</v>
      </c>
      <c r="BY26">
        <v>524.71770000000004</v>
      </c>
      <c r="BZ26">
        <v>529.80820000000006</v>
      </c>
      <c r="CA26">
        <v>528.49760000000003</v>
      </c>
      <c r="CB26">
        <v>531.61509999999998</v>
      </c>
      <c r="CC26">
        <v>371.54219999999998</v>
      </c>
      <c r="CD26">
        <v>285.82249999999999</v>
      </c>
      <c r="CE26">
        <v>137.86779999999999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67.045090000000002</v>
      </c>
      <c r="CV26">
        <v>528.88350000000003</v>
      </c>
      <c r="CW26">
        <v>527.72770000000003</v>
      </c>
      <c r="CX26">
        <v>532.84259999999995</v>
      </c>
      <c r="CY26">
        <v>531.52080000000001</v>
      </c>
      <c r="CZ26">
        <v>534.64790000000005</v>
      </c>
      <c r="DA26">
        <v>373.40219999999999</v>
      </c>
      <c r="DB26">
        <v>287.8657</v>
      </c>
      <c r="DC26">
        <v>143.4879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69.034360000000007</v>
      </c>
      <c r="DT26">
        <v>531.88130000000001</v>
      </c>
      <c r="DU26">
        <v>530.73779999999999</v>
      </c>
      <c r="DV26">
        <v>535.87710000000004</v>
      </c>
      <c r="DW26">
        <v>534.54390000000001</v>
      </c>
      <c r="DX26">
        <v>537.6807</v>
      </c>
      <c r="DY26">
        <v>375.26229999999998</v>
      </c>
      <c r="DZ26">
        <v>289.90879999999999</v>
      </c>
      <c r="EA26">
        <v>149.10810000000001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71.906540000000007</v>
      </c>
      <c r="ER26">
        <v>536.20960000000002</v>
      </c>
      <c r="ES26">
        <v>535.08389999999997</v>
      </c>
      <c r="ET26">
        <v>540.25840000000005</v>
      </c>
      <c r="EU26">
        <v>538.90890000000002</v>
      </c>
      <c r="EV26">
        <v>542.05960000000005</v>
      </c>
      <c r="EW26">
        <v>377.94779999999997</v>
      </c>
      <c r="EX26">
        <v>292.85860000000002</v>
      </c>
      <c r="EY26">
        <v>157.2226</v>
      </c>
      <c r="EZ26">
        <v>46.13156</v>
      </c>
      <c r="FA26">
        <v>45.64772</v>
      </c>
      <c r="FB26">
        <v>45.199599999999997</v>
      </c>
      <c r="FC26">
        <v>44.753619999999998</v>
      </c>
      <c r="FD26">
        <v>44.085859999999997</v>
      </c>
      <c r="FE26">
        <v>43.559150000000002</v>
      </c>
      <c r="FF26">
        <v>43.230559999999997</v>
      </c>
      <c r="FG26">
        <v>43.657200000000003</v>
      </c>
      <c r="FH26">
        <v>45.730960000000003</v>
      </c>
      <c r="FI26">
        <v>48.607880000000002</v>
      </c>
      <c r="FJ26">
        <v>51.256239999999998</v>
      </c>
      <c r="FK26">
        <v>53.082850000000001</v>
      </c>
      <c r="FL26">
        <v>54.691600000000001</v>
      </c>
      <c r="FM26">
        <v>55.583820000000003</v>
      </c>
      <c r="FN26">
        <v>55.969929999999998</v>
      </c>
      <c r="FO26">
        <v>55.747900000000001</v>
      </c>
      <c r="FP26">
        <v>53.931240000000003</v>
      </c>
      <c r="FQ26">
        <v>51.423200000000001</v>
      </c>
      <c r="FR26">
        <v>49.580440000000003</v>
      </c>
      <c r="FS26">
        <v>48.14367</v>
      </c>
      <c r="FT26">
        <v>46.740499999999997</v>
      </c>
      <c r="FU26">
        <v>45.539569999999998</v>
      </c>
      <c r="FV26">
        <v>44.802680000000002</v>
      </c>
      <c r="FW26">
        <v>44.013759999999998</v>
      </c>
      <c r="FX26">
        <v>331</v>
      </c>
      <c r="FY26">
        <v>6.8679900000000002E-2</v>
      </c>
      <c r="FZ26">
        <v>1</v>
      </c>
    </row>
    <row r="27" spans="1:182" x14ac:dyDescent="0.2">
      <c r="A27" t="s">
        <v>226</v>
      </c>
      <c r="B27" t="s">
        <v>244</v>
      </c>
      <c r="C27" t="s">
        <v>216</v>
      </c>
      <c r="D27" t="s">
        <v>10</v>
      </c>
      <c r="E27" t="s">
        <v>243</v>
      </c>
      <c r="F27" t="s">
        <v>9</v>
      </c>
      <c r="G27" t="s">
        <v>9</v>
      </c>
      <c r="H27" s="38" t="s">
        <v>29</v>
      </c>
      <c r="I27">
        <v>362</v>
      </c>
      <c r="K27">
        <v>208.5222</v>
      </c>
      <c r="L27">
        <v>833.46469999999999</v>
      </c>
      <c r="M27">
        <v>819.80370000000005</v>
      </c>
      <c r="N27">
        <v>804.52880000000005</v>
      </c>
      <c r="O27">
        <v>806.1114</v>
      </c>
      <c r="P27">
        <v>821.34939999999995</v>
      </c>
      <c r="Q27">
        <v>856.72590000000002</v>
      </c>
      <c r="R27">
        <v>891.20150000000001</v>
      </c>
      <c r="S27">
        <v>909.47789999999998</v>
      </c>
      <c r="T27">
        <v>925.23230000000001</v>
      </c>
      <c r="U27">
        <v>931.75879999999995</v>
      </c>
      <c r="V27">
        <v>930.11530000000005</v>
      </c>
      <c r="W27">
        <v>907.92579999999998</v>
      </c>
      <c r="X27">
        <v>885.33180000000004</v>
      </c>
      <c r="Y27">
        <v>882.67920000000004</v>
      </c>
      <c r="Z27">
        <v>869.9751</v>
      </c>
      <c r="AA27">
        <v>845.02650000000006</v>
      </c>
      <c r="AB27">
        <v>831.3374</v>
      </c>
      <c r="AC27">
        <v>820.20150000000001</v>
      </c>
      <c r="AD27">
        <v>855.14200000000005</v>
      </c>
      <c r="AE27">
        <v>868.62360000000001</v>
      </c>
      <c r="AF27">
        <v>867.73440000000005</v>
      </c>
      <c r="AG27">
        <v>865.89269999999999</v>
      </c>
      <c r="AH27">
        <v>859.68</v>
      </c>
      <c r="AI27">
        <v>853.77959999999996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71.809910000000002</v>
      </c>
      <c r="AW27">
        <v>627.84429999999998</v>
      </c>
      <c r="AX27">
        <v>616.98389999999995</v>
      </c>
      <c r="AY27">
        <v>594.32389999999998</v>
      </c>
      <c r="AZ27">
        <v>582.43259999999998</v>
      </c>
      <c r="BA27">
        <v>571.98800000000006</v>
      </c>
      <c r="BB27">
        <v>390.10629999999998</v>
      </c>
      <c r="BC27">
        <v>298.55369999999999</v>
      </c>
      <c r="BD27">
        <v>135.69749999999999</v>
      </c>
      <c r="BE27">
        <v>-61.502110000000002</v>
      </c>
      <c r="BF27">
        <v>-52.0642</v>
      </c>
      <c r="BG27">
        <v>-45.297469999999997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74.804209999999998</v>
      </c>
      <c r="BU27">
        <v>632.1617</v>
      </c>
      <c r="BV27">
        <v>621.28489999999999</v>
      </c>
      <c r="BW27">
        <v>598.55970000000002</v>
      </c>
      <c r="BX27">
        <v>586.64340000000004</v>
      </c>
      <c r="BY27">
        <v>576.19179999999994</v>
      </c>
      <c r="BZ27">
        <v>392.77679999999998</v>
      </c>
      <c r="CA27">
        <v>301.56</v>
      </c>
      <c r="CB27">
        <v>144.62569999999999</v>
      </c>
      <c r="CC27">
        <v>-13.548159999999999</v>
      </c>
      <c r="CD27">
        <v>-10.328189999999999</v>
      </c>
      <c r="CE27">
        <v>-7.1674620000000004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76.878050000000002</v>
      </c>
      <c r="CS27">
        <v>635.15200000000004</v>
      </c>
      <c r="CT27">
        <v>624.26390000000004</v>
      </c>
      <c r="CU27">
        <v>601.49329999999998</v>
      </c>
      <c r="CV27">
        <v>589.55989999999997</v>
      </c>
      <c r="CW27">
        <v>579.10350000000005</v>
      </c>
      <c r="CX27">
        <v>394.62639999999999</v>
      </c>
      <c r="CY27">
        <v>303.64210000000003</v>
      </c>
      <c r="CZ27">
        <v>150.80930000000001</v>
      </c>
      <c r="DA27">
        <v>19.66461</v>
      </c>
      <c r="DB27">
        <v>18.578040000000001</v>
      </c>
      <c r="DC27">
        <v>19.24127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78.951899999999995</v>
      </c>
      <c r="DQ27">
        <v>638.14229999999998</v>
      </c>
      <c r="DR27">
        <v>627.24270000000001</v>
      </c>
      <c r="DS27">
        <v>604.4271</v>
      </c>
      <c r="DT27">
        <v>592.47640000000001</v>
      </c>
      <c r="DU27">
        <v>582.01509999999996</v>
      </c>
      <c r="DV27">
        <v>396.476</v>
      </c>
      <c r="DW27">
        <v>305.7242</v>
      </c>
      <c r="DX27">
        <v>156.99289999999999</v>
      </c>
      <c r="DY27">
        <v>52.877369999999999</v>
      </c>
      <c r="DZ27">
        <v>47.484270000000002</v>
      </c>
      <c r="EA27">
        <v>45.65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81.946209999999994</v>
      </c>
      <c r="EO27">
        <v>642.45979999999997</v>
      </c>
      <c r="EP27">
        <v>631.54380000000003</v>
      </c>
      <c r="EQ27">
        <v>608.66290000000004</v>
      </c>
      <c r="ER27">
        <v>596.68740000000003</v>
      </c>
      <c r="ES27">
        <v>586.21889999999996</v>
      </c>
      <c r="ET27">
        <v>399.1465</v>
      </c>
      <c r="EU27">
        <v>308.73050000000001</v>
      </c>
      <c r="EV27">
        <v>165.9211</v>
      </c>
      <c r="EW27">
        <v>100.8313</v>
      </c>
      <c r="EX27">
        <v>89.220280000000002</v>
      </c>
      <c r="EY27">
        <v>83.780019999999993</v>
      </c>
      <c r="EZ27">
        <v>72.790959999999998</v>
      </c>
      <c r="FA27">
        <v>71.172290000000004</v>
      </c>
      <c r="FB27">
        <v>69.845889999999997</v>
      </c>
      <c r="FC27">
        <v>68.837760000000003</v>
      </c>
      <c r="FD27">
        <v>67.742279999999994</v>
      </c>
      <c r="FE27">
        <v>66.845690000000005</v>
      </c>
      <c r="FF27">
        <v>66.555239999999998</v>
      </c>
      <c r="FG27">
        <v>68.933589999999995</v>
      </c>
      <c r="FH27">
        <v>72.984459999999999</v>
      </c>
      <c r="FI27">
        <v>77.486109999999996</v>
      </c>
      <c r="FJ27">
        <v>81.745000000000005</v>
      </c>
      <c r="FK27">
        <v>85.555229999999995</v>
      </c>
      <c r="FL27">
        <v>88.594359999999995</v>
      </c>
      <c r="FM27">
        <v>90.974400000000003</v>
      </c>
      <c r="FN27">
        <v>92.463899999999995</v>
      </c>
      <c r="FO27">
        <v>93.450950000000006</v>
      </c>
      <c r="FP27">
        <v>93.841740000000001</v>
      </c>
      <c r="FQ27">
        <v>93.185789999999997</v>
      </c>
      <c r="FR27">
        <v>90.864739999999998</v>
      </c>
      <c r="FS27">
        <v>87.078609999999998</v>
      </c>
      <c r="FT27">
        <v>82.989490000000004</v>
      </c>
      <c r="FU27">
        <v>79.774680000000004</v>
      </c>
      <c r="FV27">
        <v>77.342449999999999</v>
      </c>
      <c r="FW27">
        <v>75.170559999999995</v>
      </c>
      <c r="FX27">
        <v>331</v>
      </c>
      <c r="FY27">
        <v>6.8679900000000002E-2</v>
      </c>
      <c r="FZ27">
        <v>1</v>
      </c>
    </row>
    <row r="28" spans="1:182" x14ac:dyDescent="0.2">
      <c r="A28" t="s">
        <v>226</v>
      </c>
      <c r="B28" t="s">
        <v>244</v>
      </c>
      <c r="C28" t="s">
        <v>216</v>
      </c>
      <c r="D28" t="s">
        <v>34</v>
      </c>
      <c r="E28" t="s">
        <v>240</v>
      </c>
      <c r="F28" t="s">
        <v>9</v>
      </c>
      <c r="G28" t="s">
        <v>9</v>
      </c>
      <c r="H28" s="38" t="s">
        <v>29</v>
      </c>
      <c r="I28">
        <v>362</v>
      </c>
      <c r="K28">
        <v>208.5222</v>
      </c>
      <c r="L28">
        <v>680.74509999999998</v>
      </c>
      <c r="M28">
        <v>666.86279999999999</v>
      </c>
      <c r="N28">
        <v>658.32849999999996</v>
      </c>
      <c r="O28">
        <v>655.19179999999994</v>
      </c>
      <c r="P28">
        <v>668.52170000000001</v>
      </c>
      <c r="Q28">
        <v>697.16869999999994</v>
      </c>
      <c r="R28">
        <v>735.75459999999998</v>
      </c>
      <c r="S28">
        <v>753.29600000000005</v>
      </c>
      <c r="T28">
        <v>752.77890000000002</v>
      </c>
      <c r="U28">
        <v>750.44780000000003</v>
      </c>
      <c r="V28">
        <v>747.85810000000004</v>
      </c>
      <c r="W28">
        <v>756.6001</v>
      </c>
      <c r="X28">
        <v>762.62139999999999</v>
      </c>
      <c r="Y28">
        <v>765.15620000000001</v>
      </c>
      <c r="Z28">
        <v>754.10419999999999</v>
      </c>
      <c r="AA28">
        <v>729.35879999999997</v>
      </c>
      <c r="AB28">
        <v>723.22130000000004</v>
      </c>
      <c r="AC28">
        <v>722.03959999999995</v>
      </c>
      <c r="AD28">
        <v>725.36019999999996</v>
      </c>
      <c r="AE28">
        <v>721.87429999999995</v>
      </c>
      <c r="AF28">
        <v>721.83130000000006</v>
      </c>
      <c r="AG28">
        <v>721.87419999999997</v>
      </c>
      <c r="AH28">
        <v>713.74310000000003</v>
      </c>
      <c r="AI28">
        <v>703.86320000000001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58.675240000000002</v>
      </c>
      <c r="AZ28">
        <v>487.76119999999997</v>
      </c>
      <c r="BA28">
        <v>487.69639999999998</v>
      </c>
      <c r="BB28">
        <v>491.84059999999999</v>
      </c>
      <c r="BC28">
        <v>488.89940000000001</v>
      </c>
      <c r="BD28">
        <v>489.50189999999998</v>
      </c>
      <c r="BE28">
        <v>336.91079999999999</v>
      </c>
      <c r="BF28">
        <v>258.16750000000002</v>
      </c>
      <c r="BG28">
        <v>118.09990000000001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61.033799999999999</v>
      </c>
      <c r="BX28">
        <v>491.7396</v>
      </c>
      <c r="BY28">
        <v>491.70010000000002</v>
      </c>
      <c r="BZ28">
        <v>495.88749999999999</v>
      </c>
      <c r="CA28">
        <v>492.91930000000002</v>
      </c>
      <c r="CB28">
        <v>493.48700000000002</v>
      </c>
      <c r="CC28">
        <v>338.94560000000001</v>
      </c>
      <c r="CD28">
        <v>260.16950000000003</v>
      </c>
      <c r="CE28">
        <v>125.3261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62.667319999999997</v>
      </c>
      <c r="CV28">
        <v>494.495</v>
      </c>
      <c r="CW28">
        <v>494.47300000000001</v>
      </c>
      <c r="CX28">
        <v>498.69029999999998</v>
      </c>
      <c r="CY28">
        <v>495.70350000000002</v>
      </c>
      <c r="CZ28">
        <v>496.24709999999999</v>
      </c>
      <c r="DA28">
        <v>340.35500000000002</v>
      </c>
      <c r="DB28">
        <v>261.55610000000001</v>
      </c>
      <c r="DC28">
        <v>130.33099999999999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64.300849999999997</v>
      </c>
      <c r="DT28">
        <v>497.25040000000001</v>
      </c>
      <c r="DU28">
        <v>497.24590000000001</v>
      </c>
      <c r="DV28">
        <v>501.49299999999999</v>
      </c>
      <c r="DW28">
        <v>498.48759999999999</v>
      </c>
      <c r="DX28">
        <v>499.00729999999999</v>
      </c>
      <c r="DY28">
        <v>341.76429999999999</v>
      </c>
      <c r="DZ28">
        <v>262.9427</v>
      </c>
      <c r="EA28">
        <v>135.33590000000001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66.659400000000005</v>
      </c>
      <c r="ER28">
        <v>501.22890000000001</v>
      </c>
      <c r="ES28">
        <v>501.24959999999999</v>
      </c>
      <c r="ET28">
        <v>505.53989999999999</v>
      </c>
      <c r="EU28">
        <v>502.50749999999999</v>
      </c>
      <c r="EV28">
        <v>502.99239999999998</v>
      </c>
      <c r="EW28">
        <v>343.79919999999998</v>
      </c>
      <c r="EX28">
        <v>264.94470000000001</v>
      </c>
      <c r="EY28">
        <v>142.56209999999999</v>
      </c>
      <c r="EZ28">
        <v>38.191079999999999</v>
      </c>
      <c r="FA28">
        <v>37.39387</v>
      </c>
      <c r="FB28">
        <v>36.657550000000001</v>
      </c>
      <c r="FC28">
        <v>35.856209999999997</v>
      </c>
      <c r="FD28">
        <v>35.185699999999997</v>
      </c>
      <c r="FE28">
        <v>34.426389999999998</v>
      </c>
      <c r="FF28">
        <v>34.046700000000001</v>
      </c>
      <c r="FG28">
        <v>34.122039999999998</v>
      </c>
      <c r="FH28">
        <v>36.364379999999997</v>
      </c>
      <c r="FI28">
        <v>39.283389999999997</v>
      </c>
      <c r="FJ28">
        <v>42.384160000000001</v>
      </c>
      <c r="FK28">
        <v>44.6738</v>
      </c>
      <c r="FL28">
        <v>46.375390000000003</v>
      </c>
      <c r="FM28">
        <v>47.438760000000002</v>
      </c>
      <c r="FN28">
        <v>47.915619999999997</v>
      </c>
      <c r="FO28">
        <v>47.838549999999998</v>
      </c>
      <c r="FP28">
        <v>46.740650000000002</v>
      </c>
      <c r="FQ28">
        <v>44.826090000000001</v>
      </c>
      <c r="FR28">
        <v>43.356990000000003</v>
      </c>
      <c r="FS28">
        <v>42.38552</v>
      </c>
      <c r="FT28">
        <v>41.370019999999997</v>
      </c>
      <c r="FU28">
        <v>40.599080000000001</v>
      </c>
      <c r="FV28">
        <v>40.44265</v>
      </c>
      <c r="FW28">
        <v>40.176270000000002</v>
      </c>
      <c r="FX28">
        <v>331</v>
      </c>
      <c r="FY28">
        <v>6.8679900000000002E-2</v>
      </c>
      <c r="FZ28">
        <v>1</v>
      </c>
    </row>
    <row r="29" spans="1:182" x14ac:dyDescent="0.2">
      <c r="A29" t="s">
        <v>226</v>
      </c>
      <c r="B29" t="s">
        <v>244</v>
      </c>
      <c r="C29" t="s">
        <v>216</v>
      </c>
      <c r="D29" t="s">
        <v>35</v>
      </c>
      <c r="E29" t="s">
        <v>240</v>
      </c>
      <c r="F29" t="s">
        <v>9</v>
      </c>
      <c r="G29" t="s">
        <v>9</v>
      </c>
      <c r="H29" s="38" t="s">
        <v>29</v>
      </c>
      <c r="I29">
        <v>362</v>
      </c>
      <c r="K29">
        <v>208.5222</v>
      </c>
      <c r="L29">
        <v>717.01589999999999</v>
      </c>
      <c r="M29">
        <v>703.20450000000005</v>
      </c>
      <c r="N29">
        <v>688.33759999999995</v>
      </c>
      <c r="O29">
        <v>685.80880000000002</v>
      </c>
      <c r="P29">
        <v>697.16139999999996</v>
      </c>
      <c r="Q29">
        <v>721.87760000000003</v>
      </c>
      <c r="R29">
        <v>764.73860000000002</v>
      </c>
      <c r="S29">
        <v>782.93730000000005</v>
      </c>
      <c r="T29">
        <v>783.95870000000002</v>
      </c>
      <c r="U29">
        <v>784.13390000000004</v>
      </c>
      <c r="V29">
        <v>782.45659999999998</v>
      </c>
      <c r="W29">
        <v>792.42769999999996</v>
      </c>
      <c r="X29">
        <v>803.60469999999998</v>
      </c>
      <c r="Y29">
        <v>800.89110000000005</v>
      </c>
      <c r="Z29">
        <v>787.48360000000002</v>
      </c>
      <c r="AA29">
        <v>758.14059999999995</v>
      </c>
      <c r="AB29">
        <v>752.11379999999997</v>
      </c>
      <c r="AC29">
        <v>747.82240000000002</v>
      </c>
      <c r="AD29">
        <v>752.10249999999996</v>
      </c>
      <c r="AE29">
        <v>750.61419999999998</v>
      </c>
      <c r="AF29">
        <v>749.42550000000006</v>
      </c>
      <c r="AG29">
        <v>746.73950000000002</v>
      </c>
      <c r="AH29">
        <v>739.07920000000001</v>
      </c>
      <c r="AI29">
        <v>728.9742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62.202350000000003</v>
      </c>
      <c r="AZ29">
        <v>508.05680000000001</v>
      </c>
      <c r="BA29">
        <v>505.20100000000002</v>
      </c>
      <c r="BB29">
        <v>510.30540000000002</v>
      </c>
      <c r="BC29">
        <v>509.4726</v>
      </c>
      <c r="BD29">
        <v>508.14319999999998</v>
      </c>
      <c r="BE29">
        <v>344.57240000000002</v>
      </c>
      <c r="BF29">
        <v>263.08890000000002</v>
      </c>
      <c r="BG29">
        <v>119.1729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64.736270000000005</v>
      </c>
      <c r="BX29">
        <v>512.18190000000004</v>
      </c>
      <c r="BY29">
        <v>509.32499999999999</v>
      </c>
      <c r="BZ29">
        <v>514.37180000000001</v>
      </c>
      <c r="CA29">
        <v>513.50710000000004</v>
      </c>
      <c r="CB29">
        <v>512.12490000000003</v>
      </c>
      <c r="CC29">
        <v>346.78309999999999</v>
      </c>
      <c r="CD29">
        <v>265.31740000000002</v>
      </c>
      <c r="CE29">
        <v>127.32340000000001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66.491249999999994</v>
      </c>
      <c r="CV29">
        <v>515.03890000000001</v>
      </c>
      <c r="CW29">
        <v>512.18129999999996</v>
      </c>
      <c r="CX29">
        <v>517.18809999999996</v>
      </c>
      <c r="CY29">
        <v>516.30129999999997</v>
      </c>
      <c r="CZ29">
        <v>514.8827</v>
      </c>
      <c r="DA29">
        <v>348.31420000000003</v>
      </c>
      <c r="DB29">
        <v>266.86070000000001</v>
      </c>
      <c r="DC29">
        <v>132.9684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68.246219999999994</v>
      </c>
      <c r="DT29">
        <v>517.89589999999998</v>
      </c>
      <c r="DU29">
        <v>515.03750000000002</v>
      </c>
      <c r="DV29">
        <v>520.00450000000001</v>
      </c>
      <c r="DW29">
        <v>519.09559999999999</v>
      </c>
      <c r="DX29">
        <v>517.64049999999997</v>
      </c>
      <c r="DY29">
        <v>349.84530000000001</v>
      </c>
      <c r="DZ29">
        <v>268.40410000000003</v>
      </c>
      <c r="EA29">
        <v>138.61340000000001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70.780140000000003</v>
      </c>
      <c r="ER29">
        <v>522.02099999999996</v>
      </c>
      <c r="ES29">
        <v>519.16160000000002</v>
      </c>
      <c r="ET29">
        <v>524.07090000000005</v>
      </c>
      <c r="EU29">
        <v>523.13009999999997</v>
      </c>
      <c r="EV29">
        <v>521.6223</v>
      </c>
      <c r="EW29">
        <v>352.05590000000001</v>
      </c>
      <c r="EX29">
        <v>270.63249999999999</v>
      </c>
      <c r="EY29">
        <v>146.76390000000001</v>
      </c>
      <c r="EZ29">
        <v>45.330840000000002</v>
      </c>
      <c r="FA29">
        <v>44.631039999999999</v>
      </c>
      <c r="FB29">
        <v>44.061709999999998</v>
      </c>
      <c r="FC29">
        <v>43.520629999999997</v>
      </c>
      <c r="FD29">
        <v>43.009819999999998</v>
      </c>
      <c r="FE29">
        <v>42.526730000000001</v>
      </c>
      <c r="FF29">
        <v>42.05068</v>
      </c>
      <c r="FG29">
        <v>42.388710000000003</v>
      </c>
      <c r="FH29">
        <v>43.934759999999997</v>
      </c>
      <c r="FI29">
        <v>45.783470000000001</v>
      </c>
      <c r="FJ29">
        <v>47.415529999999997</v>
      </c>
      <c r="FK29">
        <v>48.718389999999999</v>
      </c>
      <c r="FL29">
        <v>49.720289999999999</v>
      </c>
      <c r="FM29">
        <v>50.406019999999998</v>
      </c>
      <c r="FN29">
        <v>50.28783</v>
      </c>
      <c r="FO29">
        <v>50.234819999999999</v>
      </c>
      <c r="FP29">
        <v>49.485979999999998</v>
      </c>
      <c r="FQ29">
        <v>47.908329999999999</v>
      </c>
      <c r="FR29">
        <v>46.366059999999997</v>
      </c>
      <c r="FS29">
        <v>45.105499999999999</v>
      </c>
      <c r="FT29">
        <v>43.909779999999998</v>
      </c>
      <c r="FU29">
        <v>42.902479999999997</v>
      </c>
      <c r="FV29">
        <v>42.053339999999999</v>
      </c>
      <c r="FW29">
        <v>41.254460000000002</v>
      </c>
      <c r="FX29">
        <v>331</v>
      </c>
      <c r="FY29">
        <v>6.8679900000000002E-2</v>
      </c>
      <c r="FZ29">
        <v>1</v>
      </c>
    </row>
    <row r="30" spans="1:182" x14ac:dyDescent="0.2">
      <c r="A30" t="s">
        <v>226</v>
      </c>
      <c r="B30" t="s">
        <v>244</v>
      </c>
      <c r="C30" t="s">
        <v>216</v>
      </c>
      <c r="D30" t="s">
        <v>36</v>
      </c>
      <c r="E30" t="s">
        <v>240</v>
      </c>
      <c r="F30" t="s">
        <v>9</v>
      </c>
      <c r="G30" t="s">
        <v>9</v>
      </c>
      <c r="H30" s="38" t="s">
        <v>29</v>
      </c>
      <c r="I30">
        <v>362</v>
      </c>
      <c r="K30">
        <v>208.5222</v>
      </c>
      <c r="L30">
        <v>747.005</v>
      </c>
      <c r="M30">
        <v>732.28520000000003</v>
      </c>
      <c r="N30">
        <v>721.34680000000003</v>
      </c>
      <c r="O30">
        <v>715.12400000000002</v>
      </c>
      <c r="P30">
        <v>726.94839999999999</v>
      </c>
      <c r="Q30">
        <v>755.03399999999999</v>
      </c>
      <c r="R30">
        <v>798.17489999999998</v>
      </c>
      <c r="S30">
        <v>822.75750000000005</v>
      </c>
      <c r="T30">
        <v>826.08669999999995</v>
      </c>
      <c r="U30">
        <v>826.88829999999996</v>
      </c>
      <c r="V30">
        <v>826.84500000000003</v>
      </c>
      <c r="W30">
        <v>830.93209999999999</v>
      </c>
      <c r="X30">
        <v>840.21429999999998</v>
      </c>
      <c r="Y30">
        <v>843.1934</v>
      </c>
      <c r="Z30">
        <v>827.077</v>
      </c>
      <c r="AA30">
        <v>797.00969999999995</v>
      </c>
      <c r="AB30">
        <v>781.17870000000005</v>
      </c>
      <c r="AC30">
        <v>772.31299999999999</v>
      </c>
      <c r="AD30">
        <v>780.44090000000006</v>
      </c>
      <c r="AE30">
        <v>787.82309999999995</v>
      </c>
      <c r="AF30">
        <v>792.57320000000004</v>
      </c>
      <c r="AG30">
        <v>791.3451</v>
      </c>
      <c r="AH30">
        <v>784.85350000000005</v>
      </c>
      <c r="AI30">
        <v>771.51559999999995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63.731900000000003</v>
      </c>
      <c r="AZ30">
        <v>535.01840000000004</v>
      </c>
      <c r="BA30">
        <v>528.1943</v>
      </c>
      <c r="BB30">
        <v>535.90819999999997</v>
      </c>
      <c r="BC30">
        <v>542.54409999999996</v>
      </c>
      <c r="BD30">
        <v>546.70619999999997</v>
      </c>
      <c r="BE30">
        <v>377.3141</v>
      </c>
      <c r="BF30">
        <v>288.38839999999999</v>
      </c>
      <c r="BG30">
        <v>133.00710000000001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66.727609999999999</v>
      </c>
      <c r="BX30">
        <v>539.24390000000005</v>
      </c>
      <c r="BY30">
        <v>532.42489999999998</v>
      </c>
      <c r="BZ30">
        <v>540.17269999999996</v>
      </c>
      <c r="CA30">
        <v>546.87620000000004</v>
      </c>
      <c r="CB30">
        <v>551.06320000000005</v>
      </c>
      <c r="CC30">
        <v>380.12369999999999</v>
      </c>
      <c r="CD30">
        <v>291.13830000000002</v>
      </c>
      <c r="CE30">
        <v>141.36340000000001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68.802419999999998</v>
      </c>
      <c r="CV30">
        <v>542.17049999999995</v>
      </c>
      <c r="CW30">
        <v>535.35500000000002</v>
      </c>
      <c r="CX30">
        <v>543.12620000000004</v>
      </c>
      <c r="CY30">
        <v>549.87660000000005</v>
      </c>
      <c r="CZ30">
        <v>554.08090000000004</v>
      </c>
      <c r="DA30">
        <v>382.06970000000001</v>
      </c>
      <c r="DB30">
        <v>293.04300000000001</v>
      </c>
      <c r="DC30">
        <v>147.15100000000001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70.87724</v>
      </c>
      <c r="DT30">
        <v>545.09699999999998</v>
      </c>
      <c r="DU30">
        <v>538.28499999999997</v>
      </c>
      <c r="DV30">
        <v>546.0797</v>
      </c>
      <c r="DW30">
        <v>552.87699999999995</v>
      </c>
      <c r="DX30">
        <v>557.09860000000003</v>
      </c>
      <c r="DY30">
        <v>384.01560000000001</v>
      </c>
      <c r="DZ30">
        <v>294.94760000000002</v>
      </c>
      <c r="EA30">
        <v>152.93860000000001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73.872929999999997</v>
      </c>
      <c r="ER30">
        <v>549.32249999999999</v>
      </c>
      <c r="ES30">
        <v>542.51570000000004</v>
      </c>
      <c r="ET30">
        <v>550.34400000000005</v>
      </c>
      <c r="EU30">
        <v>557.20899999999995</v>
      </c>
      <c r="EV30">
        <v>561.45569999999998</v>
      </c>
      <c r="EW30">
        <v>386.82530000000003</v>
      </c>
      <c r="EX30">
        <v>297.69760000000002</v>
      </c>
      <c r="EY30">
        <v>161.29490000000001</v>
      </c>
      <c r="EZ30">
        <v>49.383380000000002</v>
      </c>
      <c r="FA30">
        <v>48.512410000000003</v>
      </c>
      <c r="FB30">
        <v>47.873519999999999</v>
      </c>
      <c r="FC30">
        <v>47.386470000000003</v>
      </c>
      <c r="FD30">
        <v>46.736179999999997</v>
      </c>
      <c r="FE30">
        <v>46.279600000000002</v>
      </c>
      <c r="FF30">
        <v>46.105150000000002</v>
      </c>
      <c r="FG30">
        <v>47.915759999999999</v>
      </c>
      <c r="FH30">
        <v>51.206890000000001</v>
      </c>
      <c r="FI30">
        <v>54.081029999999998</v>
      </c>
      <c r="FJ30">
        <v>56.53172</v>
      </c>
      <c r="FK30">
        <v>58.048229999999997</v>
      </c>
      <c r="FL30">
        <v>58.90701</v>
      </c>
      <c r="FM30">
        <v>59.465040000000002</v>
      </c>
      <c r="FN30">
        <v>59.807380000000002</v>
      </c>
      <c r="FO30">
        <v>59.699080000000002</v>
      </c>
      <c r="FP30">
        <v>58.972990000000003</v>
      </c>
      <c r="FQ30">
        <v>57.211300000000001</v>
      </c>
      <c r="FR30">
        <v>55.15907</v>
      </c>
      <c r="FS30">
        <v>53.614800000000002</v>
      </c>
      <c r="FT30">
        <v>52.141480000000001</v>
      </c>
      <c r="FU30">
        <v>50.867150000000002</v>
      </c>
      <c r="FV30">
        <v>49.841230000000003</v>
      </c>
      <c r="FW30">
        <v>49.061610000000002</v>
      </c>
      <c r="FX30">
        <v>331</v>
      </c>
      <c r="FY30">
        <v>6.8679900000000002E-2</v>
      </c>
      <c r="FZ30">
        <v>1</v>
      </c>
    </row>
    <row r="31" spans="1:182" x14ac:dyDescent="0.2">
      <c r="A31" t="s">
        <v>226</v>
      </c>
      <c r="B31" t="s">
        <v>244</v>
      </c>
      <c r="C31" t="s">
        <v>216</v>
      </c>
      <c r="D31" t="s">
        <v>37</v>
      </c>
      <c r="E31" t="s">
        <v>240</v>
      </c>
      <c r="F31" t="s">
        <v>9</v>
      </c>
      <c r="G31" t="s">
        <v>9</v>
      </c>
      <c r="H31" s="38" t="s">
        <v>29</v>
      </c>
      <c r="I31">
        <v>362</v>
      </c>
      <c r="K31">
        <v>208.5222</v>
      </c>
      <c r="L31">
        <v>762.34169999999995</v>
      </c>
      <c r="M31">
        <v>733.54600000000005</v>
      </c>
      <c r="N31">
        <v>724.66869999999994</v>
      </c>
      <c r="O31">
        <v>724.44889999999998</v>
      </c>
      <c r="P31">
        <v>737.71900000000005</v>
      </c>
      <c r="Q31">
        <v>763.5</v>
      </c>
      <c r="R31">
        <v>804.86440000000005</v>
      </c>
      <c r="S31">
        <v>836.03150000000005</v>
      </c>
      <c r="T31">
        <v>861.98850000000004</v>
      </c>
      <c r="U31">
        <v>874.58939999999996</v>
      </c>
      <c r="V31">
        <v>871.38589999999999</v>
      </c>
      <c r="W31">
        <v>869.29539999999997</v>
      </c>
      <c r="X31">
        <v>869.46019999999999</v>
      </c>
      <c r="Y31">
        <v>866.17830000000004</v>
      </c>
      <c r="Z31">
        <v>852.51990000000001</v>
      </c>
      <c r="AA31">
        <v>827.90599999999995</v>
      </c>
      <c r="AB31">
        <v>818.94079999999997</v>
      </c>
      <c r="AC31">
        <v>808.18520000000001</v>
      </c>
      <c r="AD31">
        <v>808.97640000000001</v>
      </c>
      <c r="AE31">
        <v>804.64149999999995</v>
      </c>
      <c r="AF31">
        <v>802.18790000000001</v>
      </c>
      <c r="AG31">
        <v>805.67560000000003</v>
      </c>
      <c r="AH31">
        <v>806.07439999999997</v>
      </c>
      <c r="AI31">
        <v>785.22529999999995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70.524900000000002</v>
      </c>
      <c r="AW31">
        <v>609.2921</v>
      </c>
      <c r="AX31">
        <v>597.76850000000002</v>
      </c>
      <c r="AY31">
        <v>574.73839999999996</v>
      </c>
      <c r="AZ31">
        <v>567.1508</v>
      </c>
      <c r="BA31">
        <v>558.68259999999998</v>
      </c>
      <c r="BB31">
        <v>370.17809999999997</v>
      </c>
      <c r="BC31">
        <v>285.2242</v>
      </c>
      <c r="BD31">
        <v>132.7466</v>
      </c>
      <c r="BE31">
        <v>-37.674079999999996</v>
      </c>
      <c r="BF31">
        <v>-31.90325</v>
      </c>
      <c r="BG31">
        <v>-25.612369999999999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74.029079999999993</v>
      </c>
      <c r="BU31">
        <v>613.87339999999995</v>
      </c>
      <c r="BV31">
        <v>602.24869999999999</v>
      </c>
      <c r="BW31">
        <v>579.01620000000003</v>
      </c>
      <c r="BX31">
        <v>571.45450000000005</v>
      </c>
      <c r="BY31">
        <v>562.96659999999997</v>
      </c>
      <c r="BZ31">
        <v>373.08330000000001</v>
      </c>
      <c r="CA31">
        <v>288.20659999999998</v>
      </c>
      <c r="CB31">
        <v>140.2354</v>
      </c>
      <c r="CC31">
        <v>-6.5874420000000002</v>
      </c>
      <c r="CD31">
        <v>-3.772932</v>
      </c>
      <c r="CE31">
        <v>-3.0062540000000002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76.456050000000005</v>
      </c>
      <c r="CS31">
        <v>617.04639999999995</v>
      </c>
      <c r="CT31">
        <v>605.35159999999996</v>
      </c>
      <c r="CU31">
        <v>581.97889999999995</v>
      </c>
      <c r="CV31">
        <v>574.43520000000001</v>
      </c>
      <c r="CW31">
        <v>565.93359999999996</v>
      </c>
      <c r="CX31">
        <v>375.09539999999998</v>
      </c>
      <c r="CY31">
        <v>290.27229999999997</v>
      </c>
      <c r="CZ31">
        <v>145.4222</v>
      </c>
      <c r="DA31">
        <v>14.943070000000001</v>
      </c>
      <c r="DB31">
        <v>15.710039999999999</v>
      </c>
      <c r="DC31">
        <v>12.65067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78.883030000000005</v>
      </c>
      <c r="DQ31">
        <v>620.21939999999995</v>
      </c>
      <c r="DR31">
        <v>608.45450000000005</v>
      </c>
      <c r="DS31">
        <v>584.94169999999997</v>
      </c>
      <c r="DT31">
        <v>577.41600000000005</v>
      </c>
      <c r="DU31">
        <v>568.90060000000005</v>
      </c>
      <c r="DV31">
        <v>377.10759999999999</v>
      </c>
      <c r="DW31">
        <v>292.33789999999999</v>
      </c>
      <c r="DX31">
        <v>150.60890000000001</v>
      </c>
      <c r="DY31">
        <v>36.473579999999998</v>
      </c>
      <c r="DZ31">
        <v>35.193010000000001</v>
      </c>
      <c r="EA31">
        <v>28.307590000000001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82.387190000000004</v>
      </c>
      <c r="EO31">
        <v>624.80070000000001</v>
      </c>
      <c r="EP31">
        <v>612.93460000000005</v>
      </c>
      <c r="EQ31">
        <v>589.21939999999995</v>
      </c>
      <c r="ER31">
        <v>581.71969999999999</v>
      </c>
      <c r="ES31">
        <v>573.18460000000005</v>
      </c>
      <c r="ET31">
        <v>380.01280000000003</v>
      </c>
      <c r="EU31">
        <v>295.32029999999997</v>
      </c>
      <c r="EV31">
        <v>158.09780000000001</v>
      </c>
      <c r="EW31">
        <v>67.560220000000001</v>
      </c>
      <c r="EX31">
        <v>63.323320000000002</v>
      </c>
      <c r="EY31">
        <v>50.913699999999999</v>
      </c>
      <c r="EZ31">
        <v>68.771799999999999</v>
      </c>
      <c r="FA31">
        <v>66.239519999999999</v>
      </c>
      <c r="FB31">
        <v>64.780630000000002</v>
      </c>
      <c r="FC31">
        <v>63.922339999999998</v>
      </c>
      <c r="FD31">
        <v>62.69379</v>
      </c>
      <c r="FE31">
        <v>61.719679999999997</v>
      </c>
      <c r="FF31">
        <v>61.468330000000002</v>
      </c>
      <c r="FG31">
        <v>65.223889999999997</v>
      </c>
      <c r="FH31">
        <v>70.911249999999995</v>
      </c>
      <c r="FI31">
        <v>76.326580000000007</v>
      </c>
      <c r="FJ31">
        <v>81.009460000000004</v>
      </c>
      <c r="FK31">
        <v>84.716840000000005</v>
      </c>
      <c r="FL31">
        <v>87.339349999999996</v>
      </c>
      <c r="FM31">
        <v>89.078440000000001</v>
      </c>
      <c r="FN31">
        <v>90.279359999999997</v>
      </c>
      <c r="FO31">
        <v>91.010189999999994</v>
      </c>
      <c r="FP31">
        <v>90.95496</v>
      </c>
      <c r="FQ31">
        <v>90.050229999999999</v>
      </c>
      <c r="FR31">
        <v>87.726410000000001</v>
      </c>
      <c r="FS31">
        <v>83.542370000000005</v>
      </c>
      <c r="FT31">
        <v>79.127440000000007</v>
      </c>
      <c r="FU31">
        <v>75.846459999999993</v>
      </c>
      <c r="FV31">
        <v>72.83905</v>
      </c>
      <c r="FW31">
        <v>70.308109999999999</v>
      </c>
      <c r="FX31">
        <v>331</v>
      </c>
      <c r="FY31">
        <v>6.8679900000000002E-2</v>
      </c>
      <c r="FZ31">
        <v>1</v>
      </c>
    </row>
    <row r="32" spans="1:182" x14ac:dyDescent="0.2">
      <c r="A32" t="s">
        <v>226</v>
      </c>
      <c r="B32" t="s">
        <v>244</v>
      </c>
      <c r="C32" t="s">
        <v>216</v>
      </c>
      <c r="D32" t="s">
        <v>38</v>
      </c>
      <c r="E32" t="s">
        <v>240</v>
      </c>
      <c r="F32" t="s">
        <v>9</v>
      </c>
      <c r="G32" t="s">
        <v>9</v>
      </c>
      <c r="H32" s="38" t="s">
        <v>29</v>
      </c>
      <c r="I32">
        <v>362</v>
      </c>
      <c r="K32">
        <v>208.5222</v>
      </c>
      <c r="L32">
        <v>792.5204</v>
      </c>
      <c r="M32">
        <v>779.85320000000002</v>
      </c>
      <c r="N32">
        <v>774.19759999999997</v>
      </c>
      <c r="O32">
        <v>777.97170000000006</v>
      </c>
      <c r="P32">
        <v>797.13940000000002</v>
      </c>
      <c r="Q32">
        <v>824.07950000000005</v>
      </c>
      <c r="R32">
        <v>858.47739999999999</v>
      </c>
      <c r="S32">
        <v>890.01499999999999</v>
      </c>
      <c r="T32">
        <v>907.5172</v>
      </c>
      <c r="U32">
        <v>912.70140000000004</v>
      </c>
      <c r="V32">
        <v>915.60810000000004</v>
      </c>
      <c r="W32">
        <v>900.39059999999995</v>
      </c>
      <c r="X32">
        <v>888.62480000000005</v>
      </c>
      <c r="Y32">
        <v>884.37509999999997</v>
      </c>
      <c r="Z32">
        <v>871.97500000000002</v>
      </c>
      <c r="AA32">
        <v>848.02760000000001</v>
      </c>
      <c r="AB32">
        <v>837.67740000000003</v>
      </c>
      <c r="AC32">
        <v>824.76840000000004</v>
      </c>
      <c r="AD32">
        <v>845.93119999999999</v>
      </c>
      <c r="AE32">
        <v>853.46860000000004</v>
      </c>
      <c r="AF32">
        <v>855.92589999999996</v>
      </c>
      <c r="AG32">
        <v>848.55020000000002</v>
      </c>
      <c r="AH32">
        <v>841.25040000000001</v>
      </c>
      <c r="AI32">
        <v>836.79499999999996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62.532690000000002</v>
      </c>
      <c r="AW32">
        <v>630.2296</v>
      </c>
      <c r="AX32">
        <v>619.35050000000001</v>
      </c>
      <c r="AY32">
        <v>597.34559999999999</v>
      </c>
      <c r="AZ32">
        <v>588.87940000000003</v>
      </c>
      <c r="BA32">
        <v>577.14620000000002</v>
      </c>
      <c r="BB32">
        <v>386.60939999999999</v>
      </c>
      <c r="BC32">
        <v>294.47000000000003</v>
      </c>
      <c r="BD32">
        <v>137.17660000000001</v>
      </c>
      <c r="BE32">
        <v>-52.177959999999999</v>
      </c>
      <c r="BF32">
        <v>-47.354709999999997</v>
      </c>
      <c r="BG32">
        <v>-49.766800000000003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65.606279999999998</v>
      </c>
      <c r="BU32">
        <v>634.58720000000005</v>
      </c>
      <c r="BV32">
        <v>623.67200000000003</v>
      </c>
      <c r="BW32">
        <v>601.61239999999998</v>
      </c>
      <c r="BX32">
        <v>593.10730000000001</v>
      </c>
      <c r="BY32">
        <v>581.36249999999995</v>
      </c>
      <c r="BZ32">
        <v>389.31909999999999</v>
      </c>
      <c r="CA32">
        <v>297.35660000000001</v>
      </c>
      <c r="CB32">
        <v>145.7525</v>
      </c>
      <c r="CC32">
        <v>-10.24817</v>
      </c>
      <c r="CD32">
        <v>-8.5667679999999997</v>
      </c>
      <c r="CE32">
        <v>-9.7203420000000005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67.735029999999995</v>
      </c>
      <c r="CS32">
        <v>637.60519999999997</v>
      </c>
      <c r="CT32">
        <v>626.66520000000003</v>
      </c>
      <c r="CU32">
        <v>604.5675</v>
      </c>
      <c r="CV32">
        <v>596.03549999999996</v>
      </c>
      <c r="CW32">
        <v>584.28279999999995</v>
      </c>
      <c r="CX32">
        <v>391.19580000000002</v>
      </c>
      <c r="CY32">
        <v>299.35570000000001</v>
      </c>
      <c r="CZ32">
        <v>151.69220000000001</v>
      </c>
      <c r="DA32">
        <v>18.792269999999998</v>
      </c>
      <c r="DB32">
        <v>18.297640000000001</v>
      </c>
      <c r="DC32">
        <v>18.015720000000002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69.863789999999995</v>
      </c>
      <c r="DQ32">
        <v>640.62329999999997</v>
      </c>
      <c r="DR32">
        <v>629.65830000000005</v>
      </c>
      <c r="DS32">
        <v>607.52269999999999</v>
      </c>
      <c r="DT32">
        <v>598.96370000000002</v>
      </c>
      <c r="DU32">
        <v>587.2029</v>
      </c>
      <c r="DV32">
        <v>393.07249999999999</v>
      </c>
      <c r="DW32">
        <v>301.35489999999999</v>
      </c>
      <c r="DX32">
        <v>157.6319</v>
      </c>
      <c r="DY32">
        <v>47.832720000000002</v>
      </c>
      <c r="DZ32">
        <v>45.162059999999997</v>
      </c>
      <c r="EA32">
        <v>45.751779999999997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72.937389999999994</v>
      </c>
      <c r="EO32">
        <v>644.98090000000002</v>
      </c>
      <c r="EP32">
        <v>633.97990000000004</v>
      </c>
      <c r="EQ32">
        <v>611.78949999999998</v>
      </c>
      <c r="ER32">
        <v>603.19150000000002</v>
      </c>
      <c r="ES32">
        <v>591.41930000000002</v>
      </c>
      <c r="ET32">
        <v>395.78210000000001</v>
      </c>
      <c r="EU32">
        <v>304.2414</v>
      </c>
      <c r="EV32">
        <v>166.20779999999999</v>
      </c>
      <c r="EW32">
        <v>89.762510000000006</v>
      </c>
      <c r="EX32">
        <v>83.95</v>
      </c>
      <c r="EY32">
        <v>85.798240000000007</v>
      </c>
      <c r="EZ32">
        <v>74.84263</v>
      </c>
      <c r="FA32">
        <v>73.266850000000005</v>
      </c>
      <c r="FB32">
        <v>72.024860000000004</v>
      </c>
      <c r="FC32">
        <v>70.844729999999998</v>
      </c>
      <c r="FD32">
        <v>69.697239999999994</v>
      </c>
      <c r="FE32">
        <v>68.694659999999999</v>
      </c>
      <c r="FF32">
        <v>69.119990000000001</v>
      </c>
      <c r="FG32">
        <v>73.393789999999996</v>
      </c>
      <c r="FH32">
        <v>78.889589999999998</v>
      </c>
      <c r="FI32">
        <v>83.637209999999996</v>
      </c>
      <c r="FJ32">
        <v>87.483170000000001</v>
      </c>
      <c r="FK32">
        <v>90.818029999999993</v>
      </c>
      <c r="FL32">
        <v>93.36224</v>
      </c>
      <c r="FM32">
        <v>95.111490000000003</v>
      </c>
      <c r="FN32">
        <v>96.021850000000001</v>
      </c>
      <c r="FO32">
        <v>96.058629999999994</v>
      </c>
      <c r="FP32">
        <v>95.641400000000004</v>
      </c>
      <c r="FQ32">
        <v>94.409319999999994</v>
      </c>
      <c r="FR32">
        <v>92.245500000000007</v>
      </c>
      <c r="FS32">
        <v>88.559619999999995</v>
      </c>
      <c r="FT32">
        <v>84.32056</v>
      </c>
      <c r="FU32">
        <v>81.117570000000001</v>
      </c>
      <c r="FV32">
        <v>78.479680000000002</v>
      </c>
      <c r="FW32">
        <v>75.825000000000003</v>
      </c>
      <c r="FX32">
        <v>331</v>
      </c>
      <c r="FY32">
        <v>6.8679900000000002E-2</v>
      </c>
      <c r="FZ32">
        <v>1</v>
      </c>
    </row>
    <row r="33" spans="1:182" x14ac:dyDescent="0.2">
      <c r="A33" t="s">
        <v>226</v>
      </c>
      <c r="B33" t="s">
        <v>244</v>
      </c>
      <c r="C33" t="s">
        <v>216</v>
      </c>
      <c r="D33" t="s">
        <v>39</v>
      </c>
      <c r="E33" t="s">
        <v>240</v>
      </c>
      <c r="F33" t="s">
        <v>9</v>
      </c>
      <c r="G33" t="s">
        <v>9</v>
      </c>
      <c r="H33" s="38" t="s">
        <v>29</v>
      </c>
      <c r="I33">
        <v>362</v>
      </c>
      <c r="K33">
        <v>208.5222</v>
      </c>
      <c r="L33">
        <v>843.24009999999998</v>
      </c>
      <c r="M33">
        <v>833.85860000000002</v>
      </c>
      <c r="N33">
        <v>824.82069999999999</v>
      </c>
      <c r="O33">
        <v>825.67660000000001</v>
      </c>
      <c r="P33">
        <v>842.86569999999995</v>
      </c>
      <c r="Q33">
        <v>872.79480000000001</v>
      </c>
      <c r="R33">
        <v>910.84619999999995</v>
      </c>
      <c r="S33">
        <v>931.85419999999999</v>
      </c>
      <c r="T33">
        <v>941.46199999999999</v>
      </c>
      <c r="U33">
        <v>944.45169999999996</v>
      </c>
      <c r="V33">
        <v>948.70540000000005</v>
      </c>
      <c r="W33">
        <v>928.09140000000002</v>
      </c>
      <c r="X33">
        <v>909.25229999999999</v>
      </c>
      <c r="Y33">
        <v>904.17349999999999</v>
      </c>
      <c r="Z33">
        <v>892.16229999999996</v>
      </c>
      <c r="AA33">
        <v>871.47220000000004</v>
      </c>
      <c r="AB33">
        <v>858.73850000000004</v>
      </c>
      <c r="AC33">
        <v>847.60249999999996</v>
      </c>
      <c r="AD33">
        <v>878.97199999999998</v>
      </c>
      <c r="AE33">
        <v>891.25519999999995</v>
      </c>
      <c r="AF33">
        <v>888.93679999999995</v>
      </c>
      <c r="AG33">
        <v>884.56889999999999</v>
      </c>
      <c r="AH33">
        <v>873.89760000000001</v>
      </c>
      <c r="AI33">
        <v>866.06859999999995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69.565330000000003</v>
      </c>
      <c r="AW33">
        <v>648.5711</v>
      </c>
      <c r="AX33">
        <v>637.93880000000001</v>
      </c>
      <c r="AY33">
        <v>619.173</v>
      </c>
      <c r="AZ33">
        <v>608.12670000000003</v>
      </c>
      <c r="BA33">
        <v>598.29070000000002</v>
      </c>
      <c r="BB33">
        <v>396.92399999999998</v>
      </c>
      <c r="BC33">
        <v>300.03609999999998</v>
      </c>
      <c r="BD33">
        <v>134.46109999999999</v>
      </c>
      <c r="BE33">
        <v>-46.21687</v>
      </c>
      <c r="BF33">
        <v>-41.563929999999999</v>
      </c>
      <c r="BG33">
        <v>-31.429400000000001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72.735650000000007</v>
      </c>
      <c r="BU33">
        <v>653.04039999999998</v>
      </c>
      <c r="BV33">
        <v>642.40150000000006</v>
      </c>
      <c r="BW33">
        <v>623.59590000000003</v>
      </c>
      <c r="BX33">
        <v>612.53020000000004</v>
      </c>
      <c r="BY33">
        <v>602.68740000000003</v>
      </c>
      <c r="BZ33">
        <v>399.84289999999999</v>
      </c>
      <c r="CA33">
        <v>303.15499999999997</v>
      </c>
      <c r="CB33">
        <v>143.2936</v>
      </c>
      <c r="CC33">
        <v>-9.4593430000000005</v>
      </c>
      <c r="CD33">
        <v>-7.6435009999999997</v>
      </c>
      <c r="CE33">
        <v>-3.5252370000000002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74.93141</v>
      </c>
      <c r="CS33">
        <v>656.13589999999999</v>
      </c>
      <c r="CT33">
        <v>645.49239999999998</v>
      </c>
      <c r="CU33">
        <v>626.65920000000006</v>
      </c>
      <c r="CV33">
        <v>615.58010000000002</v>
      </c>
      <c r="CW33">
        <v>605.73260000000005</v>
      </c>
      <c r="CX33">
        <v>401.86439999999999</v>
      </c>
      <c r="CY33">
        <v>305.3152</v>
      </c>
      <c r="CZ33">
        <v>149.4109</v>
      </c>
      <c r="DA33">
        <v>15.998810000000001</v>
      </c>
      <c r="DB33">
        <v>15.849690000000001</v>
      </c>
      <c r="DC33">
        <v>15.8011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77.127170000000007</v>
      </c>
      <c r="DQ33">
        <v>659.23130000000003</v>
      </c>
      <c r="DR33">
        <v>648.58320000000003</v>
      </c>
      <c r="DS33">
        <v>629.72249999999997</v>
      </c>
      <c r="DT33">
        <v>618.62990000000002</v>
      </c>
      <c r="DU33">
        <v>608.77779999999996</v>
      </c>
      <c r="DV33">
        <v>403.88600000000002</v>
      </c>
      <c r="DW33">
        <v>307.4753</v>
      </c>
      <c r="DX33">
        <v>155.5282</v>
      </c>
      <c r="DY33">
        <v>41.456960000000002</v>
      </c>
      <c r="DZ33">
        <v>39.342869999999998</v>
      </c>
      <c r="EA33">
        <v>35.12744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80.297489999999996</v>
      </c>
      <c r="EO33">
        <v>663.70069999999998</v>
      </c>
      <c r="EP33">
        <v>653.04579999999999</v>
      </c>
      <c r="EQ33">
        <v>634.1454</v>
      </c>
      <c r="ER33">
        <v>623.03340000000003</v>
      </c>
      <c r="ES33">
        <v>613.17449999999997</v>
      </c>
      <c r="ET33">
        <v>406.80470000000003</v>
      </c>
      <c r="EU33">
        <v>310.5942</v>
      </c>
      <c r="EV33">
        <v>164.36070000000001</v>
      </c>
      <c r="EW33">
        <v>78.214489999999998</v>
      </c>
      <c r="EX33">
        <v>73.263310000000004</v>
      </c>
      <c r="EY33">
        <v>63.031610000000001</v>
      </c>
      <c r="EZ33">
        <v>76.10136</v>
      </c>
      <c r="FA33">
        <v>74.495180000000005</v>
      </c>
      <c r="FB33">
        <v>73.119489999999999</v>
      </c>
      <c r="FC33">
        <v>71.653210000000001</v>
      </c>
      <c r="FD33">
        <v>70.436819999999997</v>
      </c>
      <c r="FE33">
        <v>69.313429999999997</v>
      </c>
      <c r="FF33">
        <v>70.245270000000005</v>
      </c>
      <c r="FG33">
        <v>74.858310000000003</v>
      </c>
      <c r="FH33">
        <v>80.044669999999996</v>
      </c>
      <c r="FI33">
        <v>84.964749999999995</v>
      </c>
      <c r="FJ33">
        <v>88.967190000000002</v>
      </c>
      <c r="FK33">
        <v>92.52467</v>
      </c>
      <c r="FL33">
        <v>95.167730000000006</v>
      </c>
      <c r="FM33">
        <v>97.063770000000005</v>
      </c>
      <c r="FN33">
        <v>98.799449999999993</v>
      </c>
      <c r="FO33">
        <v>99.798199999999994</v>
      </c>
      <c r="FP33">
        <v>100.01479999999999</v>
      </c>
      <c r="FQ33">
        <v>99.750529999999998</v>
      </c>
      <c r="FR33">
        <v>98.149510000000006</v>
      </c>
      <c r="FS33">
        <v>94.791179999999997</v>
      </c>
      <c r="FT33">
        <v>90.298180000000002</v>
      </c>
      <c r="FU33">
        <v>86.483080000000001</v>
      </c>
      <c r="FV33">
        <v>83.78886</v>
      </c>
      <c r="FW33">
        <v>81.103210000000004</v>
      </c>
      <c r="FX33">
        <v>331</v>
      </c>
      <c r="FY33">
        <v>6.8679900000000002E-2</v>
      </c>
      <c r="FZ33">
        <v>1</v>
      </c>
    </row>
    <row r="34" spans="1:182" x14ac:dyDescent="0.2">
      <c r="A34" t="s">
        <v>226</v>
      </c>
      <c r="B34" t="s">
        <v>244</v>
      </c>
      <c r="C34" t="s">
        <v>216</v>
      </c>
      <c r="D34" t="s">
        <v>40</v>
      </c>
      <c r="E34" t="s">
        <v>240</v>
      </c>
      <c r="F34" t="s">
        <v>9</v>
      </c>
      <c r="G34" t="s">
        <v>9</v>
      </c>
      <c r="H34" s="38" t="s">
        <v>29</v>
      </c>
      <c r="I34">
        <v>362</v>
      </c>
      <c r="K34">
        <v>208.5222</v>
      </c>
      <c r="L34">
        <v>840.76229999999998</v>
      </c>
      <c r="M34">
        <v>831.29579999999999</v>
      </c>
      <c r="N34">
        <v>823.86839999999995</v>
      </c>
      <c r="O34">
        <v>828.92100000000005</v>
      </c>
      <c r="P34">
        <v>844.94539999999995</v>
      </c>
      <c r="Q34">
        <v>878.18970000000002</v>
      </c>
      <c r="R34">
        <v>911.6848</v>
      </c>
      <c r="S34">
        <v>925.49570000000006</v>
      </c>
      <c r="T34">
        <v>937.37869999999998</v>
      </c>
      <c r="U34">
        <v>943.78089999999997</v>
      </c>
      <c r="V34">
        <v>946.61530000000005</v>
      </c>
      <c r="W34">
        <v>925.43349999999998</v>
      </c>
      <c r="X34">
        <v>897.71400000000006</v>
      </c>
      <c r="Y34">
        <v>892.70259999999996</v>
      </c>
      <c r="Z34">
        <v>884.39120000000003</v>
      </c>
      <c r="AA34">
        <v>861.46090000000004</v>
      </c>
      <c r="AB34">
        <v>844.05579999999998</v>
      </c>
      <c r="AC34">
        <v>829.55259999999998</v>
      </c>
      <c r="AD34">
        <v>865.25</v>
      </c>
      <c r="AE34">
        <v>886.94929999999999</v>
      </c>
      <c r="AF34">
        <v>889.21500000000003</v>
      </c>
      <c r="AG34">
        <v>888.01859999999999</v>
      </c>
      <c r="AH34">
        <v>880.59050000000002</v>
      </c>
      <c r="AI34">
        <v>872.37959999999998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67.743390000000005</v>
      </c>
      <c r="AW34">
        <v>637.32920000000001</v>
      </c>
      <c r="AX34">
        <v>630.19399999999996</v>
      </c>
      <c r="AY34">
        <v>608.91729999999995</v>
      </c>
      <c r="AZ34">
        <v>593.30079999999998</v>
      </c>
      <c r="BA34">
        <v>580.08050000000003</v>
      </c>
      <c r="BB34">
        <v>389.21390000000002</v>
      </c>
      <c r="BC34">
        <v>298.19200000000001</v>
      </c>
      <c r="BD34">
        <v>136.92490000000001</v>
      </c>
      <c r="BE34">
        <v>-70.672399999999996</v>
      </c>
      <c r="BF34">
        <v>-63.449339999999999</v>
      </c>
      <c r="BG34">
        <v>-57.850009999999997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70.896929999999998</v>
      </c>
      <c r="BU34">
        <v>641.76580000000001</v>
      </c>
      <c r="BV34">
        <v>634.62630000000001</v>
      </c>
      <c r="BW34">
        <v>613.29650000000004</v>
      </c>
      <c r="BX34">
        <v>597.62760000000003</v>
      </c>
      <c r="BY34">
        <v>584.38760000000002</v>
      </c>
      <c r="BZ34">
        <v>392.12130000000002</v>
      </c>
      <c r="CA34">
        <v>301.44029999999998</v>
      </c>
      <c r="CB34">
        <v>145.56219999999999</v>
      </c>
      <c r="CC34">
        <v>-18.026109999999999</v>
      </c>
      <c r="CD34">
        <v>-15.30071</v>
      </c>
      <c r="CE34">
        <v>-12.99474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73.081069999999997</v>
      </c>
      <c r="CS34">
        <v>644.83860000000004</v>
      </c>
      <c r="CT34">
        <v>637.69600000000003</v>
      </c>
      <c r="CU34">
        <v>616.32950000000005</v>
      </c>
      <c r="CV34">
        <v>600.62429999999995</v>
      </c>
      <c r="CW34">
        <v>587.37059999999997</v>
      </c>
      <c r="CX34">
        <v>394.13490000000002</v>
      </c>
      <c r="CY34">
        <v>303.69009999999997</v>
      </c>
      <c r="CZ34">
        <v>151.5444</v>
      </c>
      <c r="DA34">
        <v>18.43655</v>
      </c>
      <c r="DB34">
        <v>18.046890000000001</v>
      </c>
      <c r="DC34">
        <v>18.07189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75.265209999999996</v>
      </c>
      <c r="DQ34">
        <v>647.91139999999996</v>
      </c>
      <c r="DR34">
        <v>640.76580000000001</v>
      </c>
      <c r="DS34">
        <v>619.36249999999995</v>
      </c>
      <c r="DT34">
        <v>603.62099999999998</v>
      </c>
      <c r="DU34">
        <v>590.3537</v>
      </c>
      <c r="DV34">
        <v>396.14859999999999</v>
      </c>
      <c r="DW34">
        <v>305.93979999999999</v>
      </c>
      <c r="DX34">
        <v>157.5266</v>
      </c>
      <c r="DY34">
        <v>54.899209999999997</v>
      </c>
      <c r="DZ34">
        <v>51.394480000000001</v>
      </c>
      <c r="EA34">
        <v>49.138509999999997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78.418750000000003</v>
      </c>
      <c r="EO34">
        <v>652.34799999999996</v>
      </c>
      <c r="EP34">
        <v>645.19809999999995</v>
      </c>
      <c r="EQ34">
        <v>623.74180000000001</v>
      </c>
      <c r="ER34">
        <v>607.94780000000003</v>
      </c>
      <c r="ES34">
        <v>594.66079999999999</v>
      </c>
      <c r="ET34">
        <v>399.05590000000001</v>
      </c>
      <c r="EU34">
        <v>309.18819999999999</v>
      </c>
      <c r="EV34">
        <v>166.16390000000001</v>
      </c>
      <c r="EW34">
        <v>107.5455</v>
      </c>
      <c r="EX34">
        <v>99.543109999999999</v>
      </c>
      <c r="EY34">
        <v>93.993780000000001</v>
      </c>
      <c r="EZ34">
        <v>79.558400000000006</v>
      </c>
      <c r="FA34">
        <v>78.251000000000005</v>
      </c>
      <c r="FB34">
        <v>76.889099999999999</v>
      </c>
      <c r="FC34">
        <v>75.837429999999998</v>
      </c>
      <c r="FD34">
        <v>74.986729999999994</v>
      </c>
      <c r="FE34">
        <v>74.060760000000002</v>
      </c>
      <c r="FF34">
        <v>73.989750000000001</v>
      </c>
      <c r="FG34">
        <v>76.568100000000001</v>
      </c>
      <c r="FH34">
        <v>80.729810000000001</v>
      </c>
      <c r="FI34">
        <v>85.396810000000002</v>
      </c>
      <c r="FJ34">
        <v>89.915080000000003</v>
      </c>
      <c r="FK34">
        <v>94.027209999999997</v>
      </c>
      <c r="FL34">
        <v>97.146169999999998</v>
      </c>
      <c r="FM34">
        <v>99.107749999999996</v>
      </c>
      <c r="FN34">
        <v>99.701750000000004</v>
      </c>
      <c r="FO34">
        <v>100.2556</v>
      </c>
      <c r="FP34">
        <v>100.8319</v>
      </c>
      <c r="FQ34">
        <v>99.823530000000005</v>
      </c>
      <c r="FR34">
        <v>97.511150000000001</v>
      </c>
      <c r="FS34">
        <v>94.271559999999994</v>
      </c>
      <c r="FT34">
        <v>90.157740000000004</v>
      </c>
      <c r="FU34">
        <v>86.778469999999999</v>
      </c>
      <c r="FV34">
        <v>84.280460000000005</v>
      </c>
      <c r="FW34">
        <v>82.335170000000005</v>
      </c>
      <c r="FX34">
        <v>331</v>
      </c>
      <c r="FY34">
        <v>6.8679900000000002E-2</v>
      </c>
      <c r="FZ34">
        <v>1</v>
      </c>
    </row>
    <row r="35" spans="1:182" x14ac:dyDescent="0.2">
      <c r="A35" t="s">
        <v>226</v>
      </c>
      <c r="B35" t="s">
        <v>244</v>
      </c>
      <c r="C35" t="s">
        <v>216</v>
      </c>
      <c r="D35" t="s">
        <v>41</v>
      </c>
      <c r="E35" t="s">
        <v>240</v>
      </c>
      <c r="F35" t="s">
        <v>9</v>
      </c>
      <c r="G35" t="s">
        <v>9</v>
      </c>
      <c r="H35" s="38" t="s">
        <v>29</v>
      </c>
      <c r="I35">
        <v>362</v>
      </c>
      <c r="K35">
        <v>208.5222</v>
      </c>
      <c r="L35">
        <v>840.57119999999998</v>
      </c>
      <c r="M35">
        <v>828.33299999999997</v>
      </c>
      <c r="N35">
        <v>813.94330000000002</v>
      </c>
      <c r="O35">
        <v>814.98149999999998</v>
      </c>
      <c r="P35">
        <v>830.47810000000004</v>
      </c>
      <c r="Q35">
        <v>865.84730000000002</v>
      </c>
      <c r="R35">
        <v>899.93820000000005</v>
      </c>
      <c r="S35">
        <v>917.00980000000004</v>
      </c>
      <c r="T35">
        <v>933.39009999999996</v>
      </c>
      <c r="U35">
        <v>940.79480000000001</v>
      </c>
      <c r="V35">
        <v>938.98310000000004</v>
      </c>
      <c r="W35">
        <v>916.71119999999996</v>
      </c>
      <c r="X35">
        <v>894.12180000000001</v>
      </c>
      <c r="Y35">
        <v>891.29160000000002</v>
      </c>
      <c r="Z35">
        <v>878.82550000000003</v>
      </c>
      <c r="AA35">
        <v>853.7867</v>
      </c>
      <c r="AB35">
        <v>839.54300000000001</v>
      </c>
      <c r="AC35">
        <v>827.77020000000005</v>
      </c>
      <c r="AD35">
        <v>862.24969999999996</v>
      </c>
      <c r="AE35">
        <v>876.37440000000004</v>
      </c>
      <c r="AF35">
        <v>875.43740000000003</v>
      </c>
      <c r="AG35">
        <v>873.08939999999996</v>
      </c>
      <c r="AH35">
        <v>867.49130000000002</v>
      </c>
      <c r="AI35">
        <v>862.53530000000001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72.54804</v>
      </c>
      <c r="AW35">
        <v>636.54819999999995</v>
      </c>
      <c r="AX35">
        <v>625.86879999999996</v>
      </c>
      <c r="AY35">
        <v>603.04349999999999</v>
      </c>
      <c r="AZ35">
        <v>590.60299999999995</v>
      </c>
      <c r="BA35">
        <v>579.53840000000002</v>
      </c>
      <c r="BB35">
        <v>392.46769999999998</v>
      </c>
      <c r="BC35">
        <v>299.02809999999999</v>
      </c>
      <c r="BD35">
        <v>135.6746</v>
      </c>
      <c r="BE35">
        <v>-61.894939999999998</v>
      </c>
      <c r="BF35">
        <v>-52.62135</v>
      </c>
      <c r="BG35">
        <v>-45.987270000000002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75.573269999999994</v>
      </c>
      <c r="BU35">
        <v>640.90350000000001</v>
      </c>
      <c r="BV35">
        <v>630.20280000000002</v>
      </c>
      <c r="BW35">
        <v>607.3134</v>
      </c>
      <c r="BX35">
        <v>594.84529999999995</v>
      </c>
      <c r="BY35">
        <v>583.77359999999999</v>
      </c>
      <c r="BZ35">
        <v>395.14920000000001</v>
      </c>
      <c r="CA35">
        <v>302.04500000000002</v>
      </c>
      <c r="CB35">
        <v>144.61099999999999</v>
      </c>
      <c r="CC35">
        <v>-13.94014</v>
      </c>
      <c r="CD35">
        <v>-10.88476</v>
      </c>
      <c r="CE35">
        <v>-7.8569279999999999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77.668530000000004</v>
      </c>
      <c r="CS35">
        <v>643.91999999999996</v>
      </c>
      <c r="CT35">
        <v>633.20450000000005</v>
      </c>
      <c r="CU35">
        <v>610.27070000000003</v>
      </c>
      <c r="CV35">
        <v>597.78359999999998</v>
      </c>
      <c r="CW35">
        <v>586.70680000000004</v>
      </c>
      <c r="CX35">
        <v>397.00650000000002</v>
      </c>
      <c r="CY35">
        <v>304.1345</v>
      </c>
      <c r="CZ35">
        <v>150.80029999999999</v>
      </c>
      <c r="DA35">
        <v>19.273209999999999</v>
      </c>
      <c r="DB35">
        <v>18.02187</v>
      </c>
      <c r="DC35">
        <v>18.552029999999998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79.76379</v>
      </c>
      <c r="DQ35">
        <v>646.93650000000002</v>
      </c>
      <c r="DR35">
        <v>636.20619999999997</v>
      </c>
      <c r="DS35">
        <v>613.22799999999995</v>
      </c>
      <c r="DT35">
        <v>600.72190000000001</v>
      </c>
      <c r="DU35">
        <v>589.64009999999996</v>
      </c>
      <c r="DV35">
        <v>398.86369999999999</v>
      </c>
      <c r="DW35">
        <v>306.22399999999999</v>
      </c>
      <c r="DX35">
        <v>156.9896</v>
      </c>
      <c r="DY35">
        <v>52.486559999999997</v>
      </c>
      <c r="DZ35">
        <v>46.928489999999996</v>
      </c>
      <c r="EA35">
        <v>44.960990000000002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82.789019999999994</v>
      </c>
      <c r="EO35">
        <v>651.29179999999997</v>
      </c>
      <c r="EP35">
        <v>640.54020000000003</v>
      </c>
      <c r="EQ35">
        <v>617.49800000000005</v>
      </c>
      <c r="ER35">
        <v>604.96420000000001</v>
      </c>
      <c r="ES35">
        <v>593.87519999999995</v>
      </c>
      <c r="ET35">
        <v>401.54520000000002</v>
      </c>
      <c r="EU35">
        <v>309.24079999999998</v>
      </c>
      <c r="EV35">
        <v>165.92599999999999</v>
      </c>
      <c r="EW35">
        <v>100.4414</v>
      </c>
      <c r="EX35">
        <v>88.665080000000003</v>
      </c>
      <c r="EY35">
        <v>83.091319999999996</v>
      </c>
      <c r="EZ35">
        <v>78.059030000000007</v>
      </c>
      <c r="FA35">
        <v>77.088329999999999</v>
      </c>
      <c r="FB35">
        <v>76.058980000000005</v>
      </c>
      <c r="FC35">
        <v>74.843140000000005</v>
      </c>
      <c r="FD35">
        <v>73.402240000000006</v>
      </c>
      <c r="FE35">
        <v>72.24718</v>
      </c>
      <c r="FF35">
        <v>71.633849999999995</v>
      </c>
      <c r="FG35">
        <v>73.742829999999998</v>
      </c>
      <c r="FH35">
        <v>78.865589999999997</v>
      </c>
      <c r="FI35">
        <v>83.797399999999996</v>
      </c>
      <c r="FJ35">
        <v>88.406490000000005</v>
      </c>
      <c r="FK35">
        <v>92.19556</v>
      </c>
      <c r="FL35">
        <v>95.079089999999994</v>
      </c>
      <c r="FM35">
        <v>97.522360000000006</v>
      </c>
      <c r="FN35">
        <v>99.413570000000007</v>
      </c>
      <c r="FO35">
        <v>100.1674</v>
      </c>
      <c r="FP35">
        <v>100.08</v>
      </c>
      <c r="FQ35">
        <v>99.198800000000006</v>
      </c>
      <c r="FR35">
        <v>96.238870000000006</v>
      </c>
      <c r="FS35">
        <v>91.795519999999996</v>
      </c>
      <c r="FT35">
        <v>87.176550000000006</v>
      </c>
      <c r="FU35">
        <v>84.036779999999993</v>
      </c>
      <c r="FV35">
        <v>81.924790000000002</v>
      </c>
      <c r="FW35">
        <v>79.939059999999998</v>
      </c>
      <c r="FX35">
        <v>331</v>
      </c>
      <c r="FY35">
        <v>6.8679900000000002E-2</v>
      </c>
      <c r="FZ35">
        <v>1</v>
      </c>
    </row>
    <row r="36" spans="1:182" x14ac:dyDescent="0.2">
      <c r="A36" t="s">
        <v>226</v>
      </c>
      <c r="B36" t="s">
        <v>244</v>
      </c>
      <c r="C36" t="s">
        <v>216</v>
      </c>
      <c r="D36" t="s">
        <v>42</v>
      </c>
      <c r="E36" t="s">
        <v>240</v>
      </c>
      <c r="F36" t="s">
        <v>9</v>
      </c>
      <c r="G36" t="s">
        <v>9</v>
      </c>
      <c r="H36" s="38" t="s">
        <v>29</v>
      </c>
      <c r="I36">
        <v>362</v>
      </c>
      <c r="K36">
        <v>208.5222</v>
      </c>
      <c r="L36">
        <v>827.73469999999998</v>
      </c>
      <c r="M36">
        <v>812.22199999999998</v>
      </c>
      <c r="N36">
        <v>800.43470000000002</v>
      </c>
      <c r="O36">
        <v>806.16129999999998</v>
      </c>
      <c r="P36">
        <v>819.79740000000004</v>
      </c>
      <c r="Q36">
        <v>853.101</v>
      </c>
      <c r="R36">
        <v>888.54819999999995</v>
      </c>
      <c r="S36">
        <v>906.851</v>
      </c>
      <c r="T36">
        <v>919.62419999999997</v>
      </c>
      <c r="U36">
        <v>925.72069999999997</v>
      </c>
      <c r="V36">
        <v>929.99009999999998</v>
      </c>
      <c r="W36">
        <v>912.65340000000003</v>
      </c>
      <c r="X36">
        <v>883.79510000000005</v>
      </c>
      <c r="Y36">
        <v>883.32209999999998</v>
      </c>
      <c r="Z36">
        <v>875.43640000000005</v>
      </c>
      <c r="AA36">
        <v>851.46140000000003</v>
      </c>
      <c r="AB36">
        <v>840.25229999999999</v>
      </c>
      <c r="AC36">
        <v>827.27020000000005</v>
      </c>
      <c r="AD36">
        <v>853.83860000000004</v>
      </c>
      <c r="AE36">
        <v>869.29049999999995</v>
      </c>
      <c r="AF36">
        <v>871.08029999999997</v>
      </c>
      <c r="AG36">
        <v>868.86509999999998</v>
      </c>
      <c r="AH36">
        <v>864.22190000000001</v>
      </c>
      <c r="AI36">
        <v>856.18330000000003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77.181460000000001</v>
      </c>
      <c r="AW36">
        <v>628.55600000000004</v>
      </c>
      <c r="AX36">
        <v>621.5779</v>
      </c>
      <c r="AY36">
        <v>599.08849999999995</v>
      </c>
      <c r="AZ36">
        <v>589.34519999999998</v>
      </c>
      <c r="BA36">
        <v>577.2441</v>
      </c>
      <c r="BB36">
        <v>392.09649999999999</v>
      </c>
      <c r="BC36">
        <v>301.36619999999999</v>
      </c>
      <c r="BD36">
        <v>137.9058</v>
      </c>
      <c r="BE36">
        <v>-53.149790000000003</v>
      </c>
      <c r="BF36">
        <v>-52.077779999999997</v>
      </c>
      <c r="BG36">
        <v>-46.492699999999999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80.165549999999996</v>
      </c>
      <c r="BU36">
        <v>632.94529999999997</v>
      </c>
      <c r="BV36">
        <v>625.96439999999996</v>
      </c>
      <c r="BW36">
        <v>603.43759999999997</v>
      </c>
      <c r="BX36">
        <v>593.68089999999995</v>
      </c>
      <c r="BY36">
        <v>581.54259999999999</v>
      </c>
      <c r="BZ36">
        <v>394.77339999999998</v>
      </c>
      <c r="CA36">
        <v>304.291</v>
      </c>
      <c r="CB36">
        <v>146.99930000000001</v>
      </c>
      <c r="CC36">
        <v>-11.82403</v>
      </c>
      <c r="CD36">
        <v>-10.9649</v>
      </c>
      <c r="CE36">
        <v>-8.3076279999999993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82.232330000000005</v>
      </c>
      <c r="CS36">
        <v>635.98540000000003</v>
      </c>
      <c r="CT36">
        <v>629.00239999999997</v>
      </c>
      <c r="CU36">
        <v>606.44989999999996</v>
      </c>
      <c r="CV36">
        <v>596.68380000000002</v>
      </c>
      <c r="CW36">
        <v>584.51980000000003</v>
      </c>
      <c r="CX36">
        <v>396.62759999999997</v>
      </c>
      <c r="CY36">
        <v>306.31670000000003</v>
      </c>
      <c r="CZ36">
        <v>153.29750000000001</v>
      </c>
      <c r="DA36">
        <v>16.79806</v>
      </c>
      <c r="DB36">
        <v>17.50976</v>
      </c>
      <c r="DC36">
        <v>18.139240000000001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84.299099999999996</v>
      </c>
      <c r="DQ36">
        <v>639.02539999999999</v>
      </c>
      <c r="DR36">
        <v>632.04049999999995</v>
      </c>
      <c r="DS36">
        <v>609.46199999999999</v>
      </c>
      <c r="DT36">
        <v>599.68679999999995</v>
      </c>
      <c r="DU36">
        <v>587.49689999999998</v>
      </c>
      <c r="DV36">
        <v>398.48160000000001</v>
      </c>
      <c r="DW36">
        <v>308.3424</v>
      </c>
      <c r="DX36">
        <v>159.59569999999999</v>
      </c>
      <c r="DY36">
        <v>45.420160000000003</v>
      </c>
      <c r="DZ36">
        <v>45.98442</v>
      </c>
      <c r="EA36">
        <v>44.586109999999998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87.283199999999994</v>
      </c>
      <c r="EO36">
        <v>643.41470000000004</v>
      </c>
      <c r="EP36">
        <v>636.42690000000005</v>
      </c>
      <c r="EQ36">
        <v>613.81119999999999</v>
      </c>
      <c r="ER36">
        <v>604.02260000000001</v>
      </c>
      <c r="ES36">
        <v>591.79539999999997</v>
      </c>
      <c r="ET36">
        <v>401.15859999999998</v>
      </c>
      <c r="EU36">
        <v>311.2672</v>
      </c>
      <c r="EV36">
        <v>168.6892</v>
      </c>
      <c r="EW36">
        <v>86.745919999999998</v>
      </c>
      <c r="EX36">
        <v>87.097309999999993</v>
      </c>
      <c r="EY36">
        <v>82.771190000000004</v>
      </c>
      <c r="EZ36">
        <v>73.580830000000006</v>
      </c>
      <c r="FA36">
        <v>72.451710000000006</v>
      </c>
      <c r="FB36">
        <v>71.309659999999994</v>
      </c>
      <c r="FC36">
        <v>70.212140000000005</v>
      </c>
      <c r="FD36">
        <v>69.458240000000004</v>
      </c>
      <c r="FE36">
        <v>68.726259999999996</v>
      </c>
      <c r="FF36">
        <v>67.872659999999996</v>
      </c>
      <c r="FG36">
        <v>68.989999999999995</v>
      </c>
      <c r="FH36">
        <v>74.253270000000001</v>
      </c>
      <c r="FI36">
        <v>79.433269999999993</v>
      </c>
      <c r="FJ36">
        <v>84.35951</v>
      </c>
      <c r="FK36">
        <v>88.588229999999996</v>
      </c>
      <c r="FL36">
        <v>91.934780000000003</v>
      </c>
      <c r="FM36">
        <v>94.271529999999998</v>
      </c>
      <c r="FN36">
        <v>96.006330000000005</v>
      </c>
      <c r="FO36">
        <v>96.769980000000004</v>
      </c>
      <c r="FP36">
        <v>96.528800000000004</v>
      </c>
      <c r="FQ36">
        <v>95.074860000000001</v>
      </c>
      <c r="FR36">
        <v>91.562650000000005</v>
      </c>
      <c r="FS36">
        <v>86.550089999999997</v>
      </c>
      <c r="FT36">
        <v>82.798730000000006</v>
      </c>
      <c r="FU36">
        <v>80.031949999999995</v>
      </c>
      <c r="FV36">
        <v>77.670500000000004</v>
      </c>
      <c r="FW36">
        <v>75.911050000000003</v>
      </c>
      <c r="FX36">
        <v>331</v>
      </c>
      <c r="FY36">
        <v>6.8679900000000002E-2</v>
      </c>
      <c r="FZ36">
        <v>1</v>
      </c>
    </row>
    <row r="37" spans="1:182" x14ac:dyDescent="0.2">
      <c r="A37" t="s">
        <v>226</v>
      </c>
      <c r="B37" t="s">
        <v>244</v>
      </c>
      <c r="C37" t="s">
        <v>216</v>
      </c>
      <c r="D37" t="s">
        <v>43</v>
      </c>
      <c r="E37" t="s">
        <v>240</v>
      </c>
      <c r="F37" t="s">
        <v>9</v>
      </c>
      <c r="G37" t="s">
        <v>9</v>
      </c>
      <c r="H37" s="38" t="s">
        <v>29</v>
      </c>
      <c r="I37">
        <v>362</v>
      </c>
      <c r="K37">
        <v>208.5222</v>
      </c>
      <c r="L37">
        <v>803.88720000000001</v>
      </c>
      <c r="M37">
        <v>773.23329999999999</v>
      </c>
      <c r="N37">
        <v>768.23099999999999</v>
      </c>
      <c r="O37">
        <v>771.54610000000002</v>
      </c>
      <c r="P37">
        <v>788.24599999999998</v>
      </c>
      <c r="Q37">
        <v>823.02679999999998</v>
      </c>
      <c r="R37">
        <v>871.21950000000004</v>
      </c>
      <c r="S37">
        <v>900.39229999999998</v>
      </c>
      <c r="T37">
        <v>923.85820000000001</v>
      </c>
      <c r="U37">
        <v>936.52829999999994</v>
      </c>
      <c r="V37">
        <v>930.50419999999997</v>
      </c>
      <c r="W37">
        <v>912.12329999999997</v>
      </c>
      <c r="X37">
        <v>882.22900000000004</v>
      </c>
      <c r="Y37">
        <v>880.08810000000005</v>
      </c>
      <c r="Z37">
        <v>858.57029999999997</v>
      </c>
      <c r="AA37">
        <v>828.66219999999998</v>
      </c>
      <c r="AB37">
        <v>814.51110000000006</v>
      </c>
      <c r="AC37">
        <v>811.20429999999999</v>
      </c>
      <c r="AD37">
        <v>838.37990000000002</v>
      </c>
      <c r="AE37">
        <v>846.02300000000002</v>
      </c>
      <c r="AF37">
        <v>847.27919999999995</v>
      </c>
      <c r="AG37">
        <v>851.04150000000004</v>
      </c>
      <c r="AH37">
        <v>847.58839999999998</v>
      </c>
      <c r="AI37">
        <v>833.42340000000002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54.699890000000003</v>
      </c>
      <c r="AW37">
        <v>626.27139999999997</v>
      </c>
      <c r="AX37">
        <v>606.37879999999996</v>
      </c>
      <c r="AY37">
        <v>578.33199999999999</v>
      </c>
      <c r="AZ37">
        <v>566.39009999999996</v>
      </c>
      <c r="BA37">
        <v>563.89620000000002</v>
      </c>
      <c r="BB37">
        <v>385.41090000000003</v>
      </c>
      <c r="BC37">
        <v>296.01069999999999</v>
      </c>
      <c r="BD37">
        <v>147.37899999999999</v>
      </c>
      <c r="BE37">
        <v>-55.348840000000003</v>
      </c>
      <c r="BF37">
        <v>-21.52722</v>
      </c>
      <c r="BG37">
        <v>7.811903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57.868099999999998</v>
      </c>
      <c r="BU37">
        <v>630.74300000000005</v>
      </c>
      <c r="BV37">
        <v>610.73760000000004</v>
      </c>
      <c r="BW37">
        <v>582.61130000000003</v>
      </c>
      <c r="BX37">
        <v>570.70669999999996</v>
      </c>
      <c r="BY37">
        <v>568.2527</v>
      </c>
      <c r="BZ37">
        <v>388.45780000000002</v>
      </c>
      <c r="CA37">
        <v>299.43470000000002</v>
      </c>
      <c r="CB37">
        <v>155.4194</v>
      </c>
      <c r="CC37">
        <v>-4.3705720000000001</v>
      </c>
      <c r="CD37">
        <v>7.4669869999999996</v>
      </c>
      <c r="CE37">
        <v>16.259239999999998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60.062399999999997</v>
      </c>
      <c r="CS37">
        <v>633.84</v>
      </c>
      <c r="CT37">
        <v>613.75649999999996</v>
      </c>
      <c r="CU37">
        <v>585.5752</v>
      </c>
      <c r="CV37">
        <v>573.69650000000001</v>
      </c>
      <c r="CW37">
        <v>571.27009999999996</v>
      </c>
      <c r="CX37">
        <v>390.56819999999999</v>
      </c>
      <c r="CY37">
        <v>301.80610000000001</v>
      </c>
      <c r="CZ37">
        <v>160.9881</v>
      </c>
      <c r="DA37">
        <v>30.936820000000001</v>
      </c>
      <c r="DB37">
        <v>27.548290000000001</v>
      </c>
      <c r="DC37">
        <v>22.109839999999998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62.256700000000002</v>
      </c>
      <c r="DQ37">
        <v>636.93700000000001</v>
      </c>
      <c r="DR37">
        <v>616.77549999999997</v>
      </c>
      <c r="DS37">
        <v>588.53909999999996</v>
      </c>
      <c r="DT37">
        <v>576.68619999999999</v>
      </c>
      <c r="DU37">
        <v>574.28740000000005</v>
      </c>
      <c r="DV37">
        <v>392.67849999999999</v>
      </c>
      <c r="DW37">
        <v>304.17750000000001</v>
      </c>
      <c r="DX37">
        <v>166.55690000000001</v>
      </c>
      <c r="DY37">
        <v>66.244219999999999</v>
      </c>
      <c r="DZ37">
        <v>47.62959</v>
      </c>
      <c r="EA37">
        <v>27.960429999999999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65.424909999999997</v>
      </c>
      <c r="EO37">
        <v>641.4085</v>
      </c>
      <c r="EP37">
        <v>621.13430000000005</v>
      </c>
      <c r="EQ37">
        <v>592.8184</v>
      </c>
      <c r="ER37">
        <v>581.00289999999995</v>
      </c>
      <c r="ES37">
        <v>578.64400000000001</v>
      </c>
      <c r="ET37">
        <v>395.72550000000001</v>
      </c>
      <c r="EU37">
        <v>307.60140000000001</v>
      </c>
      <c r="EV37">
        <v>174.59729999999999</v>
      </c>
      <c r="EW37">
        <v>117.2225</v>
      </c>
      <c r="EX37">
        <v>76.623800000000003</v>
      </c>
      <c r="EY37">
        <v>36.407769999999999</v>
      </c>
      <c r="EZ37">
        <v>69.80838</v>
      </c>
      <c r="FA37">
        <v>68.146569999999997</v>
      </c>
      <c r="FB37">
        <v>66.950630000000004</v>
      </c>
      <c r="FC37">
        <v>65.948139999999995</v>
      </c>
      <c r="FD37">
        <v>64.840010000000007</v>
      </c>
      <c r="FE37">
        <v>63.76352</v>
      </c>
      <c r="FF37">
        <v>63.005209999999998</v>
      </c>
      <c r="FG37">
        <v>63.582180000000001</v>
      </c>
      <c r="FH37">
        <v>69.039150000000006</v>
      </c>
      <c r="FI37">
        <v>75.196299999999994</v>
      </c>
      <c r="FJ37">
        <v>81.42801</v>
      </c>
      <c r="FK37">
        <v>86.138369999999995</v>
      </c>
      <c r="FL37">
        <v>89.599260000000001</v>
      </c>
      <c r="FM37">
        <v>91.998800000000003</v>
      </c>
      <c r="FN37">
        <v>93.445710000000005</v>
      </c>
      <c r="FO37">
        <v>94.172629999999998</v>
      </c>
      <c r="FP37">
        <v>93.86788</v>
      </c>
      <c r="FQ37">
        <v>92.421279999999996</v>
      </c>
      <c r="FR37">
        <v>87.743269999999995</v>
      </c>
      <c r="FS37">
        <v>82.299840000000003</v>
      </c>
      <c r="FT37">
        <v>78.158159999999995</v>
      </c>
      <c r="FU37">
        <v>75.328609999999998</v>
      </c>
      <c r="FV37">
        <v>72.966359999999995</v>
      </c>
      <c r="FW37">
        <v>70.834370000000007</v>
      </c>
      <c r="FX37">
        <v>331</v>
      </c>
      <c r="FY37">
        <v>6.8679900000000002E-2</v>
      </c>
      <c r="FZ37">
        <v>1</v>
      </c>
    </row>
    <row r="38" spans="1:182" x14ac:dyDescent="0.2">
      <c r="A38" t="s">
        <v>226</v>
      </c>
      <c r="B38" t="s">
        <v>244</v>
      </c>
      <c r="C38" t="s">
        <v>216</v>
      </c>
      <c r="D38" t="s">
        <v>44</v>
      </c>
      <c r="E38" t="s">
        <v>240</v>
      </c>
      <c r="F38" t="s">
        <v>9</v>
      </c>
      <c r="G38" t="s">
        <v>9</v>
      </c>
      <c r="H38" s="38" t="s">
        <v>29</v>
      </c>
      <c r="I38">
        <v>362</v>
      </c>
      <c r="K38">
        <v>208.5222</v>
      </c>
      <c r="L38">
        <v>731.63660000000004</v>
      </c>
      <c r="M38">
        <v>717.44069999999999</v>
      </c>
      <c r="N38">
        <v>699.05870000000004</v>
      </c>
      <c r="O38">
        <v>694.15679999999998</v>
      </c>
      <c r="P38">
        <v>708.64080000000001</v>
      </c>
      <c r="Q38">
        <v>737.84159999999997</v>
      </c>
      <c r="R38">
        <v>785.61220000000003</v>
      </c>
      <c r="S38">
        <v>811.36990000000003</v>
      </c>
      <c r="T38">
        <v>822.1046</v>
      </c>
      <c r="U38">
        <v>825.06320000000005</v>
      </c>
      <c r="V38">
        <v>822.41600000000005</v>
      </c>
      <c r="W38">
        <v>824.93610000000001</v>
      </c>
      <c r="X38">
        <v>832.56029999999998</v>
      </c>
      <c r="Y38">
        <v>833.76179999999999</v>
      </c>
      <c r="Z38">
        <v>813.34540000000004</v>
      </c>
      <c r="AA38">
        <v>784.12540000000001</v>
      </c>
      <c r="AB38">
        <v>771.10519999999997</v>
      </c>
      <c r="AC38">
        <v>766.02570000000003</v>
      </c>
      <c r="AD38">
        <v>765.61279999999999</v>
      </c>
      <c r="AE38">
        <v>763.95799999999997</v>
      </c>
      <c r="AF38">
        <v>769.46029999999996</v>
      </c>
      <c r="AG38">
        <v>769.81209999999999</v>
      </c>
      <c r="AH38">
        <v>762.60649999999998</v>
      </c>
      <c r="AI38">
        <v>751.26980000000003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59.063510000000001</v>
      </c>
      <c r="AZ38">
        <v>528.92939999999999</v>
      </c>
      <c r="BA38">
        <v>525.23400000000004</v>
      </c>
      <c r="BB38">
        <v>525.56949999999995</v>
      </c>
      <c r="BC38">
        <v>524.35709999999995</v>
      </c>
      <c r="BD38">
        <v>529.98379999999997</v>
      </c>
      <c r="BE38">
        <v>357.33690000000001</v>
      </c>
      <c r="BF38">
        <v>268.17110000000002</v>
      </c>
      <c r="BG38">
        <v>125.3852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61.746389999999998</v>
      </c>
      <c r="BX38">
        <v>533.01229999999998</v>
      </c>
      <c r="BY38">
        <v>529.32380000000001</v>
      </c>
      <c r="BZ38">
        <v>529.66129999999998</v>
      </c>
      <c r="CA38">
        <v>528.47879999999998</v>
      </c>
      <c r="CB38">
        <v>534.1644</v>
      </c>
      <c r="CC38">
        <v>359.67630000000003</v>
      </c>
      <c r="CD38">
        <v>270.50110000000001</v>
      </c>
      <c r="CE38">
        <v>133.28370000000001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63.60454</v>
      </c>
      <c r="CV38">
        <v>535.84010000000001</v>
      </c>
      <c r="CW38">
        <v>532.15629999999999</v>
      </c>
      <c r="CX38">
        <v>532.49519999999995</v>
      </c>
      <c r="CY38">
        <v>531.33349999999996</v>
      </c>
      <c r="CZ38">
        <v>537.0598</v>
      </c>
      <c r="DA38">
        <v>361.29660000000001</v>
      </c>
      <c r="DB38">
        <v>272.11489999999998</v>
      </c>
      <c r="DC38">
        <v>138.7542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65.462689999999995</v>
      </c>
      <c r="DT38">
        <v>538.66790000000003</v>
      </c>
      <c r="DU38">
        <v>534.98879999999997</v>
      </c>
      <c r="DV38">
        <v>535.32920000000001</v>
      </c>
      <c r="DW38">
        <v>534.18820000000005</v>
      </c>
      <c r="DX38">
        <v>539.95519999999999</v>
      </c>
      <c r="DY38">
        <v>362.9169</v>
      </c>
      <c r="DZ38">
        <v>273.72859999999997</v>
      </c>
      <c r="EA38">
        <v>144.22460000000001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68.145579999999995</v>
      </c>
      <c r="ER38">
        <v>542.7509</v>
      </c>
      <c r="ES38">
        <v>539.07849999999996</v>
      </c>
      <c r="ET38">
        <v>539.42100000000005</v>
      </c>
      <c r="EU38">
        <v>538.30989999999997</v>
      </c>
      <c r="EV38">
        <v>544.13570000000004</v>
      </c>
      <c r="EW38">
        <v>365.25639999999999</v>
      </c>
      <c r="EX38">
        <v>276.05869999999999</v>
      </c>
      <c r="EY38">
        <v>152.12309999999999</v>
      </c>
      <c r="EZ38">
        <v>48.991570000000003</v>
      </c>
      <c r="FA38">
        <v>48.236379999999997</v>
      </c>
      <c r="FB38">
        <v>47.577010000000001</v>
      </c>
      <c r="FC38">
        <v>46.800440000000002</v>
      </c>
      <c r="FD38">
        <v>46.121699999999997</v>
      </c>
      <c r="FE38">
        <v>45.470509999999997</v>
      </c>
      <c r="FF38">
        <v>45.162480000000002</v>
      </c>
      <c r="FG38">
        <v>47.040660000000003</v>
      </c>
      <c r="FH38">
        <v>51.510399999999997</v>
      </c>
      <c r="FI38">
        <v>55.847740000000002</v>
      </c>
      <c r="FJ38">
        <v>59.65025</v>
      </c>
      <c r="FK38">
        <v>62.788350000000001</v>
      </c>
      <c r="FL38">
        <v>65.208479999999994</v>
      </c>
      <c r="FM38">
        <v>66.721159999999998</v>
      </c>
      <c r="FN38">
        <v>67.497230000000002</v>
      </c>
      <c r="FO38">
        <v>66.966380000000001</v>
      </c>
      <c r="FP38">
        <v>64.756550000000004</v>
      </c>
      <c r="FQ38">
        <v>60.959499999999998</v>
      </c>
      <c r="FR38">
        <v>57.771140000000003</v>
      </c>
      <c r="FS38">
        <v>55.52975</v>
      </c>
      <c r="FT38">
        <v>53.513199999999998</v>
      </c>
      <c r="FU38">
        <v>51.456060000000001</v>
      </c>
      <c r="FV38">
        <v>50.077669999999998</v>
      </c>
      <c r="FW38">
        <v>48.535429999999998</v>
      </c>
      <c r="FX38">
        <v>331</v>
      </c>
      <c r="FY38">
        <v>6.8679900000000002E-2</v>
      </c>
      <c r="FZ38">
        <v>1</v>
      </c>
    </row>
    <row r="39" spans="1:182" x14ac:dyDescent="0.2">
      <c r="A39" t="s">
        <v>226</v>
      </c>
      <c r="B39" t="s">
        <v>244</v>
      </c>
      <c r="C39" t="s">
        <v>216</v>
      </c>
      <c r="D39" t="s">
        <v>45</v>
      </c>
      <c r="E39" t="s">
        <v>240</v>
      </c>
      <c r="F39" t="s">
        <v>9</v>
      </c>
      <c r="G39" t="s">
        <v>9</v>
      </c>
      <c r="H39" s="38" t="s">
        <v>29</v>
      </c>
      <c r="I39">
        <v>362</v>
      </c>
      <c r="K39">
        <v>208.5222</v>
      </c>
      <c r="L39">
        <v>727.19200000000001</v>
      </c>
      <c r="M39">
        <v>715.27409999999998</v>
      </c>
      <c r="N39">
        <v>703.35490000000004</v>
      </c>
      <c r="O39">
        <v>699.14089999999999</v>
      </c>
      <c r="P39">
        <v>711.16269999999997</v>
      </c>
      <c r="Q39">
        <v>733.54359999999997</v>
      </c>
      <c r="R39">
        <v>771.71709999999996</v>
      </c>
      <c r="S39">
        <v>787.45079999999996</v>
      </c>
      <c r="T39">
        <v>792.45140000000004</v>
      </c>
      <c r="U39">
        <v>794.38210000000004</v>
      </c>
      <c r="V39">
        <v>788.66340000000002</v>
      </c>
      <c r="W39">
        <v>788.44830000000002</v>
      </c>
      <c r="X39">
        <v>796.75599999999997</v>
      </c>
      <c r="Y39">
        <v>801.15769999999998</v>
      </c>
      <c r="Z39">
        <v>782.87429999999995</v>
      </c>
      <c r="AA39">
        <v>758.70420000000001</v>
      </c>
      <c r="AB39">
        <v>752.61009999999999</v>
      </c>
      <c r="AC39">
        <v>751.51729999999998</v>
      </c>
      <c r="AD39">
        <v>756.10180000000003</v>
      </c>
      <c r="AE39">
        <v>755.24490000000003</v>
      </c>
      <c r="AF39">
        <v>757.39210000000003</v>
      </c>
      <c r="AG39">
        <v>758.62699999999995</v>
      </c>
      <c r="AH39">
        <v>751.55629999999996</v>
      </c>
      <c r="AI39">
        <v>740.37639999999999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61.066470000000002</v>
      </c>
      <c r="AZ39">
        <v>510.6651</v>
      </c>
      <c r="BA39">
        <v>510.67619999999999</v>
      </c>
      <c r="BB39">
        <v>516.15160000000003</v>
      </c>
      <c r="BC39">
        <v>515.57129999999995</v>
      </c>
      <c r="BD39">
        <v>518.25379999999996</v>
      </c>
      <c r="BE39">
        <v>365.20280000000002</v>
      </c>
      <c r="BF39">
        <v>281.21190000000001</v>
      </c>
      <c r="BG39">
        <v>128.79320000000001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63.96011</v>
      </c>
      <c r="BX39">
        <v>515.00120000000004</v>
      </c>
      <c r="BY39">
        <v>515.03089999999997</v>
      </c>
      <c r="BZ39">
        <v>520.54089999999997</v>
      </c>
      <c r="CA39">
        <v>519.94140000000004</v>
      </c>
      <c r="CB39">
        <v>522.62159999999994</v>
      </c>
      <c r="CC39">
        <v>367.88369999999998</v>
      </c>
      <c r="CD39">
        <v>284.15600000000001</v>
      </c>
      <c r="CE39">
        <v>136.92349999999999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65.964230000000001</v>
      </c>
      <c r="CV39">
        <v>518.00429999999994</v>
      </c>
      <c r="CW39">
        <v>518.0471</v>
      </c>
      <c r="CX39">
        <v>523.58090000000004</v>
      </c>
      <c r="CY39">
        <v>522.96810000000005</v>
      </c>
      <c r="CZ39">
        <v>525.64679999999998</v>
      </c>
      <c r="DA39">
        <v>369.74059999999997</v>
      </c>
      <c r="DB39">
        <v>286.19510000000002</v>
      </c>
      <c r="DC39">
        <v>142.55459999999999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67.968360000000004</v>
      </c>
      <c r="DT39">
        <v>521.00750000000005</v>
      </c>
      <c r="DU39">
        <v>521.06320000000005</v>
      </c>
      <c r="DV39">
        <v>526.62080000000003</v>
      </c>
      <c r="DW39">
        <v>525.99480000000005</v>
      </c>
      <c r="DX39">
        <v>528.67190000000005</v>
      </c>
      <c r="DY39">
        <v>371.59739999999999</v>
      </c>
      <c r="DZ39">
        <v>288.23419999999999</v>
      </c>
      <c r="EA39">
        <v>148.18559999999999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70.861999999999995</v>
      </c>
      <c r="ER39">
        <v>525.34360000000004</v>
      </c>
      <c r="ES39">
        <v>525.41800000000001</v>
      </c>
      <c r="ET39">
        <v>531.01009999999997</v>
      </c>
      <c r="EU39">
        <v>530.36490000000003</v>
      </c>
      <c r="EV39">
        <v>533.03970000000004</v>
      </c>
      <c r="EW39">
        <v>374.27839999999998</v>
      </c>
      <c r="EX39">
        <v>291.17829999999998</v>
      </c>
      <c r="EY39">
        <v>156.316</v>
      </c>
      <c r="EZ39">
        <v>35.532769999999999</v>
      </c>
      <c r="FA39">
        <v>35.087029999999999</v>
      </c>
      <c r="FB39">
        <v>34.584380000000003</v>
      </c>
      <c r="FC39">
        <v>34.148099999999999</v>
      </c>
      <c r="FD39">
        <v>33.6098</v>
      </c>
      <c r="FE39">
        <v>33.401229999999998</v>
      </c>
      <c r="FF39">
        <v>33.064709999999998</v>
      </c>
      <c r="FG39">
        <v>33.383650000000003</v>
      </c>
      <c r="FH39">
        <v>36.137549999999997</v>
      </c>
      <c r="FI39">
        <v>39.877090000000003</v>
      </c>
      <c r="FJ39">
        <v>42.848239999999997</v>
      </c>
      <c r="FK39">
        <v>45.188180000000003</v>
      </c>
      <c r="FL39">
        <v>46.845640000000003</v>
      </c>
      <c r="FM39">
        <v>47.861229999999999</v>
      </c>
      <c r="FN39">
        <v>48.371870000000001</v>
      </c>
      <c r="FO39">
        <v>48.05095</v>
      </c>
      <c r="FP39">
        <v>46.51379</v>
      </c>
      <c r="FQ39">
        <v>44.098059999999997</v>
      </c>
      <c r="FR39">
        <v>42.16854</v>
      </c>
      <c r="FS39">
        <v>40.83916</v>
      </c>
      <c r="FT39">
        <v>39.456949999999999</v>
      </c>
      <c r="FU39">
        <v>38.304290000000002</v>
      </c>
      <c r="FV39">
        <v>37.177729999999997</v>
      </c>
      <c r="FW39">
        <v>36.249589999999998</v>
      </c>
      <c r="FX39">
        <v>331</v>
      </c>
      <c r="FY39">
        <v>6.8679900000000002E-2</v>
      </c>
      <c r="FZ39">
        <v>1</v>
      </c>
    </row>
    <row r="40" spans="1:182" x14ac:dyDescent="0.2">
      <c r="A40" t="s">
        <v>226</v>
      </c>
      <c r="B40" t="s">
        <v>244</v>
      </c>
      <c r="C40" t="s">
        <v>216</v>
      </c>
      <c r="D40" t="s">
        <v>10</v>
      </c>
      <c r="E40" t="s">
        <v>240</v>
      </c>
      <c r="F40" t="s">
        <v>9</v>
      </c>
      <c r="G40" t="s">
        <v>9</v>
      </c>
      <c r="H40" s="38" t="s">
        <v>29</v>
      </c>
      <c r="I40">
        <v>362</v>
      </c>
      <c r="K40">
        <v>208.5222</v>
      </c>
      <c r="L40">
        <v>838.45259999999996</v>
      </c>
      <c r="M40">
        <v>826.20950000000005</v>
      </c>
      <c r="N40">
        <v>811.38890000000004</v>
      </c>
      <c r="O40">
        <v>812.39639999999997</v>
      </c>
      <c r="P40">
        <v>828.21519999999998</v>
      </c>
      <c r="Q40">
        <v>863.08979999999997</v>
      </c>
      <c r="R40">
        <v>898.55650000000003</v>
      </c>
      <c r="S40">
        <v>916.18510000000003</v>
      </c>
      <c r="T40">
        <v>932.87670000000003</v>
      </c>
      <c r="U40">
        <v>939.83720000000005</v>
      </c>
      <c r="V40">
        <v>938.10649999999998</v>
      </c>
      <c r="W40">
        <v>915.85879999999997</v>
      </c>
      <c r="X40">
        <v>893.16200000000003</v>
      </c>
      <c r="Y40">
        <v>890.40300000000002</v>
      </c>
      <c r="Z40">
        <v>877.63369999999998</v>
      </c>
      <c r="AA40">
        <v>852.45029999999997</v>
      </c>
      <c r="AB40">
        <v>838.60889999999995</v>
      </c>
      <c r="AC40">
        <v>826.93420000000003</v>
      </c>
      <c r="AD40">
        <v>861.48339999999996</v>
      </c>
      <c r="AE40">
        <v>875.78369999999995</v>
      </c>
      <c r="AF40">
        <v>874.43769999999995</v>
      </c>
      <c r="AG40">
        <v>871.83579999999995</v>
      </c>
      <c r="AH40">
        <v>866.09540000000004</v>
      </c>
      <c r="AI40">
        <v>860.35419999999999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72.523960000000002</v>
      </c>
      <c r="AW40">
        <v>635.75040000000001</v>
      </c>
      <c r="AX40">
        <v>624.83410000000003</v>
      </c>
      <c r="AY40">
        <v>601.87390000000005</v>
      </c>
      <c r="AZ40">
        <v>589.83839999999998</v>
      </c>
      <c r="BA40">
        <v>578.81349999999998</v>
      </c>
      <c r="BB40">
        <v>392.26650000000001</v>
      </c>
      <c r="BC40">
        <v>299.14699999999999</v>
      </c>
      <c r="BD40">
        <v>135.88589999999999</v>
      </c>
      <c r="BE40">
        <v>-61.69838</v>
      </c>
      <c r="BF40">
        <v>-52.407780000000002</v>
      </c>
      <c r="BG40">
        <v>-45.641759999999998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75.540080000000003</v>
      </c>
      <c r="BU40">
        <v>640.09839999999997</v>
      </c>
      <c r="BV40">
        <v>629.16060000000004</v>
      </c>
      <c r="BW40">
        <v>606.13390000000004</v>
      </c>
      <c r="BX40">
        <v>594.07299999999998</v>
      </c>
      <c r="BY40">
        <v>583.03959999999995</v>
      </c>
      <c r="BZ40">
        <v>394.94490000000002</v>
      </c>
      <c r="CA40">
        <v>302.1619</v>
      </c>
      <c r="CB40">
        <v>144.8184</v>
      </c>
      <c r="CC40">
        <v>-13.744199999999999</v>
      </c>
      <c r="CD40">
        <v>-10.671580000000001</v>
      </c>
      <c r="CE40">
        <v>-7.5118739999999997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77.629040000000003</v>
      </c>
      <c r="CS40">
        <v>643.10979999999995</v>
      </c>
      <c r="CT40">
        <v>632.15710000000001</v>
      </c>
      <c r="CU40">
        <v>609.08429999999998</v>
      </c>
      <c r="CV40">
        <v>597.0059</v>
      </c>
      <c r="CW40">
        <v>585.96640000000002</v>
      </c>
      <c r="CX40">
        <v>396.8</v>
      </c>
      <c r="CY40">
        <v>304.25</v>
      </c>
      <c r="CZ40">
        <v>151.005</v>
      </c>
      <c r="DA40">
        <v>19.468730000000001</v>
      </c>
      <c r="DB40">
        <v>18.23479</v>
      </c>
      <c r="DC40">
        <v>18.89677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79.71799</v>
      </c>
      <c r="DQ40">
        <v>646.12120000000004</v>
      </c>
      <c r="DR40">
        <v>635.15359999999998</v>
      </c>
      <c r="DS40">
        <v>612.03470000000004</v>
      </c>
      <c r="DT40">
        <v>599.93870000000004</v>
      </c>
      <c r="DU40">
        <v>588.89340000000004</v>
      </c>
      <c r="DV40">
        <v>398.65499999999997</v>
      </c>
      <c r="DW40">
        <v>306.3381</v>
      </c>
      <c r="DX40">
        <v>157.1917</v>
      </c>
      <c r="DY40">
        <v>52.681660000000001</v>
      </c>
      <c r="DZ40">
        <v>47.141150000000003</v>
      </c>
      <c r="EA40">
        <v>45.305419999999998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82.734110000000001</v>
      </c>
      <c r="EO40">
        <v>650.4692</v>
      </c>
      <c r="EP40">
        <v>639.48</v>
      </c>
      <c r="EQ40">
        <v>616.29470000000003</v>
      </c>
      <c r="ER40">
        <v>604.17330000000004</v>
      </c>
      <c r="ES40">
        <v>593.11940000000004</v>
      </c>
      <c r="ET40">
        <v>401.33339999999998</v>
      </c>
      <c r="EU40">
        <v>309.35309999999998</v>
      </c>
      <c r="EV40">
        <v>166.1242</v>
      </c>
      <c r="EW40">
        <v>100.6358</v>
      </c>
      <c r="EX40">
        <v>88.877340000000004</v>
      </c>
      <c r="EY40">
        <v>83.435299999999998</v>
      </c>
      <c r="EZ40">
        <v>76.878259999999997</v>
      </c>
      <c r="FA40">
        <v>75.63064</v>
      </c>
      <c r="FB40">
        <v>74.421279999999996</v>
      </c>
      <c r="FC40">
        <v>73.190659999999994</v>
      </c>
      <c r="FD40">
        <v>72.12</v>
      </c>
      <c r="FE40">
        <v>71.118099999999998</v>
      </c>
      <c r="FF40">
        <v>70.967339999999993</v>
      </c>
      <c r="FG40">
        <v>73.570790000000002</v>
      </c>
      <c r="FH40">
        <v>78.526629999999997</v>
      </c>
      <c r="FI40">
        <v>83.475009999999997</v>
      </c>
      <c r="FJ40">
        <v>87.993870000000001</v>
      </c>
      <c r="FK40">
        <v>91.923220000000001</v>
      </c>
      <c r="FL40">
        <v>94.90625</v>
      </c>
      <c r="FM40">
        <v>97.071110000000004</v>
      </c>
      <c r="FN40">
        <v>98.568359999999998</v>
      </c>
      <c r="FO40">
        <v>99.345560000000006</v>
      </c>
      <c r="FP40">
        <v>99.465400000000002</v>
      </c>
      <c r="FQ40">
        <v>98.558499999999995</v>
      </c>
      <c r="FR40">
        <v>95.959540000000004</v>
      </c>
      <c r="FS40">
        <v>91.972250000000003</v>
      </c>
      <c r="FT40">
        <v>87.712130000000002</v>
      </c>
      <c r="FU40">
        <v>84.440610000000007</v>
      </c>
      <c r="FV40">
        <v>82.022540000000006</v>
      </c>
      <c r="FW40">
        <v>79.892669999999995</v>
      </c>
      <c r="FX40">
        <v>331</v>
      </c>
      <c r="FY40">
        <v>6.8679900000000002E-2</v>
      </c>
      <c r="FZ40">
        <v>1</v>
      </c>
    </row>
    <row r="41" spans="1:182" x14ac:dyDescent="0.2">
      <c r="A41" t="s">
        <v>226</v>
      </c>
      <c r="B41" t="s">
        <v>244</v>
      </c>
      <c r="C41" t="s">
        <v>216</v>
      </c>
      <c r="D41" t="s">
        <v>34</v>
      </c>
      <c r="E41" t="s">
        <v>241</v>
      </c>
      <c r="F41" t="s">
        <v>9</v>
      </c>
      <c r="G41" t="s">
        <v>9</v>
      </c>
      <c r="H41" s="38" t="s">
        <v>29</v>
      </c>
      <c r="I41">
        <v>362</v>
      </c>
      <c r="K41">
        <v>208.5222</v>
      </c>
      <c r="L41">
        <v>683.32029999999997</v>
      </c>
      <c r="M41">
        <v>669.10329999999999</v>
      </c>
      <c r="N41">
        <v>660.66759999999999</v>
      </c>
      <c r="O41">
        <v>657.65920000000006</v>
      </c>
      <c r="P41">
        <v>670.94209999999998</v>
      </c>
      <c r="Q41">
        <v>699.58</v>
      </c>
      <c r="R41">
        <v>738.11800000000005</v>
      </c>
      <c r="S41">
        <v>756.11959999999999</v>
      </c>
      <c r="T41">
        <v>755.98159999999996</v>
      </c>
      <c r="U41">
        <v>754.35990000000004</v>
      </c>
      <c r="V41">
        <v>752.15009999999995</v>
      </c>
      <c r="W41">
        <v>760.89369999999997</v>
      </c>
      <c r="X41">
        <v>767.22559999999999</v>
      </c>
      <c r="Y41">
        <v>769.97080000000005</v>
      </c>
      <c r="Z41">
        <v>758.66380000000004</v>
      </c>
      <c r="AA41">
        <v>733.97590000000002</v>
      </c>
      <c r="AB41">
        <v>727.45899999999995</v>
      </c>
      <c r="AC41">
        <v>725.95889999999997</v>
      </c>
      <c r="AD41">
        <v>729.16880000000003</v>
      </c>
      <c r="AE41">
        <v>725.41719999999998</v>
      </c>
      <c r="AF41">
        <v>725.41359999999997</v>
      </c>
      <c r="AG41">
        <v>725.3329</v>
      </c>
      <c r="AH41">
        <v>717.19370000000004</v>
      </c>
      <c r="AI41">
        <v>707.01020000000005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58.891559999999998</v>
      </c>
      <c r="AZ41">
        <v>491.81900000000002</v>
      </c>
      <c r="BA41">
        <v>491.29910000000001</v>
      </c>
      <c r="BB41">
        <v>495.29469999999998</v>
      </c>
      <c r="BC41">
        <v>492.15230000000003</v>
      </c>
      <c r="BD41">
        <v>492.84210000000002</v>
      </c>
      <c r="BE41">
        <v>338.11369999999999</v>
      </c>
      <c r="BF41">
        <v>258.66199999999998</v>
      </c>
      <c r="BG41">
        <v>118.3806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61.25526</v>
      </c>
      <c r="BX41">
        <v>495.80110000000002</v>
      </c>
      <c r="BY41">
        <v>495.30439999999999</v>
      </c>
      <c r="BZ41">
        <v>499.34249999999997</v>
      </c>
      <c r="CA41">
        <v>496.17399999999998</v>
      </c>
      <c r="CB41">
        <v>496.8322</v>
      </c>
      <c r="CC41">
        <v>340.15210000000002</v>
      </c>
      <c r="CD41">
        <v>260.66910000000001</v>
      </c>
      <c r="CE41">
        <v>125.608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62.892359999999996</v>
      </c>
      <c r="CV41">
        <v>498.55900000000003</v>
      </c>
      <c r="CW41">
        <v>498.07830000000001</v>
      </c>
      <c r="CX41">
        <v>502.14609999999999</v>
      </c>
      <c r="CY41">
        <v>498.95940000000002</v>
      </c>
      <c r="CZ41">
        <v>499.59570000000002</v>
      </c>
      <c r="DA41">
        <v>341.56389999999999</v>
      </c>
      <c r="DB41">
        <v>262.05930000000001</v>
      </c>
      <c r="DC41">
        <v>130.6138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64.529439999999994</v>
      </c>
      <c r="DT41">
        <v>501.31689999999998</v>
      </c>
      <c r="DU41">
        <v>500.85239999999999</v>
      </c>
      <c r="DV41">
        <v>504.94959999999998</v>
      </c>
      <c r="DW41">
        <v>501.74470000000002</v>
      </c>
      <c r="DX41">
        <v>502.35919999999999</v>
      </c>
      <c r="DY41">
        <v>342.97570000000002</v>
      </c>
      <c r="DZ41">
        <v>263.4495</v>
      </c>
      <c r="EA41">
        <v>135.61949999999999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66.893140000000002</v>
      </c>
      <c r="ER41">
        <v>505.29899999999998</v>
      </c>
      <c r="ES41">
        <v>504.85759999999999</v>
      </c>
      <c r="ET41">
        <v>508.99740000000003</v>
      </c>
      <c r="EU41">
        <v>505.76639999999998</v>
      </c>
      <c r="EV41">
        <v>506.34930000000003</v>
      </c>
      <c r="EW41">
        <v>345.01420000000002</v>
      </c>
      <c r="EX41">
        <v>265.45659999999998</v>
      </c>
      <c r="EY41">
        <v>142.84690000000001</v>
      </c>
      <c r="EZ41">
        <v>38.931339999999999</v>
      </c>
      <c r="FA41">
        <v>38.373890000000003</v>
      </c>
      <c r="FB41">
        <v>37.833930000000002</v>
      </c>
      <c r="FC41">
        <v>37.256590000000003</v>
      </c>
      <c r="FD41">
        <v>37.03801</v>
      </c>
      <c r="FE41">
        <v>36.946910000000003</v>
      </c>
      <c r="FF41">
        <v>36.903489999999998</v>
      </c>
      <c r="FG41">
        <v>37.155520000000003</v>
      </c>
      <c r="FH41">
        <v>38.743310000000001</v>
      </c>
      <c r="FI41">
        <v>41.231310000000001</v>
      </c>
      <c r="FJ41">
        <v>43.872799999999998</v>
      </c>
      <c r="FK41">
        <v>45.994799999999998</v>
      </c>
      <c r="FL41">
        <v>47.79513</v>
      </c>
      <c r="FM41">
        <v>49.316360000000003</v>
      </c>
      <c r="FN41">
        <v>50.299259999999997</v>
      </c>
      <c r="FO41">
        <v>50.409759999999999</v>
      </c>
      <c r="FP41">
        <v>49.161709999999999</v>
      </c>
      <c r="FQ41">
        <v>46.815199999999997</v>
      </c>
      <c r="FR41">
        <v>45.024500000000003</v>
      </c>
      <c r="FS41">
        <v>43.50076</v>
      </c>
      <c r="FT41">
        <v>42.301369999999999</v>
      </c>
      <c r="FU41">
        <v>41.314259999999997</v>
      </c>
      <c r="FV41">
        <v>40.402839999999998</v>
      </c>
      <c r="FW41">
        <v>39.736490000000003</v>
      </c>
      <c r="FX41">
        <v>331</v>
      </c>
      <c r="FY41">
        <v>6.8679900000000002E-2</v>
      </c>
      <c r="FZ41">
        <v>1</v>
      </c>
    </row>
    <row r="42" spans="1:182" x14ac:dyDescent="0.2">
      <c r="A42" t="s">
        <v>226</v>
      </c>
      <c r="B42" t="s">
        <v>244</v>
      </c>
      <c r="C42" t="s">
        <v>216</v>
      </c>
      <c r="D42" t="s">
        <v>35</v>
      </c>
      <c r="E42" t="s">
        <v>241</v>
      </c>
      <c r="F42" t="s">
        <v>9</v>
      </c>
      <c r="G42" t="s">
        <v>9</v>
      </c>
      <c r="H42" s="38" t="s">
        <v>29</v>
      </c>
      <c r="I42">
        <v>362</v>
      </c>
      <c r="K42">
        <v>208.5222</v>
      </c>
      <c r="L42">
        <v>718.26649999999995</v>
      </c>
      <c r="M42">
        <v>704.36479999999995</v>
      </c>
      <c r="N42">
        <v>689.49929999999995</v>
      </c>
      <c r="O42">
        <v>687.05039999999997</v>
      </c>
      <c r="P42">
        <v>698.46669999999995</v>
      </c>
      <c r="Q42">
        <v>723.78530000000001</v>
      </c>
      <c r="R42">
        <v>766.68349999999998</v>
      </c>
      <c r="S42">
        <v>785.09109999999998</v>
      </c>
      <c r="T42">
        <v>786.33690000000001</v>
      </c>
      <c r="U42">
        <v>786.7278</v>
      </c>
      <c r="V42">
        <v>785.43190000000004</v>
      </c>
      <c r="W42">
        <v>795.56820000000005</v>
      </c>
      <c r="X42">
        <v>806.71230000000003</v>
      </c>
      <c r="Y42">
        <v>803.94529999999997</v>
      </c>
      <c r="Z42">
        <v>790.34029999999996</v>
      </c>
      <c r="AA42">
        <v>760.70860000000005</v>
      </c>
      <c r="AB42">
        <v>754.35659999999996</v>
      </c>
      <c r="AC42">
        <v>749.721</v>
      </c>
      <c r="AD42">
        <v>753.82830000000001</v>
      </c>
      <c r="AE42">
        <v>752.18110000000001</v>
      </c>
      <c r="AF42">
        <v>751.07330000000002</v>
      </c>
      <c r="AG42">
        <v>748.39200000000005</v>
      </c>
      <c r="AH42">
        <v>740.75049999999999</v>
      </c>
      <c r="AI42">
        <v>730.56309999999996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62.43197</v>
      </c>
      <c r="AZ42">
        <v>510.27850000000001</v>
      </c>
      <c r="BA42">
        <v>507.12169999999998</v>
      </c>
      <c r="BB42">
        <v>512.09450000000004</v>
      </c>
      <c r="BC42">
        <v>511.18779999999998</v>
      </c>
      <c r="BD42">
        <v>509.96539999999999</v>
      </c>
      <c r="BE42">
        <v>345.44889999999998</v>
      </c>
      <c r="BF42">
        <v>263.50670000000002</v>
      </c>
      <c r="BG42">
        <v>119.5307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64.967830000000006</v>
      </c>
      <c r="BX42">
        <v>514.40239999999994</v>
      </c>
      <c r="BY42">
        <v>511.24239999999998</v>
      </c>
      <c r="BZ42">
        <v>516.15719999999999</v>
      </c>
      <c r="CA42">
        <v>515.22159999999997</v>
      </c>
      <c r="CB42">
        <v>513.9511</v>
      </c>
      <c r="CC42">
        <v>347.66149999999999</v>
      </c>
      <c r="CD42">
        <v>265.73759999999999</v>
      </c>
      <c r="CE42">
        <v>127.68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66.724170000000001</v>
      </c>
      <c r="CV42">
        <v>517.2586</v>
      </c>
      <c r="CW42">
        <v>514.09640000000002</v>
      </c>
      <c r="CX42">
        <v>518.97090000000003</v>
      </c>
      <c r="CY42">
        <v>518.0154</v>
      </c>
      <c r="CZ42">
        <v>516.7115</v>
      </c>
      <c r="DA42">
        <v>349.19400000000002</v>
      </c>
      <c r="DB42">
        <v>267.28269999999998</v>
      </c>
      <c r="DC42">
        <v>133.32419999999999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68.480509999999995</v>
      </c>
      <c r="DT42">
        <v>520.11479999999995</v>
      </c>
      <c r="DU42">
        <v>516.95039999999995</v>
      </c>
      <c r="DV42">
        <v>521.78480000000002</v>
      </c>
      <c r="DW42">
        <v>520.80930000000001</v>
      </c>
      <c r="DX42">
        <v>519.47199999999998</v>
      </c>
      <c r="DY42">
        <v>350.72640000000001</v>
      </c>
      <c r="DZ42">
        <v>268.82780000000002</v>
      </c>
      <c r="EA42">
        <v>138.9684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71.016379999999998</v>
      </c>
      <c r="ER42">
        <v>524.23860000000002</v>
      </c>
      <c r="ES42">
        <v>521.07119999999998</v>
      </c>
      <c r="ET42">
        <v>525.84749999999997</v>
      </c>
      <c r="EU42">
        <v>524.84310000000005</v>
      </c>
      <c r="EV42">
        <v>523.45770000000005</v>
      </c>
      <c r="EW42">
        <v>352.93900000000002</v>
      </c>
      <c r="EX42">
        <v>271.05860000000001</v>
      </c>
      <c r="EY42">
        <v>147.11779999999999</v>
      </c>
      <c r="EZ42">
        <v>42.944540000000003</v>
      </c>
      <c r="FA42">
        <v>42.281309999999998</v>
      </c>
      <c r="FB42">
        <v>41.656559999999999</v>
      </c>
      <c r="FC42">
        <v>41.142809999999997</v>
      </c>
      <c r="FD42">
        <v>40.694450000000003</v>
      </c>
      <c r="FE42">
        <v>40.597720000000002</v>
      </c>
      <c r="FF42">
        <v>40.47869</v>
      </c>
      <c r="FG42">
        <v>41.183529999999998</v>
      </c>
      <c r="FH42">
        <v>43.740769999999998</v>
      </c>
      <c r="FI42">
        <v>47.292900000000003</v>
      </c>
      <c r="FJ42">
        <v>50.033670000000001</v>
      </c>
      <c r="FK42">
        <v>52.040019999999998</v>
      </c>
      <c r="FL42">
        <v>53.502029999999998</v>
      </c>
      <c r="FM42">
        <v>54.311799999999998</v>
      </c>
      <c r="FN42">
        <v>54.658349999999999</v>
      </c>
      <c r="FO42">
        <v>54.59834</v>
      </c>
      <c r="FP42">
        <v>53.933720000000001</v>
      </c>
      <c r="FQ42">
        <v>52.405189999999997</v>
      </c>
      <c r="FR42">
        <v>50.811810000000001</v>
      </c>
      <c r="FS42">
        <v>49.613050000000001</v>
      </c>
      <c r="FT42">
        <v>48.500059999999998</v>
      </c>
      <c r="FU42">
        <v>47.783589999999997</v>
      </c>
      <c r="FV42">
        <v>47.145789999999998</v>
      </c>
      <c r="FW42">
        <v>46.677759999999999</v>
      </c>
      <c r="FX42">
        <v>331</v>
      </c>
      <c r="FY42">
        <v>6.8679900000000002E-2</v>
      </c>
      <c r="FZ42">
        <v>1</v>
      </c>
    </row>
    <row r="43" spans="1:182" x14ac:dyDescent="0.2">
      <c r="A43" t="s">
        <v>226</v>
      </c>
      <c r="B43" t="s">
        <v>244</v>
      </c>
      <c r="C43" t="s">
        <v>216</v>
      </c>
      <c r="D43" t="s">
        <v>36</v>
      </c>
      <c r="E43" t="s">
        <v>241</v>
      </c>
      <c r="F43" t="s">
        <v>9</v>
      </c>
      <c r="G43" t="s">
        <v>9</v>
      </c>
      <c r="H43" s="38" t="s">
        <v>29</v>
      </c>
      <c r="I43">
        <v>362</v>
      </c>
      <c r="K43">
        <v>208.5222</v>
      </c>
      <c r="L43">
        <v>744.78679999999997</v>
      </c>
      <c r="M43">
        <v>730.25689999999997</v>
      </c>
      <c r="N43">
        <v>719.28229999999996</v>
      </c>
      <c r="O43">
        <v>712.74440000000004</v>
      </c>
      <c r="P43">
        <v>724.36099999999999</v>
      </c>
      <c r="Q43">
        <v>751.67740000000003</v>
      </c>
      <c r="R43">
        <v>794.89409999999998</v>
      </c>
      <c r="S43">
        <v>819.33500000000004</v>
      </c>
      <c r="T43">
        <v>822.33479999999997</v>
      </c>
      <c r="U43">
        <v>823.5086</v>
      </c>
      <c r="V43">
        <v>823.66250000000002</v>
      </c>
      <c r="W43">
        <v>827.7396</v>
      </c>
      <c r="X43">
        <v>836.60940000000005</v>
      </c>
      <c r="Y43">
        <v>839.51610000000005</v>
      </c>
      <c r="Z43">
        <v>823.11</v>
      </c>
      <c r="AA43">
        <v>793.39940000000001</v>
      </c>
      <c r="AB43">
        <v>777.95950000000005</v>
      </c>
      <c r="AC43">
        <v>769.29840000000002</v>
      </c>
      <c r="AD43">
        <v>777.50990000000002</v>
      </c>
      <c r="AE43">
        <v>785.06849999999997</v>
      </c>
      <c r="AF43">
        <v>789.62040000000002</v>
      </c>
      <c r="AG43">
        <v>788.36270000000002</v>
      </c>
      <c r="AH43">
        <v>782.01469999999995</v>
      </c>
      <c r="AI43">
        <v>768.94320000000005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63.439920000000001</v>
      </c>
      <c r="AZ43">
        <v>531.97370000000001</v>
      </c>
      <c r="BA43">
        <v>525.46849999999995</v>
      </c>
      <c r="BB43">
        <v>533.33849999999995</v>
      </c>
      <c r="BC43">
        <v>540.12210000000005</v>
      </c>
      <c r="BD43">
        <v>544.10730000000001</v>
      </c>
      <c r="BE43">
        <v>376.1549</v>
      </c>
      <c r="BF43">
        <v>287.91730000000001</v>
      </c>
      <c r="BG43">
        <v>132.62809999999999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66.433369999999996</v>
      </c>
      <c r="BX43">
        <v>536.19979999999998</v>
      </c>
      <c r="BY43">
        <v>529.70060000000001</v>
      </c>
      <c r="BZ43">
        <v>537.60479999999995</v>
      </c>
      <c r="CA43">
        <v>544.4556</v>
      </c>
      <c r="CB43">
        <v>548.46090000000004</v>
      </c>
      <c r="CC43">
        <v>378.96249999999998</v>
      </c>
      <c r="CD43">
        <v>290.66460000000001</v>
      </c>
      <c r="CE43">
        <v>140.9881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68.506630000000001</v>
      </c>
      <c r="CV43">
        <v>539.12689999999998</v>
      </c>
      <c r="CW43">
        <v>532.6318</v>
      </c>
      <c r="CX43">
        <v>540.55960000000005</v>
      </c>
      <c r="CY43">
        <v>547.45709999999997</v>
      </c>
      <c r="CZ43">
        <v>551.47609999999997</v>
      </c>
      <c r="DA43">
        <v>380.90699999999998</v>
      </c>
      <c r="DB43">
        <v>292.56729999999999</v>
      </c>
      <c r="DC43">
        <v>146.77809999999999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70.579890000000006</v>
      </c>
      <c r="DT43">
        <v>542.05380000000002</v>
      </c>
      <c r="DU43">
        <v>535.56299999999999</v>
      </c>
      <c r="DV43">
        <v>543.51430000000005</v>
      </c>
      <c r="DW43">
        <v>550.45849999999996</v>
      </c>
      <c r="DX43">
        <v>554.49149999999997</v>
      </c>
      <c r="DY43">
        <v>382.85160000000002</v>
      </c>
      <c r="DZ43">
        <v>294.47000000000003</v>
      </c>
      <c r="EA43">
        <v>152.56819999999999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73.573329999999999</v>
      </c>
      <c r="ER43">
        <v>546.28</v>
      </c>
      <c r="ES43">
        <v>539.79510000000005</v>
      </c>
      <c r="ET43">
        <v>547.78060000000005</v>
      </c>
      <c r="EU43">
        <v>554.7921</v>
      </c>
      <c r="EV43">
        <v>558.84500000000003</v>
      </c>
      <c r="EW43">
        <v>385.65910000000002</v>
      </c>
      <c r="EX43">
        <v>297.21719999999999</v>
      </c>
      <c r="EY43">
        <v>160.9282</v>
      </c>
      <c r="EZ43">
        <v>47.015180000000001</v>
      </c>
      <c r="FA43">
        <v>46.212739999999997</v>
      </c>
      <c r="FB43">
        <v>45.376660000000001</v>
      </c>
      <c r="FC43">
        <v>44.787129999999998</v>
      </c>
      <c r="FD43">
        <v>44.264159999999997</v>
      </c>
      <c r="FE43">
        <v>43.677990000000001</v>
      </c>
      <c r="FF43">
        <v>43.229370000000003</v>
      </c>
      <c r="FG43">
        <v>44.636310000000002</v>
      </c>
      <c r="FH43">
        <v>47.416420000000002</v>
      </c>
      <c r="FI43">
        <v>50.044849999999997</v>
      </c>
      <c r="FJ43">
        <v>52.353920000000002</v>
      </c>
      <c r="FK43">
        <v>54.526029999999999</v>
      </c>
      <c r="FL43">
        <v>56.033720000000002</v>
      </c>
      <c r="FM43">
        <v>57.288499999999999</v>
      </c>
      <c r="FN43">
        <v>57.897709999999996</v>
      </c>
      <c r="FO43">
        <v>57.854289999999999</v>
      </c>
      <c r="FP43">
        <v>57.134529999999998</v>
      </c>
      <c r="FQ43">
        <v>55.325110000000002</v>
      </c>
      <c r="FR43">
        <v>53.564320000000002</v>
      </c>
      <c r="FS43">
        <v>52.165030000000002</v>
      </c>
      <c r="FT43">
        <v>51.368259999999999</v>
      </c>
      <c r="FU43">
        <v>50.772210000000001</v>
      </c>
      <c r="FV43">
        <v>50.346539999999997</v>
      </c>
      <c r="FW43">
        <v>49.360759999999999</v>
      </c>
      <c r="FX43">
        <v>331</v>
      </c>
      <c r="FY43">
        <v>6.8679900000000002E-2</v>
      </c>
      <c r="FZ43">
        <v>1</v>
      </c>
    </row>
    <row r="44" spans="1:182" x14ac:dyDescent="0.2">
      <c r="A44" t="s">
        <v>226</v>
      </c>
      <c r="B44" t="s">
        <v>244</v>
      </c>
      <c r="C44" t="s">
        <v>216</v>
      </c>
      <c r="D44" t="s">
        <v>37</v>
      </c>
      <c r="E44" t="s">
        <v>241</v>
      </c>
      <c r="F44" t="s">
        <v>9</v>
      </c>
      <c r="G44" t="s">
        <v>9</v>
      </c>
      <c r="H44" s="38" t="s">
        <v>29</v>
      </c>
      <c r="I44">
        <v>362</v>
      </c>
      <c r="K44">
        <v>208.5222</v>
      </c>
      <c r="L44">
        <v>749.93240000000003</v>
      </c>
      <c r="M44">
        <v>731.29</v>
      </c>
      <c r="N44">
        <v>721.41560000000004</v>
      </c>
      <c r="O44">
        <v>720.56560000000002</v>
      </c>
      <c r="P44">
        <v>733.9316</v>
      </c>
      <c r="Q44">
        <v>759.72</v>
      </c>
      <c r="R44">
        <v>800.58259999999996</v>
      </c>
      <c r="S44">
        <v>828.92920000000004</v>
      </c>
      <c r="T44">
        <v>845.87829999999997</v>
      </c>
      <c r="U44">
        <v>851.73649999999998</v>
      </c>
      <c r="V44">
        <v>851.27840000000003</v>
      </c>
      <c r="W44">
        <v>855.98030000000006</v>
      </c>
      <c r="X44">
        <v>859.5625</v>
      </c>
      <c r="Y44">
        <v>857.73350000000005</v>
      </c>
      <c r="Z44">
        <v>843.65729999999996</v>
      </c>
      <c r="AA44">
        <v>820.49199999999996</v>
      </c>
      <c r="AB44">
        <v>811.22659999999996</v>
      </c>
      <c r="AC44">
        <v>799.70630000000006</v>
      </c>
      <c r="AD44">
        <v>798.75350000000003</v>
      </c>
      <c r="AE44">
        <v>796.46500000000003</v>
      </c>
      <c r="AF44">
        <v>798.71500000000003</v>
      </c>
      <c r="AG44">
        <v>799.0566</v>
      </c>
      <c r="AH44">
        <v>790.66740000000004</v>
      </c>
      <c r="AI44">
        <v>774.72439999999995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70.423000000000002</v>
      </c>
      <c r="AW44">
        <v>601.00279999999998</v>
      </c>
      <c r="AX44">
        <v>589.02570000000003</v>
      </c>
      <c r="AY44">
        <v>567.32280000000003</v>
      </c>
      <c r="AZ44">
        <v>559.33900000000006</v>
      </c>
      <c r="BA44">
        <v>550.01049999999998</v>
      </c>
      <c r="BB44">
        <v>367.1925</v>
      </c>
      <c r="BC44">
        <v>285.06270000000001</v>
      </c>
      <c r="BD44">
        <v>134.11500000000001</v>
      </c>
      <c r="BE44">
        <v>-37.244979999999998</v>
      </c>
      <c r="BF44">
        <v>-32.790289999999999</v>
      </c>
      <c r="BG44">
        <v>-25.589289999999998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73.800160000000005</v>
      </c>
      <c r="BU44">
        <v>605.47299999999996</v>
      </c>
      <c r="BV44">
        <v>593.41279999999995</v>
      </c>
      <c r="BW44">
        <v>571.56399999999996</v>
      </c>
      <c r="BX44">
        <v>563.59939999999995</v>
      </c>
      <c r="BY44">
        <v>554.2473</v>
      </c>
      <c r="BZ44">
        <v>370.0795</v>
      </c>
      <c r="CA44">
        <v>288.00150000000002</v>
      </c>
      <c r="CB44">
        <v>141.60640000000001</v>
      </c>
      <c r="CC44">
        <v>-6.157324</v>
      </c>
      <c r="CD44">
        <v>-4.6606959999999997</v>
      </c>
      <c r="CE44">
        <v>-2.983006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76.139179999999996</v>
      </c>
      <c r="CS44">
        <v>608.56910000000005</v>
      </c>
      <c r="CT44">
        <v>596.45140000000004</v>
      </c>
      <c r="CU44">
        <v>574.50139999999999</v>
      </c>
      <c r="CV44">
        <v>566.54999999999995</v>
      </c>
      <c r="CW44">
        <v>557.18169999999998</v>
      </c>
      <c r="CX44">
        <v>372.07900000000001</v>
      </c>
      <c r="CY44">
        <v>290.0369</v>
      </c>
      <c r="CZ44">
        <v>146.79480000000001</v>
      </c>
      <c r="DA44">
        <v>15.373889999999999</v>
      </c>
      <c r="DB44">
        <v>14.82178</v>
      </c>
      <c r="DC44">
        <v>12.67404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78.478200000000001</v>
      </c>
      <c r="DQ44">
        <v>611.66520000000003</v>
      </c>
      <c r="DR44">
        <v>599.48990000000003</v>
      </c>
      <c r="DS44">
        <v>577.43889999999999</v>
      </c>
      <c r="DT44">
        <v>569.5009</v>
      </c>
      <c r="DU44">
        <v>560.11609999999996</v>
      </c>
      <c r="DV44">
        <v>374.07850000000002</v>
      </c>
      <c r="DW44">
        <v>292.07229999999998</v>
      </c>
      <c r="DX44">
        <v>151.98330000000001</v>
      </c>
      <c r="DY44">
        <v>36.905110000000001</v>
      </c>
      <c r="DZ44">
        <v>34.304250000000003</v>
      </c>
      <c r="EA44">
        <v>28.33108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81.855360000000005</v>
      </c>
      <c r="EO44">
        <v>616.1354</v>
      </c>
      <c r="EP44">
        <v>603.87710000000004</v>
      </c>
      <c r="EQ44">
        <v>581.68010000000004</v>
      </c>
      <c r="ER44">
        <v>573.76120000000003</v>
      </c>
      <c r="ES44">
        <v>564.35289999999998</v>
      </c>
      <c r="ET44">
        <v>376.96550000000002</v>
      </c>
      <c r="EU44">
        <v>295.0111</v>
      </c>
      <c r="EV44">
        <v>159.47460000000001</v>
      </c>
      <c r="EW44">
        <v>67.992769999999993</v>
      </c>
      <c r="EX44">
        <v>62.433839999999996</v>
      </c>
      <c r="EY44">
        <v>50.937370000000001</v>
      </c>
      <c r="EZ44">
        <v>64.546999999999997</v>
      </c>
      <c r="FA44">
        <v>63.151580000000003</v>
      </c>
      <c r="FB44">
        <v>61.82891</v>
      </c>
      <c r="FC44">
        <v>60.778179999999999</v>
      </c>
      <c r="FD44">
        <v>59.979700000000001</v>
      </c>
      <c r="FE44">
        <v>59.021099999999997</v>
      </c>
      <c r="FF44">
        <v>58.378079999999997</v>
      </c>
      <c r="FG44">
        <v>60.369390000000003</v>
      </c>
      <c r="FH44">
        <v>64.119479999999996</v>
      </c>
      <c r="FI44">
        <v>68.30095</v>
      </c>
      <c r="FJ44">
        <v>72.402889999999999</v>
      </c>
      <c r="FK44">
        <v>75.846180000000004</v>
      </c>
      <c r="FL44">
        <v>78.391930000000002</v>
      </c>
      <c r="FM44">
        <v>80.096680000000006</v>
      </c>
      <c r="FN44">
        <v>80.874459999999999</v>
      </c>
      <c r="FO44">
        <v>81.027600000000007</v>
      </c>
      <c r="FP44">
        <v>80.290469999999999</v>
      </c>
      <c r="FQ44">
        <v>79.140600000000006</v>
      </c>
      <c r="FR44">
        <v>76.920169999999999</v>
      </c>
      <c r="FS44">
        <v>73.589839999999995</v>
      </c>
      <c r="FT44">
        <v>70.430170000000004</v>
      </c>
      <c r="FU44">
        <v>68.001540000000006</v>
      </c>
      <c r="FV44">
        <v>66.007450000000006</v>
      </c>
      <c r="FW44">
        <v>64.333359999999999</v>
      </c>
      <c r="FX44">
        <v>331</v>
      </c>
      <c r="FY44">
        <v>6.8679900000000002E-2</v>
      </c>
      <c r="FZ44">
        <v>1</v>
      </c>
    </row>
    <row r="45" spans="1:182" x14ac:dyDescent="0.2">
      <c r="A45" t="s">
        <v>226</v>
      </c>
      <c r="B45" t="s">
        <v>244</v>
      </c>
      <c r="C45" t="s">
        <v>216</v>
      </c>
      <c r="D45" t="s">
        <v>38</v>
      </c>
      <c r="E45" t="s">
        <v>241</v>
      </c>
      <c r="F45" t="s">
        <v>9</v>
      </c>
      <c r="G45" t="s">
        <v>9</v>
      </c>
      <c r="H45" s="38" t="s">
        <v>29</v>
      </c>
      <c r="I45">
        <v>362</v>
      </c>
      <c r="K45">
        <v>208.5222</v>
      </c>
      <c r="L45">
        <v>783.39790000000005</v>
      </c>
      <c r="M45">
        <v>770.65920000000006</v>
      </c>
      <c r="N45">
        <v>765.31399999999996</v>
      </c>
      <c r="O45">
        <v>768.7133</v>
      </c>
      <c r="P45">
        <v>788.76639999999998</v>
      </c>
      <c r="Q45">
        <v>815.24800000000005</v>
      </c>
      <c r="R45">
        <v>848.91179999999997</v>
      </c>
      <c r="S45">
        <v>878.60559999999998</v>
      </c>
      <c r="T45">
        <v>895.30439999999999</v>
      </c>
      <c r="U45">
        <v>899.59870000000001</v>
      </c>
      <c r="V45">
        <v>902.26340000000005</v>
      </c>
      <c r="W45">
        <v>887.08190000000002</v>
      </c>
      <c r="X45">
        <v>875.77160000000003</v>
      </c>
      <c r="Y45">
        <v>871.55700000000002</v>
      </c>
      <c r="Z45">
        <v>859.3854</v>
      </c>
      <c r="AA45">
        <v>835.62289999999996</v>
      </c>
      <c r="AB45">
        <v>825.82870000000003</v>
      </c>
      <c r="AC45">
        <v>813.50319999999999</v>
      </c>
      <c r="AD45">
        <v>835.42219999999998</v>
      </c>
      <c r="AE45">
        <v>843.29949999999997</v>
      </c>
      <c r="AF45">
        <v>845.40309999999999</v>
      </c>
      <c r="AG45">
        <v>839.44119999999998</v>
      </c>
      <c r="AH45">
        <v>832.85879999999997</v>
      </c>
      <c r="AI45">
        <v>828.90549999999996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61.683540000000001</v>
      </c>
      <c r="AW45">
        <v>617.36339999999996</v>
      </c>
      <c r="AX45">
        <v>606.69090000000006</v>
      </c>
      <c r="AY45">
        <v>584.92250000000001</v>
      </c>
      <c r="AZ45">
        <v>577.03089999999997</v>
      </c>
      <c r="BA45">
        <v>566.01430000000005</v>
      </c>
      <c r="BB45">
        <v>383.07139999999998</v>
      </c>
      <c r="BC45">
        <v>293.8476</v>
      </c>
      <c r="BD45">
        <v>137.0522</v>
      </c>
      <c r="BE45">
        <v>-51.879469999999998</v>
      </c>
      <c r="BF45">
        <v>-47.120530000000002</v>
      </c>
      <c r="BG45">
        <v>-49.652369999999998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64.734870000000001</v>
      </c>
      <c r="BU45">
        <v>621.67359999999996</v>
      </c>
      <c r="BV45">
        <v>610.97119999999995</v>
      </c>
      <c r="BW45">
        <v>589.14940000000001</v>
      </c>
      <c r="BX45">
        <v>581.22170000000006</v>
      </c>
      <c r="BY45">
        <v>570.19280000000003</v>
      </c>
      <c r="BZ45">
        <v>385.76620000000003</v>
      </c>
      <c r="CA45">
        <v>296.72089999999997</v>
      </c>
      <c r="CB45">
        <v>145.61539999999999</v>
      </c>
      <c r="CC45">
        <v>-9.9515659999999997</v>
      </c>
      <c r="CD45">
        <v>-8.3347289999999994</v>
      </c>
      <c r="CE45">
        <v>-9.6075710000000001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66.848209999999995</v>
      </c>
      <c r="CS45">
        <v>624.65890000000002</v>
      </c>
      <c r="CT45">
        <v>613.9357</v>
      </c>
      <c r="CU45">
        <v>592.077</v>
      </c>
      <c r="CV45">
        <v>584.12429999999995</v>
      </c>
      <c r="CW45">
        <v>573.08680000000004</v>
      </c>
      <c r="CX45">
        <v>387.63260000000002</v>
      </c>
      <c r="CY45">
        <v>298.71089999999998</v>
      </c>
      <c r="CZ45">
        <v>151.5463</v>
      </c>
      <c r="DA45">
        <v>19.087569999999999</v>
      </c>
      <c r="DB45">
        <v>18.528189999999999</v>
      </c>
      <c r="DC45">
        <v>18.12734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68.961550000000003</v>
      </c>
      <c r="DQ45">
        <v>627.64419999999996</v>
      </c>
      <c r="DR45">
        <v>616.90030000000002</v>
      </c>
      <c r="DS45">
        <v>595.00459999999998</v>
      </c>
      <c r="DT45">
        <v>587.02689999999996</v>
      </c>
      <c r="DU45">
        <v>575.98080000000004</v>
      </c>
      <c r="DV45">
        <v>389.4991</v>
      </c>
      <c r="DW45">
        <v>300.70089999999999</v>
      </c>
      <c r="DX45">
        <v>157.47710000000001</v>
      </c>
      <c r="DY45">
        <v>48.126710000000003</v>
      </c>
      <c r="DZ45">
        <v>45.391120000000001</v>
      </c>
      <c r="EA45">
        <v>45.86224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72.012879999999996</v>
      </c>
      <c r="EO45">
        <v>631.95450000000005</v>
      </c>
      <c r="EP45">
        <v>621.18050000000005</v>
      </c>
      <c r="EQ45">
        <v>599.23149999999998</v>
      </c>
      <c r="ER45">
        <v>591.21770000000004</v>
      </c>
      <c r="ES45">
        <v>580.15920000000006</v>
      </c>
      <c r="ET45">
        <v>392.19380000000001</v>
      </c>
      <c r="EU45">
        <v>303.57420000000002</v>
      </c>
      <c r="EV45">
        <v>166.0403</v>
      </c>
      <c r="EW45">
        <v>90.054630000000003</v>
      </c>
      <c r="EX45">
        <v>84.176910000000007</v>
      </c>
      <c r="EY45">
        <v>85.907049999999998</v>
      </c>
      <c r="EZ45">
        <v>67.660929999999993</v>
      </c>
      <c r="FA45">
        <v>66.138859999999994</v>
      </c>
      <c r="FB45">
        <v>64.96414</v>
      </c>
      <c r="FC45">
        <v>63.557589999999998</v>
      </c>
      <c r="FD45">
        <v>62.859969999999997</v>
      </c>
      <c r="FE45">
        <v>61.92004</v>
      </c>
      <c r="FF45">
        <v>62.140619999999998</v>
      </c>
      <c r="FG45">
        <v>65.392420000000001</v>
      </c>
      <c r="FH45">
        <v>69.657420000000002</v>
      </c>
      <c r="FI45">
        <v>74.010109999999997</v>
      </c>
      <c r="FJ45">
        <v>77.891109999999998</v>
      </c>
      <c r="FK45">
        <v>81.244420000000005</v>
      </c>
      <c r="FL45">
        <v>84.058199999999999</v>
      </c>
      <c r="FM45">
        <v>85.977940000000004</v>
      </c>
      <c r="FN45">
        <v>87.160089999999997</v>
      </c>
      <c r="FO45">
        <v>87.942970000000003</v>
      </c>
      <c r="FP45">
        <v>88.401179999999997</v>
      </c>
      <c r="FQ45">
        <v>87.692480000000003</v>
      </c>
      <c r="FR45">
        <v>85.864879999999999</v>
      </c>
      <c r="FS45">
        <v>82.368129999999994</v>
      </c>
      <c r="FT45">
        <v>78.360050000000001</v>
      </c>
      <c r="FU45">
        <v>75.160219999999995</v>
      </c>
      <c r="FV45">
        <v>72.418329999999997</v>
      </c>
      <c r="FW45">
        <v>70.136939999999996</v>
      </c>
      <c r="FX45">
        <v>331</v>
      </c>
      <c r="FY45">
        <v>6.8679900000000002E-2</v>
      </c>
      <c r="FZ45">
        <v>1</v>
      </c>
    </row>
    <row r="46" spans="1:182" x14ac:dyDescent="0.2">
      <c r="A46" t="s">
        <v>226</v>
      </c>
      <c r="B46" t="s">
        <v>244</v>
      </c>
      <c r="C46" t="s">
        <v>216</v>
      </c>
      <c r="D46" t="s">
        <v>39</v>
      </c>
      <c r="E46" t="s">
        <v>241</v>
      </c>
      <c r="F46" t="s">
        <v>9</v>
      </c>
      <c r="G46" t="s">
        <v>9</v>
      </c>
      <c r="H46" s="38" t="s">
        <v>29</v>
      </c>
      <c r="I46">
        <v>362</v>
      </c>
      <c r="K46">
        <v>208.5222</v>
      </c>
      <c r="L46">
        <v>842.01089999999999</v>
      </c>
      <c r="M46">
        <v>832.48090000000002</v>
      </c>
      <c r="N46">
        <v>823.76020000000005</v>
      </c>
      <c r="O46">
        <v>824.59889999999996</v>
      </c>
      <c r="P46">
        <v>841.7056</v>
      </c>
      <c r="Q46">
        <v>872.26120000000003</v>
      </c>
      <c r="R46">
        <v>909.57839999999999</v>
      </c>
      <c r="S46">
        <v>929.38599999999997</v>
      </c>
      <c r="T46">
        <v>937.08299999999997</v>
      </c>
      <c r="U46">
        <v>938.91200000000003</v>
      </c>
      <c r="V46">
        <v>943.89570000000003</v>
      </c>
      <c r="W46">
        <v>923.34220000000005</v>
      </c>
      <c r="X46">
        <v>904.86379999999997</v>
      </c>
      <c r="Y46">
        <v>899.7441</v>
      </c>
      <c r="Z46">
        <v>887.41740000000004</v>
      </c>
      <c r="AA46">
        <v>866.50360000000001</v>
      </c>
      <c r="AB46">
        <v>853.6558</v>
      </c>
      <c r="AC46">
        <v>842.20050000000003</v>
      </c>
      <c r="AD46">
        <v>873.20090000000005</v>
      </c>
      <c r="AE46">
        <v>884.95039999999995</v>
      </c>
      <c r="AF46">
        <v>883.92870000000005</v>
      </c>
      <c r="AG46">
        <v>879.35749999999996</v>
      </c>
      <c r="AH46">
        <v>869.21659999999997</v>
      </c>
      <c r="AI46">
        <v>861.68769999999995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69.159869999999998</v>
      </c>
      <c r="AW46">
        <v>643.59469999999999</v>
      </c>
      <c r="AX46">
        <v>632.65859999999998</v>
      </c>
      <c r="AY46">
        <v>613.70669999999996</v>
      </c>
      <c r="AZ46">
        <v>602.5222</v>
      </c>
      <c r="BA46">
        <v>592.45730000000003</v>
      </c>
      <c r="BB46">
        <v>395.23599999999999</v>
      </c>
      <c r="BC46">
        <v>299.02640000000002</v>
      </c>
      <c r="BD46">
        <v>133.99180000000001</v>
      </c>
      <c r="BE46">
        <v>-46.067610000000002</v>
      </c>
      <c r="BF46">
        <v>-41.485399999999998</v>
      </c>
      <c r="BG46">
        <v>-31.331289999999999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72.331950000000006</v>
      </c>
      <c r="BU46">
        <v>648.06039999999996</v>
      </c>
      <c r="BV46">
        <v>637.12019999999995</v>
      </c>
      <c r="BW46">
        <v>618.12459999999999</v>
      </c>
      <c r="BX46">
        <v>606.92240000000004</v>
      </c>
      <c r="BY46">
        <v>596.85260000000005</v>
      </c>
      <c r="BZ46">
        <v>398.15010000000001</v>
      </c>
      <c r="CA46">
        <v>302.13819999999998</v>
      </c>
      <c r="CB46">
        <v>142.82470000000001</v>
      </c>
      <c r="CC46">
        <v>-9.3098989999999997</v>
      </c>
      <c r="CD46">
        <v>-7.564019</v>
      </c>
      <c r="CE46">
        <v>-3.4257149999999998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74.528919999999999</v>
      </c>
      <c r="CS46">
        <v>651.15329999999994</v>
      </c>
      <c r="CT46">
        <v>640.21029999999996</v>
      </c>
      <c r="CU46">
        <v>621.18439999999998</v>
      </c>
      <c r="CV46">
        <v>609.96990000000005</v>
      </c>
      <c r="CW46">
        <v>599.89670000000001</v>
      </c>
      <c r="CX46">
        <v>400.16840000000002</v>
      </c>
      <c r="CY46">
        <v>304.29329999999999</v>
      </c>
      <c r="CZ46">
        <v>148.94229999999999</v>
      </c>
      <c r="DA46">
        <v>16.14838</v>
      </c>
      <c r="DB46">
        <v>15.929819999999999</v>
      </c>
      <c r="DC46">
        <v>15.9016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76.725880000000004</v>
      </c>
      <c r="DQ46">
        <v>654.24630000000002</v>
      </c>
      <c r="DR46">
        <v>643.30039999999997</v>
      </c>
      <c r="DS46">
        <v>624.24419999999998</v>
      </c>
      <c r="DT46">
        <v>613.01750000000004</v>
      </c>
      <c r="DU46">
        <v>602.94090000000006</v>
      </c>
      <c r="DV46">
        <v>402.18669999999997</v>
      </c>
      <c r="DW46">
        <v>306.44850000000002</v>
      </c>
      <c r="DX46">
        <v>155.06</v>
      </c>
      <c r="DY46">
        <v>41.606659999999998</v>
      </c>
      <c r="DZ46">
        <v>39.423659999999998</v>
      </c>
      <c r="EA46">
        <v>35.228920000000002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79.897959999999998</v>
      </c>
      <c r="EO46">
        <v>658.71190000000001</v>
      </c>
      <c r="EP46">
        <v>647.76199999999994</v>
      </c>
      <c r="EQ46">
        <v>628.66210000000001</v>
      </c>
      <c r="ER46">
        <v>617.41769999999997</v>
      </c>
      <c r="ES46">
        <v>607.33619999999996</v>
      </c>
      <c r="ET46">
        <v>405.10079999999999</v>
      </c>
      <c r="EU46">
        <v>309.56020000000001</v>
      </c>
      <c r="EV46">
        <v>163.8929</v>
      </c>
      <c r="EW46">
        <v>78.364360000000005</v>
      </c>
      <c r="EX46">
        <v>73.345039999999997</v>
      </c>
      <c r="EY46">
        <v>63.13449</v>
      </c>
      <c r="EZ46">
        <v>75.17474</v>
      </c>
      <c r="FA46">
        <v>73.3</v>
      </c>
      <c r="FB46">
        <v>71.894159999999999</v>
      </c>
      <c r="FC46">
        <v>70.923389999999998</v>
      </c>
      <c r="FD46">
        <v>69.734260000000006</v>
      </c>
      <c r="FE46">
        <v>68.735129999999998</v>
      </c>
      <c r="FF46">
        <v>69.215209999999999</v>
      </c>
      <c r="FG46">
        <v>72.723299999999995</v>
      </c>
      <c r="FH46">
        <v>77.351429999999993</v>
      </c>
      <c r="FI46">
        <v>82.048159999999996</v>
      </c>
      <c r="FJ46">
        <v>85.92568</v>
      </c>
      <c r="FK46">
        <v>89.256500000000003</v>
      </c>
      <c r="FL46">
        <v>92.022099999999995</v>
      </c>
      <c r="FM46">
        <v>94.062520000000006</v>
      </c>
      <c r="FN46">
        <v>95.758120000000005</v>
      </c>
      <c r="FO46">
        <v>96.495739999999998</v>
      </c>
      <c r="FP46">
        <v>96.573549999999997</v>
      </c>
      <c r="FQ46">
        <v>96.004429999999999</v>
      </c>
      <c r="FR46">
        <v>93.621960000000001</v>
      </c>
      <c r="FS46">
        <v>89.900239999999997</v>
      </c>
      <c r="FT46">
        <v>84.98997</v>
      </c>
      <c r="FU46">
        <v>80.999830000000003</v>
      </c>
      <c r="FV46">
        <v>78.291690000000003</v>
      </c>
      <c r="FW46">
        <v>75.892809999999997</v>
      </c>
      <c r="FX46">
        <v>331</v>
      </c>
      <c r="FY46">
        <v>6.8679900000000002E-2</v>
      </c>
      <c r="FZ46">
        <v>1</v>
      </c>
    </row>
    <row r="47" spans="1:182" x14ac:dyDescent="0.2">
      <c r="A47" t="s">
        <v>226</v>
      </c>
      <c r="B47" t="s">
        <v>244</v>
      </c>
      <c r="C47" t="s">
        <v>216</v>
      </c>
      <c r="D47" t="s">
        <v>40</v>
      </c>
      <c r="E47" t="s">
        <v>241</v>
      </c>
      <c r="F47" t="s">
        <v>9</v>
      </c>
      <c r="G47" t="s">
        <v>9</v>
      </c>
      <c r="H47" s="38" t="s">
        <v>29</v>
      </c>
      <c r="I47">
        <v>362</v>
      </c>
      <c r="K47">
        <v>208.5222</v>
      </c>
      <c r="L47">
        <v>833.35159999999996</v>
      </c>
      <c r="M47">
        <v>823.07849999999996</v>
      </c>
      <c r="N47">
        <v>815.61569999999995</v>
      </c>
      <c r="O47">
        <v>820.04420000000005</v>
      </c>
      <c r="P47">
        <v>836.34569999999997</v>
      </c>
      <c r="Q47">
        <v>869.25800000000004</v>
      </c>
      <c r="R47">
        <v>903.14750000000004</v>
      </c>
      <c r="S47">
        <v>918.48609999999996</v>
      </c>
      <c r="T47">
        <v>931.08370000000002</v>
      </c>
      <c r="U47">
        <v>937.15970000000004</v>
      </c>
      <c r="V47">
        <v>939.57380000000001</v>
      </c>
      <c r="W47">
        <v>918.53499999999997</v>
      </c>
      <c r="X47">
        <v>890.73620000000005</v>
      </c>
      <c r="Y47">
        <v>886.0883</v>
      </c>
      <c r="Z47">
        <v>878.91719999999998</v>
      </c>
      <c r="AA47">
        <v>856.39300000000003</v>
      </c>
      <c r="AB47">
        <v>838.63589999999999</v>
      </c>
      <c r="AC47">
        <v>824.60170000000005</v>
      </c>
      <c r="AD47">
        <v>860.82169999999996</v>
      </c>
      <c r="AE47">
        <v>881.5394</v>
      </c>
      <c r="AF47">
        <v>883.78899999999999</v>
      </c>
      <c r="AG47">
        <v>883.04560000000004</v>
      </c>
      <c r="AH47">
        <v>875.02819999999997</v>
      </c>
      <c r="AI47">
        <v>866.11829999999998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67.195220000000006</v>
      </c>
      <c r="AW47">
        <v>630.74519999999995</v>
      </c>
      <c r="AX47">
        <v>624.60140000000001</v>
      </c>
      <c r="AY47">
        <v>603.81669999999997</v>
      </c>
      <c r="AZ47">
        <v>587.92110000000002</v>
      </c>
      <c r="BA47">
        <v>575.23509999999999</v>
      </c>
      <c r="BB47">
        <v>387.88589999999999</v>
      </c>
      <c r="BC47">
        <v>297.7013</v>
      </c>
      <c r="BD47">
        <v>136.86660000000001</v>
      </c>
      <c r="BE47">
        <v>-70.484539999999996</v>
      </c>
      <c r="BF47">
        <v>-63.135199999999998</v>
      </c>
      <c r="BG47">
        <v>-57.425989999999999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70.326899999999995</v>
      </c>
      <c r="BU47">
        <v>635.14750000000004</v>
      </c>
      <c r="BV47">
        <v>629.01509999999996</v>
      </c>
      <c r="BW47">
        <v>608.18560000000002</v>
      </c>
      <c r="BX47">
        <v>592.23540000000003</v>
      </c>
      <c r="BY47">
        <v>579.52980000000002</v>
      </c>
      <c r="BZ47">
        <v>390.78809999999999</v>
      </c>
      <c r="CA47">
        <v>300.94229999999999</v>
      </c>
      <c r="CB47">
        <v>145.49709999999999</v>
      </c>
      <c r="CC47">
        <v>-17.838840000000001</v>
      </c>
      <c r="CD47">
        <v>-14.98771</v>
      </c>
      <c r="CE47">
        <v>-12.57166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72.495890000000003</v>
      </c>
      <c r="CS47">
        <v>638.19650000000001</v>
      </c>
      <c r="CT47">
        <v>632.072</v>
      </c>
      <c r="CU47">
        <v>611.2115</v>
      </c>
      <c r="CV47">
        <v>595.22339999999997</v>
      </c>
      <c r="CW47">
        <v>582.50429999999994</v>
      </c>
      <c r="CX47">
        <v>392.79820000000001</v>
      </c>
      <c r="CY47">
        <v>303.18700000000001</v>
      </c>
      <c r="CZ47">
        <v>151.47460000000001</v>
      </c>
      <c r="DA47">
        <v>18.62341</v>
      </c>
      <c r="DB47">
        <v>18.359089999999998</v>
      </c>
      <c r="DC47">
        <v>18.494309999999999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74.664879999999997</v>
      </c>
      <c r="DQ47">
        <v>641.24549999999999</v>
      </c>
      <c r="DR47">
        <v>635.12890000000004</v>
      </c>
      <c r="DS47">
        <v>614.23739999999998</v>
      </c>
      <c r="DT47">
        <v>598.21140000000003</v>
      </c>
      <c r="DU47">
        <v>585.47879999999998</v>
      </c>
      <c r="DV47">
        <v>394.80829999999997</v>
      </c>
      <c r="DW47">
        <v>305.43169999999998</v>
      </c>
      <c r="DX47">
        <v>157.452</v>
      </c>
      <c r="DY47">
        <v>55.085659999999997</v>
      </c>
      <c r="DZ47">
        <v>51.7059</v>
      </c>
      <c r="EA47">
        <v>49.560279999999999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77.796549999999996</v>
      </c>
      <c r="EO47">
        <v>645.64779999999996</v>
      </c>
      <c r="EP47">
        <v>639.54259999999999</v>
      </c>
      <c r="EQ47">
        <v>618.60619999999994</v>
      </c>
      <c r="ER47">
        <v>602.52560000000005</v>
      </c>
      <c r="ES47">
        <v>589.77350000000001</v>
      </c>
      <c r="ET47">
        <v>397.71050000000002</v>
      </c>
      <c r="EU47">
        <v>308.67270000000002</v>
      </c>
      <c r="EV47">
        <v>166.08250000000001</v>
      </c>
      <c r="EW47">
        <v>107.73139999999999</v>
      </c>
      <c r="EX47">
        <v>99.853390000000005</v>
      </c>
      <c r="EY47">
        <v>94.414599999999993</v>
      </c>
      <c r="EZ47">
        <v>74.347980000000007</v>
      </c>
      <c r="FA47">
        <v>72.921030000000002</v>
      </c>
      <c r="FB47">
        <v>71.415949999999995</v>
      </c>
      <c r="FC47">
        <v>70.3429</v>
      </c>
      <c r="FD47">
        <v>69.256870000000006</v>
      </c>
      <c r="FE47">
        <v>68.321460000000002</v>
      </c>
      <c r="FF47">
        <v>68.514920000000004</v>
      </c>
      <c r="FG47">
        <v>71.842449999999999</v>
      </c>
      <c r="FH47">
        <v>76.700419999999994</v>
      </c>
      <c r="FI47">
        <v>81.553669999999997</v>
      </c>
      <c r="FJ47">
        <v>86.055869999999999</v>
      </c>
      <c r="FK47">
        <v>89.617099999999994</v>
      </c>
      <c r="FL47">
        <v>92.808909999999997</v>
      </c>
      <c r="FM47">
        <v>95.151470000000003</v>
      </c>
      <c r="FN47">
        <v>96.715400000000002</v>
      </c>
      <c r="FO47">
        <v>97.60557</v>
      </c>
      <c r="FP47">
        <v>97.855249999999998</v>
      </c>
      <c r="FQ47">
        <v>97.422200000000004</v>
      </c>
      <c r="FR47">
        <v>95.100359999999995</v>
      </c>
      <c r="FS47">
        <v>91.440110000000004</v>
      </c>
      <c r="FT47">
        <v>86.749369999999999</v>
      </c>
      <c r="FU47">
        <v>83.03989</v>
      </c>
      <c r="FV47">
        <v>80.12603</v>
      </c>
      <c r="FW47">
        <v>77.811520000000002</v>
      </c>
      <c r="FX47">
        <v>331</v>
      </c>
      <c r="FY47">
        <v>6.8679900000000002E-2</v>
      </c>
      <c r="FZ47">
        <v>1</v>
      </c>
    </row>
    <row r="48" spans="1:182" x14ac:dyDescent="0.2">
      <c r="A48" t="s">
        <v>226</v>
      </c>
      <c r="B48" t="s">
        <v>244</v>
      </c>
      <c r="C48" t="s">
        <v>216</v>
      </c>
      <c r="D48" t="s">
        <v>41</v>
      </c>
      <c r="E48" t="s">
        <v>241</v>
      </c>
      <c r="F48" t="s">
        <v>9</v>
      </c>
      <c r="G48" t="s">
        <v>9</v>
      </c>
      <c r="H48" s="38" t="s">
        <v>29</v>
      </c>
      <c r="I48">
        <v>362</v>
      </c>
      <c r="K48">
        <v>208.5222</v>
      </c>
      <c r="L48">
        <v>836.42370000000005</v>
      </c>
      <c r="M48">
        <v>823.30820000000006</v>
      </c>
      <c r="N48">
        <v>808.60050000000001</v>
      </c>
      <c r="O48">
        <v>809.28110000000004</v>
      </c>
      <c r="P48">
        <v>824.88599999999997</v>
      </c>
      <c r="Q48">
        <v>860.0874</v>
      </c>
      <c r="R48">
        <v>894.13969999999995</v>
      </c>
      <c r="S48">
        <v>912.1087</v>
      </c>
      <c r="T48">
        <v>928.40499999999997</v>
      </c>
      <c r="U48">
        <v>935.02539999999999</v>
      </c>
      <c r="V48">
        <v>933.42650000000003</v>
      </c>
      <c r="W48">
        <v>911.20899999999995</v>
      </c>
      <c r="X48">
        <v>888.56</v>
      </c>
      <c r="Y48">
        <v>886.02409999999998</v>
      </c>
      <c r="Z48">
        <v>873.53120000000001</v>
      </c>
      <c r="AA48">
        <v>849.03060000000005</v>
      </c>
      <c r="AB48">
        <v>834.90549999999996</v>
      </c>
      <c r="AC48">
        <v>822.64459999999997</v>
      </c>
      <c r="AD48">
        <v>857.31269999999995</v>
      </c>
      <c r="AE48">
        <v>871.73479999999995</v>
      </c>
      <c r="AF48">
        <v>871.12360000000001</v>
      </c>
      <c r="AG48">
        <v>869.08939999999996</v>
      </c>
      <c r="AH48">
        <v>862.98900000000003</v>
      </c>
      <c r="AI48">
        <v>857.84270000000004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72.080609999999993</v>
      </c>
      <c r="AW48">
        <v>631.30600000000004</v>
      </c>
      <c r="AX48">
        <v>620.60569999999996</v>
      </c>
      <c r="AY48">
        <v>598.30110000000002</v>
      </c>
      <c r="AZ48">
        <v>585.96559999999999</v>
      </c>
      <c r="BA48">
        <v>574.41669999999999</v>
      </c>
      <c r="BB48">
        <v>390.78730000000002</v>
      </c>
      <c r="BC48">
        <v>298.69330000000002</v>
      </c>
      <c r="BD48">
        <v>135.63040000000001</v>
      </c>
      <c r="BE48">
        <v>-61.697960000000002</v>
      </c>
      <c r="BF48">
        <v>-52.303150000000002</v>
      </c>
      <c r="BG48">
        <v>-45.661659999999998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75.084209999999999</v>
      </c>
      <c r="BU48">
        <v>635.63959999999997</v>
      </c>
      <c r="BV48">
        <v>624.92070000000001</v>
      </c>
      <c r="BW48">
        <v>602.55619999999999</v>
      </c>
      <c r="BX48">
        <v>590.1934</v>
      </c>
      <c r="BY48">
        <v>578.63239999999996</v>
      </c>
      <c r="BZ48">
        <v>393.4606</v>
      </c>
      <c r="CA48">
        <v>301.70339999999999</v>
      </c>
      <c r="CB48">
        <v>144.5641</v>
      </c>
      <c r="CC48">
        <v>-13.743550000000001</v>
      </c>
      <c r="CD48">
        <v>-10.567119999999999</v>
      </c>
      <c r="CE48">
        <v>-7.5313540000000003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77.164500000000004</v>
      </c>
      <c r="CS48">
        <v>638.64099999999996</v>
      </c>
      <c r="CT48">
        <v>627.90930000000003</v>
      </c>
      <c r="CU48">
        <v>605.50329999999997</v>
      </c>
      <c r="CV48">
        <v>593.12159999999994</v>
      </c>
      <c r="CW48">
        <v>581.55219999999997</v>
      </c>
      <c r="CX48">
        <v>395.31200000000001</v>
      </c>
      <c r="CY48">
        <v>303.78809999999999</v>
      </c>
      <c r="CZ48">
        <v>150.75149999999999</v>
      </c>
      <c r="DA48">
        <v>19.469539999999999</v>
      </c>
      <c r="DB48">
        <v>18.339130000000001</v>
      </c>
      <c r="DC48">
        <v>18.877579999999998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79.244770000000003</v>
      </c>
      <c r="DQ48">
        <v>641.64239999999995</v>
      </c>
      <c r="DR48">
        <v>630.89790000000005</v>
      </c>
      <c r="DS48">
        <v>608.45039999999995</v>
      </c>
      <c r="DT48">
        <v>596.0498</v>
      </c>
      <c r="DU48">
        <v>584.47199999999998</v>
      </c>
      <c r="DV48">
        <v>397.1635</v>
      </c>
      <c r="DW48">
        <v>305.87290000000002</v>
      </c>
      <c r="DX48">
        <v>156.93889999999999</v>
      </c>
      <c r="DY48">
        <v>52.68262</v>
      </c>
      <c r="DZ48">
        <v>47.245379999999997</v>
      </c>
      <c r="EA48">
        <v>45.28651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82.248369999999994</v>
      </c>
      <c r="EO48">
        <v>645.976</v>
      </c>
      <c r="EP48">
        <v>635.21299999999997</v>
      </c>
      <c r="EQ48">
        <v>612.70550000000003</v>
      </c>
      <c r="ER48">
        <v>600.27760000000001</v>
      </c>
      <c r="ES48">
        <v>588.68769999999995</v>
      </c>
      <c r="ET48">
        <v>399.83679999999998</v>
      </c>
      <c r="EU48">
        <v>308.88299999999998</v>
      </c>
      <c r="EV48">
        <v>165.87260000000001</v>
      </c>
      <c r="EW48">
        <v>100.637</v>
      </c>
      <c r="EX48">
        <v>88.981409999999997</v>
      </c>
      <c r="EY48">
        <v>83.416809999999998</v>
      </c>
      <c r="EZ48">
        <v>75.007320000000007</v>
      </c>
      <c r="FA48">
        <v>73.479290000000006</v>
      </c>
      <c r="FB48">
        <v>72.036270000000002</v>
      </c>
      <c r="FC48">
        <v>70.939229999999995</v>
      </c>
      <c r="FD48">
        <v>69.879339999999999</v>
      </c>
      <c r="FE48">
        <v>68.92577</v>
      </c>
      <c r="FF48">
        <v>68.352050000000006</v>
      </c>
      <c r="FG48">
        <v>70.729680000000002</v>
      </c>
      <c r="FH48">
        <v>75.283230000000003</v>
      </c>
      <c r="FI48">
        <v>80.196539999999999</v>
      </c>
      <c r="FJ48">
        <v>84.759270000000001</v>
      </c>
      <c r="FK48">
        <v>88.729950000000002</v>
      </c>
      <c r="FL48">
        <v>91.672229999999999</v>
      </c>
      <c r="FM48">
        <v>94.007670000000005</v>
      </c>
      <c r="FN48">
        <v>95.774090000000001</v>
      </c>
      <c r="FO48">
        <v>97.0077</v>
      </c>
      <c r="FP48">
        <v>97.043940000000006</v>
      </c>
      <c r="FQ48">
        <v>95.7149</v>
      </c>
      <c r="FR48">
        <v>92.818420000000003</v>
      </c>
      <c r="FS48">
        <v>89.142679999999999</v>
      </c>
      <c r="FT48">
        <v>84.674049999999994</v>
      </c>
      <c r="FU48">
        <v>81.769199999999998</v>
      </c>
      <c r="FV48">
        <v>79.519099999999995</v>
      </c>
      <c r="FW48">
        <v>77.468900000000005</v>
      </c>
      <c r="FX48">
        <v>331</v>
      </c>
      <c r="FY48">
        <v>6.8679900000000002E-2</v>
      </c>
      <c r="FZ48">
        <v>1</v>
      </c>
    </row>
    <row r="49" spans="1:182" x14ac:dyDescent="0.2">
      <c r="A49" t="s">
        <v>226</v>
      </c>
      <c r="B49" t="s">
        <v>244</v>
      </c>
      <c r="C49" t="s">
        <v>216</v>
      </c>
      <c r="D49" t="s">
        <v>42</v>
      </c>
      <c r="E49" t="s">
        <v>241</v>
      </c>
      <c r="F49" t="s">
        <v>9</v>
      </c>
      <c r="G49" t="s">
        <v>9</v>
      </c>
      <c r="H49" s="38" t="s">
        <v>29</v>
      </c>
      <c r="I49">
        <v>362</v>
      </c>
      <c r="K49">
        <v>208.5222</v>
      </c>
      <c r="L49">
        <v>829.33860000000004</v>
      </c>
      <c r="M49">
        <v>812.76250000000005</v>
      </c>
      <c r="N49">
        <v>800.69780000000003</v>
      </c>
      <c r="O49">
        <v>805.45979999999997</v>
      </c>
      <c r="P49">
        <v>819.45429999999999</v>
      </c>
      <c r="Q49">
        <v>851.95479999999998</v>
      </c>
      <c r="R49">
        <v>887.91229999999996</v>
      </c>
      <c r="S49">
        <v>905.66589999999997</v>
      </c>
      <c r="T49">
        <v>917.42020000000002</v>
      </c>
      <c r="U49">
        <v>924.05880000000002</v>
      </c>
      <c r="V49">
        <v>928.22199999999998</v>
      </c>
      <c r="W49">
        <v>911.34450000000004</v>
      </c>
      <c r="X49">
        <v>882.17679999999996</v>
      </c>
      <c r="Y49">
        <v>881.68150000000003</v>
      </c>
      <c r="Z49">
        <v>874.22349999999994</v>
      </c>
      <c r="AA49">
        <v>850.28420000000006</v>
      </c>
      <c r="AB49">
        <v>838.9434</v>
      </c>
      <c r="AC49">
        <v>826.92880000000002</v>
      </c>
      <c r="AD49">
        <v>853.89710000000002</v>
      </c>
      <c r="AE49">
        <v>869.15459999999996</v>
      </c>
      <c r="AF49">
        <v>871.08720000000005</v>
      </c>
      <c r="AG49">
        <v>869.26869999999997</v>
      </c>
      <c r="AH49">
        <v>864.82320000000004</v>
      </c>
      <c r="AI49">
        <v>856.12850000000003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76.756550000000004</v>
      </c>
      <c r="AW49">
        <v>626.6277</v>
      </c>
      <c r="AX49">
        <v>619.97850000000005</v>
      </c>
      <c r="AY49">
        <v>597.51350000000002</v>
      </c>
      <c r="AZ49">
        <v>587.69690000000003</v>
      </c>
      <c r="BA49">
        <v>576.66660000000002</v>
      </c>
      <c r="BB49">
        <v>391.85469999999998</v>
      </c>
      <c r="BC49">
        <v>301.02249999999998</v>
      </c>
      <c r="BD49">
        <v>137.4864</v>
      </c>
      <c r="BE49">
        <v>-53.438270000000003</v>
      </c>
      <c r="BF49">
        <v>-52.417490000000001</v>
      </c>
      <c r="BG49">
        <v>-46.706020000000002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79.726100000000002</v>
      </c>
      <c r="BU49">
        <v>631.01170000000002</v>
      </c>
      <c r="BV49">
        <v>624.36180000000002</v>
      </c>
      <c r="BW49">
        <v>601.86159999999995</v>
      </c>
      <c r="BX49">
        <v>592.03099999999995</v>
      </c>
      <c r="BY49">
        <v>580.97069999999997</v>
      </c>
      <c r="BZ49">
        <v>394.53320000000002</v>
      </c>
      <c r="CA49">
        <v>303.94880000000001</v>
      </c>
      <c r="CB49">
        <v>146.58240000000001</v>
      </c>
      <c r="CC49">
        <v>-12.112209999999999</v>
      </c>
      <c r="CD49">
        <v>-11.30443</v>
      </c>
      <c r="CE49">
        <v>-8.5208659999999998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81.782820000000001</v>
      </c>
      <c r="CS49">
        <v>634.048</v>
      </c>
      <c r="CT49">
        <v>627.39769999999999</v>
      </c>
      <c r="CU49">
        <v>604.87310000000002</v>
      </c>
      <c r="CV49">
        <v>595.03279999999995</v>
      </c>
      <c r="CW49">
        <v>583.95159999999998</v>
      </c>
      <c r="CX49">
        <v>396.38830000000002</v>
      </c>
      <c r="CY49">
        <v>305.97550000000001</v>
      </c>
      <c r="CZ49">
        <v>152.88229999999999</v>
      </c>
      <c r="DA49">
        <v>16.510100000000001</v>
      </c>
      <c r="DB49">
        <v>17.170349999999999</v>
      </c>
      <c r="DC49">
        <v>17.92606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83.839529999999996</v>
      </c>
      <c r="DQ49">
        <v>637.08429999999998</v>
      </c>
      <c r="DR49">
        <v>630.43359999999996</v>
      </c>
      <c r="DS49">
        <v>607.88459999999998</v>
      </c>
      <c r="DT49">
        <v>598.03470000000004</v>
      </c>
      <c r="DU49">
        <v>586.93259999999998</v>
      </c>
      <c r="DV49">
        <v>398.24349999999998</v>
      </c>
      <c r="DW49">
        <v>308.00220000000002</v>
      </c>
      <c r="DX49">
        <v>159.18219999999999</v>
      </c>
      <c r="DY49">
        <v>45.13241</v>
      </c>
      <c r="DZ49">
        <v>45.645130000000002</v>
      </c>
      <c r="EA49">
        <v>44.372990000000001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86.809100000000001</v>
      </c>
      <c r="EO49">
        <v>641.46820000000002</v>
      </c>
      <c r="EP49">
        <v>634.81700000000001</v>
      </c>
      <c r="EQ49">
        <v>612.23270000000002</v>
      </c>
      <c r="ER49">
        <v>602.36879999999996</v>
      </c>
      <c r="ES49">
        <v>591.23659999999995</v>
      </c>
      <c r="ET49">
        <v>400.92200000000003</v>
      </c>
      <c r="EU49">
        <v>310.92840000000001</v>
      </c>
      <c r="EV49">
        <v>168.2782</v>
      </c>
      <c r="EW49">
        <v>86.458479999999994</v>
      </c>
      <c r="EX49">
        <v>86.758189999999999</v>
      </c>
      <c r="EY49">
        <v>82.558139999999995</v>
      </c>
      <c r="EZ49">
        <v>73.237070000000003</v>
      </c>
      <c r="FA49">
        <v>71.61139</v>
      </c>
      <c r="FB49">
        <v>70.351839999999996</v>
      </c>
      <c r="FC49">
        <v>68.93092</v>
      </c>
      <c r="FD49">
        <v>67.995050000000006</v>
      </c>
      <c r="FE49">
        <v>67.125519999999995</v>
      </c>
      <c r="FF49">
        <v>66.174189999999996</v>
      </c>
      <c r="FG49">
        <v>67.695499999999996</v>
      </c>
      <c r="FH49">
        <v>72.539259999999999</v>
      </c>
      <c r="FI49">
        <v>77.800820000000002</v>
      </c>
      <c r="FJ49">
        <v>83.032979999999995</v>
      </c>
      <c r="FK49">
        <v>87.237210000000005</v>
      </c>
      <c r="FL49">
        <v>90.728809999999996</v>
      </c>
      <c r="FM49">
        <v>93.344059999999999</v>
      </c>
      <c r="FN49">
        <v>95.270480000000006</v>
      </c>
      <c r="FO49">
        <v>95.941689999999994</v>
      </c>
      <c r="FP49">
        <v>95.518789999999996</v>
      </c>
      <c r="FQ49">
        <v>94.420280000000005</v>
      </c>
      <c r="FR49">
        <v>91.239220000000003</v>
      </c>
      <c r="FS49">
        <v>86.192059999999998</v>
      </c>
      <c r="FT49">
        <v>82.023820000000001</v>
      </c>
      <c r="FU49">
        <v>79.189189999999996</v>
      </c>
      <c r="FV49">
        <v>76.826970000000003</v>
      </c>
      <c r="FW49">
        <v>74.776309999999995</v>
      </c>
      <c r="FX49">
        <v>331</v>
      </c>
      <c r="FY49">
        <v>6.8679900000000002E-2</v>
      </c>
      <c r="FZ49">
        <v>1</v>
      </c>
    </row>
    <row r="50" spans="1:182" x14ac:dyDescent="0.2">
      <c r="A50" t="s">
        <v>226</v>
      </c>
      <c r="B50" t="s">
        <v>244</v>
      </c>
      <c r="C50" t="s">
        <v>216</v>
      </c>
      <c r="D50" t="s">
        <v>43</v>
      </c>
      <c r="E50" t="s">
        <v>241</v>
      </c>
      <c r="F50" t="s">
        <v>9</v>
      </c>
      <c r="G50" t="s">
        <v>9</v>
      </c>
      <c r="H50" s="38" t="s">
        <v>29</v>
      </c>
      <c r="I50">
        <v>362</v>
      </c>
      <c r="K50">
        <v>208.5222</v>
      </c>
      <c r="L50">
        <v>791.91330000000005</v>
      </c>
      <c r="M50">
        <v>771.12699999999995</v>
      </c>
      <c r="N50">
        <v>764.05809999999997</v>
      </c>
      <c r="O50">
        <v>767.37860000000001</v>
      </c>
      <c r="P50">
        <v>784.2799</v>
      </c>
      <c r="Q50">
        <v>819.18079999999998</v>
      </c>
      <c r="R50">
        <v>867.59199999999998</v>
      </c>
      <c r="S50">
        <v>894.52380000000005</v>
      </c>
      <c r="T50">
        <v>909.76149999999996</v>
      </c>
      <c r="U50">
        <v>916.71720000000005</v>
      </c>
      <c r="V50">
        <v>914.17759999999998</v>
      </c>
      <c r="W50">
        <v>899.2364</v>
      </c>
      <c r="X50">
        <v>873.86760000000004</v>
      </c>
      <c r="Y50">
        <v>873.22190000000001</v>
      </c>
      <c r="Z50">
        <v>851.83330000000001</v>
      </c>
      <c r="AA50">
        <v>821.8963</v>
      </c>
      <c r="AB50">
        <v>807.75609999999995</v>
      </c>
      <c r="AC50">
        <v>803.98889999999994</v>
      </c>
      <c r="AD50">
        <v>831.29129999999998</v>
      </c>
      <c r="AE50">
        <v>841.79330000000004</v>
      </c>
      <c r="AF50">
        <v>845.24490000000003</v>
      </c>
      <c r="AG50">
        <v>844.99360000000001</v>
      </c>
      <c r="AH50">
        <v>833.33119999999997</v>
      </c>
      <c r="AI50">
        <v>822.33309999999994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54.74915</v>
      </c>
      <c r="AW50">
        <v>619.58119999999997</v>
      </c>
      <c r="AX50">
        <v>599.87710000000004</v>
      </c>
      <c r="AY50">
        <v>571.8845</v>
      </c>
      <c r="AZ50">
        <v>559.64580000000001</v>
      </c>
      <c r="BA50">
        <v>556.83579999999995</v>
      </c>
      <c r="BB50">
        <v>383.66820000000001</v>
      </c>
      <c r="BC50">
        <v>296.51080000000002</v>
      </c>
      <c r="BD50">
        <v>148.5472</v>
      </c>
      <c r="BE50">
        <v>-54.95758</v>
      </c>
      <c r="BF50">
        <v>-22.335899999999999</v>
      </c>
      <c r="BG50">
        <v>8.0510350000000006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57.833680000000001</v>
      </c>
      <c r="BU50">
        <v>623.96900000000005</v>
      </c>
      <c r="BV50">
        <v>604.15800000000002</v>
      </c>
      <c r="BW50">
        <v>576.09969999999998</v>
      </c>
      <c r="BX50">
        <v>563.89469999999994</v>
      </c>
      <c r="BY50">
        <v>561.12239999999997</v>
      </c>
      <c r="BZ50">
        <v>386.68209999999999</v>
      </c>
      <c r="CA50">
        <v>299.88159999999999</v>
      </c>
      <c r="CB50">
        <v>156.58340000000001</v>
      </c>
      <c r="CC50">
        <v>-3.9803890000000002</v>
      </c>
      <c r="CD50">
        <v>6.6545339999999999</v>
      </c>
      <c r="CE50">
        <v>16.485340000000001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59.970019999999998</v>
      </c>
      <c r="CS50">
        <v>627.00800000000004</v>
      </c>
      <c r="CT50">
        <v>607.12289999999996</v>
      </c>
      <c r="CU50">
        <v>579.01919999999996</v>
      </c>
      <c r="CV50">
        <v>566.83749999999998</v>
      </c>
      <c r="CW50">
        <v>564.09130000000005</v>
      </c>
      <c r="CX50">
        <v>388.76960000000003</v>
      </c>
      <c r="CY50">
        <v>302.21620000000001</v>
      </c>
      <c r="CZ50">
        <v>162.14930000000001</v>
      </c>
      <c r="DA50">
        <v>31.326260000000001</v>
      </c>
      <c r="DB50">
        <v>26.733219999999999</v>
      </c>
      <c r="DC50">
        <v>22.326920000000001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62.106360000000002</v>
      </c>
      <c r="DQ50">
        <v>630.04700000000003</v>
      </c>
      <c r="DR50">
        <v>610.08780000000002</v>
      </c>
      <c r="DS50">
        <v>581.93859999999995</v>
      </c>
      <c r="DT50">
        <v>569.78030000000001</v>
      </c>
      <c r="DU50">
        <v>567.06020000000001</v>
      </c>
      <c r="DV50">
        <v>390.8571</v>
      </c>
      <c r="DW50">
        <v>304.55090000000001</v>
      </c>
      <c r="DX50">
        <v>167.71520000000001</v>
      </c>
      <c r="DY50">
        <v>66.632900000000006</v>
      </c>
      <c r="DZ50">
        <v>46.811900000000001</v>
      </c>
      <c r="EA50">
        <v>28.168489999999998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65.190899999999999</v>
      </c>
      <c r="EO50">
        <v>634.4348</v>
      </c>
      <c r="EP50">
        <v>614.36860000000001</v>
      </c>
      <c r="EQ50">
        <v>586.15380000000005</v>
      </c>
      <c r="ER50">
        <v>574.02919999999995</v>
      </c>
      <c r="ES50">
        <v>571.34690000000001</v>
      </c>
      <c r="ET50">
        <v>393.87099999999998</v>
      </c>
      <c r="EU50">
        <v>307.92180000000002</v>
      </c>
      <c r="EV50">
        <v>175.75139999999999</v>
      </c>
      <c r="EW50">
        <v>117.6101</v>
      </c>
      <c r="EX50">
        <v>75.802329999999998</v>
      </c>
      <c r="EY50">
        <v>36.602800000000002</v>
      </c>
      <c r="EZ50">
        <v>65.319569999999999</v>
      </c>
      <c r="FA50">
        <v>63.934699999999999</v>
      </c>
      <c r="FB50">
        <v>63.058999999999997</v>
      </c>
      <c r="FC50">
        <v>61.900069999999999</v>
      </c>
      <c r="FD50">
        <v>61.341630000000002</v>
      </c>
      <c r="FE50">
        <v>60.548810000000003</v>
      </c>
      <c r="FF50">
        <v>59.839179999999999</v>
      </c>
      <c r="FG50">
        <v>60.159520000000001</v>
      </c>
      <c r="FH50">
        <v>63.925759999999997</v>
      </c>
      <c r="FI50">
        <v>69.267790000000005</v>
      </c>
      <c r="FJ50">
        <v>73.88364</v>
      </c>
      <c r="FK50">
        <v>77.681129999999996</v>
      </c>
      <c r="FL50">
        <v>81.009929999999997</v>
      </c>
      <c r="FM50">
        <v>83.306579999999997</v>
      </c>
      <c r="FN50">
        <v>84.503399999999999</v>
      </c>
      <c r="FO50">
        <v>84.874759999999995</v>
      </c>
      <c r="FP50">
        <v>84.262950000000004</v>
      </c>
      <c r="FQ50">
        <v>82.6965</v>
      </c>
      <c r="FR50">
        <v>78.809700000000007</v>
      </c>
      <c r="FS50">
        <v>74.817279999999997</v>
      </c>
      <c r="FT50">
        <v>71.821560000000005</v>
      </c>
      <c r="FU50">
        <v>69.549279999999996</v>
      </c>
      <c r="FV50">
        <v>67.800730000000001</v>
      </c>
      <c r="FW50">
        <v>66.299580000000006</v>
      </c>
      <c r="FX50">
        <v>331</v>
      </c>
      <c r="FY50">
        <v>6.8679900000000002E-2</v>
      </c>
      <c r="FZ50">
        <v>1</v>
      </c>
    </row>
    <row r="51" spans="1:182" x14ac:dyDescent="0.2">
      <c r="A51" t="s">
        <v>226</v>
      </c>
      <c r="B51" t="s">
        <v>244</v>
      </c>
      <c r="C51" t="s">
        <v>216</v>
      </c>
      <c r="D51" t="s">
        <v>44</v>
      </c>
      <c r="E51" t="s">
        <v>241</v>
      </c>
      <c r="F51" t="s">
        <v>9</v>
      </c>
      <c r="G51" t="s">
        <v>9</v>
      </c>
      <c r="H51" s="38" t="s">
        <v>29</v>
      </c>
      <c r="I51">
        <v>362</v>
      </c>
      <c r="K51">
        <v>208.5222</v>
      </c>
      <c r="L51">
        <v>726.74900000000002</v>
      </c>
      <c r="M51">
        <v>713.16899999999998</v>
      </c>
      <c r="N51">
        <v>694.9135</v>
      </c>
      <c r="O51">
        <v>689.70889999999997</v>
      </c>
      <c r="P51">
        <v>704.22630000000004</v>
      </c>
      <c r="Q51">
        <v>732.55449999999996</v>
      </c>
      <c r="R51">
        <v>780.52819999999997</v>
      </c>
      <c r="S51">
        <v>805.19860000000006</v>
      </c>
      <c r="T51">
        <v>814.93359999999996</v>
      </c>
      <c r="U51">
        <v>817.57730000000004</v>
      </c>
      <c r="V51">
        <v>814.53039999999999</v>
      </c>
      <c r="W51">
        <v>816.80100000000004</v>
      </c>
      <c r="X51">
        <v>823.53110000000004</v>
      </c>
      <c r="Y51">
        <v>824.55020000000002</v>
      </c>
      <c r="Z51">
        <v>804.5489</v>
      </c>
      <c r="AA51">
        <v>776.73289999999997</v>
      </c>
      <c r="AB51">
        <v>765.20979999999997</v>
      </c>
      <c r="AC51">
        <v>760.44949999999994</v>
      </c>
      <c r="AD51">
        <v>759.94299999999998</v>
      </c>
      <c r="AE51">
        <v>758.35940000000005</v>
      </c>
      <c r="AF51">
        <v>763.34199999999998</v>
      </c>
      <c r="AG51">
        <v>763.68870000000004</v>
      </c>
      <c r="AH51">
        <v>756.60450000000003</v>
      </c>
      <c r="AI51">
        <v>745.74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58.423229999999997</v>
      </c>
      <c r="AZ51">
        <v>522.67259999999999</v>
      </c>
      <c r="BA51">
        <v>519.58000000000004</v>
      </c>
      <c r="BB51">
        <v>519.99649999999997</v>
      </c>
      <c r="BC51">
        <v>518.86180000000002</v>
      </c>
      <c r="BD51">
        <v>523.93150000000003</v>
      </c>
      <c r="BE51">
        <v>354.57810000000001</v>
      </c>
      <c r="BF51">
        <v>267.22379999999998</v>
      </c>
      <c r="BG51">
        <v>124.7012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61.095039999999997</v>
      </c>
      <c r="BX51">
        <v>526.75149999999996</v>
      </c>
      <c r="BY51">
        <v>523.67309999999998</v>
      </c>
      <c r="BZ51">
        <v>524.09199999999998</v>
      </c>
      <c r="CA51">
        <v>522.98209999999995</v>
      </c>
      <c r="CB51">
        <v>528.10040000000004</v>
      </c>
      <c r="CC51">
        <v>356.91300000000001</v>
      </c>
      <c r="CD51">
        <v>269.54919999999998</v>
      </c>
      <c r="CE51">
        <v>132.59710000000001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62.945520000000002</v>
      </c>
      <c r="CV51">
        <v>529.57640000000004</v>
      </c>
      <c r="CW51">
        <v>526.50800000000004</v>
      </c>
      <c r="CX51">
        <v>526.92859999999996</v>
      </c>
      <c r="CY51">
        <v>525.83590000000004</v>
      </c>
      <c r="CZ51">
        <v>530.98779999999999</v>
      </c>
      <c r="DA51">
        <v>358.53019999999998</v>
      </c>
      <c r="DB51">
        <v>271.15980000000002</v>
      </c>
      <c r="DC51">
        <v>138.0658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64.796000000000006</v>
      </c>
      <c r="DT51">
        <v>532.40139999999997</v>
      </c>
      <c r="DU51">
        <v>529.34280000000001</v>
      </c>
      <c r="DV51">
        <v>529.76520000000005</v>
      </c>
      <c r="DW51">
        <v>528.68960000000004</v>
      </c>
      <c r="DX51">
        <v>533.87519999999995</v>
      </c>
      <c r="DY51">
        <v>360.14729999999997</v>
      </c>
      <c r="DZ51">
        <v>272.7704</v>
      </c>
      <c r="EA51">
        <v>143.53450000000001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67.467799999999997</v>
      </c>
      <c r="ER51">
        <v>536.48019999999997</v>
      </c>
      <c r="ES51">
        <v>533.43589999999995</v>
      </c>
      <c r="ET51">
        <v>533.86080000000004</v>
      </c>
      <c r="EU51">
        <v>532.80999999999995</v>
      </c>
      <c r="EV51">
        <v>538.04420000000005</v>
      </c>
      <c r="EW51">
        <v>362.48230000000001</v>
      </c>
      <c r="EX51">
        <v>275.09589999999997</v>
      </c>
      <c r="EY51">
        <v>151.43039999999999</v>
      </c>
      <c r="EZ51">
        <v>44.7682</v>
      </c>
      <c r="FA51">
        <v>44.056280000000001</v>
      </c>
      <c r="FB51">
        <v>43.534790000000001</v>
      </c>
      <c r="FC51">
        <v>43.094349999999999</v>
      </c>
      <c r="FD51">
        <v>42.774250000000002</v>
      </c>
      <c r="FE51">
        <v>42.577849999999998</v>
      </c>
      <c r="FF51">
        <v>42.392609999999998</v>
      </c>
      <c r="FG51">
        <v>43.76576</v>
      </c>
      <c r="FH51">
        <v>47.505139999999997</v>
      </c>
      <c r="FI51">
        <v>51.206180000000003</v>
      </c>
      <c r="FJ51">
        <v>55.001690000000004</v>
      </c>
      <c r="FK51">
        <v>57.687190000000001</v>
      </c>
      <c r="FL51">
        <v>59.749360000000003</v>
      </c>
      <c r="FM51">
        <v>60.849640000000001</v>
      </c>
      <c r="FN51">
        <v>61.540520000000001</v>
      </c>
      <c r="FO51">
        <v>60.923659999999998</v>
      </c>
      <c r="FP51">
        <v>58.747990000000001</v>
      </c>
      <c r="FQ51">
        <v>55.780909999999999</v>
      </c>
      <c r="FR51">
        <v>53.487949999999998</v>
      </c>
      <c r="FS51">
        <v>51.54457</v>
      </c>
      <c r="FT51">
        <v>50.016759999999998</v>
      </c>
      <c r="FU51">
        <v>48.895679999999999</v>
      </c>
      <c r="FV51">
        <v>47.940019999999997</v>
      </c>
      <c r="FW51">
        <v>47.272559999999999</v>
      </c>
      <c r="FX51">
        <v>331</v>
      </c>
      <c r="FY51">
        <v>6.8679900000000002E-2</v>
      </c>
      <c r="FZ51">
        <v>1</v>
      </c>
    </row>
    <row r="52" spans="1:182" x14ac:dyDescent="0.2">
      <c r="A52" t="s">
        <v>226</v>
      </c>
      <c r="B52" t="s">
        <v>244</v>
      </c>
      <c r="C52" t="s">
        <v>216</v>
      </c>
      <c r="D52" t="s">
        <v>45</v>
      </c>
      <c r="E52" t="s">
        <v>241</v>
      </c>
      <c r="F52" t="s">
        <v>9</v>
      </c>
      <c r="G52" t="s">
        <v>9</v>
      </c>
      <c r="H52" s="38" t="s">
        <v>29</v>
      </c>
      <c r="I52">
        <v>362</v>
      </c>
      <c r="K52">
        <v>208.5222</v>
      </c>
      <c r="L52">
        <v>730.83309999999994</v>
      </c>
      <c r="M52">
        <v>718.75739999999996</v>
      </c>
      <c r="N52">
        <v>706.85559999999998</v>
      </c>
      <c r="O52">
        <v>702.80640000000005</v>
      </c>
      <c r="P52">
        <v>714.94910000000004</v>
      </c>
      <c r="Q52">
        <v>738.5607</v>
      </c>
      <c r="R52">
        <v>776.58950000000004</v>
      </c>
      <c r="S52">
        <v>792.29409999999996</v>
      </c>
      <c r="T52">
        <v>798.04679999999996</v>
      </c>
      <c r="U52">
        <v>800.40099999999995</v>
      </c>
      <c r="V52">
        <v>794.84569999999997</v>
      </c>
      <c r="W52">
        <v>794.50409999999999</v>
      </c>
      <c r="X52">
        <v>802.8673</v>
      </c>
      <c r="Y52">
        <v>807.42139999999995</v>
      </c>
      <c r="Z52">
        <v>789.42470000000003</v>
      </c>
      <c r="AA52">
        <v>764.75660000000005</v>
      </c>
      <c r="AB52">
        <v>757.86869999999999</v>
      </c>
      <c r="AC52">
        <v>756.50829999999996</v>
      </c>
      <c r="AD52">
        <v>760.99109999999996</v>
      </c>
      <c r="AE52">
        <v>759.83989999999994</v>
      </c>
      <c r="AF52">
        <v>762.14350000000002</v>
      </c>
      <c r="AG52">
        <v>763.42529999999999</v>
      </c>
      <c r="AH52">
        <v>756.24969999999996</v>
      </c>
      <c r="AI52">
        <v>744.51329999999996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61.628270000000001</v>
      </c>
      <c r="AZ52">
        <v>515.29110000000003</v>
      </c>
      <c r="BA52">
        <v>514.8732</v>
      </c>
      <c r="BB52">
        <v>519.93430000000001</v>
      </c>
      <c r="BC52">
        <v>518.90309999999999</v>
      </c>
      <c r="BD52">
        <v>521.53689999999995</v>
      </c>
      <c r="BE52">
        <v>366.61470000000003</v>
      </c>
      <c r="BF52">
        <v>282.06439999999998</v>
      </c>
      <c r="BG52">
        <v>129.36179999999999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64.513540000000006</v>
      </c>
      <c r="BX52">
        <v>519.61990000000003</v>
      </c>
      <c r="BY52">
        <v>519.22090000000003</v>
      </c>
      <c r="BZ52">
        <v>524.31679999999994</v>
      </c>
      <c r="CA52">
        <v>523.26840000000004</v>
      </c>
      <c r="CB52">
        <v>525.90650000000005</v>
      </c>
      <c r="CC52">
        <v>369.29430000000002</v>
      </c>
      <c r="CD52">
        <v>285.00670000000002</v>
      </c>
      <c r="CE52">
        <v>137.48150000000001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66.511859999999999</v>
      </c>
      <c r="CV52">
        <v>522.61810000000003</v>
      </c>
      <c r="CW52">
        <v>522.23209999999995</v>
      </c>
      <c r="CX52">
        <v>527.35209999999995</v>
      </c>
      <c r="CY52">
        <v>526.29169999999999</v>
      </c>
      <c r="CZ52">
        <v>528.93290000000002</v>
      </c>
      <c r="DA52">
        <v>371.15019999999998</v>
      </c>
      <c r="DB52">
        <v>287.04450000000003</v>
      </c>
      <c r="DC52">
        <v>143.10509999999999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68.510189999999994</v>
      </c>
      <c r="DT52">
        <v>525.61620000000005</v>
      </c>
      <c r="DU52">
        <v>525.24329999999998</v>
      </c>
      <c r="DV52">
        <v>530.38750000000005</v>
      </c>
      <c r="DW52">
        <v>529.31510000000003</v>
      </c>
      <c r="DX52">
        <v>531.95929999999998</v>
      </c>
      <c r="DY52">
        <v>373.0061</v>
      </c>
      <c r="DZ52">
        <v>289.08229999999998</v>
      </c>
      <c r="EA52">
        <v>148.72890000000001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71.39546</v>
      </c>
      <c r="ER52">
        <v>529.94500000000005</v>
      </c>
      <c r="ES52">
        <v>529.59090000000003</v>
      </c>
      <c r="ET52">
        <v>534.77</v>
      </c>
      <c r="EU52">
        <v>533.68039999999996</v>
      </c>
      <c r="EV52">
        <v>536.32889999999998</v>
      </c>
      <c r="EW52">
        <v>375.6857</v>
      </c>
      <c r="EX52">
        <v>292.02449999999999</v>
      </c>
      <c r="EY52">
        <v>156.8486</v>
      </c>
      <c r="EZ52">
        <v>38.057549999999999</v>
      </c>
      <c r="FA52">
        <v>37.160420000000002</v>
      </c>
      <c r="FB52">
        <v>36.511620000000001</v>
      </c>
      <c r="FC52">
        <v>35.88006</v>
      </c>
      <c r="FD52">
        <v>35.302500000000002</v>
      </c>
      <c r="FE52">
        <v>34.775039999999997</v>
      </c>
      <c r="FF52">
        <v>34.726619999999997</v>
      </c>
      <c r="FG52">
        <v>35.412460000000003</v>
      </c>
      <c r="FH52">
        <v>38.91169</v>
      </c>
      <c r="FI52">
        <v>43.301789999999997</v>
      </c>
      <c r="FJ52">
        <v>47.028530000000003</v>
      </c>
      <c r="FK52">
        <v>49.959060000000001</v>
      </c>
      <c r="FL52">
        <v>52.331870000000002</v>
      </c>
      <c r="FM52">
        <v>53.763599999999997</v>
      </c>
      <c r="FN52">
        <v>54.656190000000002</v>
      </c>
      <c r="FO52">
        <v>54.475250000000003</v>
      </c>
      <c r="FP52">
        <v>52.395150000000001</v>
      </c>
      <c r="FQ52">
        <v>49.468060000000001</v>
      </c>
      <c r="FR52">
        <v>47.237110000000001</v>
      </c>
      <c r="FS52">
        <v>45.496969999999997</v>
      </c>
      <c r="FT52">
        <v>44.008650000000003</v>
      </c>
      <c r="FU52">
        <v>42.70532</v>
      </c>
      <c r="FV52">
        <v>41.690939999999998</v>
      </c>
      <c r="FW52">
        <v>40.683929999999997</v>
      </c>
      <c r="FX52">
        <v>331</v>
      </c>
      <c r="FY52">
        <v>6.8679900000000002E-2</v>
      </c>
      <c r="FZ52">
        <v>1</v>
      </c>
    </row>
    <row r="53" spans="1:182" x14ac:dyDescent="0.2">
      <c r="A53" t="s">
        <v>226</v>
      </c>
      <c r="B53" t="s">
        <v>244</v>
      </c>
      <c r="C53" t="s">
        <v>216</v>
      </c>
      <c r="D53" t="s">
        <v>10</v>
      </c>
      <c r="E53" t="s">
        <v>241</v>
      </c>
      <c r="F53" t="s">
        <v>9</v>
      </c>
      <c r="G53" t="s">
        <v>9</v>
      </c>
      <c r="H53" s="38" t="s">
        <v>29</v>
      </c>
      <c r="I53">
        <v>362</v>
      </c>
      <c r="K53">
        <v>208.5222</v>
      </c>
      <c r="L53">
        <v>835.82240000000002</v>
      </c>
      <c r="M53">
        <v>822.56820000000005</v>
      </c>
      <c r="N53">
        <v>807.79229999999995</v>
      </c>
      <c r="O53">
        <v>808.53920000000005</v>
      </c>
      <c r="P53">
        <v>823.7645</v>
      </c>
      <c r="Q53">
        <v>859.11019999999996</v>
      </c>
      <c r="R53">
        <v>894.21069999999997</v>
      </c>
      <c r="S53">
        <v>912.54989999999998</v>
      </c>
      <c r="T53">
        <v>928.53800000000001</v>
      </c>
      <c r="U53">
        <v>934.87850000000003</v>
      </c>
      <c r="V53">
        <v>933.26520000000005</v>
      </c>
      <c r="W53">
        <v>910.91800000000001</v>
      </c>
      <c r="X53">
        <v>888.51490000000001</v>
      </c>
      <c r="Y53">
        <v>885.84389999999996</v>
      </c>
      <c r="Z53">
        <v>873.19650000000001</v>
      </c>
      <c r="AA53">
        <v>848.26430000000005</v>
      </c>
      <c r="AB53">
        <v>834.4615</v>
      </c>
      <c r="AC53">
        <v>822.85680000000002</v>
      </c>
      <c r="AD53">
        <v>857.61869999999999</v>
      </c>
      <c r="AE53">
        <v>871.95429999999999</v>
      </c>
      <c r="AF53">
        <v>870.94740000000002</v>
      </c>
      <c r="AG53">
        <v>868.79700000000003</v>
      </c>
      <c r="AH53">
        <v>862.58789999999999</v>
      </c>
      <c r="AI53">
        <v>856.85889999999995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72.045360000000002</v>
      </c>
      <c r="AW53">
        <v>631.06550000000004</v>
      </c>
      <c r="AX53">
        <v>620.19759999999997</v>
      </c>
      <c r="AY53">
        <v>597.63350000000003</v>
      </c>
      <c r="AZ53">
        <v>585.48040000000003</v>
      </c>
      <c r="BA53">
        <v>574.66250000000002</v>
      </c>
      <c r="BB53">
        <v>391.01429999999999</v>
      </c>
      <c r="BC53">
        <v>298.65140000000002</v>
      </c>
      <c r="BD53">
        <v>135.64660000000001</v>
      </c>
      <c r="BE53">
        <v>-61.712150000000001</v>
      </c>
      <c r="BF53">
        <v>-52.310380000000002</v>
      </c>
      <c r="BG53">
        <v>-45.545940000000002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75.046400000000006</v>
      </c>
      <c r="BU53">
        <v>635.39850000000001</v>
      </c>
      <c r="BV53">
        <v>624.51260000000002</v>
      </c>
      <c r="BW53">
        <v>601.88509999999997</v>
      </c>
      <c r="BX53">
        <v>589.70730000000003</v>
      </c>
      <c r="BY53">
        <v>578.88130000000001</v>
      </c>
      <c r="BZ53">
        <v>393.68869999999998</v>
      </c>
      <c r="CA53">
        <v>301.66250000000002</v>
      </c>
      <c r="CB53">
        <v>144.5789</v>
      </c>
      <c r="CC53">
        <v>-13.758010000000001</v>
      </c>
      <c r="CD53">
        <v>-10.57427</v>
      </c>
      <c r="CE53">
        <v>-7.4158280000000003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77.124920000000003</v>
      </c>
      <c r="CS53">
        <v>638.39949999999999</v>
      </c>
      <c r="CT53">
        <v>627.50120000000004</v>
      </c>
      <c r="CU53">
        <v>604.82979999999998</v>
      </c>
      <c r="CV53">
        <v>592.63480000000004</v>
      </c>
      <c r="CW53">
        <v>581.80330000000004</v>
      </c>
      <c r="CX53">
        <v>395.54079999999999</v>
      </c>
      <c r="CY53">
        <v>303.74790000000002</v>
      </c>
      <c r="CZ53">
        <v>150.7655</v>
      </c>
      <c r="DA53">
        <v>19.454879999999999</v>
      </c>
      <c r="DB53">
        <v>18.33202</v>
      </c>
      <c r="DC53">
        <v>18.99297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79.203429999999997</v>
      </c>
      <c r="DQ53">
        <v>641.40060000000005</v>
      </c>
      <c r="DR53">
        <v>630.48969999999997</v>
      </c>
      <c r="DS53">
        <v>607.77440000000001</v>
      </c>
      <c r="DT53">
        <v>595.56230000000005</v>
      </c>
      <c r="DU53">
        <v>584.72519999999997</v>
      </c>
      <c r="DV53">
        <v>397.39299999999997</v>
      </c>
      <c r="DW53">
        <v>305.83339999999998</v>
      </c>
      <c r="DX53">
        <v>156.952</v>
      </c>
      <c r="DY53">
        <v>52.667769999999997</v>
      </c>
      <c r="DZ53">
        <v>47.238320000000002</v>
      </c>
      <c r="EA53">
        <v>45.401760000000003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82.204480000000004</v>
      </c>
      <c r="EO53">
        <v>645.73360000000002</v>
      </c>
      <c r="EP53">
        <v>634.80470000000003</v>
      </c>
      <c r="EQ53">
        <v>612.02599999999995</v>
      </c>
      <c r="ER53">
        <v>599.78920000000005</v>
      </c>
      <c r="ES53">
        <v>588.94399999999996</v>
      </c>
      <c r="ET53">
        <v>400.06729999999999</v>
      </c>
      <c r="EU53">
        <v>308.84440000000001</v>
      </c>
      <c r="EV53">
        <v>165.8844</v>
      </c>
      <c r="EW53">
        <v>100.6219</v>
      </c>
      <c r="EX53">
        <v>88.974429999999998</v>
      </c>
      <c r="EY53">
        <v>83.531869999999998</v>
      </c>
      <c r="EZ53">
        <v>74.518100000000004</v>
      </c>
      <c r="FA53">
        <v>72.900559999999999</v>
      </c>
      <c r="FB53">
        <v>71.519480000000001</v>
      </c>
      <c r="FC53">
        <v>70.367180000000005</v>
      </c>
      <c r="FD53">
        <v>69.290890000000005</v>
      </c>
      <c r="FE53">
        <v>68.339280000000002</v>
      </c>
      <c r="FF53">
        <v>68.114590000000007</v>
      </c>
      <c r="FG53">
        <v>70.808490000000006</v>
      </c>
      <c r="FH53">
        <v>75.52937</v>
      </c>
      <c r="FI53">
        <v>80.482839999999996</v>
      </c>
      <c r="FJ53">
        <v>85.04983</v>
      </c>
      <c r="FK53">
        <v>88.829149999999998</v>
      </c>
      <c r="FL53">
        <v>91.905190000000005</v>
      </c>
      <c r="FM53">
        <v>94.252560000000003</v>
      </c>
      <c r="FN53">
        <v>95.996480000000005</v>
      </c>
      <c r="FO53">
        <v>96.898049999999998</v>
      </c>
      <c r="FP53">
        <v>96.887600000000006</v>
      </c>
      <c r="FQ53">
        <v>96.018659999999997</v>
      </c>
      <c r="FR53">
        <v>93.311139999999995</v>
      </c>
      <c r="FS53">
        <v>89.295779999999993</v>
      </c>
      <c r="FT53">
        <v>84.710269999999994</v>
      </c>
      <c r="FU53">
        <v>81.366140000000001</v>
      </c>
      <c r="FV53">
        <v>78.823430000000002</v>
      </c>
      <c r="FW53">
        <v>76.582210000000003</v>
      </c>
      <c r="FX53">
        <v>331</v>
      </c>
      <c r="FY53">
        <v>6.8679900000000002E-2</v>
      </c>
      <c r="FZ53">
        <v>1</v>
      </c>
    </row>
    <row r="54" spans="1:182" x14ac:dyDescent="0.2">
      <c r="A54" t="s">
        <v>226</v>
      </c>
      <c r="B54" t="s">
        <v>244</v>
      </c>
      <c r="C54" t="s">
        <v>216</v>
      </c>
      <c r="D54" t="s">
        <v>34</v>
      </c>
      <c r="E54" t="s">
        <v>242</v>
      </c>
      <c r="F54" t="s">
        <v>9</v>
      </c>
      <c r="G54" t="s">
        <v>232</v>
      </c>
      <c r="H54" s="38" t="s">
        <v>29</v>
      </c>
      <c r="I54">
        <v>246</v>
      </c>
      <c r="K54">
        <v>302.43669999999997</v>
      </c>
      <c r="L54">
        <v>998.80219999999997</v>
      </c>
      <c r="M54">
        <v>978.49059999999997</v>
      </c>
      <c r="N54">
        <v>965.69389999999999</v>
      </c>
      <c r="O54">
        <v>961.17020000000002</v>
      </c>
      <c r="P54">
        <v>981.05340000000001</v>
      </c>
      <c r="Q54">
        <v>1022.745</v>
      </c>
      <c r="R54">
        <v>1079.6859999999999</v>
      </c>
      <c r="S54">
        <v>1104.9059999999999</v>
      </c>
      <c r="T54">
        <v>1103.8520000000001</v>
      </c>
      <c r="U54">
        <v>1100.424</v>
      </c>
      <c r="V54">
        <v>1096.7090000000001</v>
      </c>
      <c r="W54">
        <v>1109.0050000000001</v>
      </c>
      <c r="X54">
        <v>1117.8530000000001</v>
      </c>
      <c r="Y54">
        <v>1121.259</v>
      </c>
      <c r="Z54">
        <v>1104.78</v>
      </c>
      <c r="AA54">
        <v>1068.5129999999999</v>
      </c>
      <c r="AB54">
        <v>1060.0930000000001</v>
      </c>
      <c r="AC54">
        <v>1059.0730000000001</v>
      </c>
      <c r="AD54">
        <v>1064.047</v>
      </c>
      <c r="AE54">
        <v>1059.0719999999999</v>
      </c>
      <c r="AF54">
        <v>1059.204</v>
      </c>
      <c r="AG54">
        <v>1059.28</v>
      </c>
      <c r="AH54">
        <v>1047.134</v>
      </c>
      <c r="AI54">
        <v>1032.6569999999999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86.241569999999996</v>
      </c>
      <c r="AZ54">
        <v>715.65700000000004</v>
      </c>
      <c r="BA54">
        <v>716.20399999999995</v>
      </c>
      <c r="BB54">
        <v>722.37919999999997</v>
      </c>
      <c r="BC54">
        <v>718.27539999999999</v>
      </c>
      <c r="BD54">
        <v>719.2971</v>
      </c>
      <c r="BE54">
        <v>495.36470000000003</v>
      </c>
      <c r="BF54">
        <v>379.30220000000003</v>
      </c>
      <c r="BG54">
        <v>173.43430000000001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89.705179999999999</v>
      </c>
      <c r="BX54">
        <v>721.50450000000001</v>
      </c>
      <c r="BY54">
        <v>722.08860000000004</v>
      </c>
      <c r="BZ54">
        <v>728.32740000000001</v>
      </c>
      <c r="CA54">
        <v>724.1857</v>
      </c>
      <c r="CB54">
        <v>725.16039999999998</v>
      </c>
      <c r="CC54">
        <v>498.35789999999997</v>
      </c>
      <c r="CD54">
        <v>382.24430000000001</v>
      </c>
      <c r="CE54">
        <v>184.06319999999999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92.104069999999993</v>
      </c>
      <c r="CV54">
        <v>725.55439999999999</v>
      </c>
      <c r="CW54">
        <v>726.1644</v>
      </c>
      <c r="CX54">
        <v>732.44709999999998</v>
      </c>
      <c r="CY54">
        <v>728.27909999999997</v>
      </c>
      <c r="CZ54">
        <v>729.22130000000004</v>
      </c>
      <c r="DA54">
        <v>500.43099999999998</v>
      </c>
      <c r="DB54">
        <v>384.28199999999998</v>
      </c>
      <c r="DC54">
        <v>191.4248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94.502960000000002</v>
      </c>
      <c r="DT54">
        <v>729.60419999999999</v>
      </c>
      <c r="DU54">
        <v>730.24009999999998</v>
      </c>
      <c r="DV54">
        <v>736.56690000000003</v>
      </c>
      <c r="DW54">
        <v>732.37260000000003</v>
      </c>
      <c r="DX54">
        <v>733.28229999999996</v>
      </c>
      <c r="DY54">
        <v>502.50409999999999</v>
      </c>
      <c r="DZ54">
        <v>386.31959999999998</v>
      </c>
      <c r="EA54">
        <v>198.78639999999999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97.966579999999993</v>
      </c>
      <c r="ER54">
        <v>735.45169999999996</v>
      </c>
      <c r="ES54">
        <v>736.12469999999996</v>
      </c>
      <c r="ET54">
        <v>742.51509999999996</v>
      </c>
      <c r="EU54">
        <v>738.28279999999995</v>
      </c>
      <c r="EV54">
        <v>739.14559999999994</v>
      </c>
      <c r="EW54">
        <v>505.4973</v>
      </c>
      <c r="EX54">
        <v>389.26170000000002</v>
      </c>
      <c r="EY54">
        <v>209.4153</v>
      </c>
      <c r="EZ54">
        <v>36.524039999999999</v>
      </c>
      <c r="FA54">
        <v>35.757040000000003</v>
      </c>
      <c r="FB54">
        <v>35.108960000000003</v>
      </c>
      <c r="FC54">
        <v>34.482860000000002</v>
      </c>
      <c r="FD54">
        <v>34.289619999999999</v>
      </c>
      <c r="FE54">
        <v>33.778869999999998</v>
      </c>
      <c r="FF54">
        <v>33.675739999999998</v>
      </c>
      <c r="FG54">
        <v>33.809640000000002</v>
      </c>
      <c r="FH54">
        <v>36.41648</v>
      </c>
      <c r="FI54">
        <v>39.831629999999997</v>
      </c>
      <c r="FJ54">
        <v>42.679000000000002</v>
      </c>
      <c r="FK54">
        <v>44.946689999999997</v>
      </c>
      <c r="FL54">
        <v>46.706940000000003</v>
      </c>
      <c r="FM54">
        <v>47.991079999999997</v>
      </c>
      <c r="FN54">
        <v>48.977220000000003</v>
      </c>
      <c r="FO54">
        <v>49.156959999999998</v>
      </c>
      <c r="FP54">
        <v>48.260930000000002</v>
      </c>
      <c r="FQ54">
        <v>46.064279999999997</v>
      </c>
      <c r="FR54">
        <v>43.778239999999997</v>
      </c>
      <c r="FS54">
        <v>42.146920000000001</v>
      </c>
      <c r="FT54">
        <v>40.576210000000003</v>
      </c>
      <c r="FU54">
        <v>39.030369999999998</v>
      </c>
      <c r="FV54">
        <v>38.26455</v>
      </c>
      <c r="FW54">
        <v>37.553930000000001</v>
      </c>
      <c r="FX54">
        <v>331</v>
      </c>
      <c r="FY54">
        <v>6.9228200000000004E-2</v>
      </c>
      <c r="FZ54">
        <v>1</v>
      </c>
    </row>
    <row r="55" spans="1:182" x14ac:dyDescent="0.2">
      <c r="A55" t="s">
        <v>226</v>
      </c>
      <c r="B55" t="s">
        <v>244</v>
      </c>
      <c r="C55" t="s">
        <v>216</v>
      </c>
      <c r="D55" t="s">
        <v>35</v>
      </c>
      <c r="E55" t="s">
        <v>242</v>
      </c>
      <c r="F55" t="s">
        <v>9</v>
      </c>
      <c r="G55" t="s">
        <v>232</v>
      </c>
      <c r="H55" s="38" t="s">
        <v>29</v>
      </c>
      <c r="I55">
        <v>246</v>
      </c>
      <c r="K55">
        <v>302.43669999999997</v>
      </c>
      <c r="L55">
        <v>1055.2470000000001</v>
      </c>
      <c r="M55">
        <v>1034.7270000000001</v>
      </c>
      <c r="N55">
        <v>1012.788</v>
      </c>
      <c r="O55">
        <v>1009.056</v>
      </c>
      <c r="P55">
        <v>1025.6410000000001</v>
      </c>
      <c r="Q55">
        <v>1063.287</v>
      </c>
      <c r="R55">
        <v>1126.2560000000001</v>
      </c>
      <c r="S55">
        <v>1153.059</v>
      </c>
      <c r="T55">
        <v>1155.0550000000001</v>
      </c>
      <c r="U55">
        <v>1156.277</v>
      </c>
      <c r="V55">
        <v>1154.357</v>
      </c>
      <c r="W55">
        <v>1169.1289999999999</v>
      </c>
      <c r="X55">
        <v>1185.537</v>
      </c>
      <c r="Y55">
        <v>1181.5419999999999</v>
      </c>
      <c r="Z55">
        <v>1161.81</v>
      </c>
      <c r="AA55">
        <v>1118.0160000000001</v>
      </c>
      <c r="AB55">
        <v>1108.432</v>
      </c>
      <c r="AC55">
        <v>1101.5609999999999</v>
      </c>
      <c r="AD55">
        <v>1107.6469999999999</v>
      </c>
      <c r="AE55">
        <v>1105.0909999999999</v>
      </c>
      <c r="AF55">
        <v>1103.7270000000001</v>
      </c>
      <c r="AG55">
        <v>1099.924</v>
      </c>
      <c r="AH55">
        <v>1088.9079999999999</v>
      </c>
      <c r="AI55">
        <v>1073.7460000000001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91.858130000000003</v>
      </c>
      <c r="AZ55">
        <v>751.52880000000005</v>
      </c>
      <c r="BA55">
        <v>746.76499999999999</v>
      </c>
      <c r="BB55">
        <v>753.94809999999995</v>
      </c>
      <c r="BC55">
        <v>752.54369999999994</v>
      </c>
      <c r="BD55">
        <v>750.98810000000003</v>
      </c>
      <c r="BE55">
        <v>508.38440000000003</v>
      </c>
      <c r="BF55">
        <v>387.2534</v>
      </c>
      <c r="BG55">
        <v>175.4349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95.588419999999999</v>
      </c>
      <c r="BX55">
        <v>757.60209999999995</v>
      </c>
      <c r="BY55">
        <v>752.83360000000005</v>
      </c>
      <c r="BZ55">
        <v>759.9307</v>
      </c>
      <c r="CA55">
        <v>758.48329999999999</v>
      </c>
      <c r="CB55">
        <v>756.85739999999998</v>
      </c>
      <c r="CC55">
        <v>511.64210000000003</v>
      </c>
      <c r="CD55">
        <v>390.53859999999997</v>
      </c>
      <c r="CE55">
        <v>187.41980000000001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98.17201</v>
      </c>
      <c r="CV55">
        <v>761.80830000000003</v>
      </c>
      <c r="CW55">
        <v>757.0367</v>
      </c>
      <c r="CX55">
        <v>764.07420000000002</v>
      </c>
      <c r="CY55">
        <v>762.59699999999998</v>
      </c>
      <c r="CZ55">
        <v>760.92250000000001</v>
      </c>
      <c r="DA55">
        <v>513.89829999999995</v>
      </c>
      <c r="DB55">
        <v>392.81389999999999</v>
      </c>
      <c r="DC55">
        <v>195.72049999999999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100.7556</v>
      </c>
      <c r="DT55">
        <v>766.01459999999997</v>
      </c>
      <c r="DU55">
        <v>761.23969999999997</v>
      </c>
      <c r="DV55">
        <v>768.21780000000001</v>
      </c>
      <c r="DW55">
        <v>766.71069999999997</v>
      </c>
      <c r="DX55">
        <v>764.98760000000004</v>
      </c>
      <c r="DY55">
        <v>516.15449999999998</v>
      </c>
      <c r="DZ55">
        <v>395.08920000000001</v>
      </c>
      <c r="EA55">
        <v>204.0213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104.4859</v>
      </c>
      <c r="ER55">
        <v>772.08780000000002</v>
      </c>
      <c r="ES55">
        <v>767.30830000000003</v>
      </c>
      <c r="ET55">
        <v>774.20039999999995</v>
      </c>
      <c r="EU55">
        <v>772.65030000000002</v>
      </c>
      <c r="EV55">
        <v>770.8569</v>
      </c>
      <c r="EW55">
        <v>519.41219999999998</v>
      </c>
      <c r="EX55">
        <v>398.37439999999998</v>
      </c>
      <c r="EY55">
        <v>216.00620000000001</v>
      </c>
      <c r="EZ55">
        <v>45.447119999999998</v>
      </c>
      <c r="FA55">
        <v>44.593629999999997</v>
      </c>
      <c r="FB55">
        <v>43.9908</v>
      </c>
      <c r="FC55">
        <v>43.439300000000003</v>
      </c>
      <c r="FD55">
        <v>42.901560000000003</v>
      </c>
      <c r="FE55">
        <v>42.350619999999999</v>
      </c>
      <c r="FF55">
        <v>41.734450000000002</v>
      </c>
      <c r="FG55">
        <v>42.660850000000003</v>
      </c>
      <c r="FH55">
        <v>45.556330000000003</v>
      </c>
      <c r="FI55">
        <v>48.45778</v>
      </c>
      <c r="FJ55">
        <v>51.231229999999996</v>
      </c>
      <c r="FK55">
        <v>53.538629999999998</v>
      </c>
      <c r="FL55">
        <v>54.916820000000001</v>
      </c>
      <c r="FM55">
        <v>56.15099</v>
      </c>
      <c r="FN55">
        <v>56.3078</v>
      </c>
      <c r="FO55">
        <v>56.40842</v>
      </c>
      <c r="FP55">
        <v>55.753489999999999</v>
      </c>
      <c r="FQ55">
        <v>53.772129999999997</v>
      </c>
      <c r="FR55">
        <v>51.317279999999997</v>
      </c>
      <c r="FS55">
        <v>49.592889999999997</v>
      </c>
      <c r="FT55">
        <v>48.139110000000002</v>
      </c>
      <c r="FU55">
        <v>46.756390000000003</v>
      </c>
      <c r="FV55">
        <v>45.71669</v>
      </c>
      <c r="FW55">
        <v>44.659799999999997</v>
      </c>
      <c r="FX55">
        <v>331</v>
      </c>
      <c r="FY55">
        <v>6.9228200000000004E-2</v>
      </c>
      <c r="FZ55">
        <v>1</v>
      </c>
    </row>
    <row r="56" spans="1:182" x14ac:dyDescent="0.2">
      <c r="A56" t="s">
        <v>226</v>
      </c>
      <c r="B56" t="s">
        <v>244</v>
      </c>
      <c r="C56" t="s">
        <v>216</v>
      </c>
      <c r="D56" t="s">
        <v>36</v>
      </c>
      <c r="E56" t="s">
        <v>242</v>
      </c>
      <c r="F56" t="s">
        <v>9</v>
      </c>
      <c r="G56" t="s">
        <v>232</v>
      </c>
      <c r="H56" s="38" t="s">
        <v>29</v>
      </c>
      <c r="I56">
        <v>246</v>
      </c>
      <c r="K56">
        <v>302.43669999999997</v>
      </c>
      <c r="L56">
        <v>1101.354</v>
      </c>
      <c r="M56">
        <v>1078.8130000000001</v>
      </c>
      <c r="N56">
        <v>1062.4290000000001</v>
      </c>
      <c r="O56">
        <v>1054.2049999999999</v>
      </c>
      <c r="P56">
        <v>1072.088</v>
      </c>
      <c r="Q56">
        <v>1115.72</v>
      </c>
      <c r="R56">
        <v>1178.8050000000001</v>
      </c>
      <c r="S56">
        <v>1214.6980000000001</v>
      </c>
      <c r="T56">
        <v>1220.123</v>
      </c>
      <c r="U56">
        <v>1222.0239999999999</v>
      </c>
      <c r="V56">
        <v>1224.92</v>
      </c>
      <c r="W56">
        <v>1231.5050000000001</v>
      </c>
      <c r="X56">
        <v>1245.1610000000001</v>
      </c>
      <c r="Y56">
        <v>1248.3409999999999</v>
      </c>
      <c r="Z56">
        <v>1224.674</v>
      </c>
      <c r="AA56">
        <v>1180.492</v>
      </c>
      <c r="AB56">
        <v>1155.2470000000001</v>
      </c>
      <c r="AC56">
        <v>1142.1369999999999</v>
      </c>
      <c r="AD56">
        <v>1152.663</v>
      </c>
      <c r="AE56">
        <v>1162.5429999999999</v>
      </c>
      <c r="AF56">
        <v>1170.9549999999999</v>
      </c>
      <c r="AG56">
        <v>1169.479</v>
      </c>
      <c r="AH56">
        <v>1159.4059999999999</v>
      </c>
      <c r="AI56">
        <v>1139.011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95.205560000000006</v>
      </c>
      <c r="AZ56">
        <v>796.24469999999997</v>
      </c>
      <c r="BA56">
        <v>785.62170000000003</v>
      </c>
      <c r="BB56">
        <v>794.68960000000004</v>
      </c>
      <c r="BC56">
        <v>803.14829999999995</v>
      </c>
      <c r="BD56">
        <v>810.41049999999996</v>
      </c>
      <c r="BE56">
        <v>558.52170000000001</v>
      </c>
      <c r="BF56">
        <v>424.59269999999998</v>
      </c>
      <c r="BG56">
        <v>196.05070000000001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99.627380000000002</v>
      </c>
      <c r="BX56">
        <v>802.50400000000002</v>
      </c>
      <c r="BY56">
        <v>791.87760000000003</v>
      </c>
      <c r="BZ56">
        <v>800.97540000000004</v>
      </c>
      <c r="CA56">
        <v>809.52840000000003</v>
      </c>
      <c r="CB56">
        <v>816.84429999999998</v>
      </c>
      <c r="CC56">
        <v>562.66679999999997</v>
      </c>
      <c r="CD56">
        <v>428.65199999999999</v>
      </c>
      <c r="CE56">
        <v>208.33349999999999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102.68989999999999</v>
      </c>
      <c r="CV56">
        <v>806.83910000000003</v>
      </c>
      <c r="CW56">
        <v>796.21040000000005</v>
      </c>
      <c r="CX56">
        <v>805.32889999999998</v>
      </c>
      <c r="CY56">
        <v>813.94730000000004</v>
      </c>
      <c r="CZ56">
        <v>821.30029999999999</v>
      </c>
      <c r="DA56">
        <v>565.5376</v>
      </c>
      <c r="DB56">
        <v>431.46350000000001</v>
      </c>
      <c r="DC56">
        <v>216.84049999999999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105.75239999999999</v>
      </c>
      <c r="DT56">
        <v>811.17420000000004</v>
      </c>
      <c r="DU56">
        <v>800.54319999999996</v>
      </c>
      <c r="DV56">
        <v>809.68240000000003</v>
      </c>
      <c r="DW56">
        <v>818.36620000000005</v>
      </c>
      <c r="DX56">
        <v>825.75630000000001</v>
      </c>
      <c r="DY56">
        <v>568.4085</v>
      </c>
      <c r="DZ56">
        <v>434.27499999999998</v>
      </c>
      <c r="EA56">
        <v>225.3475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110.1743</v>
      </c>
      <c r="ER56">
        <v>817.43349999999998</v>
      </c>
      <c r="ES56">
        <v>806.79909999999995</v>
      </c>
      <c r="ET56">
        <v>815.96810000000005</v>
      </c>
      <c r="EU56">
        <v>824.74630000000002</v>
      </c>
      <c r="EV56">
        <v>832.19010000000003</v>
      </c>
      <c r="EW56">
        <v>572.55349999999999</v>
      </c>
      <c r="EX56">
        <v>438.33429999999998</v>
      </c>
      <c r="EY56">
        <v>237.63030000000001</v>
      </c>
      <c r="EZ56">
        <v>54.932319999999997</v>
      </c>
      <c r="FA56">
        <v>53.766710000000003</v>
      </c>
      <c r="FB56">
        <v>52.815330000000003</v>
      </c>
      <c r="FC56">
        <v>51.966549999999998</v>
      </c>
      <c r="FD56">
        <v>51.400449999999999</v>
      </c>
      <c r="FE56">
        <v>50.965350000000001</v>
      </c>
      <c r="FF56">
        <v>50.997819999999997</v>
      </c>
      <c r="FG56">
        <v>53.474760000000003</v>
      </c>
      <c r="FH56">
        <v>57.982109999999999</v>
      </c>
      <c r="FI56">
        <v>62.495739999999998</v>
      </c>
      <c r="FJ56">
        <v>66.130520000000004</v>
      </c>
      <c r="FK56">
        <v>68.730770000000007</v>
      </c>
      <c r="FL56">
        <v>70.688059999999993</v>
      </c>
      <c r="FM56">
        <v>71.695719999999994</v>
      </c>
      <c r="FN56">
        <v>72.543980000000005</v>
      </c>
      <c r="FO56">
        <v>72.743390000000005</v>
      </c>
      <c r="FP56">
        <v>72.324190000000002</v>
      </c>
      <c r="FQ56">
        <v>70.092820000000003</v>
      </c>
      <c r="FR56">
        <v>66.575869999999995</v>
      </c>
      <c r="FS56">
        <v>63.456180000000003</v>
      </c>
      <c r="FT56">
        <v>61.261369999999999</v>
      </c>
      <c r="FU56">
        <v>59.465870000000002</v>
      </c>
      <c r="FV56">
        <v>57.592219999999998</v>
      </c>
      <c r="FW56">
        <v>56.312429999999999</v>
      </c>
      <c r="FX56">
        <v>331</v>
      </c>
      <c r="FY56">
        <v>6.9228200000000004E-2</v>
      </c>
      <c r="FZ56">
        <v>1</v>
      </c>
    </row>
    <row r="57" spans="1:182" x14ac:dyDescent="0.2">
      <c r="A57" t="s">
        <v>226</v>
      </c>
      <c r="B57" t="s">
        <v>244</v>
      </c>
      <c r="C57" t="s">
        <v>216</v>
      </c>
      <c r="D57" t="s">
        <v>37</v>
      </c>
      <c r="E57" t="s">
        <v>242</v>
      </c>
      <c r="F57" t="s">
        <v>9</v>
      </c>
      <c r="G57" t="s">
        <v>232</v>
      </c>
      <c r="H57" s="38" t="s">
        <v>29</v>
      </c>
      <c r="I57">
        <v>246</v>
      </c>
      <c r="K57">
        <v>302.43669999999997</v>
      </c>
      <c r="L57">
        <v>1107.79</v>
      </c>
      <c r="M57">
        <v>1067.838</v>
      </c>
      <c r="N57">
        <v>1054.0899999999999</v>
      </c>
      <c r="O57">
        <v>1054.1010000000001</v>
      </c>
      <c r="P57">
        <v>1073.6400000000001</v>
      </c>
      <c r="Q57">
        <v>1111.925</v>
      </c>
      <c r="R57">
        <v>1171.4190000000001</v>
      </c>
      <c r="S57">
        <v>1212.7940000000001</v>
      </c>
      <c r="T57">
        <v>1241.7940000000001</v>
      </c>
      <c r="U57">
        <v>1256.116</v>
      </c>
      <c r="V57">
        <v>1255.6189999999999</v>
      </c>
      <c r="W57">
        <v>1256.8520000000001</v>
      </c>
      <c r="X57">
        <v>1259.116</v>
      </c>
      <c r="Y57">
        <v>1254.5139999999999</v>
      </c>
      <c r="Z57">
        <v>1234.55</v>
      </c>
      <c r="AA57">
        <v>1199.6310000000001</v>
      </c>
      <c r="AB57">
        <v>1187.5139999999999</v>
      </c>
      <c r="AC57">
        <v>1172.462</v>
      </c>
      <c r="AD57">
        <v>1173.3589999999999</v>
      </c>
      <c r="AE57">
        <v>1167.48</v>
      </c>
      <c r="AF57">
        <v>1164.4480000000001</v>
      </c>
      <c r="AG57">
        <v>1170.9390000000001</v>
      </c>
      <c r="AH57">
        <v>1170.3399999999999</v>
      </c>
      <c r="AI57">
        <v>1139.6479999999999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103.45399999999999</v>
      </c>
      <c r="AW57">
        <v>879.74459999999999</v>
      </c>
      <c r="AX57">
        <v>863.05589999999995</v>
      </c>
      <c r="AY57">
        <v>830.45029999999997</v>
      </c>
      <c r="AZ57">
        <v>820.28089999999997</v>
      </c>
      <c r="BA57">
        <v>808.42629999999997</v>
      </c>
      <c r="BB57">
        <v>539.27329999999995</v>
      </c>
      <c r="BC57">
        <v>415.73340000000002</v>
      </c>
      <c r="BD57">
        <v>192.2439</v>
      </c>
      <c r="BE57">
        <v>-57.916370000000001</v>
      </c>
      <c r="BF57">
        <v>-49.569000000000003</v>
      </c>
      <c r="BG57">
        <v>-40.028709999999997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108.56399999999999</v>
      </c>
      <c r="BU57">
        <v>886.44860000000006</v>
      </c>
      <c r="BV57">
        <v>869.60140000000001</v>
      </c>
      <c r="BW57">
        <v>836.71579999999994</v>
      </c>
      <c r="BX57">
        <v>826.57579999999996</v>
      </c>
      <c r="BY57">
        <v>814.68880000000001</v>
      </c>
      <c r="BZ57">
        <v>543.5027</v>
      </c>
      <c r="CA57">
        <v>420.02170000000001</v>
      </c>
      <c r="CB57">
        <v>203.25</v>
      </c>
      <c r="CC57">
        <v>-12.17309</v>
      </c>
      <c r="CD57">
        <v>-8.1762990000000002</v>
      </c>
      <c r="CE57">
        <v>-6.7653220000000003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112.1032</v>
      </c>
      <c r="CS57">
        <v>891.09180000000003</v>
      </c>
      <c r="CT57">
        <v>874.13469999999995</v>
      </c>
      <c r="CU57">
        <v>841.05520000000001</v>
      </c>
      <c r="CV57">
        <v>830.9357</v>
      </c>
      <c r="CW57">
        <v>819.02610000000004</v>
      </c>
      <c r="CX57">
        <v>546.43209999999999</v>
      </c>
      <c r="CY57">
        <v>422.99189999999999</v>
      </c>
      <c r="CZ57">
        <v>210.87270000000001</v>
      </c>
      <c r="DA57">
        <v>19.50855</v>
      </c>
      <c r="DB57">
        <v>20.492159999999998</v>
      </c>
      <c r="DC57">
        <v>16.2728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115.64239999999999</v>
      </c>
      <c r="DQ57">
        <v>895.73500000000001</v>
      </c>
      <c r="DR57">
        <v>878.66819999999996</v>
      </c>
      <c r="DS57">
        <v>845.39459999999997</v>
      </c>
      <c r="DT57">
        <v>835.29549999999995</v>
      </c>
      <c r="DU57">
        <v>823.36350000000004</v>
      </c>
      <c r="DV57">
        <v>549.36130000000003</v>
      </c>
      <c r="DW57">
        <v>425.96199999999999</v>
      </c>
      <c r="DX57">
        <v>218.49549999999999</v>
      </c>
      <c r="DY57">
        <v>51.190199999999997</v>
      </c>
      <c r="DZ57">
        <v>49.160620000000002</v>
      </c>
      <c r="EA57">
        <v>39.310920000000003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120.7525</v>
      </c>
      <c r="EO57">
        <v>902.43899999999996</v>
      </c>
      <c r="EP57">
        <v>885.21360000000004</v>
      </c>
      <c r="EQ57">
        <v>851.66</v>
      </c>
      <c r="ER57">
        <v>841.59050000000002</v>
      </c>
      <c r="ES57">
        <v>829.62599999999998</v>
      </c>
      <c r="ET57">
        <v>553.59079999999994</v>
      </c>
      <c r="EU57">
        <v>430.25040000000001</v>
      </c>
      <c r="EV57">
        <v>229.5016</v>
      </c>
      <c r="EW57">
        <v>96.93347</v>
      </c>
      <c r="EX57">
        <v>90.553309999999996</v>
      </c>
      <c r="EY57">
        <v>72.574299999999994</v>
      </c>
      <c r="EZ57">
        <v>67.949889999999996</v>
      </c>
      <c r="FA57">
        <v>65.223680000000002</v>
      </c>
      <c r="FB57">
        <v>63.64537</v>
      </c>
      <c r="FC57">
        <v>62.714179999999999</v>
      </c>
      <c r="FD57">
        <v>61.391179999999999</v>
      </c>
      <c r="FE57">
        <v>60.265520000000002</v>
      </c>
      <c r="FF57">
        <v>59.75844</v>
      </c>
      <c r="FG57">
        <v>63.423580000000001</v>
      </c>
      <c r="FH57">
        <v>68.71114</v>
      </c>
      <c r="FI57">
        <v>74.088899999999995</v>
      </c>
      <c r="FJ57">
        <v>78.812709999999996</v>
      </c>
      <c r="FK57">
        <v>82.844470000000001</v>
      </c>
      <c r="FL57">
        <v>85.788529999999994</v>
      </c>
      <c r="FM57">
        <v>87.979879999999994</v>
      </c>
      <c r="FN57">
        <v>89.342669999999998</v>
      </c>
      <c r="FO57">
        <v>90.123689999999996</v>
      </c>
      <c r="FP57">
        <v>90.099080000000001</v>
      </c>
      <c r="FQ57">
        <v>89.376949999999994</v>
      </c>
      <c r="FR57">
        <v>87.314679999999996</v>
      </c>
      <c r="FS57">
        <v>83.378209999999996</v>
      </c>
      <c r="FT57">
        <v>78.969930000000005</v>
      </c>
      <c r="FU57">
        <v>75.398340000000005</v>
      </c>
      <c r="FV57">
        <v>72.139179999999996</v>
      </c>
      <c r="FW57">
        <v>69.472430000000003</v>
      </c>
      <c r="FX57">
        <v>331</v>
      </c>
      <c r="FY57">
        <v>6.9228200000000004E-2</v>
      </c>
      <c r="FZ57">
        <v>1</v>
      </c>
    </row>
    <row r="58" spans="1:182" x14ac:dyDescent="0.2">
      <c r="A58" t="s">
        <v>226</v>
      </c>
      <c r="B58" t="s">
        <v>244</v>
      </c>
      <c r="C58" t="s">
        <v>216</v>
      </c>
      <c r="D58" t="s">
        <v>38</v>
      </c>
      <c r="E58" t="s">
        <v>242</v>
      </c>
      <c r="F58" t="s">
        <v>9</v>
      </c>
      <c r="G58" t="s">
        <v>232</v>
      </c>
      <c r="H58" s="38" t="s">
        <v>29</v>
      </c>
      <c r="I58">
        <v>246</v>
      </c>
      <c r="K58">
        <v>302.43669999999997</v>
      </c>
      <c r="L58">
        <v>1141.4760000000001</v>
      </c>
      <c r="M58">
        <v>1123.991</v>
      </c>
      <c r="N58">
        <v>1116.0139999999999</v>
      </c>
      <c r="O58">
        <v>1120.057</v>
      </c>
      <c r="P58">
        <v>1149.0899999999999</v>
      </c>
      <c r="Q58">
        <v>1188.2049999999999</v>
      </c>
      <c r="R58">
        <v>1234.9549999999999</v>
      </c>
      <c r="S58">
        <v>1277.934</v>
      </c>
      <c r="T58">
        <v>1302.184</v>
      </c>
      <c r="U58">
        <v>1310.3910000000001</v>
      </c>
      <c r="V58">
        <v>1313.5809999999999</v>
      </c>
      <c r="W58">
        <v>1291.46</v>
      </c>
      <c r="X58">
        <v>1275.0640000000001</v>
      </c>
      <c r="Y58">
        <v>1269.0640000000001</v>
      </c>
      <c r="Z58">
        <v>1251.7539999999999</v>
      </c>
      <c r="AA58">
        <v>1217.0630000000001</v>
      </c>
      <c r="AB58">
        <v>1202.4639999999999</v>
      </c>
      <c r="AC58">
        <v>1183.9100000000001</v>
      </c>
      <c r="AD58">
        <v>1215.6179999999999</v>
      </c>
      <c r="AE58">
        <v>1227.9749999999999</v>
      </c>
      <c r="AF58">
        <v>1231.5029999999999</v>
      </c>
      <c r="AG58">
        <v>1222.2280000000001</v>
      </c>
      <c r="AH58">
        <v>1213.3869999999999</v>
      </c>
      <c r="AI58">
        <v>1207.567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90.967439999999996</v>
      </c>
      <c r="AW58">
        <v>898.43709999999999</v>
      </c>
      <c r="AX58">
        <v>883.35580000000004</v>
      </c>
      <c r="AY58">
        <v>851.63630000000001</v>
      </c>
      <c r="AZ58">
        <v>839.74869999999999</v>
      </c>
      <c r="BA58">
        <v>823.02499999999998</v>
      </c>
      <c r="BB58">
        <v>556.93439999999998</v>
      </c>
      <c r="BC58">
        <v>424.6001</v>
      </c>
      <c r="BD58">
        <v>196.786</v>
      </c>
      <c r="BE58">
        <v>-80.008830000000003</v>
      </c>
      <c r="BF58">
        <v>-72.935900000000004</v>
      </c>
      <c r="BG58">
        <v>-76.465639999999993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95.462500000000006</v>
      </c>
      <c r="BU58">
        <v>904.80679999999995</v>
      </c>
      <c r="BV58">
        <v>889.68299999999999</v>
      </c>
      <c r="BW58">
        <v>857.88819999999998</v>
      </c>
      <c r="BX58">
        <v>845.94619999999998</v>
      </c>
      <c r="BY58">
        <v>829.20479999999998</v>
      </c>
      <c r="BZ58">
        <v>560.90300000000002</v>
      </c>
      <c r="CA58">
        <v>428.83179999999999</v>
      </c>
      <c r="CB58">
        <v>209.35910000000001</v>
      </c>
      <c r="CC58">
        <v>-18.3155</v>
      </c>
      <c r="CD58">
        <v>-15.86591</v>
      </c>
      <c r="CE58">
        <v>-17.54318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98.575779999999995</v>
      </c>
      <c r="CS58">
        <v>909.21839999999997</v>
      </c>
      <c r="CT58">
        <v>894.0652</v>
      </c>
      <c r="CU58">
        <v>862.21839999999997</v>
      </c>
      <c r="CV58">
        <v>850.23860000000002</v>
      </c>
      <c r="CW58">
        <v>833.48490000000004</v>
      </c>
      <c r="CX58">
        <v>563.65170000000001</v>
      </c>
      <c r="CY58">
        <v>431.76260000000002</v>
      </c>
      <c r="CZ58">
        <v>218.06720000000001</v>
      </c>
      <c r="DA58">
        <v>24.413119999999999</v>
      </c>
      <c r="DB58">
        <v>23.660589999999999</v>
      </c>
      <c r="DC58">
        <v>23.26633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101.68899999999999</v>
      </c>
      <c r="DQ58">
        <v>913.63009999999997</v>
      </c>
      <c r="DR58">
        <v>898.44740000000002</v>
      </c>
      <c r="DS58">
        <v>866.54849999999999</v>
      </c>
      <c r="DT58">
        <v>854.53089999999997</v>
      </c>
      <c r="DU58">
        <v>837.76499999999999</v>
      </c>
      <c r="DV58">
        <v>566.40039999999999</v>
      </c>
      <c r="DW58">
        <v>434.69349999999997</v>
      </c>
      <c r="DX58">
        <v>226.77529999999999</v>
      </c>
      <c r="DY58">
        <v>67.141729999999995</v>
      </c>
      <c r="DZ58">
        <v>63.187100000000001</v>
      </c>
      <c r="EA58">
        <v>64.075850000000003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106.1841</v>
      </c>
      <c r="EO58">
        <v>919.99980000000005</v>
      </c>
      <c r="EP58">
        <v>904.77459999999996</v>
      </c>
      <c r="EQ58">
        <v>872.80050000000006</v>
      </c>
      <c r="ER58">
        <v>860.72850000000005</v>
      </c>
      <c r="ES58">
        <v>843.94470000000001</v>
      </c>
      <c r="ET58">
        <v>570.36900000000003</v>
      </c>
      <c r="EU58">
        <v>438.92509999999999</v>
      </c>
      <c r="EV58">
        <v>239.3485</v>
      </c>
      <c r="EW58">
        <v>128.83510000000001</v>
      </c>
      <c r="EX58">
        <v>120.25709999999999</v>
      </c>
      <c r="EY58">
        <v>122.9983</v>
      </c>
      <c r="EZ58">
        <v>70.522639999999996</v>
      </c>
      <c r="FA58">
        <v>69.150919999999999</v>
      </c>
      <c r="FB58">
        <v>67.921840000000003</v>
      </c>
      <c r="FC58">
        <v>66.548280000000005</v>
      </c>
      <c r="FD58">
        <v>65.355350000000001</v>
      </c>
      <c r="FE58">
        <v>64.214500000000001</v>
      </c>
      <c r="FF58">
        <v>64.313010000000006</v>
      </c>
      <c r="FG58">
        <v>68.100939999999994</v>
      </c>
      <c r="FH58">
        <v>73.002430000000004</v>
      </c>
      <c r="FI58">
        <v>77.610320000000002</v>
      </c>
      <c r="FJ58">
        <v>81.635490000000004</v>
      </c>
      <c r="FK58">
        <v>85.15558</v>
      </c>
      <c r="FL58">
        <v>88.049419999999998</v>
      </c>
      <c r="FM58">
        <v>90.412639999999996</v>
      </c>
      <c r="FN58">
        <v>91.96311</v>
      </c>
      <c r="FO58">
        <v>92.597089999999994</v>
      </c>
      <c r="FP58">
        <v>92.557159999999996</v>
      </c>
      <c r="FQ58">
        <v>91.497720000000001</v>
      </c>
      <c r="FR58">
        <v>89.112480000000005</v>
      </c>
      <c r="FS58">
        <v>85.305019999999999</v>
      </c>
      <c r="FT58">
        <v>80.987269999999995</v>
      </c>
      <c r="FU58">
        <v>77.618049999999997</v>
      </c>
      <c r="FV58">
        <v>75.242620000000002</v>
      </c>
      <c r="FW58">
        <v>73.0535</v>
      </c>
      <c r="FX58">
        <v>331</v>
      </c>
      <c r="FY58">
        <v>6.9228200000000004E-2</v>
      </c>
      <c r="FZ58">
        <v>1</v>
      </c>
    </row>
    <row r="59" spans="1:182" x14ac:dyDescent="0.2">
      <c r="A59" t="s">
        <v>226</v>
      </c>
      <c r="B59" t="s">
        <v>244</v>
      </c>
      <c r="C59" t="s">
        <v>216</v>
      </c>
      <c r="D59" t="s">
        <v>39</v>
      </c>
      <c r="E59" t="s">
        <v>242</v>
      </c>
      <c r="F59" t="s">
        <v>9</v>
      </c>
      <c r="G59" t="s">
        <v>232</v>
      </c>
      <c r="H59" s="38" t="s">
        <v>29</v>
      </c>
      <c r="I59">
        <v>246</v>
      </c>
      <c r="K59">
        <v>302.43669999999997</v>
      </c>
      <c r="L59">
        <v>1218.3109999999999</v>
      </c>
      <c r="M59">
        <v>1205.751</v>
      </c>
      <c r="N59">
        <v>1193.3589999999999</v>
      </c>
      <c r="O59">
        <v>1193.78</v>
      </c>
      <c r="P59">
        <v>1220.07</v>
      </c>
      <c r="Q59">
        <v>1263.1569999999999</v>
      </c>
      <c r="R59">
        <v>1315.4549999999999</v>
      </c>
      <c r="S59">
        <v>1342.86</v>
      </c>
      <c r="T59">
        <v>1353.559</v>
      </c>
      <c r="U59">
        <v>1357.4069999999999</v>
      </c>
      <c r="V59">
        <v>1363.299</v>
      </c>
      <c r="W59">
        <v>1332.951</v>
      </c>
      <c r="X59">
        <v>1305.7249999999999</v>
      </c>
      <c r="Y59">
        <v>1298.376</v>
      </c>
      <c r="Z59">
        <v>1280.816</v>
      </c>
      <c r="AA59">
        <v>1250.2919999999999</v>
      </c>
      <c r="AB59">
        <v>1232.758</v>
      </c>
      <c r="AC59">
        <v>1216.4670000000001</v>
      </c>
      <c r="AD59">
        <v>1262.0740000000001</v>
      </c>
      <c r="AE59">
        <v>1280.597</v>
      </c>
      <c r="AF59">
        <v>1278.8050000000001</v>
      </c>
      <c r="AG59">
        <v>1274.1189999999999</v>
      </c>
      <c r="AH59">
        <v>1260.05</v>
      </c>
      <c r="AI59">
        <v>1249.1890000000001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101.8036</v>
      </c>
      <c r="AW59">
        <v>925.39739999999995</v>
      </c>
      <c r="AX59">
        <v>910.03309999999999</v>
      </c>
      <c r="AY59">
        <v>882.35130000000004</v>
      </c>
      <c r="AZ59">
        <v>867.16229999999996</v>
      </c>
      <c r="BA59">
        <v>852.77800000000002</v>
      </c>
      <c r="BB59">
        <v>571.05330000000004</v>
      </c>
      <c r="BC59">
        <v>432.05799999999999</v>
      </c>
      <c r="BD59">
        <v>192.64089999999999</v>
      </c>
      <c r="BE59">
        <v>-71.169129999999996</v>
      </c>
      <c r="BF59">
        <v>-64.400790000000001</v>
      </c>
      <c r="BG59">
        <v>-49.450659999999999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106.4516</v>
      </c>
      <c r="BU59">
        <v>931.94799999999998</v>
      </c>
      <c r="BV59">
        <v>916.57429999999999</v>
      </c>
      <c r="BW59">
        <v>888.83169999999996</v>
      </c>
      <c r="BX59">
        <v>873.6191</v>
      </c>
      <c r="BY59">
        <v>859.22320000000002</v>
      </c>
      <c r="BZ59">
        <v>575.32780000000002</v>
      </c>
      <c r="CA59">
        <v>436.61770000000001</v>
      </c>
      <c r="CB59">
        <v>205.5975</v>
      </c>
      <c r="CC59">
        <v>-17.086980000000001</v>
      </c>
      <c r="CD59">
        <v>-14.492940000000001</v>
      </c>
      <c r="CE59">
        <v>-8.3972470000000001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109.6707</v>
      </c>
      <c r="CS59">
        <v>936.48490000000004</v>
      </c>
      <c r="CT59">
        <v>921.10469999999998</v>
      </c>
      <c r="CU59">
        <v>893.31989999999996</v>
      </c>
      <c r="CV59">
        <v>878.09100000000001</v>
      </c>
      <c r="CW59">
        <v>863.68709999999999</v>
      </c>
      <c r="CX59">
        <v>578.28819999999996</v>
      </c>
      <c r="CY59">
        <v>439.77569999999997</v>
      </c>
      <c r="CZ59">
        <v>214.5712</v>
      </c>
      <c r="DA59">
        <v>20.370159999999998</v>
      </c>
      <c r="DB59">
        <v>20.073080000000001</v>
      </c>
      <c r="DC59">
        <v>20.03622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112.8899</v>
      </c>
      <c r="DQ59">
        <v>941.02179999999998</v>
      </c>
      <c r="DR59">
        <v>925.63520000000005</v>
      </c>
      <c r="DS59">
        <v>897.80820000000006</v>
      </c>
      <c r="DT59">
        <v>882.56299999999999</v>
      </c>
      <c r="DU59">
        <v>868.15120000000002</v>
      </c>
      <c r="DV59">
        <v>581.24869999999999</v>
      </c>
      <c r="DW59">
        <v>442.93369999999999</v>
      </c>
      <c r="DX59">
        <v>223.54480000000001</v>
      </c>
      <c r="DY59">
        <v>57.827300000000001</v>
      </c>
      <c r="DZ59">
        <v>54.639110000000002</v>
      </c>
      <c r="EA59">
        <v>48.46969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117.5378</v>
      </c>
      <c r="EO59">
        <v>947.57230000000004</v>
      </c>
      <c r="EP59">
        <v>932.17639999999994</v>
      </c>
      <c r="EQ59">
        <v>904.28859999999997</v>
      </c>
      <c r="ER59">
        <v>889.01980000000003</v>
      </c>
      <c r="ES59">
        <v>874.59640000000002</v>
      </c>
      <c r="ET59">
        <v>585.52300000000002</v>
      </c>
      <c r="EU59">
        <v>447.49340000000001</v>
      </c>
      <c r="EV59">
        <v>236.50139999999999</v>
      </c>
      <c r="EW59">
        <v>111.90949999999999</v>
      </c>
      <c r="EX59">
        <v>104.547</v>
      </c>
      <c r="EY59">
        <v>89.523099999999999</v>
      </c>
      <c r="EZ59">
        <v>74.114230000000006</v>
      </c>
      <c r="FA59">
        <v>72.872249999999994</v>
      </c>
      <c r="FB59">
        <v>71.544399999999996</v>
      </c>
      <c r="FC59">
        <v>70.117249999999999</v>
      </c>
      <c r="FD59">
        <v>69.180210000000002</v>
      </c>
      <c r="FE59">
        <v>67.882350000000002</v>
      </c>
      <c r="FF59">
        <v>68.247060000000005</v>
      </c>
      <c r="FG59">
        <v>71.907679999999999</v>
      </c>
      <c r="FH59">
        <v>76.182980000000001</v>
      </c>
      <c r="FI59">
        <v>80.827979999999997</v>
      </c>
      <c r="FJ59">
        <v>84.726429999999993</v>
      </c>
      <c r="FK59">
        <v>88.183530000000005</v>
      </c>
      <c r="FL59">
        <v>90.939850000000007</v>
      </c>
      <c r="FM59">
        <v>92.719200000000001</v>
      </c>
      <c r="FN59">
        <v>94.12182</v>
      </c>
      <c r="FO59">
        <v>95.106089999999995</v>
      </c>
      <c r="FP59">
        <v>95.246250000000003</v>
      </c>
      <c r="FQ59">
        <v>94.687100000000001</v>
      </c>
      <c r="FR59">
        <v>92.591080000000005</v>
      </c>
      <c r="FS59">
        <v>89.296779999999998</v>
      </c>
      <c r="FT59">
        <v>85.25385</v>
      </c>
      <c r="FU59">
        <v>81.767970000000005</v>
      </c>
      <c r="FV59">
        <v>79.291340000000005</v>
      </c>
      <c r="FW59">
        <v>76.99203</v>
      </c>
      <c r="FX59">
        <v>331</v>
      </c>
      <c r="FY59">
        <v>6.9228200000000004E-2</v>
      </c>
      <c r="FZ59">
        <v>1</v>
      </c>
    </row>
    <row r="60" spans="1:182" x14ac:dyDescent="0.2">
      <c r="A60" t="s">
        <v>226</v>
      </c>
      <c r="B60" t="s">
        <v>244</v>
      </c>
      <c r="C60" t="s">
        <v>216</v>
      </c>
      <c r="D60" t="s">
        <v>40</v>
      </c>
      <c r="E60" t="s">
        <v>242</v>
      </c>
      <c r="F60" t="s">
        <v>9</v>
      </c>
      <c r="G60" t="s">
        <v>232</v>
      </c>
      <c r="H60" s="38" t="s">
        <v>29</v>
      </c>
      <c r="I60">
        <v>246</v>
      </c>
      <c r="K60">
        <v>302.43669999999997</v>
      </c>
      <c r="L60">
        <v>1219.74</v>
      </c>
      <c r="M60">
        <v>1202.472</v>
      </c>
      <c r="N60">
        <v>1191.7429999999999</v>
      </c>
      <c r="O60">
        <v>1198.6469999999999</v>
      </c>
      <c r="P60">
        <v>1222.0519999999999</v>
      </c>
      <c r="Q60">
        <v>1270.069</v>
      </c>
      <c r="R60">
        <v>1316.585</v>
      </c>
      <c r="S60">
        <v>1334.8789999999999</v>
      </c>
      <c r="T60">
        <v>1351.6110000000001</v>
      </c>
      <c r="U60">
        <v>1360.76</v>
      </c>
      <c r="V60">
        <v>1363.37</v>
      </c>
      <c r="W60">
        <v>1332.4870000000001</v>
      </c>
      <c r="X60">
        <v>1293.0150000000001</v>
      </c>
      <c r="Y60">
        <v>1286.529</v>
      </c>
      <c r="Z60">
        <v>1276.287</v>
      </c>
      <c r="AA60">
        <v>1243.1969999999999</v>
      </c>
      <c r="AB60">
        <v>1217.6880000000001</v>
      </c>
      <c r="AC60">
        <v>1197.98</v>
      </c>
      <c r="AD60">
        <v>1252.1289999999999</v>
      </c>
      <c r="AE60">
        <v>1284.8779999999999</v>
      </c>
      <c r="AF60">
        <v>1288.039</v>
      </c>
      <c r="AG60">
        <v>1287.21</v>
      </c>
      <c r="AH60">
        <v>1276.502</v>
      </c>
      <c r="AI60">
        <v>1265.0309999999999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98.909109999999998</v>
      </c>
      <c r="AW60">
        <v>914.22360000000003</v>
      </c>
      <c r="AX60">
        <v>905.67319999999995</v>
      </c>
      <c r="AY60">
        <v>875.14229999999998</v>
      </c>
      <c r="AZ60">
        <v>852.35450000000003</v>
      </c>
      <c r="BA60">
        <v>834.4117</v>
      </c>
      <c r="BB60">
        <v>564.34410000000003</v>
      </c>
      <c r="BC60">
        <v>432.02170000000001</v>
      </c>
      <c r="BD60">
        <v>198.06370000000001</v>
      </c>
      <c r="BE60">
        <v>-106.0889</v>
      </c>
      <c r="BF60">
        <v>-95.215479999999999</v>
      </c>
      <c r="BG60">
        <v>-86.939419999999998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103.5171</v>
      </c>
      <c r="BU60">
        <v>920.72910000000002</v>
      </c>
      <c r="BV60">
        <v>912.18889999999999</v>
      </c>
      <c r="BW60">
        <v>881.58349999999996</v>
      </c>
      <c r="BX60">
        <v>858.71199999999999</v>
      </c>
      <c r="BY60">
        <v>840.74609999999996</v>
      </c>
      <c r="BZ60">
        <v>568.61329999999998</v>
      </c>
      <c r="CA60">
        <v>436.78579999999999</v>
      </c>
      <c r="CB60">
        <v>210.7056</v>
      </c>
      <c r="CC60">
        <v>-28.626639999999998</v>
      </c>
      <c r="CD60">
        <v>-24.37247</v>
      </c>
      <c r="CE60">
        <v>-20.942869999999999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106.70869999999999</v>
      </c>
      <c r="CS60">
        <v>925.23479999999995</v>
      </c>
      <c r="CT60">
        <v>916.70169999999996</v>
      </c>
      <c r="CU60">
        <v>886.04459999999995</v>
      </c>
      <c r="CV60">
        <v>863.11509999999998</v>
      </c>
      <c r="CW60">
        <v>845.13319999999999</v>
      </c>
      <c r="CX60">
        <v>571.57010000000002</v>
      </c>
      <c r="CY60">
        <v>440.08539999999999</v>
      </c>
      <c r="CZ60">
        <v>219.4614</v>
      </c>
      <c r="DA60">
        <v>25.02347</v>
      </c>
      <c r="DB60">
        <v>24.693180000000002</v>
      </c>
      <c r="DC60">
        <v>24.76614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109.9002</v>
      </c>
      <c r="DQ60">
        <v>929.7405</v>
      </c>
      <c r="DR60">
        <v>921.21439999999996</v>
      </c>
      <c r="DS60">
        <v>890.50570000000005</v>
      </c>
      <c r="DT60">
        <v>867.51829999999995</v>
      </c>
      <c r="DU60">
        <v>849.52030000000002</v>
      </c>
      <c r="DV60">
        <v>574.52689999999996</v>
      </c>
      <c r="DW60">
        <v>443.38490000000002</v>
      </c>
      <c r="DX60">
        <v>228.21709999999999</v>
      </c>
      <c r="DY60">
        <v>78.673580000000001</v>
      </c>
      <c r="DZ60">
        <v>73.758830000000003</v>
      </c>
      <c r="EA60">
        <v>70.475149999999999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114.5082</v>
      </c>
      <c r="EO60">
        <v>936.24599999999998</v>
      </c>
      <c r="EP60">
        <v>927.73</v>
      </c>
      <c r="EQ60">
        <v>896.94690000000003</v>
      </c>
      <c r="ER60">
        <v>873.87570000000005</v>
      </c>
      <c r="ES60">
        <v>855.85469999999998</v>
      </c>
      <c r="ET60">
        <v>578.79610000000002</v>
      </c>
      <c r="EU60">
        <v>448.149</v>
      </c>
      <c r="EV60">
        <v>240.85910000000001</v>
      </c>
      <c r="EW60">
        <v>156.13579999999999</v>
      </c>
      <c r="EX60">
        <v>144.6019</v>
      </c>
      <c r="EY60">
        <v>136.4717</v>
      </c>
      <c r="EZ60">
        <v>78.409639999999996</v>
      </c>
      <c r="FA60">
        <v>76.325209999999998</v>
      </c>
      <c r="FB60">
        <v>74.768659999999997</v>
      </c>
      <c r="FC60">
        <v>73.747510000000005</v>
      </c>
      <c r="FD60">
        <v>72.694559999999996</v>
      </c>
      <c r="FE60">
        <v>71.628410000000002</v>
      </c>
      <c r="FF60">
        <v>71.480639999999994</v>
      </c>
      <c r="FG60">
        <v>74.490970000000004</v>
      </c>
      <c r="FH60">
        <v>78.983779999999996</v>
      </c>
      <c r="FI60">
        <v>83.446070000000006</v>
      </c>
      <c r="FJ60">
        <v>87.874039999999994</v>
      </c>
      <c r="FK60">
        <v>91.991129999999998</v>
      </c>
      <c r="FL60">
        <v>95.065799999999996</v>
      </c>
      <c r="FM60">
        <v>97.340199999999996</v>
      </c>
      <c r="FN60">
        <v>98.793329999999997</v>
      </c>
      <c r="FO60">
        <v>99.587810000000005</v>
      </c>
      <c r="FP60">
        <v>99.75291</v>
      </c>
      <c r="FQ60">
        <v>99.148290000000003</v>
      </c>
      <c r="FR60">
        <v>97.140370000000004</v>
      </c>
      <c r="FS60">
        <v>93.583539999999999</v>
      </c>
      <c r="FT60">
        <v>88.806970000000007</v>
      </c>
      <c r="FU60">
        <v>85.079599999999999</v>
      </c>
      <c r="FV60">
        <v>82.616839999999996</v>
      </c>
      <c r="FW60">
        <v>80.486999999999995</v>
      </c>
      <c r="FX60">
        <v>331</v>
      </c>
      <c r="FY60">
        <v>6.9228200000000004E-2</v>
      </c>
      <c r="FZ60">
        <v>1</v>
      </c>
    </row>
    <row r="61" spans="1:182" x14ac:dyDescent="0.2">
      <c r="A61" t="s">
        <v>226</v>
      </c>
      <c r="B61" t="s">
        <v>244</v>
      </c>
      <c r="C61" t="s">
        <v>216</v>
      </c>
      <c r="D61" t="s">
        <v>41</v>
      </c>
      <c r="E61" t="s">
        <v>242</v>
      </c>
      <c r="F61" t="s">
        <v>9</v>
      </c>
      <c r="G61" t="s">
        <v>232</v>
      </c>
      <c r="H61" s="38" t="s">
        <v>29</v>
      </c>
      <c r="I61">
        <v>246</v>
      </c>
      <c r="K61">
        <v>302.43669999999997</v>
      </c>
      <c r="L61">
        <v>1221.9880000000001</v>
      </c>
      <c r="M61">
        <v>1203.855</v>
      </c>
      <c r="N61">
        <v>1183.259</v>
      </c>
      <c r="O61">
        <v>1183.5160000000001</v>
      </c>
      <c r="P61">
        <v>1205.635</v>
      </c>
      <c r="Q61">
        <v>1258.1980000000001</v>
      </c>
      <c r="R61">
        <v>1305.521</v>
      </c>
      <c r="S61">
        <v>1328.5250000000001</v>
      </c>
      <c r="T61">
        <v>1350.9670000000001</v>
      </c>
      <c r="U61">
        <v>1360.309</v>
      </c>
      <c r="V61">
        <v>1356.5160000000001</v>
      </c>
      <c r="W61">
        <v>1323.2370000000001</v>
      </c>
      <c r="X61">
        <v>1291.0719999999999</v>
      </c>
      <c r="Y61">
        <v>1286.5999999999999</v>
      </c>
      <c r="Z61">
        <v>1268.2429999999999</v>
      </c>
      <c r="AA61">
        <v>1232.297</v>
      </c>
      <c r="AB61">
        <v>1213.2650000000001</v>
      </c>
      <c r="AC61">
        <v>1197.7260000000001</v>
      </c>
      <c r="AD61">
        <v>1249.5809999999999</v>
      </c>
      <c r="AE61">
        <v>1271.69</v>
      </c>
      <c r="AF61">
        <v>1272.1500000000001</v>
      </c>
      <c r="AG61">
        <v>1269.847</v>
      </c>
      <c r="AH61">
        <v>1260.9780000000001</v>
      </c>
      <c r="AI61">
        <v>1254.0029999999999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105.821</v>
      </c>
      <c r="AW61">
        <v>915.74400000000003</v>
      </c>
      <c r="AX61">
        <v>899.89919999999995</v>
      </c>
      <c r="AY61">
        <v>866.9597</v>
      </c>
      <c r="AZ61">
        <v>850.20899999999995</v>
      </c>
      <c r="BA61">
        <v>835.61130000000003</v>
      </c>
      <c r="BB61">
        <v>570.24540000000002</v>
      </c>
      <c r="BC61">
        <v>434.59359999999998</v>
      </c>
      <c r="BD61">
        <v>196.3629</v>
      </c>
      <c r="BE61">
        <v>-93.353260000000006</v>
      </c>
      <c r="BF61">
        <v>-79.328689999999995</v>
      </c>
      <c r="BG61">
        <v>-69.457669999999993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110.2454</v>
      </c>
      <c r="BU61">
        <v>922.12990000000002</v>
      </c>
      <c r="BV61">
        <v>906.25800000000004</v>
      </c>
      <c r="BW61">
        <v>873.23080000000004</v>
      </c>
      <c r="BX61">
        <v>856.44</v>
      </c>
      <c r="BY61">
        <v>841.83780000000002</v>
      </c>
      <c r="BZ61">
        <v>574.17970000000003</v>
      </c>
      <c r="CA61">
        <v>439.02390000000003</v>
      </c>
      <c r="CB61">
        <v>209.45920000000001</v>
      </c>
      <c r="CC61">
        <v>-22.793589999999998</v>
      </c>
      <c r="CD61">
        <v>-17.919789999999999</v>
      </c>
      <c r="CE61">
        <v>-13.35575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113.30970000000001</v>
      </c>
      <c r="CS61">
        <v>926.55259999999998</v>
      </c>
      <c r="CT61">
        <v>910.66219999999998</v>
      </c>
      <c r="CU61">
        <v>877.57420000000002</v>
      </c>
      <c r="CV61">
        <v>860.75549999999998</v>
      </c>
      <c r="CW61">
        <v>846.15030000000002</v>
      </c>
      <c r="CX61">
        <v>576.90459999999996</v>
      </c>
      <c r="CY61">
        <v>442.09230000000002</v>
      </c>
      <c r="CZ61">
        <v>218.52950000000001</v>
      </c>
      <c r="DA61">
        <v>26.07582</v>
      </c>
      <c r="DB61">
        <v>24.611830000000001</v>
      </c>
      <c r="DC61">
        <v>25.50027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116.374</v>
      </c>
      <c r="DQ61">
        <v>930.97550000000001</v>
      </c>
      <c r="DR61">
        <v>915.06629999999996</v>
      </c>
      <c r="DS61">
        <v>881.91750000000002</v>
      </c>
      <c r="DT61">
        <v>865.07100000000003</v>
      </c>
      <c r="DU61">
        <v>850.46270000000004</v>
      </c>
      <c r="DV61">
        <v>579.62950000000001</v>
      </c>
      <c r="DW61">
        <v>445.16059999999999</v>
      </c>
      <c r="DX61">
        <v>227.59989999999999</v>
      </c>
      <c r="DY61">
        <v>74.945239999999998</v>
      </c>
      <c r="DZ61">
        <v>67.143439999999998</v>
      </c>
      <c r="EA61">
        <v>64.356290000000001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120.7984</v>
      </c>
      <c r="EO61">
        <v>937.36130000000003</v>
      </c>
      <c r="EP61">
        <v>921.42520000000002</v>
      </c>
      <c r="EQ61">
        <v>888.18870000000004</v>
      </c>
      <c r="ER61">
        <v>871.3021</v>
      </c>
      <c r="ES61">
        <v>856.68920000000003</v>
      </c>
      <c r="ET61">
        <v>583.56389999999999</v>
      </c>
      <c r="EU61">
        <v>449.59089999999998</v>
      </c>
      <c r="EV61">
        <v>240.6962</v>
      </c>
      <c r="EW61">
        <v>145.50489999999999</v>
      </c>
      <c r="EX61">
        <v>128.5523</v>
      </c>
      <c r="EY61">
        <v>120.45820000000001</v>
      </c>
      <c r="EZ61">
        <v>76.564269999999993</v>
      </c>
      <c r="FA61">
        <v>75.232650000000007</v>
      </c>
      <c r="FB61">
        <v>74.052120000000002</v>
      </c>
      <c r="FC61">
        <v>73.05471</v>
      </c>
      <c r="FD61">
        <v>71.686769999999996</v>
      </c>
      <c r="FE61">
        <v>70.850639999999999</v>
      </c>
      <c r="FF61">
        <v>70.081469999999996</v>
      </c>
      <c r="FG61">
        <v>72.557090000000002</v>
      </c>
      <c r="FH61">
        <v>76.889529999999993</v>
      </c>
      <c r="FI61">
        <v>81.605559999999997</v>
      </c>
      <c r="FJ61">
        <v>86.114429999999999</v>
      </c>
      <c r="FK61">
        <v>90.17353</v>
      </c>
      <c r="FL61">
        <v>93.418999999999997</v>
      </c>
      <c r="FM61">
        <v>95.577939999999998</v>
      </c>
      <c r="FN61">
        <v>97.125690000000006</v>
      </c>
      <c r="FO61">
        <v>98.090190000000007</v>
      </c>
      <c r="FP61">
        <v>98.143270000000001</v>
      </c>
      <c r="FQ61">
        <v>97.103359999999995</v>
      </c>
      <c r="FR61">
        <v>94.070250000000001</v>
      </c>
      <c r="FS61">
        <v>89.816040000000001</v>
      </c>
      <c r="FT61">
        <v>85.200689999999994</v>
      </c>
      <c r="FU61">
        <v>82.198769999999996</v>
      </c>
      <c r="FV61">
        <v>79.683390000000003</v>
      </c>
      <c r="FW61">
        <v>77.857280000000003</v>
      </c>
      <c r="FX61">
        <v>331</v>
      </c>
      <c r="FY61">
        <v>6.9228200000000004E-2</v>
      </c>
      <c r="FZ61">
        <v>1</v>
      </c>
    </row>
    <row r="62" spans="1:182" x14ac:dyDescent="0.2">
      <c r="A62" t="s">
        <v>226</v>
      </c>
      <c r="B62" t="s">
        <v>244</v>
      </c>
      <c r="C62" t="s">
        <v>216</v>
      </c>
      <c r="D62" t="s">
        <v>42</v>
      </c>
      <c r="E62" t="s">
        <v>242</v>
      </c>
      <c r="F62" t="s">
        <v>9</v>
      </c>
      <c r="G62" t="s">
        <v>232</v>
      </c>
      <c r="H62" s="38" t="s">
        <v>29</v>
      </c>
      <c r="I62">
        <v>246</v>
      </c>
      <c r="K62">
        <v>302.43669999999997</v>
      </c>
      <c r="L62">
        <v>1208.2080000000001</v>
      </c>
      <c r="M62">
        <v>1183.4490000000001</v>
      </c>
      <c r="N62">
        <v>1165.5060000000001</v>
      </c>
      <c r="O62">
        <v>1174.07</v>
      </c>
      <c r="P62">
        <v>1194.5309999999999</v>
      </c>
      <c r="Q62">
        <v>1242.1690000000001</v>
      </c>
      <c r="R62">
        <v>1294.385</v>
      </c>
      <c r="S62">
        <v>1319.5340000000001</v>
      </c>
      <c r="T62">
        <v>1334.8979999999999</v>
      </c>
      <c r="U62">
        <v>1343.655</v>
      </c>
      <c r="V62">
        <v>1348.1410000000001</v>
      </c>
      <c r="W62">
        <v>1322.9010000000001</v>
      </c>
      <c r="X62">
        <v>1280.8789999999999</v>
      </c>
      <c r="Y62">
        <v>1279.0840000000001</v>
      </c>
      <c r="Z62">
        <v>1267.521</v>
      </c>
      <c r="AA62">
        <v>1231.6790000000001</v>
      </c>
      <c r="AB62">
        <v>1217.7159999999999</v>
      </c>
      <c r="AC62">
        <v>1201.5219999999999</v>
      </c>
      <c r="AD62">
        <v>1242.2819999999999</v>
      </c>
      <c r="AE62">
        <v>1266.008</v>
      </c>
      <c r="AF62">
        <v>1269.6579999999999</v>
      </c>
      <c r="AG62">
        <v>1268.0319999999999</v>
      </c>
      <c r="AH62">
        <v>1261.8330000000001</v>
      </c>
      <c r="AI62">
        <v>1250.261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112.13079999999999</v>
      </c>
      <c r="AW62">
        <v>908.26700000000005</v>
      </c>
      <c r="AX62">
        <v>897.94489999999996</v>
      </c>
      <c r="AY62">
        <v>864.26919999999996</v>
      </c>
      <c r="AZ62">
        <v>852.42579999999998</v>
      </c>
      <c r="BA62">
        <v>837.60609999999997</v>
      </c>
      <c r="BB62">
        <v>572.04639999999995</v>
      </c>
      <c r="BC62">
        <v>439.8168</v>
      </c>
      <c r="BD62">
        <v>200.20500000000001</v>
      </c>
      <c r="BE62">
        <v>-80.215389999999999</v>
      </c>
      <c r="BF62">
        <v>-78.692080000000004</v>
      </c>
      <c r="BG62">
        <v>-70.429019999999994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116.50579999999999</v>
      </c>
      <c r="BU62">
        <v>914.69730000000004</v>
      </c>
      <c r="BV62">
        <v>904.38120000000004</v>
      </c>
      <c r="BW62">
        <v>870.6481</v>
      </c>
      <c r="BX62">
        <v>858.78899999999999</v>
      </c>
      <c r="BY62">
        <v>843.92280000000005</v>
      </c>
      <c r="BZ62">
        <v>575.98050000000001</v>
      </c>
      <c r="CA62">
        <v>444.11829999999998</v>
      </c>
      <c r="CB62">
        <v>213.5703</v>
      </c>
      <c r="CC62">
        <v>-19.404419999999998</v>
      </c>
      <c r="CD62">
        <v>-18.194269999999999</v>
      </c>
      <c r="CE62">
        <v>-14.23978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119.5359</v>
      </c>
      <c r="CS62">
        <v>919.15089999999998</v>
      </c>
      <c r="CT62">
        <v>908.83910000000003</v>
      </c>
      <c r="CU62">
        <v>875.06600000000003</v>
      </c>
      <c r="CV62">
        <v>863.19619999999998</v>
      </c>
      <c r="CW62">
        <v>848.29769999999996</v>
      </c>
      <c r="CX62">
        <v>578.70529999999997</v>
      </c>
      <c r="CY62">
        <v>447.0976</v>
      </c>
      <c r="CZ62">
        <v>222.8271</v>
      </c>
      <c r="DA62">
        <v>22.713069999999998</v>
      </c>
      <c r="DB62">
        <v>23.706330000000001</v>
      </c>
      <c r="DC62">
        <v>24.67672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122.566</v>
      </c>
      <c r="DQ62">
        <v>923.6046</v>
      </c>
      <c r="DR62">
        <v>913.29679999999996</v>
      </c>
      <c r="DS62">
        <v>879.48410000000001</v>
      </c>
      <c r="DT62">
        <v>867.60329999999999</v>
      </c>
      <c r="DU62">
        <v>852.67250000000001</v>
      </c>
      <c r="DV62">
        <v>581.43010000000004</v>
      </c>
      <c r="DW62">
        <v>450.07679999999999</v>
      </c>
      <c r="DX62">
        <v>232.0839</v>
      </c>
      <c r="DY62">
        <v>64.830560000000006</v>
      </c>
      <c r="DZ62">
        <v>65.606930000000006</v>
      </c>
      <c r="EA62">
        <v>63.593220000000002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126.941</v>
      </c>
      <c r="EO62">
        <v>930.03499999999997</v>
      </c>
      <c r="EP62">
        <v>919.73320000000001</v>
      </c>
      <c r="EQ62">
        <v>885.86300000000006</v>
      </c>
      <c r="ER62">
        <v>873.9665</v>
      </c>
      <c r="ES62">
        <v>858.98919999999998</v>
      </c>
      <c r="ET62">
        <v>585.36429999999996</v>
      </c>
      <c r="EU62">
        <v>454.3784</v>
      </c>
      <c r="EV62">
        <v>245.44919999999999</v>
      </c>
      <c r="EW62">
        <v>125.64149999999999</v>
      </c>
      <c r="EX62">
        <v>126.10469999999999</v>
      </c>
      <c r="EY62">
        <v>119.7825</v>
      </c>
      <c r="EZ62">
        <v>72.151690000000002</v>
      </c>
      <c r="FA62">
        <v>70.482219999999998</v>
      </c>
      <c r="FB62">
        <v>69.249030000000005</v>
      </c>
      <c r="FC62">
        <v>68.096969999999999</v>
      </c>
      <c r="FD62">
        <v>67.074330000000003</v>
      </c>
      <c r="FE62">
        <v>66.139439999999993</v>
      </c>
      <c r="FF62">
        <v>65.41807</v>
      </c>
      <c r="FG62">
        <v>67.122860000000003</v>
      </c>
      <c r="FH62">
        <v>72.115359999999995</v>
      </c>
      <c r="FI62">
        <v>77.87106</v>
      </c>
      <c r="FJ62">
        <v>82.56644</v>
      </c>
      <c r="FK62">
        <v>86.503550000000004</v>
      </c>
      <c r="FL62">
        <v>89.680310000000006</v>
      </c>
      <c r="FM62">
        <v>92.037009999999995</v>
      </c>
      <c r="FN62">
        <v>93.354969999999994</v>
      </c>
      <c r="FO62">
        <v>94.221339999999998</v>
      </c>
      <c r="FP62">
        <v>94.338629999999995</v>
      </c>
      <c r="FQ62">
        <v>93.208089999999999</v>
      </c>
      <c r="FR62">
        <v>90.315820000000002</v>
      </c>
      <c r="FS62">
        <v>85.262370000000004</v>
      </c>
      <c r="FT62">
        <v>81.080410000000001</v>
      </c>
      <c r="FU62">
        <v>78.278400000000005</v>
      </c>
      <c r="FV62">
        <v>76.012749999999997</v>
      </c>
      <c r="FW62">
        <v>73.980230000000006</v>
      </c>
      <c r="FX62">
        <v>331</v>
      </c>
      <c r="FY62">
        <v>6.9228200000000004E-2</v>
      </c>
      <c r="FZ62">
        <v>1</v>
      </c>
    </row>
    <row r="63" spans="1:182" x14ac:dyDescent="0.2">
      <c r="A63" t="s">
        <v>226</v>
      </c>
      <c r="B63" t="s">
        <v>244</v>
      </c>
      <c r="C63" t="s">
        <v>216</v>
      </c>
      <c r="D63" t="s">
        <v>43</v>
      </c>
      <c r="E63" t="s">
        <v>242</v>
      </c>
      <c r="F63" t="s">
        <v>9</v>
      </c>
      <c r="G63" t="s">
        <v>232</v>
      </c>
      <c r="H63" s="38" t="s">
        <v>29</v>
      </c>
      <c r="I63">
        <v>246</v>
      </c>
      <c r="K63">
        <v>302.43669999999997</v>
      </c>
      <c r="L63">
        <v>1153.328</v>
      </c>
      <c r="M63">
        <v>1113.211</v>
      </c>
      <c r="N63">
        <v>1103.848</v>
      </c>
      <c r="O63">
        <v>1111.002</v>
      </c>
      <c r="P63">
        <v>1136.0239999999999</v>
      </c>
      <c r="Q63">
        <v>1188.4010000000001</v>
      </c>
      <c r="R63">
        <v>1259.9559999999999</v>
      </c>
      <c r="S63">
        <v>1301.623</v>
      </c>
      <c r="T63">
        <v>1333.405</v>
      </c>
      <c r="U63">
        <v>1338.403</v>
      </c>
      <c r="V63">
        <v>1331.6869999999999</v>
      </c>
      <c r="W63">
        <v>1306.079</v>
      </c>
      <c r="X63">
        <v>1264.4000000000001</v>
      </c>
      <c r="Y63">
        <v>1261.5350000000001</v>
      </c>
      <c r="Z63">
        <v>1229.981</v>
      </c>
      <c r="AA63">
        <v>1186.538</v>
      </c>
      <c r="AB63">
        <v>1166.81</v>
      </c>
      <c r="AC63">
        <v>1162.9570000000001</v>
      </c>
      <c r="AD63">
        <v>1204.2059999999999</v>
      </c>
      <c r="AE63">
        <v>1217.0319999999999</v>
      </c>
      <c r="AF63">
        <v>1220.933</v>
      </c>
      <c r="AG63">
        <v>1224.3230000000001</v>
      </c>
      <c r="AH63">
        <v>1217.357</v>
      </c>
      <c r="AI63">
        <v>1202.2539999999999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79.893699999999995</v>
      </c>
      <c r="AW63">
        <v>893.81129999999996</v>
      </c>
      <c r="AX63">
        <v>865.13639999999998</v>
      </c>
      <c r="AY63">
        <v>824.25930000000005</v>
      </c>
      <c r="AZ63">
        <v>807.30489999999998</v>
      </c>
      <c r="BA63">
        <v>804.99199999999996</v>
      </c>
      <c r="BB63">
        <v>557.58709999999996</v>
      </c>
      <c r="BC63">
        <v>429.97620000000001</v>
      </c>
      <c r="BD63">
        <v>212.0514</v>
      </c>
      <c r="BE63">
        <v>-84.364540000000005</v>
      </c>
      <c r="BF63">
        <v>-34.805929999999996</v>
      </c>
      <c r="BG63">
        <v>8.6803360000000005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84.208979999999997</v>
      </c>
      <c r="BU63">
        <v>900.09839999999997</v>
      </c>
      <c r="BV63">
        <v>871.20920000000001</v>
      </c>
      <c r="BW63">
        <v>830.22220000000004</v>
      </c>
      <c r="BX63">
        <v>813.29939999999999</v>
      </c>
      <c r="BY63">
        <v>811.04909999999995</v>
      </c>
      <c r="BZ63">
        <v>561.76189999999997</v>
      </c>
      <c r="CA63">
        <v>434.60969999999998</v>
      </c>
      <c r="CB63">
        <v>223.86330000000001</v>
      </c>
      <c r="CC63">
        <v>-9.3489360000000001</v>
      </c>
      <c r="CD63">
        <v>7.8570700000000002</v>
      </c>
      <c r="CE63">
        <v>21.10406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87.197739999999996</v>
      </c>
      <c r="CS63">
        <v>904.45299999999997</v>
      </c>
      <c r="CT63">
        <v>875.4153</v>
      </c>
      <c r="CU63">
        <v>834.35209999999995</v>
      </c>
      <c r="CV63">
        <v>817.45119999999997</v>
      </c>
      <c r="CW63">
        <v>815.2441</v>
      </c>
      <c r="CX63">
        <v>564.65329999999994</v>
      </c>
      <c r="CY63">
        <v>437.81880000000001</v>
      </c>
      <c r="CZ63">
        <v>232.04419999999999</v>
      </c>
      <c r="DA63">
        <v>42.606639999999999</v>
      </c>
      <c r="DB63">
        <v>37.405329999999999</v>
      </c>
      <c r="DC63">
        <v>29.708690000000001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90.186490000000006</v>
      </c>
      <c r="DQ63">
        <v>908.8075</v>
      </c>
      <c r="DR63">
        <v>879.62139999999999</v>
      </c>
      <c r="DS63">
        <v>838.48199999999997</v>
      </c>
      <c r="DT63">
        <v>821.60299999999995</v>
      </c>
      <c r="DU63">
        <v>819.4393</v>
      </c>
      <c r="DV63">
        <v>567.54470000000003</v>
      </c>
      <c r="DW63">
        <v>441.02800000000002</v>
      </c>
      <c r="DX63">
        <v>240.2251</v>
      </c>
      <c r="DY63">
        <v>94.562219999999996</v>
      </c>
      <c r="DZ63">
        <v>66.953590000000005</v>
      </c>
      <c r="EA63">
        <v>38.313319999999997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94.501769999999993</v>
      </c>
      <c r="EO63">
        <v>915.09469999999999</v>
      </c>
      <c r="EP63">
        <v>885.6943</v>
      </c>
      <c r="EQ63">
        <v>844.44489999999996</v>
      </c>
      <c r="ER63">
        <v>827.59749999999997</v>
      </c>
      <c r="ES63">
        <v>825.49630000000002</v>
      </c>
      <c r="ET63">
        <v>571.71950000000004</v>
      </c>
      <c r="EU63">
        <v>445.66140000000001</v>
      </c>
      <c r="EV63">
        <v>252.03700000000001</v>
      </c>
      <c r="EW63">
        <v>169.5778</v>
      </c>
      <c r="EX63">
        <v>109.61660000000001</v>
      </c>
      <c r="EY63">
        <v>50.737050000000004</v>
      </c>
      <c r="EZ63">
        <v>69.315920000000006</v>
      </c>
      <c r="FA63">
        <v>67.967500000000001</v>
      </c>
      <c r="FB63">
        <v>67.018820000000005</v>
      </c>
      <c r="FC63">
        <v>66.319220000000001</v>
      </c>
      <c r="FD63">
        <v>65.1066</v>
      </c>
      <c r="FE63">
        <v>64.277079999999998</v>
      </c>
      <c r="FF63">
        <v>63.421309999999998</v>
      </c>
      <c r="FG63">
        <v>64.033739999999995</v>
      </c>
      <c r="FH63">
        <v>68.333680000000001</v>
      </c>
      <c r="FI63">
        <v>73.516199999999998</v>
      </c>
      <c r="FJ63">
        <v>78.463750000000005</v>
      </c>
      <c r="FK63">
        <v>82.651880000000006</v>
      </c>
      <c r="FL63">
        <v>85.949659999999994</v>
      </c>
      <c r="FM63">
        <v>88.167850000000001</v>
      </c>
      <c r="FN63">
        <v>89.416830000000004</v>
      </c>
      <c r="FO63">
        <v>89.726600000000005</v>
      </c>
      <c r="FP63">
        <v>89.261340000000004</v>
      </c>
      <c r="FQ63">
        <v>87.746260000000007</v>
      </c>
      <c r="FR63">
        <v>84.042370000000005</v>
      </c>
      <c r="FS63">
        <v>79.590850000000003</v>
      </c>
      <c r="FT63">
        <v>76.359139999999996</v>
      </c>
      <c r="FU63">
        <v>74.249499999999998</v>
      </c>
      <c r="FV63">
        <v>72.279240000000001</v>
      </c>
      <c r="FW63">
        <v>70.666250000000005</v>
      </c>
      <c r="FX63">
        <v>331</v>
      </c>
      <c r="FY63">
        <v>6.9228200000000004E-2</v>
      </c>
      <c r="FZ63">
        <v>1</v>
      </c>
    </row>
    <row r="64" spans="1:182" x14ac:dyDescent="0.2">
      <c r="A64" t="s">
        <v>226</v>
      </c>
      <c r="B64" t="s">
        <v>244</v>
      </c>
      <c r="C64" t="s">
        <v>216</v>
      </c>
      <c r="D64" t="s">
        <v>44</v>
      </c>
      <c r="E64" t="s">
        <v>242</v>
      </c>
      <c r="F64" t="s">
        <v>9</v>
      </c>
      <c r="G64" t="s">
        <v>232</v>
      </c>
      <c r="H64" s="38" t="s">
        <v>29</v>
      </c>
      <c r="I64">
        <v>246</v>
      </c>
      <c r="K64">
        <v>302.43669999999997</v>
      </c>
      <c r="L64">
        <v>1071.04</v>
      </c>
      <c r="M64">
        <v>1049.82</v>
      </c>
      <c r="N64">
        <v>1022.2140000000001</v>
      </c>
      <c r="O64">
        <v>1015.475</v>
      </c>
      <c r="P64">
        <v>1036.816</v>
      </c>
      <c r="Q64">
        <v>1079.75</v>
      </c>
      <c r="R64">
        <v>1149.415</v>
      </c>
      <c r="S64">
        <v>1186.752</v>
      </c>
      <c r="T64">
        <v>1202.451</v>
      </c>
      <c r="U64">
        <v>1206.848</v>
      </c>
      <c r="V64">
        <v>1202.758</v>
      </c>
      <c r="W64">
        <v>1209.22</v>
      </c>
      <c r="X64">
        <v>1222.4190000000001</v>
      </c>
      <c r="Y64">
        <v>1223.9870000000001</v>
      </c>
      <c r="Z64">
        <v>1193.299</v>
      </c>
      <c r="AA64">
        <v>1149.2860000000001</v>
      </c>
      <c r="AB64">
        <v>1128.902</v>
      </c>
      <c r="AC64">
        <v>1120.681</v>
      </c>
      <c r="AD64">
        <v>1119.9290000000001</v>
      </c>
      <c r="AE64">
        <v>1117.963</v>
      </c>
      <c r="AF64">
        <v>1126.9480000000001</v>
      </c>
      <c r="AG64">
        <v>1127.5239999999999</v>
      </c>
      <c r="AH64">
        <v>1116.857</v>
      </c>
      <c r="AI64">
        <v>1099.6500000000001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87.580460000000002</v>
      </c>
      <c r="AZ64">
        <v>778.06759999999997</v>
      </c>
      <c r="BA64">
        <v>771.61519999999996</v>
      </c>
      <c r="BB64">
        <v>771.57309999999995</v>
      </c>
      <c r="BC64">
        <v>770.16980000000001</v>
      </c>
      <c r="BD64">
        <v>779.1816</v>
      </c>
      <c r="BE64">
        <v>525.27949999999998</v>
      </c>
      <c r="BF64">
        <v>392.91789999999997</v>
      </c>
      <c r="BG64">
        <v>182.52160000000001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91.443240000000003</v>
      </c>
      <c r="BX64">
        <v>784.04200000000003</v>
      </c>
      <c r="BY64">
        <v>777.58910000000003</v>
      </c>
      <c r="BZ64">
        <v>777.53750000000002</v>
      </c>
      <c r="CA64">
        <v>776.17679999999996</v>
      </c>
      <c r="CB64">
        <v>785.28579999999999</v>
      </c>
      <c r="CC64">
        <v>528.65049999999997</v>
      </c>
      <c r="CD64">
        <v>396.26139999999998</v>
      </c>
      <c r="CE64">
        <v>194.13399999999999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94.118610000000004</v>
      </c>
      <c r="CV64">
        <v>788.17989999999998</v>
      </c>
      <c r="CW64">
        <v>781.72659999999996</v>
      </c>
      <c r="CX64">
        <v>781.66849999999999</v>
      </c>
      <c r="CY64">
        <v>780.33730000000003</v>
      </c>
      <c r="CZ64">
        <v>789.51350000000002</v>
      </c>
      <c r="DA64">
        <v>530.98509999999999</v>
      </c>
      <c r="DB64">
        <v>398.577</v>
      </c>
      <c r="DC64">
        <v>202.17679999999999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96.793980000000005</v>
      </c>
      <c r="DT64">
        <v>792.31769999999995</v>
      </c>
      <c r="DU64">
        <v>785.86400000000003</v>
      </c>
      <c r="DV64">
        <v>785.79939999999999</v>
      </c>
      <c r="DW64">
        <v>784.49770000000001</v>
      </c>
      <c r="DX64">
        <v>793.74130000000002</v>
      </c>
      <c r="DY64">
        <v>533.31979999999999</v>
      </c>
      <c r="DZ64">
        <v>400.89269999999999</v>
      </c>
      <c r="EA64">
        <v>210.21960000000001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100.6568</v>
      </c>
      <c r="ER64">
        <v>798.2921</v>
      </c>
      <c r="ES64">
        <v>791.83789999999999</v>
      </c>
      <c r="ET64">
        <v>791.76390000000004</v>
      </c>
      <c r="EU64">
        <v>790.50469999999996</v>
      </c>
      <c r="EV64">
        <v>799.84550000000002</v>
      </c>
      <c r="EW64">
        <v>536.69060000000002</v>
      </c>
      <c r="EX64">
        <v>404.23610000000002</v>
      </c>
      <c r="EY64">
        <v>221.8321</v>
      </c>
      <c r="EZ64">
        <v>53.480379999999997</v>
      </c>
      <c r="FA64">
        <v>52.614109999999997</v>
      </c>
      <c r="FB64">
        <v>51.922110000000004</v>
      </c>
      <c r="FC64">
        <v>51.113549999999996</v>
      </c>
      <c r="FD64">
        <v>50.565089999999998</v>
      </c>
      <c r="FE64">
        <v>49.891150000000003</v>
      </c>
      <c r="FF64">
        <v>49.790999999999997</v>
      </c>
      <c r="FG64">
        <v>51.095999999999997</v>
      </c>
      <c r="FH64">
        <v>54.989269999999998</v>
      </c>
      <c r="FI64">
        <v>59.541260000000001</v>
      </c>
      <c r="FJ64">
        <v>63.520350000000001</v>
      </c>
      <c r="FK64">
        <v>66.944429999999997</v>
      </c>
      <c r="FL64">
        <v>69.488730000000004</v>
      </c>
      <c r="FM64">
        <v>71.307689999999994</v>
      </c>
      <c r="FN64">
        <v>72.253169999999997</v>
      </c>
      <c r="FO64">
        <v>71.810839999999999</v>
      </c>
      <c r="FP64">
        <v>69.850939999999994</v>
      </c>
      <c r="FQ64">
        <v>66.601950000000002</v>
      </c>
      <c r="FR64">
        <v>63.80001</v>
      </c>
      <c r="FS64">
        <v>61.514769999999999</v>
      </c>
      <c r="FT64">
        <v>59.657809999999998</v>
      </c>
      <c r="FU64">
        <v>57.838430000000002</v>
      </c>
      <c r="FV64">
        <v>56.40334</v>
      </c>
      <c r="FW64">
        <v>55.158000000000001</v>
      </c>
      <c r="FX64">
        <v>331</v>
      </c>
      <c r="FY64">
        <v>6.9228200000000004E-2</v>
      </c>
      <c r="FZ64">
        <v>1</v>
      </c>
    </row>
    <row r="65" spans="1:182" x14ac:dyDescent="0.2">
      <c r="A65" t="s">
        <v>226</v>
      </c>
      <c r="B65" t="s">
        <v>244</v>
      </c>
      <c r="C65" t="s">
        <v>216</v>
      </c>
      <c r="D65" t="s">
        <v>45</v>
      </c>
      <c r="E65" t="s">
        <v>242</v>
      </c>
      <c r="F65" t="s">
        <v>9</v>
      </c>
      <c r="G65" t="s">
        <v>232</v>
      </c>
      <c r="H65" s="38" t="s">
        <v>29</v>
      </c>
      <c r="I65">
        <v>246</v>
      </c>
      <c r="K65">
        <v>302.43669999999997</v>
      </c>
      <c r="L65">
        <v>1063.76</v>
      </c>
      <c r="M65">
        <v>1045.79</v>
      </c>
      <c r="N65">
        <v>1028.1099999999999</v>
      </c>
      <c r="O65">
        <v>1022.078</v>
      </c>
      <c r="P65">
        <v>1039.848</v>
      </c>
      <c r="Q65">
        <v>1073.731</v>
      </c>
      <c r="R65">
        <v>1129.7929999999999</v>
      </c>
      <c r="S65">
        <v>1152.998</v>
      </c>
      <c r="T65">
        <v>1160.7639999999999</v>
      </c>
      <c r="U65">
        <v>1163.9100000000001</v>
      </c>
      <c r="V65">
        <v>1155.424</v>
      </c>
      <c r="W65">
        <v>1155.1279999999999</v>
      </c>
      <c r="X65">
        <v>1167.306</v>
      </c>
      <c r="Y65">
        <v>1173.5419999999999</v>
      </c>
      <c r="Z65">
        <v>1146.4090000000001</v>
      </c>
      <c r="AA65">
        <v>1109.922</v>
      </c>
      <c r="AB65">
        <v>1101.3009999999999</v>
      </c>
      <c r="AC65">
        <v>1099.723</v>
      </c>
      <c r="AD65">
        <v>1106.5039999999999</v>
      </c>
      <c r="AE65">
        <v>1105.0609999999999</v>
      </c>
      <c r="AF65">
        <v>1108.742</v>
      </c>
      <c r="AG65">
        <v>1110.7329999999999</v>
      </c>
      <c r="AH65">
        <v>1100.3209999999999</v>
      </c>
      <c r="AI65">
        <v>1083.6110000000001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90.506129999999999</v>
      </c>
      <c r="AZ65">
        <v>748.52449999999999</v>
      </c>
      <c r="BA65">
        <v>748.46010000000001</v>
      </c>
      <c r="BB65">
        <v>756.11360000000002</v>
      </c>
      <c r="BC65">
        <v>754.82560000000001</v>
      </c>
      <c r="BD65">
        <v>759.32709999999997</v>
      </c>
      <c r="BE65">
        <v>536.54369999999994</v>
      </c>
      <c r="BF65">
        <v>413.44920000000002</v>
      </c>
      <c r="BG65">
        <v>187.88980000000001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94.599220000000003</v>
      </c>
      <c r="BX65">
        <v>754.79200000000003</v>
      </c>
      <c r="BY65">
        <v>754.75959999999998</v>
      </c>
      <c r="BZ65">
        <v>762.46669999999995</v>
      </c>
      <c r="CA65">
        <v>761.15260000000001</v>
      </c>
      <c r="CB65">
        <v>765.66240000000005</v>
      </c>
      <c r="CC65">
        <v>540.37509999999997</v>
      </c>
      <c r="CD65">
        <v>417.23899999999998</v>
      </c>
      <c r="CE65">
        <v>199.82820000000001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97.434079999999994</v>
      </c>
      <c r="CV65">
        <v>759.13279999999997</v>
      </c>
      <c r="CW65">
        <v>759.12260000000003</v>
      </c>
      <c r="CX65">
        <v>766.86689999999999</v>
      </c>
      <c r="CY65">
        <v>765.53449999999998</v>
      </c>
      <c r="CZ65">
        <v>770.05020000000002</v>
      </c>
      <c r="DA65">
        <v>543.02869999999996</v>
      </c>
      <c r="DB65">
        <v>419.86369999999999</v>
      </c>
      <c r="DC65">
        <v>208.0968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100.26900000000001</v>
      </c>
      <c r="DT65">
        <v>763.47360000000003</v>
      </c>
      <c r="DU65">
        <v>763.48569999999995</v>
      </c>
      <c r="DV65">
        <v>771.26710000000003</v>
      </c>
      <c r="DW65">
        <v>769.91660000000002</v>
      </c>
      <c r="DX65">
        <v>774.43790000000001</v>
      </c>
      <c r="DY65">
        <v>545.68230000000005</v>
      </c>
      <c r="DZ65">
        <v>422.48849999999999</v>
      </c>
      <c r="EA65">
        <v>216.36529999999999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104.36199999999999</v>
      </c>
      <c r="ER65">
        <v>769.74109999999996</v>
      </c>
      <c r="ES65">
        <v>769.78520000000003</v>
      </c>
      <c r="ET65">
        <v>777.62019999999995</v>
      </c>
      <c r="EU65">
        <v>776.24360000000001</v>
      </c>
      <c r="EV65">
        <v>780.77319999999997</v>
      </c>
      <c r="EW65">
        <v>549.51379999999995</v>
      </c>
      <c r="EX65">
        <v>426.2783</v>
      </c>
      <c r="EY65">
        <v>228.30369999999999</v>
      </c>
      <c r="EZ65">
        <v>38.962780000000002</v>
      </c>
      <c r="FA65">
        <v>38.187359999999998</v>
      </c>
      <c r="FB65">
        <v>37.567509999999999</v>
      </c>
      <c r="FC65">
        <v>37.177050000000001</v>
      </c>
      <c r="FD65">
        <v>36.621560000000002</v>
      </c>
      <c r="FE65">
        <v>36.065359999999998</v>
      </c>
      <c r="FF65">
        <v>35.871810000000004</v>
      </c>
      <c r="FG65">
        <v>36.20514</v>
      </c>
      <c r="FH65">
        <v>38.988169999999997</v>
      </c>
      <c r="FI65">
        <v>42.176139999999997</v>
      </c>
      <c r="FJ65">
        <v>45.288379999999997</v>
      </c>
      <c r="FK65">
        <v>47.617289999999997</v>
      </c>
      <c r="FL65">
        <v>49.400170000000003</v>
      </c>
      <c r="FM65">
        <v>50.271270000000001</v>
      </c>
      <c r="FN65">
        <v>50.855029999999999</v>
      </c>
      <c r="FO65">
        <v>50.687980000000003</v>
      </c>
      <c r="FP65">
        <v>49.24559</v>
      </c>
      <c r="FQ65">
        <v>47.096159999999998</v>
      </c>
      <c r="FR65">
        <v>45.432209999999998</v>
      </c>
      <c r="FS65">
        <v>43.852580000000003</v>
      </c>
      <c r="FT65">
        <v>42.744669999999999</v>
      </c>
      <c r="FU65">
        <v>41.559989999999999</v>
      </c>
      <c r="FV65">
        <v>40.450589999999998</v>
      </c>
      <c r="FW65">
        <v>39.577719999999999</v>
      </c>
      <c r="FX65">
        <v>331</v>
      </c>
      <c r="FY65">
        <v>6.9228200000000004E-2</v>
      </c>
      <c r="FZ65">
        <v>1</v>
      </c>
    </row>
    <row r="66" spans="1:182" x14ac:dyDescent="0.2">
      <c r="A66" t="s">
        <v>226</v>
      </c>
      <c r="B66" t="s">
        <v>244</v>
      </c>
      <c r="C66" t="s">
        <v>216</v>
      </c>
      <c r="D66" t="s">
        <v>10</v>
      </c>
      <c r="E66" t="s">
        <v>242</v>
      </c>
      <c r="F66" t="s">
        <v>9</v>
      </c>
      <c r="G66" t="s">
        <v>232</v>
      </c>
      <c r="H66" s="38" t="s">
        <v>29</v>
      </c>
      <c r="I66">
        <v>246</v>
      </c>
      <c r="K66">
        <v>302.43669999999997</v>
      </c>
      <c r="L66">
        <v>1219.924</v>
      </c>
      <c r="M66">
        <v>1200.873</v>
      </c>
      <c r="N66">
        <v>1178.548</v>
      </c>
      <c r="O66">
        <v>1180.3330000000001</v>
      </c>
      <c r="P66">
        <v>1202.771</v>
      </c>
      <c r="Q66">
        <v>1254.2729999999999</v>
      </c>
      <c r="R66">
        <v>1303.6089999999999</v>
      </c>
      <c r="S66">
        <v>1326.9090000000001</v>
      </c>
      <c r="T66">
        <v>1349.163</v>
      </c>
      <c r="U66">
        <v>1358.498</v>
      </c>
      <c r="V66">
        <v>1354.3610000000001</v>
      </c>
      <c r="W66">
        <v>1321.501</v>
      </c>
      <c r="X66">
        <v>1289.145</v>
      </c>
      <c r="Y66">
        <v>1284.4829999999999</v>
      </c>
      <c r="Z66">
        <v>1266.482</v>
      </c>
      <c r="AA66">
        <v>1230.354</v>
      </c>
      <c r="AB66">
        <v>1211.6310000000001</v>
      </c>
      <c r="AC66">
        <v>1196.1489999999999</v>
      </c>
      <c r="AD66">
        <v>1247.8979999999999</v>
      </c>
      <c r="AE66">
        <v>1269.92</v>
      </c>
      <c r="AF66">
        <v>1269.809</v>
      </c>
      <c r="AG66">
        <v>1267.385</v>
      </c>
      <c r="AH66">
        <v>1259.2660000000001</v>
      </c>
      <c r="AI66">
        <v>1251.193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105.68210000000001</v>
      </c>
      <c r="AW66">
        <v>913.97469999999998</v>
      </c>
      <c r="AX66">
        <v>898.48099999999999</v>
      </c>
      <c r="AY66">
        <v>865.28610000000003</v>
      </c>
      <c r="AZ66">
        <v>848.94259999999997</v>
      </c>
      <c r="BA66">
        <v>834.3922</v>
      </c>
      <c r="BB66">
        <v>569.69129999999996</v>
      </c>
      <c r="BC66">
        <v>434.78890000000001</v>
      </c>
      <c r="BD66">
        <v>196.59440000000001</v>
      </c>
      <c r="BE66">
        <v>-93.013159999999999</v>
      </c>
      <c r="BF66">
        <v>-79.12115</v>
      </c>
      <c r="BG66">
        <v>-69.100319999999996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110.0937</v>
      </c>
      <c r="BU66">
        <v>920.3424</v>
      </c>
      <c r="BV66">
        <v>904.82569999999998</v>
      </c>
      <c r="BW66">
        <v>871.54</v>
      </c>
      <c r="BX66">
        <v>855.15700000000004</v>
      </c>
      <c r="BY66">
        <v>840.59780000000001</v>
      </c>
      <c r="BZ66">
        <v>573.62080000000003</v>
      </c>
      <c r="CA66">
        <v>439.21510000000001</v>
      </c>
      <c r="CB66">
        <v>209.68799999999999</v>
      </c>
      <c r="CC66">
        <v>-22.45374</v>
      </c>
      <c r="CD66">
        <v>-17.712330000000001</v>
      </c>
      <c r="CE66">
        <v>-12.998609999999999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113.1491</v>
      </c>
      <c r="CS66">
        <v>924.7527</v>
      </c>
      <c r="CT66">
        <v>909.22</v>
      </c>
      <c r="CU66">
        <v>875.87139999999999</v>
      </c>
      <c r="CV66">
        <v>859.46109999999999</v>
      </c>
      <c r="CW66">
        <v>844.89580000000001</v>
      </c>
      <c r="CX66">
        <v>576.34249999999997</v>
      </c>
      <c r="CY66">
        <v>442.28070000000002</v>
      </c>
      <c r="CZ66">
        <v>218.7567</v>
      </c>
      <c r="DA66">
        <v>26.415510000000001</v>
      </c>
      <c r="DB66">
        <v>24.819240000000001</v>
      </c>
      <c r="DC66">
        <v>25.85726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116.2046</v>
      </c>
      <c r="DQ66">
        <v>929.16290000000004</v>
      </c>
      <c r="DR66">
        <v>913.61429999999996</v>
      </c>
      <c r="DS66">
        <v>880.2029</v>
      </c>
      <c r="DT66">
        <v>863.76509999999996</v>
      </c>
      <c r="DU66">
        <v>849.19389999999999</v>
      </c>
      <c r="DV66">
        <v>579.06399999999996</v>
      </c>
      <c r="DW66">
        <v>445.34629999999999</v>
      </c>
      <c r="DX66">
        <v>227.8253</v>
      </c>
      <c r="DY66">
        <v>75.284750000000003</v>
      </c>
      <c r="DZ66">
        <v>67.350809999999996</v>
      </c>
      <c r="EA66">
        <v>64.713130000000007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120.6161</v>
      </c>
      <c r="EO66">
        <v>935.53070000000002</v>
      </c>
      <c r="EP66">
        <v>919.95899999999995</v>
      </c>
      <c r="EQ66">
        <v>886.45680000000004</v>
      </c>
      <c r="ER66">
        <v>869.97950000000003</v>
      </c>
      <c r="ES66">
        <v>855.39959999999996</v>
      </c>
      <c r="ET66">
        <v>582.99350000000004</v>
      </c>
      <c r="EU66">
        <v>449.77249999999998</v>
      </c>
      <c r="EV66">
        <v>240.91900000000001</v>
      </c>
      <c r="EW66">
        <v>145.8442</v>
      </c>
      <c r="EX66">
        <v>128.75960000000001</v>
      </c>
      <c r="EY66">
        <v>120.81480000000001</v>
      </c>
      <c r="EZ66">
        <v>75.380539999999996</v>
      </c>
      <c r="FA66">
        <v>73.792950000000005</v>
      </c>
      <c r="FB66">
        <v>72.476939999999999</v>
      </c>
      <c r="FC66">
        <v>71.323610000000002</v>
      </c>
      <c r="FD66">
        <v>70.22072</v>
      </c>
      <c r="FE66">
        <v>69.170019999999994</v>
      </c>
      <c r="FF66">
        <v>68.846500000000006</v>
      </c>
      <c r="FG66">
        <v>71.572280000000006</v>
      </c>
      <c r="FH66">
        <v>76.092650000000006</v>
      </c>
      <c r="FI66">
        <v>80.982830000000007</v>
      </c>
      <c r="FJ66">
        <v>85.388819999999996</v>
      </c>
      <c r="FK66">
        <v>89.297870000000003</v>
      </c>
      <c r="FL66">
        <v>92.326710000000006</v>
      </c>
      <c r="FM66">
        <v>94.486620000000002</v>
      </c>
      <c r="FN66">
        <v>95.936499999999995</v>
      </c>
      <c r="FO66">
        <v>96.864779999999996</v>
      </c>
      <c r="FP66">
        <v>96.987729999999999</v>
      </c>
      <c r="FQ66">
        <v>96.157240000000002</v>
      </c>
      <c r="FR66">
        <v>93.655109999999993</v>
      </c>
      <c r="FS66">
        <v>89.626239999999996</v>
      </c>
      <c r="FT66">
        <v>85.215140000000005</v>
      </c>
      <c r="FU66">
        <v>81.965260000000001</v>
      </c>
      <c r="FV66">
        <v>79.548739999999995</v>
      </c>
      <c r="FW66">
        <v>77.44162</v>
      </c>
      <c r="FX66">
        <v>331</v>
      </c>
      <c r="FY66">
        <v>6.9228200000000004E-2</v>
      </c>
      <c r="FZ66">
        <v>1</v>
      </c>
    </row>
    <row r="67" spans="1:182" x14ac:dyDescent="0.2">
      <c r="A67" t="s">
        <v>226</v>
      </c>
      <c r="B67" t="s">
        <v>244</v>
      </c>
      <c r="C67" t="s">
        <v>216</v>
      </c>
      <c r="D67" t="s">
        <v>34</v>
      </c>
      <c r="E67" t="s">
        <v>243</v>
      </c>
      <c r="F67" t="s">
        <v>9</v>
      </c>
      <c r="G67" t="s">
        <v>232</v>
      </c>
      <c r="H67" s="38" t="s">
        <v>29</v>
      </c>
      <c r="I67">
        <v>246</v>
      </c>
      <c r="K67">
        <v>302.43669999999997</v>
      </c>
      <c r="L67">
        <v>1004.58</v>
      </c>
      <c r="M67">
        <v>983.36199999999997</v>
      </c>
      <c r="N67">
        <v>970.65340000000003</v>
      </c>
      <c r="O67">
        <v>966.29859999999996</v>
      </c>
      <c r="P67">
        <v>985.8904</v>
      </c>
      <c r="Q67">
        <v>1027.4110000000001</v>
      </c>
      <c r="R67">
        <v>1084.1500000000001</v>
      </c>
      <c r="S67">
        <v>1111.211</v>
      </c>
      <c r="T67">
        <v>1111.2070000000001</v>
      </c>
      <c r="U67">
        <v>1108.617</v>
      </c>
      <c r="V67">
        <v>1105.4849999999999</v>
      </c>
      <c r="W67">
        <v>1118.1210000000001</v>
      </c>
      <c r="X67">
        <v>1127.2380000000001</v>
      </c>
      <c r="Y67">
        <v>1131.124</v>
      </c>
      <c r="Z67">
        <v>1114.2339999999999</v>
      </c>
      <c r="AA67">
        <v>1077.5250000000001</v>
      </c>
      <c r="AB67">
        <v>1068.0229999999999</v>
      </c>
      <c r="AC67">
        <v>1066.037</v>
      </c>
      <c r="AD67">
        <v>1070.93</v>
      </c>
      <c r="AE67">
        <v>1065.5730000000001</v>
      </c>
      <c r="AF67">
        <v>1066.0889999999999</v>
      </c>
      <c r="AG67">
        <v>1066.2360000000001</v>
      </c>
      <c r="AH67">
        <v>1054.19</v>
      </c>
      <c r="AI67">
        <v>1039.329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86.673659999999998</v>
      </c>
      <c r="AZ67">
        <v>723.10990000000004</v>
      </c>
      <c r="BA67">
        <v>722.67679999999996</v>
      </c>
      <c r="BB67">
        <v>728.63840000000005</v>
      </c>
      <c r="BC67">
        <v>724.09299999999996</v>
      </c>
      <c r="BD67">
        <v>725.5154</v>
      </c>
      <c r="BE67">
        <v>497.92250000000001</v>
      </c>
      <c r="BF67">
        <v>380.3784</v>
      </c>
      <c r="BG67">
        <v>173.9504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90.143720000000002</v>
      </c>
      <c r="BX67">
        <v>728.96720000000005</v>
      </c>
      <c r="BY67">
        <v>728.56759999999997</v>
      </c>
      <c r="BZ67">
        <v>734.59190000000001</v>
      </c>
      <c r="CA67">
        <v>730.01</v>
      </c>
      <c r="CB67">
        <v>731.39149999999995</v>
      </c>
      <c r="CC67">
        <v>500.9237</v>
      </c>
      <c r="CD67">
        <v>383.33249999999998</v>
      </c>
      <c r="CE67">
        <v>184.5829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92.547079999999994</v>
      </c>
      <c r="CV67">
        <v>733.024</v>
      </c>
      <c r="CW67">
        <v>732.64750000000004</v>
      </c>
      <c r="CX67">
        <v>738.71529999999996</v>
      </c>
      <c r="CY67">
        <v>734.10810000000004</v>
      </c>
      <c r="CZ67">
        <v>735.46140000000003</v>
      </c>
      <c r="DA67">
        <v>503.00240000000002</v>
      </c>
      <c r="DB67">
        <v>385.3784</v>
      </c>
      <c r="DC67">
        <v>191.947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94.950429999999997</v>
      </c>
      <c r="DT67">
        <v>737.08069999999998</v>
      </c>
      <c r="DU67">
        <v>736.72739999999999</v>
      </c>
      <c r="DV67">
        <v>742.83870000000002</v>
      </c>
      <c r="DW67">
        <v>738.20619999999997</v>
      </c>
      <c r="DX67">
        <v>739.53120000000001</v>
      </c>
      <c r="DY67">
        <v>505.08109999999999</v>
      </c>
      <c r="DZ67">
        <v>387.42439999999999</v>
      </c>
      <c r="EA67">
        <v>199.31110000000001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98.420500000000004</v>
      </c>
      <c r="ER67">
        <v>742.93809999999996</v>
      </c>
      <c r="ES67">
        <v>742.6182</v>
      </c>
      <c r="ET67">
        <v>748.7921</v>
      </c>
      <c r="EU67">
        <v>744.1232</v>
      </c>
      <c r="EV67">
        <v>745.40729999999996</v>
      </c>
      <c r="EW67">
        <v>508.08229999999998</v>
      </c>
      <c r="EX67">
        <v>390.37849999999997</v>
      </c>
      <c r="EY67">
        <v>209.9436</v>
      </c>
      <c r="EZ67">
        <v>41.494669999999999</v>
      </c>
      <c r="FA67">
        <v>40.734250000000003</v>
      </c>
      <c r="FB67">
        <v>40.180030000000002</v>
      </c>
      <c r="FC67">
        <v>39.727490000000003</v>
      </c>
      <c r="FD67">
        <v>39.440829999999998</v>
      </c>
      <c r="FE67">
        <v>39.364240000000002</v>
      </c>
      <c r="FF67">
        <v>39.155029999999996</v>
      </c>
      <c r="FG67">
        <v>39.322249999999997</v>
      </c>
      <c r="FH67">
        <v>41.024709999999999</v>
      </c>
      <c r="FI67">
        <v>43.448909999999998</v>
      </c>
      <c r="FJ67">
        <v>46.023580000000003</v>
      </c>
      <c r="FK67">
        <v>47.712809999999998</v>
      </c>
      <c r="FL67">
        <v>49.043430000000001</v>
      </c>
      <c r="FM67">
        <v>50.07526</v>
      </c>
      <c r="FN67">
        <v>50.502929999999999</v>
      </c>
      <c r="FO67">
        <v>50.423259999999999</v>
      </c>
      <c r="FP67">
        <v>49.29034</v>
      </c>
      <c r="FQ67">
        <v>47.506810000000002</v>
      </c>
      <c r="FR67">
        <v>46.26117</v>
      </c>
      <c r="FS67">
        <v>45.297640000000001</v>
      </c>
      <c r="FT67">
        <v>44.563569999999999</v>
      </c>
      <c r="FU67">
        <v>44.09366</v>
      </c>
      <c r="FV67">
        <v>43.804319999999997</v>
      </c>
      <c r="FW67">
        <v>43.61336</v>
      </c>
      <c r="FX67">
        <v>331</v>
      </c>
      <c r="FY67">
        <v>6.9228200000000004E-2</v>
      </c>
      <c r="FZ67">
        <v>1</v>
      </c>
    </row>
    <row r="68" spans="1:182" x14ac:dyDescent="0.2">
      <c r="A68" t="s">
        <v>226</v>
      </c>
      <c r="B68" t="s">
        <v>244</v>
      </c>
      <c r="C68" t="s">
        <v>216</v>
      </c>
      <c r="D68" t="s">
        <v>35</v>
      </c>
      <c r="E68" t="s">
        <v>243</v>
      </c>
      <c r="F68" t="s">
        <v>9</v>
      </c>
      <c r="G68" t="s">
        <v>232</v>
      </c>
      <c r="H68" s="38" t="s">
        <v>29</v>
      </c>
      <c r="I68">
        <v>246</v>
      </c>
      <c r="K68">
        <v>302.43669999999997</v>
      </c>
      <c r="L68">
        <v>1055.9649999999999</v>
      </c>
      <c r="M68">
        <v>1035.105</v>
      </c>
      <c r="N68">
        <v>1012.871</v>
      </c>
      <c r="O68">
        <v>1009.638</v>
      </c>
      <c r="P68">
        <v>1026.7909999999999</v>
      </c>
      <c r="Q68">
        <v>1064.1220000000001</v>
      </c>
      <c r="R68">
        <v>1127.4179999999999</v>
      </c>
      <c r="S68">
        <v>1154.5609999999999</v>
      </c>
      <c r="T68">
        <v>1156.703</v>
      </c>
      <c r="U68">
        <v>1156.751</v>
      </c>
      <c r="V68">
        <v>1153.9880000000001</v>
      </c>
      <c r="W68">
        <v>1168.307</v>
      </c>
      <c r="X68">
        <v>1185.338</v>
      </c>
      <c r="Y68">
        <v>1181.7</v>
      </c>
      <c r="Z68">
        <v>1162.1759999999999</v>
      </c>
      <c r="AA68">
        <v>1117.778</v>
      </c>
      <c r="AB68">
        <v>1108.404</v>
      </c>
      <c r="AC68">
        <v>1101.7570000000001</v>
      </c>
      <c r="AD68">
        <v>1107.9649999999999</v>
      </c>
      <c r="AE68">
        <v>1105.8019999999999</v>
      </c>
      <c r="AF68">
        <v>1104.701</v>
      </c>
      <c r="AG68">
        <v>1100.8499999999999</v>
      </c>
      <c r="AH68">
        <v>1089.07</v>
      </c>
      <c r="AI68">
        <v>1073.9100000000001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92.014399999999995</v>
      </c>
      <c r="AZ68">
        <v>750.83839999999998</v>
      </c>
      <c r="BA68">
        <v>746.45699999999999</v>
      </c>
      <c r="BB68">
        <v>754.10829999999999</v>
      </c>
      <c r="BC68">
        <v>753.05150000000003</v>
      </c>
      <c r="BD68">
        <v>751.72249999999997</v>
      </c>
      <c r="BE68">
        <v>508.70659999999998</v>
      </c>
      <c r="BF68">
        <v>386.97620000000001</v>
      </c>
      <c r="BG68">
        <v>175.4735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95.743669999999995</v>
      </c>
      <c r="BX68">
        <v>756.90449999999998</v>
      </c>
      <c r="BY68">
        <v>752.51700000000005</v>
      </c>
      <c r="BZ68">
        <v>760.08330000000001</v>
      </c>
      <c r="CA68">
        <v>758.98500000000001</v>
      </c>
      <c r="CB68">
        <v>757.59119999999996</v>
      </c>
      <c r="CC68">
        <v>511.96499999999997</v>
      </c>
      <c r="CD68">
        <v>390.25959999999998</v>
      </c>
      <c r="CE68">
        <v>187.4572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98.326549999999997</v>
      </c>
      <c r="CV68">
        <v>761.10590000000002</v>
      </c>
      <c r="CW68">
        <v>756.71410000000003</v>
      </c>
      <c r="CX68">
        <v>764.22149999999999</v>
      </c>
      <c r="CY68">
        <v>763.09450000000004</v>
      </c>
      <c r="CZ68">
        <v>761.65599999999995</v>
      </c>
      <c r="DA68">
        <v>514.22170000000006</v>
      </c>
      <c r="DB68">
        <v>392.53370000000001</v>
      </c>
      <c r="DC68">
        <v>195.75710000000001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100.90940000000001</v>
      </c>
      <c r="DT68">
        <v>765.30730000000005</v>
      </c>
      <c r="DU68">
        <v>760.91129999999998</v>
      </c>
      <c r="DV68">
        <v>768.35969999999998</v>
      </c>
      <c r="DW68">
        <v>767.20399999999995</v>
      </c>
      <c r="DX68">
        <v>765.72069999999997</v>
      </c>
      <c r="DY68">
        <v>516.47850000000005</v>
      </c>
      <c r="DZ68">
        <v>394.80779999999999</v>
      </c>
      <c r="EA68">
        <v>204.05699999999999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104.6387</v>
      </c>
      <c r="ER68">
        <v>771.37350000000004</v>
      </c>
      <c r="ES68">
        <v>766.97130000000004</v>
      </c>
      <c r="ET68">
        <v>774.3347</v>
      </c>
      <c r="EU68">
        <v>773.13750000000005</v>
      </c>
      <c r="EV68">
        <v>771.58950000000004</v>
      </c>
      <c r="EW68">
        <v>519.73680000000002</v>
      </c>
      <c r="EX68">
        <v>398.09120000000001</v>
      </c>
      <c r="EY68">
        <v>216.04079999999999</v>
      </c>
      <c r="EZ68">
        <v>48.968769999999999</v>
      </c>
      <c r="FA68">
        <v>48.573410000000003</v>
      </c>
      <c r="FB68">
        <v>48.202509999999997</v>
      </c>
      <c r="FC68">
        <v>48.045459999999999</v>
      </c>
      <c r="FD68">
        <v>47.844670000000001</v>
      </c>
      <c r="FE68">
        <v>47.456220000000002</v>
      </c>
      <c r="FF68">
        <v>47.018419999999999</v>
      </c>
      <c r="FG68">
        <v>47.174419999999998</v>
      </c>
      <c r="FH68">
        <v>48.706090000000003</v>
      </c>
      <c r="FI68">
        <v>50.077640000000002</v>
      </c>
      <c r="FJ68">
        <v>51.48216</v>
      </c>
      <c r="FK68">
        <v>52.209339999999997</v>
      </c>
      <c r="FL68">
        <v>53.092300000000002</v>
      </c>
      <c r="FM68">
        <v>52.824730000000002</v>
      </c>
      <c r="FN68">
        <v>52.840560000000004</v>
      </c>
      <c r="FO68">
        <v>52.760829999999999</v>
      </c>
      <c r="FP68">
        <v>51.496160000000003</v>
      </c>
      <c r="FQ68">
        <v>49.808129999999998</v>
      </c>
      <c r="FR68">
        <v>47.959969999999998</v>
      </c>
      <c r="FS68">
        <v>46.891440000000003</v>
      </c>
      <c r="FT68">
        <v>46.246020000000001</v>
      </c>
      <c r="FU68">
        <v>45.455329999999996</v>
      </c>
      <c r="FV68">
        <v>44.730519999999999</v>
      </c>
      <c r="FW68">
        <v>43.947139999999997</v>
      </c>
      <c r="FX68">
        <v>331</v>
      </c>
      <c r="FY68">
        <v>6.9228200000000004E-2</v>
      </c>
      <c r="FZ68">
        <v>1</v>
      </c>
    </row>
    <row r="69" spans="1:182" x14ac:dyDescent="0.2">
      <c r="A69" t="s">
        <v>226</v>
      </c>
      <c r="B69" t="s">
        <v>244</v>
      </c>
      <c r="C69" t="s">
        <v>216</v>
      </c>
      <c r="D69" t="s">
        <v>36</v>
      </c>
      <c r="E69" t="s">
        <v>243</v>
      </c>
      <c r="F69" t="s">
        <v>9</v>
      </c>
      <c r="G69" t="s">
        <v>232</v>
      </c>
      <c r="H69" s="38" t="s">
        <v>29</v>
      </c>
      <c r="I69">
        <v>246</v>
      </c>
      <c r="K69">
        <v>302.43669999999997</v>
      </c>
      <c r="L69">
        <v>1091.3219999999999</v>
      </c>
      <c r="M69">
        <v>1069.8879999999999</v>
      </c>
      <c r="N69">
        <v>1053.68</v>
      </c>
      <c r="O69">
        <v>1044.1569999999999</v>
      </c>
      <c r="P69">
        <v>1061.338</v>
      </c>
      <c r="Q69">
        <v>1101.7829999999999</v>
      </c>
      <c r="R69">
        <v>1165.0219999999999</v>
      </c>
      <c r="S69">
        <v>1199.307</v>
      </c>
      <c r="T69">
        <v>1202.7739999999999</v>
      </c>
      <c r="U69">
        <v>1204.153</v>
      </c>
      <c r="V69">
        <v>1203.7149999999999</v>
      </c>
      <c r="W69">
        <v>1209.325</v>
      </c>
      <c r="X69">
        <v>1222.904</v>
      </c>
      <c r="Y69">
        <v>1227.2460000000001</v>
      </c>
      <c r="Z69">
        <v>1203.4690000000001</v>
      </c>
      <c r="AA69">
        <v>1160.183</v>
      </c>
      <c r="AB69">
        <v>1137.4549999999999</v>
      </c>
      <c r="AC69">
        <v>1125.778</v>
      </c>
      <c r="AD69">
        <v>1138.0899999999999</v>
      </c>
      <c r="AE69">
        <v>1149.413</v>
      </c>
      <c r="AF69">
        <v>1156.6289999999999</v>
      </c>
      <c r="AG69">
        <v>1155.1849999999999</v>
      </c>
      <c r="AH69">
        <v>1146.028</v>
      </c>
      <c r="AI69">
        <v>1126.846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93.117999999999995</v>
      </c>
      <c r="AZ69">
        <v>777.82500000000005</v>
      </c>
      <c r="BA69">
        <v>769.10500000000002</v>
      </c>
      <c r="BB69">
        <v>780.90309999999999</v>
      </c>
      <c r="BC69">
        <v>791.03579999999999</v>
      </c>
      <c r="BD69">
        <v>797.35509999999999</v>
      </c>
      <c r="BE69">
        <v>553.2174</v>
      </c>
      <c r="BF69">
        <v>422.96039999999999</v>
      </c>
      <c r="BG69">
        <v>194.6242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97.52413</v>
      </c>
      <c r="BX69">
        <v>784.04499999999996</v>
      </c>
      <c r="BY69">
        <v>775.33309999999994</v>
      </c>
      <c r="BZ69">
        <v>787.18129999999996</v>
      </c>
      <c r="CA69">
        <v>797.41200000000003</v>
      </c>
      <c r="CB69">
        <v>803.76369999999997</v>
      </c>
      <c r="CC69">
        <v>557.35050000000001</v>
      </c>
      <c r="CD69">
        <v>427.005</v>
      </c>
      <c r="CE69">
        <v>206.92099999999999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100.5758</v>
      </c>
      <c r="CV69">
        <v>788.35299999999995</v>
      </c>
      <c r="CW69">
        <v>779.64670000000001</v>
      </c>
      <c r="CX69">
        <v>791.52959999999996</v>
      </c>
      <c r="CY69">
        <v>801.82820000000004</v>
      </c>
      <c r="CZ69">
        <v>808.20230000000004</v>
      </c>
      <c r="DA69">
        <v>560.21299999999997</v>
      </c>
      <c r="DB69">
        <v>429.80630000000002</v>
      </c>
      <c r="DC69">
        <v>215.43780000000001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103.6275</v>
      </c>
      <c r="DT69">
        <v>792.66089999999997</v>
      </c>
      <c r="DU69">
        <v>783.96019999999999</v>
      </c>
      <c r="DV69">
        <v>795.87789999999995</v>
      </c>
      <c r="DW69">
        <v>806.24429999999995</v>
      </c>
      <c r="DX69">
        <v>812.64089999999999</v>
      </c>
      <c r="DY69">
        <v>563.07560000000001</v>
      </c>
      <c r="DZ69">
        <v>432.60750000000002</v>
      </c>
      <c r="EA69">
        <v>223.9545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108.03360000000001</v>
      </c>
      <c r="ER69">
        <v>798.88099999999997</v>
      </c>
      <c r="ES69">
        <v>790.18830000000003</v>
      </c>
      <c r="ET69">
        <v>802.15610000000004</v>
      </c>
      <c r="EU69">
        <v>812.62059999999997</v>
      </c>
      <c r="EV69">
        <v>819.04960000000005</v>
      </c>
      <c r="EW69">
        <v>567.20870000000002</v>
      </c>
      <c r="EX69">
        <v>436.65210000000002</v>
      </c>
      <c r="EY69">
        <v>236.25139999999999</v>
      </c>
      <c r="EZ69">
        <v>48.860230000000001</v>
      </c>
      <c r="FA69">
        <v>48.059379999999997</v>
      </c>
      <c r="FB69">
        <v>47.539619999999999</v>
      </c>
      <c r="FC69">
        <v>47.194609999999997</v>
      </c>
      <c r="FD69">
        <v>46.881050000000002</v>
      </c>
      <c r="FE69">
        <v>46.445720000000001</v>
      </c>
      <c r="FF69">
        <v>46.136049999999997</v>
      </c>
      <c r="FG69">
        <v>47.245370000000001</v>
      </c>
      <c r="FH69">
        <v>49.527949999999997</v>
      </c>
      <c r="FI69">
        <v>51.80977</v>
      </c>
      <c r="FJ69">
        <v>53.608379999999997</v>
      </c>
      <c r="FK69">
        <v>55.400019999999998</v>
      </c>
      <c r="FL69">
        <v>56.731409999999997</v>
      </c>
      <c r="FM69">
        <v>57.891869999999997</v>
      </c>
      <c r="FN69">
        <v>58.341160000000002</v>
      </c>
      <c r="FO69">
        <v>58.295459999999999</v>
      </c>
      <c r="FP69">
        <v>57.785139999999998</v>
      </c>
      <c r="FQ69">
        <v>56.140940000000001</v>
      </c>
      <c r="FR69">
        <v>54.214530000000003</v>
      </c>
      <c r="FS69">
        <v>52.781759999999998</v>
      </c>
      <c r="FT69">
        <v>51.841230000000003</v>
      </c>
      <c r="FU69">
        <v>50.953319999999998</v>
      </c>
      <c r="FV69">
        <v>50.232930000000003</v>
      </c>
      <c r="FW69">
        <v>49.362499999999997</v>
      </c>
      <c r="FX69">
        <v>331</v>
      </c>
      <c r="FY69">
        <v>6.9228200000000004E-2</v>
      </c>
      <c r="FZ69">
        <v>1</v>
      </c>
    </row>
    <row r="70" spans="1:182" x14ac:dyDescent="0.2">
      <c r="A70" t="s">
        <v>226</v>
      </c>
      <c r="B70" t="s">
        <v>244</v>
      </c>
      <c r="C70" t="s">
        <v>216</v>
      </c>
      <c r="D70" t="s">
        <v>37</v>
      </c>
      <c r="E70" t="s">
        <v>243</v>
      </c>
      <c r="F70" t="s">
        <v>9</v>
      </c>
      <c r="G70" t="s">
        <v>232</v>
      </c>
      <c r="H70" s="38" t="s">
        <v>29</v>
      </c>
      <c r="I70">
        <v>246</v>
      </c>
      <c r="K70">
        <v>302.43669999999997</v>
      </c>
      <c r="L70">
        <v>1088.095</v>
      </c>
      <c r="M70">
        <v>1066.127</v>
      </c>
      <c r="N70">
        <v>1050.4970000000001</v>
      </c>
      <c r="O70">
        <v>1049.5730000000001</v>
      </c>
      <c r="P70">
        <v>1069.1590000000001</v>
      </c>
      <c r="Q70">
        <v>1107.1020000000001</v>
      </c>
      <c r="R70">
        <v>1166.4190000000001</v>
      </c>
      <c r="S70">
        <v>1205.2570000000001</v>
      </c>
      <c r="T70">
        <v>1226.1980000000001</v>
      </c>
      <c r="U70">
        <v>1238.942</v>
      </c>
      <c r="V70">
        <v>1239.1210000000001</v>
      </c>
      <c r="W70">
        <v>1243.6220000000001</v>
      </c>
      <c r="X70">
        <v>1247.1880000000001</v>
      </c>
      <c r="Y70">
        <v>1244.377</v>
      </c>
      <c r="Z70">
        <v>1224</v>
      </c>
      <c r="AA70">
        <v>1189.6679999999999</v>
      </c>
      <c r="AB70">
        <v>1177.365</v>
      </c>
      <c r="AC70">
        <v>1161.3030000000001</v>
      </c>
      <c r="AD70">
        <v>1160.396</v>
      </c>
      <c r="AE70">
        <v>1156.884</v>
      </c>
      <c r="AF70">
        <v>1159.9659999999999</v>
      </c>
      <c r="AG70">
        <v>1162.3710000000001</v>
      </c>
      <c r="AH70">
        <v>1152.9259999999999</v>
      </c>
      <c r="AI70">
        <v>1126.923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103.2009</v>
      </c>
      <c r="AW70">
        <v>870.00450000000001</v>
      </c>
      <c r="AX70">
        <v>852.87509999999997</v>
      </c>
      <c r="AY70">
        <v>820.98389999999995</v>
      </c>
      <c r="AZ70">
        <v>810.56209999999999</v>
      </c>
      <c r="BA70">
        <v>797.61260000000004</v>
      </c>
      <c r="BB70">
        <v>535.20090000000005</v>
      </c>
      <c r="BC70">
        <v>415.11559999999997</v>
      </c>
      <c r="BD70">
        <v>193.84350000000001</v>
      </c>
      <c r="BE70">
        <v>-57.63937</v>
      </c>
      <c r="BF70">
        <v>-50.683329999999998</v>
      </c>
      <c r="BG70">
        <v>-40.036540000000002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108.17359999999999</v>
      </c>
      <c r="BU70">
        <v>876.57399999999996</v>
      </c>
      <c r="BV70">
        <v>859.31790000000001</v>
      </c>
      <c r="BW70">
        <v>827.21090000000004</v>
      </c>
      <c r="BX70">
        <v>816.81539999999995</v>
      </c>
      <c r="BY70">
        <v>803.83050000000003</v>
      </c>
      <c r="BZ70">
        <v>539.42250000000001</v>
      </c>
      <c r="CA70">
        <v>419.39429999999999</v>
      </c>
      <c r="CB70">
        <v>204.84989999999999</v>
      </c>
      <c r="CC70">
        <v>-11.895390000000001</v>
      </c>
      <c r="CD70">
        <v>-9.2920789999999993</v>
      </c>
      <c r="CE70">
        <v>-6.773714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111.6176</v>
      </c>
      <c r="CS70">
        <v>881.12379999999996</v>
      </c>
      <c r="CT70">
        <v>863.78020000000004</v>
      </c>
      <c r="CU70">
        <v>831.52369999999996</v>
      </c>
      <c r="CV70">
        <v>821.14639999999997</v>
      </c>
      <c r="CW70">
        <v>808.13699999999994</v>
      </c>
      <c r="CX70">
        <v>542.34640000000002</v>
      </c>
      <c r="CY70">
        <v>422.35770000000002</v>
      </c>
      <c r="CZ70">
        <v>212.47290000000001</v>
      </c>
      <c r="DA70">
        <v>19.786750000000001</v>
      </c>
      <c r="DB70">
        <v>19.37537</v>
      </c>
      <c r="DC70">
        <v>16.264019999999999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115.0617</v>
      </c>
      <c r="DQ70">
        <v>885.67380000000003</v>
      </c>
      <c r="DR70">
        <v>868.24260000000004</v>
      </c>
      <c r="DS70">
        <v>835.8365</v>
      </c>
      <c r="DT70">
        <v>825.47739999999999</v>
      </c>
      <c r="DU70">
        <v>812.44349999999997</v>
      </c>
      <c r="DV70">
        <v>545.27030000000002</v>
      </c>
      <c r="DW70">
        <v>425.32119999999998</v>
      </c>
      <c r="DX70">
        <v>220.0959</v>
      </c>
      <c r="DY70">
        <v>51.468890000000002</v>
      </c>
      <c r="DZ70">
        <v>48.042830000000002</v>
      </c>
      <c r="EA70">
        <v>39.301760000000002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120.03440000000001</v>
      </c>
      <c r="EO70">
        <v>892.2432</v>
      </c>
      <c r="EP70">
        <v>874.68539999999996</v>
      </c>
      <c r="EQ70">
        <v>842.06349999999998</v>
      </c>
      <c r="ER70">
        <v>831.73069999999996</v>
      </c>
      <c r="ES70">
        <v>818.66139999999996</v>
      </c>
      <c r="ET70">
        <v>549.49199999999996</v>
      </c>
      <c r="EU70">
        <v>429.59989999999999</v>
      </c>
      <c r="EV70">
        <v>231.10220000000001</v>
      </c>
      <c r="EW70">
        <v>97.212879999999998</v>
      </c>
      <c r="EX70">
        <v>89.434079999999994</v>
      </c>
      <c r="EY70">
        <v>72.564599999999999</v>
      </c>
      <c r="EZ70">
        <v>61.856200000000001</v>
      </c>
      <c r="FA70">
        <v>60.919510000000002</v>
      </c>
      <c r="FB70">
        <v>59.796680000000002</v>
      </c>
      <c r="FC70">
        <v>58.832259999999998</v>
      </c>
      <c r="FD70">
        <v>58.087510000000002</v>
      </c>
      <c r="FE70">
        <v>57.230060000000002</v>
      </c>
      <c r="FF70">
        <v>57.02881</v>
      </c>
      <c r="FG70">
        <v>59.847000000000001</v>
      </c>
      <c r="FH70">
        <v>64.189679999999996</v>
      </c>
      <c r="FI70">
        <v>68.602209999999999</v>
      </c>
      <c r="FJ70">
        <v>72.433530000000005</v>
      </c>
      <c r="FK70">
        <v>75.369749999999996</v>
      </c>
      <c r="FL70">
        <v>77.534679999999994</v>
      </c>
      <c r="FM70">
        <v>79.35951</v>
      </c>
      <c r="FN70">
        <v>80.871480000000005</v>
      </c>
      <c r="FO70">
        <v>81.681340000000006</v>
      </c>
      <c r="FP70">
        <v>81.470519999999993</v>
      </c>
      <c r="FQ70">
        <v>80.707629999999995</v>
      </c>
      <c r="FR70">
        <v>78.338710000000006</v>
      </c>
      <c r="FS70">
        <v>74.641050000000007</v>
      </c>
      <c r="FT70">
        <v>71.024959999999993</v>
      </c>
      <c r="FU70">
        <v>68.545280000000005</v>
      </c>
      <c r="FV70">
        <v>66.295400000000001</v>
      </c>
      <c r="FW70">
        <v>64.737430000000003</v>
      </c>
      <c r="FX70">
        <v>331</v>
      </c>
      <c r="FY70">
        <v>6.9228200000000004E-2</v>
      </c>
      <c r="FZ70">
        <v>1</v>
      </c>
    </row>
    <row r="71" spans="1:182" x14ac:dyDescent="0.2">
      <c r="A71" t="s">
        <v>226</v>
      </c>
      <c r="B71" t="s">
        <v>244</v>
      </c>
      <c r="C71" t="s">
        <v>216</v>
      </c>
      <c r="D71" t="s">
        <v>38</v>
      </c>
      <c r="E71" t="s">
        <v>243</v>
      </c>
      <c r="F71" t="s">
        <v>9</v>
      </c>
      <c r="G71" t="s">
        <v>232</v>
      </c>
      <c r="H71" s="38" t="s">
        <v>29</v>
      </c>
      <c r="I71">
        <v>246</v>
      </c>
      <c r="K71">
        <v>302.43669999999997</v>
      </c>
      <c r="L71">
        <v>1140.7860000000001</v>
      </c>
      <c r="M71">
        <v>1119.9639999999999</v>
      </c>
      <c r="N71">
        <v>1111.7809999999999</v>
      </c>
      <c r="O71">
        <v>1117.241</v>
      </c>
      <c r="P71">
        <v>1147.152</v>
      </c>
      <c r="Q71">
        <v>1185.8710000000001</v>
      </c>
      <c r="R71">
        <v>1233.501</v>
      </c>
      <c r="S71">
        <v>1274.3530000000001</v>
      </c>
      <c r="T71">
        <v>1296.7260000000001</v>
      </c>
      <c r="U71">
        <v>1302.694</v>
      </c>
      <c r="V71">
        <v>1305.307</v>
      </c>
      <c r="W71">
        <v>1283.2349999999999</v>
      </c>
      <c r="X71">
        <v>1266.386</v>
      </c>
      <c r="Y71">
        <v>1260.204</v>
      </c>
      <c r="Z71">
        <v>1242.6079999999999</v>
      </c>
      <c r="AA71">
        <v>1207.5540000000001</v>
      </c>
      <c r="AB71">
        <v>1192.838</v>
      </c>
      <c r="AC71">
        <v>1174.4670000000001</v>
      </c>
      <c r="AD71">
        <v>1205.6959999999999</v>
      </c>
      <c r="AE71">
        <v>1218.3489999999999</v>
      </c>
      <c r="AF71">
        <v>1223.4770000000001</v>
      </c>
      <c r="AG71">
        <v>1215.8050000000001</v>
      </c>
      <c r="AH71">
        <v>1206.739</v>
      </c>
      <c r="AI71">
        <v>1202.347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90.140240000000006</v>
      </c>
      <c r="AW71">
        <v>888.98879999999997</v>
      </c>
      <c r="AX71">
        <v>873.45759999999996</v>
      </c>
      <c r="AY71">
        <v>841.45839999999998</v>
      </c>
      <c r="AZ71">
        <v>829.68280000000004</v>
      </c>
      <c r="BA71">
        <v>813.38289999999995</v>
      </c>
      <c r="BB71">
        <v>553.53420000000006</v>
      </c>
      <c r="BC71">
        <v>424.25850000000003</v>
      </c>
      <c r="BD71">
        <v>196.92060000000001</v>
      </c>
      <c r="BE71">
        <v>-79.601299999999995</v>
      </c>
      <c r="BF71">
        <v>-72.445189999999997</v>
      </c>
      <c r="BG71">
        <v>-76.306430000000006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94.615300000000005</v>
      </c>
      <c r="BU71">
        <v>895.32399999999996</v>
      </c>
      <c r="BV71">
        <v>879.7527</v>
      </c>
      <c r="BW71">
        <v>847.67470000000003</v>
      </c>
      <c r="BX71">
        <v>835.84140000000002</v>
      </c>
      <c r="BY71">
        <v>819.52260000000001</v>
      </c>
      <c r="BZ71">
        <v>557.48649999999998</v>
      </c>
      <c r="CA71">
        <v>428.4735</v>
      </c>
      <c r="CB71">
        <v>209.4889</v>
      </c>
      <c r="CC71">
        <v>-17.908429999999999</v>
      </c>
      <c r="CD71">
        <v>-15.375719999999999</v>
      </c>
      <c r="CE71">
        <v>-17.384119999999999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97.71472</v>
      </c>
      <c r="CS71">
        <v>899.71169999999995</v>
      </c>
      <c r="CT71">
        <v>884.11270000000002</v>
      </c>
      <c r="CU71">
        <v>851.98</v>
      </c>
      <c r="CV71">
        <v>840.10680000000002</v>
      </c>
      <c r="CW71">
        <v>823.77499999999998</v>
      </c>
      <c r="CX71">
        <v>560.22379999999998</v>
      </c>
      <c r="CY71">
        <v>431.39280000000002</v>
      </c>
      <c r="CZ71">
        <v>218.1936</v>
      </c>
      <c r="DA71">
        <v>24.819870000000002</v>
      </c>
      <c r="DB71">
        <v>24.150410000000001</v>
      </c>
      <c r="DC71">
        <v>23.42529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100.8141</v>
      </c>
      <c r="DQ71">
        <v>904.09939999999995</v>
      </c>
      <c r="DR71">
        <v>888.47270000000003</v>
      </c>
      <c r="DS71">
        <v>856.28530000000001</v>
      </c>
      <c r="DT71">
        <v>844.37220000000002</v>
      </c>
      <c r="DU71">
        <v>828.02729999999997</v>
      </c>
      <c r="DV71">
        <v>562.96109999999999</v>
      </c>
      <c r="DW71">
        <v>434.31209999999999</v>
      </c>
      <c r="DX71">
        <v>226.89830000000001</v>
      </c>
      <c r="DY71">
        <v>67.548169999999999</v>
      </c>
      <c r="DZ71">
        <v>63.676549999999999</v>
      </c>
      <c r="EA71">
        <v>64.234700000000004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105.28919999999999</v>
      </c>
      <c r="EO71">
        <v>910.43449999999996</v>
      </c>
      <c r="EP71">
        <v>894.76779999999997</v>
      </c>
      <c r="EQ71">
        <v>862.50149999999996</v>
      </c>
      <c r="ER71">
        <v>850.5308</v>
      </c>
      <c r="ES71">
        <v>834.1671</v>
      </c>
      <c r="ET71">
        <v>566.91330000000005</v>
      </c>
      <c r="EU71">
        <v>438.52719999999999</v>
      </c>
      <c r="EV71">
        <v>239.4666</v>
      </c>
      <c r="EW71">
        <v>129.24100000000001</v>
      </c>
      <c r="EX71">
        <v>120.746</v>
      </c>
      <c r="EY71">
        <v>123.157</v>
      </c>
      <c r="EZ71">
        <v>68.695139999999995</v>
      </c>
      <c r="FA71">
        <v>66.581469999999996</v>
      </c>
      <c r="FB71">
        <v>65.402730000000005</v>
      </c>
      <c r="FC71">
        <v>64.325810000000004</v>
      </c>
      <c r="FD71">
        <v>63.65645</v>
      </c>
      <c r="FE71">
        <v>62.716250000000002</v>
      </c>
      <c r="FF71">
        <v>62.861350000000002</v>
      </c>
      <c r="FG71">
        <v>65.392179999999996</v>
      </c>
      <c r="FH71">
        <v>69.034019999999998</v>
      </c>
      <c r="FI71">
        <v>72.890270000000001</v>
      </c>
      <c r="FJ71">
        <v>76.680520000000001</v>
      </c>
      <c r="FK71">
        <v>79.657730000000001</v>
      </c>
      <c r="FL71">
        <v>82.448070000000001</v>
      </c>
      <c r="FM71">
        <v>84.537880000000001</v>
      </c>
      <c r="FN71">
        <v>85.881919999999994</v>
      </c>
      <c r="FO71">
        <v>86.613050000000001</v>
      </c>
      <c r="FP71">
        <v>86.693129999999996</v>
      </c>
      <c r="FQ71">
        <v>85.758579999999995</v>
      </c>
      <c r="FR71">
        <v>83.377619999999993</v>
      </c>
      <c r="FS71">
        <v>80.526650000000004</v>
      </c>
      <c r="FT71">
        <v>76.875979999999998</v>
      </c>
      <c r="FU71">
        <v>73.836089999999999</v>
      </c>
      <c r="FV71">
        <v>71.694599999999994</v>
      </c>
      <c r="FW71">
        <v>69.972470000000001</v>
      </c>
      <c r="FX71">
        <v>331</v>
      </c>
      <c r="FY71">
        <v>6.9228200000000004E-2</v>
      </c>
      <c r="FZ71">
        <v>1</v>
      </c>
    </row>
    <row r="72" spans="1:182" x14ac:dyDescent="0.2">
      <c r="A72" t="s">
        <v>226</v>
      </c>
      <c r="B72" t="s">
        <v>244</v>
      </c>
      <c r="C72" t="s">
        <v>216</v>
      </c>
      <c r="D72" t="s">
        <v>39</v>
      </c>
      <c r="E72" t="s">
        <v>243</v>
      </c>
      <c r="F72" t="s">
        <v>9</v>
      </c>
      <c r="G72" t="s">
        <v>232</v>
      </c>
      <c r="H72" s="38" t="s">
        <v>29</v>
      </c>
      <c r="I72">
        <v>246</v>
      </c>
      <c r="K72">
        <v>302.43669999999997</v>
      </c>
      <c r="L72">
        <v>1216.81</v>
      </c>
      <c r="M72">
        <v>1202.1489999999999</v>
      </c>
      <c r="N72">
        <v>1188.066</v>
      </c>
      <c r="O72">
        <v>1190.45</v>
      </c>
      <c r="P72">
        <v>1215.075</v>
      </c>
      <c r="Q72">
        <v>1260.338</v>
      </c>
      <c r="R72">
        <v>1312.9780000000001</v>
      </c>
      <c r="S72">
        <v>1340.71</v>
      </c>
      <c r="T72">
        <v>1352.95</v>
      </c>
      <c r="U72">
        <v>1356.6130000000001</v>
      </c>
      <c r="V72">
        <v>1362.9739999999999</v>
      </c>
      <c r="W72">
        <v>1332.98</v>
      </c>
      <c r="X72">
        <v>1305.9390000000001</v>
      </c>
      <c r="Y72">
        <v>1299.0150000000001</v>
      </c>
      <c r="Z72">
        <v>1281.4059999999999</v>
      </c>
      <c r="AA72">
        <v>1250.2729999999999</v>
      </c>
      <c r="AB72">
        <v>1232.6320000000001</v>
      </c>
      <c r="AC72">
        <v>1216.394</v>
      </c>
      <c r="AD72">
        <v>1261.8699999999999</v>
      </c>
      <c r="AE72">
        <v>1280.0889999999999</v>
      </c>
      <c r="AF72">
        <v>1277.5</v>
      </c>
      <c r="AG72">
        <v>1271.8399999999999</v>
      </c>
      <c r="AH72">
        <v>1257.874</v>
      </c>
      <c r="AI72">
        <v>1246.3009999999999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101.9378</v>
      </c>
      <c r="AW72">
        <v>926.29020000000003</v>
      </c>
      <c r="AX72">
        <v>910.76149999999996</v>
      </c>
      <c r="AY72">
        <v>882.43399999999997</v>
      </c>
      <c r="AZ72">
        <v>867.11</v>
      </c>
      <c r="BA72">
        <v>852.77970000000005</v>
      </c>
      <c r="BB72">
        <v>571.60969999999998</v>
      </c>
      <c r="BC72">
        <v>431.81439999999998</v>
      </c>
      <c r="BD72">
        <v>192.71940000000001</v>
      </c>
      <c r="BE72">
        <v>-70.866619999999998</v>
      </c>
      <c r="BF72">
        <v>-64.068240000000003</v>
      </c>
      <c r="BG72">
        <v>-48.934919999999998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106.5908</v>
      </c>
      <c r="BU72">
        <v>932.84879999999998</v>
      </c>
      <c r="BV72">
        <v>917.31050000000005</v>
      </c>
      <c r="BW72">
        <v>888.9171</v>
      </c>
      <c r="BX72">
        <v>873.57150000000001</v>
      </c>
      <c r="BY72">
        <v>859.23080000000004</v>
      </c>
      <c r="BZ72">
        <v>575.88400000000001</v>
      </c>
      <c r="CA72">
        <v>436.37200000000001</v>
      </c>
      <c r="CB72">
        <v>205.67449999999999</v>
      </c>
      <c r="CC72">
        <v>-16.784770000000002</v>
      </c>
      <c r="CD72">
        <v>-14.16072</v>
      </c>
      <c r="CE72">
        <v>-7.8820750000000004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109.8135</v>
      </c>
      <c r="CS72">
        <v>937.39110000000005</v>
      </c>
      <c r="CT72">
        <v>921.84649999999999</v>
      </c>
      <c r="CU72">
        <v>893.40729999999996</v>
      </c>
      <c r="CV72">
        <v>878.04660000000001</v>
      </c>
      <c r="CW72">
        <v>863.69870000000003</v>
      </c>
      <c r="CX72">
        <v>578.84429999999998</v>
      </c>
      <c r="CY72">
        <v>439.52850000000001</v>
      </c>
      <c r="CZ72">
        <v>214.64709999999999</v>
      </c>
      <c r="DA72">
        <v>20.672149999999998</v>
      </c>
      <c r="DB72">
        <v>20.405080000000002</v>
      </c>
      <c r="DC72">
        <v>20.550999999999998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113.03619999999999</v>
      </c>
      <c r="DQ72">
        <v>941.93349999999998</v>
      </c>
      <c r="DR72">
        <v>926.38239999999996</v>
      </c>
      <c r="DS72">
        <v>897.89750000000004</v>
      </c>
      <c r="DT72">
        <v>882.52179999999998</v>
      </c>
      <c r="DU72">
        <v>868.16669999999999</v>
      </c>
      <c r="DV72">
        <v>581.80460000000005</v>
      </c>
      <c r="DW72">
        <v>442.68509999999998</v>
      </c>
      <c r="DX72">
        <v>223.6198</v>
      </c>
      <c r="DY72">
        <v>58.129080000000002</v>
      </c>
      <c r="DZ72">
        <v>54.970880000000001</v>
      </c>
      <c r="EA72">
        <v>48.984070000000003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117.6892</v>
      </c>
      <c r="EO72">
        <v>948.49189999999999</v>
      </c>
      <c r="EP72">
        <v>932.93150000000003</v>
      </c>
      <c r="EQ72">
        <v>904.38070000000005</v>
      </c>
      <c r="ER72">
        <v>888.98320000000001</v>
      </c>
      <c r="ES72">
        <v>874.61779999999999</v>
      </c>
      <c r="ET72">
        <v>586.0788</v>
      </c>
      <c r="EU72">
        <v>447.24259999999998</v>
      </c>
      <c r="EV72">
        <v>236.57490000000001</v>
      </c>
      <c r="EW72">
        <v>112.2109</v>
      </c>
      <c r="EX72">
        <v>104.8784</v>
      </c>
      <c r="EY72">
        <v>90.036919999999995</v>
      </c>
      <c r="EZ72">
        <v>73.948260000000005</v>
      </c>
      <c r="FA72">
        <v>71.560209999999998</v>
      </c>
      <c r="FB72">
        <v>70.178370000000001</v>
      </c>
      <c r="FC72">
        <v>69.06362</v>
      </c>
      <c r="FD72">
        <v>67.645120000000006</v>
      </c>
      <c r="FE72">
        <v>66.645420000000001</v>
      </c>
      <c r="FF72">
        <v>67.205969999999994</v>
      </c>
      <c r="FG72">
        <v>71.388729999999995</v>
      </c>
      <c r="FH72">
        <v>76.236890000000002</v>
      </c>
      <c r="FI72">
        <v>81.30677</v>
      </c>
      <c r="FJ72">
        <v>85.540530000000004</v>
      </c>
      <c r="FK72">
        <v>89.314260000000004</v>
      </c>
      <c r="FL72">
        <v>92.098349999999996</v>
      </c>
      <c r="FM72">
        <v>94.201880000000003</v>
      </c>
      <c r="FN72">
        <v>95.472189999999998</v>
      </c>
      <c r="FO72">
        <v>96.133610000000004</v>
      </c>
      <c r="FP72">
        <v>96.419110000000003</v>
      </c>
      <c r="FQ72">
        <v>96.06635</v>
      </c>
      <c r="FR72">
        <v>93.954049999999995</v>
      </c>
      <c r="FS72">
        <v>90.470050000000001</v>
      </c>
      <c r="FT72">
        <v>85.343549999999993</v>
      </c>
      <c r="FU72">
        <v>81.331609999999998</v>
      </c>
      <c r="FV72">
        <v>78.711219999999997</v>
      </c>
      <c r="FW72">
        <v>75.947550000000007</v>
      </c>
      <c r="FX72">
        <v>331</v>
      </c>
      <c r="FY72">
        <v>6.9228200000000004E-2</v>
      </c>
      <c r="FZ72">
        <v>1</v>
      </c>
    </row>
    <row r="73" spans="1:182" x14ac:dyDescent="0.2">
      <c r="A73" t="s">
        <v>226</v>
      </c>
      <c r="B73" t="s">
        <v>244</v>
      </c>
      <c r="C73" t="s">
        <v>216</v>
      </c>
      <c r="D73" t="s">
        <v>40</v>
      </c>
      <c r="E73" t="s">
        <v>243</v>
      </c>
      <c r="F73" t="s">
        <v>9</v>
      </c>
      <c r="G73" t="s">
        <v>232</v>
      </c>
      <c r="H73" s="38" t="s">
        <v>29</v>
      </c>
      <c r="I73">
        <v>246</v>
      </c>
      <c r="K73">
        <v>302.43669999999997</v>
      </c>
      <c r="L73">
        <v>1212.1400000000001</v>
      </c>
      <c r="M73">
        <v>1197.066</v>
      </c>
      <c r="N73">
        <v>1186.5830000000001</v>
      </c>
      <c r="O73">
        <v>1194.9100000000001</v>
      </c>
      <c r="P73">
        <v>1218.8109999999999</v>
      </c>
      <c r="Q73">
        <v>1266.47</v>
      </c>
      <c r="R73">
        <v>1311.2460000000001</v>
      </c>
      <c r="S73">
        <v>1329.1780000000001</v>
      </c>
      <c r="T73">
        <v>1344.884</v>
      </c>
      <c r="U73">
        <v>1352.9639999999999</v>
      </c>
      <c r="V73">
        <v>1354.981</v>
      </c>
      <c r="W73">
        <v>1324.2339999999999</v>
      </c>
      <c r="X73">
        <v>1285.3209999999999</v>
      </c>
      <c r="Y73">
        <v>1278.163</v>
      </c>
      <c r="Z73">
        <v>1266.3579999999999</v>
      </c>
      <c r="AA73">
        <v>1233.19</v>
      </c>
      <c r="AB73">
        <v>1208.134</v>
      </c>
      <c r="AC73">
        <v>1188.913</v>
      </c>
      <c r="AD73">
        <v>1241.585</v>
      </c>
      <c r="AE73">
        <v>1273.819</v>
      </c>
      <c r="AF73">
        <v>1279.183</v>
      </c>
      <c r="AG73">
        <v>1279.4590000000001</v>
      </c>
      <c r="AH73">
        <v>1268.6400000000001</v>
      </c>
      <c r="AI73">
        <v>1256.779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98.280630000000002</v>
      </c>
      <c r="AW73">
        <v>905.31380000000001</v>
      </c>
      <c r="AX73">
        <v>895.23479999999995</v>
      </c>
      <c r="AY73">
        <v>864.53440000000001</v>
      </c>
      <c r="AZ73">
        <v>842.27449999999999</v>
      </c>
      <c r="BA73">
        <v>824.94820000000004</v>
      </c>
      <c r="BB73">
        <v>560.64599999999996</v>
      </c>
      <c r="BC73">
        <v>431.65199999999999</v>
      </c>
      <c r="BD73">
        <v>197.99019999999999</v>
      </c>
      <c r="BE73">
        <v>-105.6421</v>
      </c>
      <c r="BF73">
        <v>-94.700289999999995</v>
      </c>
      <c r="BG73">
        <v>-86.401200000000003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102.87730000000001</v>
      </c>
      <c r="BU73">
        <v>911.78859999999997</v>
      </c>
      <c r="BV73">
        <v>901.72080000000005</v>
      </c>
      <c r="BW73">
        <v>870.93809999999996</v>
      </c>
      <c r="BX73">
        <v>848.59749999999997</v>
      </c>
      <c r="BY73">
        <v>831.24760000000003</v>
      </c>
      <c r="BZ73">
        <v>564.899</v>
      </c>
      <c r="CA73">
        <v>436.40089999999998</v>
      </c>
      <c r="CB73">
        <v>210.63310000000001</v>
      </c>
      <c r="CC73">
        <v>-28.179200000000002</v>
      </c>
      <c r="CD73">
        <v>-23.856750000000002</v>
      </c>
      <c r="CE73">
        <v>-20.404039999999998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106.06100000000001</v>
      </c>
      <c r="CS73">
        <v>916.27290000000005</v>
      </c>
      <c r="CT73">
        <v>906.21299999999997</v>
      </c>
      <c r="CU73">
        <v>875.37329999999997</v>
      </c>
      <c r="CV73">
        <v>852.97670000000005</v>
      </c>
      <c r="CW73">
        <v>835.61030000000005</v>
      </c>
      <c r="CX73">
        <v>567.84450000000004</v>
      </c>
      <c r="CY73">
        <v>439.69</v>
      </c>
      <c r="CZ73">
        <v>219.3896</v>
      </c>
      <c r="DA73">
        <v>25.471340000000001</v>
      </c>
      <c r="DB73">
        <v>25.20928</v>
      </c>
      <c r="DC73">
        <v>25.305399999999999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109.24469999999999</v>
      </c>
      <c r="DQ73">
        <v>920.75739999999996</v>
      </c>
      <c r="DR73">
        <v>910.70519999999999</v>
      </c>
      <c r="DS73">
        <v>879.80849999999998</v>
      </c>
      <c r="DT73">
        <v>857.35599999999999</v>
      </c>
      <c r="DU73">
        <v>839.97310000000004</v>
      </c>
      <c r="DV73">
        <v>570.79020000000003</v>
      </c>
      <c r="DW73">
        <v>442.97910000000002</v>
      </c>
      <c r="DX73">
        <v>228.14599999999999</v>
      </c>
      <c r="DY73">
        <v>79.121889999999993</v>
      </c>
      <c r="DZ73">
        <v>74.275310000000005</v>
      </c>
      <c r="EA73">
        <v>71.014830000000003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113.84139999999999</v>
      </c>
      <c r="EO73">
        <v>927.23209999999995</v>
      </c>
      <c r="EP73">
        <v>917.19119999999998</v>
      </c>
      <c r="EQ73">
        <v>886.21220000000005</v>
      </c>
      <c r="ER73">
        <v>863.67899999999997</v>
      </c>
      <c r="ES73">
        <v>846.27239999999995</v>
      </c>
      <c r="ET73">
        <v>575.04319999999996</v>
      </c>
      <c r="EU73">
        <v>447.72789999999998</v>
      </c>
      <c r="EV73">
        <v>240.78880000000001</v>
      </c>
      <c r="EW73">
        <v>156.5848</v>
      </c>
      <c r="EX73">
        <v>145.1189</v>
      </c>
      <c r="EY73">
        <v>137.012</v>
      </c>
      <c r="EZ73">
        <v>74.990099999999998</v>
      </c>
      <c r="FA73">
        <v>73.621830000000003</v>
      </c>
      <c r="FB73">
        <v>72.439899999999994</v>
      </c>
      <c r="FC73">
        <v>71.643280000000004</v>
      </c>
      <c r="FD73">
        <v>70.868780000000001</v>
      </c>
      <c r="FE73">
        <v>70.080749999999995</v>
      </c>
      <c r="FF73">
        <v>69.843990000000005</v>
      </c>
      <c r="FG73">
        <v>72.309380000000004</v>
      </c>
      <c r="FH73">
        <v>76.094790000000003</v>
      </c>
      <c r="FI73">
        <v>79.933139999999995</v>
      </c>
      <c r="FJ73">
        <v>83.670929999999998</v>
      </c>
      <c r="FK73">
        <v>87.075919999999996</v>
      </c>
      <c r="FL73">
        <v>89.902950000000004</v>
      </c>
      <c r="FM73">
        <v>91.850939999999994</v>
      </c>
      <c r="FN73">
        <v>92.164990000000003</v>
      </c>
      <c r="FO73">
        <v>92.713620000000006</v>
      </c>
      <c r="FP73">
        <v>93.262140000000002</v>
      </c>
      <c r="FQ73">
        <v>92.742580000000004</v>
      </c>
      <c r="FR73">
        <v>90.820710000000005</v>
      </c>
      <c r="FS73">
        <v>87.670140000000004</v>
      </c>
      <c r="FT73">
        <v>83.909899999999993</v>
      </c>
      <c r="FU73">
        <v>80.740099999999998</v>
      </c>
      <c r="FV73">
        <v>78.472520000000003</v>
      </c>
      <c r="FW73">
        <v>76.847390000000004</v>
      </c>
      <c r="FX73">
        <v>331</v>
      </c>
      <c r="FY73">
        <v>6.9228200000000004E-2</v>
      </c>
      <c r="FZ73">
        <v>1</v>
      </c>
    </row>
    <row r="74" spans="1:182" x14ac:dyDescent="0.2">
      <c r="A74" t="s">
        <v>226</v>
      </c>
      <c r="B74" t="s">
        <v>244</v>
      </c>
      <c r="C74" t="s">
        <v>216</v>
      </c>
      <c r="D74" t="s">
        <v>41</v>
      </c>
      <c r="E74" t="s">
        <v>243</v>
      </c>
      <c r="F74" t="s">
        <v>9</v>
      </c>
      <c r="G74" t="s">
        <v>232</v>
      </c>
      <c r="H74" s="38" t="s">
        <v>29</v>
      </c>
      <c r="I74">
        <v>246</v>
      </c>
      <c r="K74">
        <v>302.43669999999997</v>
      </c>
      <c r="L74">
        <v>1211.7070000000001</v>
      </c>
      <c r="M74">
        <v>1192.229</v>
      </c>
      <c r="N74">
        <v>1169.739</v>
      </c>
      <c r="O74">
        <v>1172.4290000000001</v>
      </c>
      <c r="P74">
        <v>1195.0360000000001</v>
      </c>
      <c r="Q74">
        <v>1246.943</v>
      </c>
      <c r="R74">
        <v>1294.9280000000001</v>
      </c>
      <c r="S74">
        <v>1317.4960000000001</v>
      </c>
      <c r="T74">
        <v>1340.298</v>
      </c>
      <c r="U74">
        <v>1348.5740000000001</v>
      </c>
      <c r="V74">
        <v>1345.0609999999999</v>
      </c>
      <c r="W74">
        <v>1312.3610000000001</v>
      </c>
      <c r="X74">
        <v>1280.462</v>
      </c>
      <c r="Y74">
        <v>1276.453</v>
      </c>
      <c r="Z74">
        <v>1258.4739999999999</v>
      </c>
      <c r="AA74">
        <v>1222.568</v>
      </c>
      <c r="AB74">
        <v>1204.6210000000001</v>
      </c>
      <c r="AC74">
        <v>1189.5619999999999</v>
      </c>
      <c r="AD74">
        <v>1241.32</v>
      </c>
      <c r="AE74">
        <v>1260.58</v>
      </c>
      <c r="AF74">
        <v>1260.5309999999999</v>
      </c>
      <c r="AG74">
        <v>1257.8219999999999</v>
      </c>
      <c r="AH74">
        <v>1250.097</v>
      </c>
      <c r="AI74">
        <v>1241.8810000000001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105.0545</v>
      </c>
      <c r="AW74">
        <v>905.87480000000005</v>
      </c>
      <c r="AX74">
        <v>890.46199999999999</v>
      </c>
      <c r="AY74">
        <v>857.58529999999996</v>
      </c>
      <c r="AZ74">
        <v>842.02009999999996</v>
      </c>
      <c r="BA74">
        <v>827.8537</v>
      </c>
      <c r="BB74">
        <v>567.79190000000006</v>
      </c>
      <c r="BC74">
        <v>434.83780000000002</v>
      </c>
      <c r="BD74">
        <v>197.07939999999999</v>
      </c>
      <c r="BE74">
        <v>-92.045490000000001</v>
      </c>
      <c r="BF74">
        <v>-78.210340000000002</v>
      </c>
      <c r="BG74">
        <v>-68.204149999999998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109.4435</v>
      </c>
      <c r="BU74">
        <v>912.21140000000003</v>
      </c>
      <c r="BV74">
        <v>896.77350000000001</v>
      </c>
      <c r="BW74">
        <v>863.80700000000002</v>
      </c>
      <c r="BX74">
        <v>848.20650000000001</v>
      </c>
      <c r="BY74">
        <v>834.02890000000002</v>
      </c>
      <c r="BZ74">
        <v>571.71109999999999</v>
      </c>
      <c r="CA74">
        <v>439.24970000000002</v>
      </c>
      <c r="CB74">
        <v>210.16839999999999</v>
      </c>
      <c r="CC74">
        <v>-21.4863</v>
      </c>
      <c r="CD74">
        <v>-16.80179</v>
      </c>
      <c r="CE74">
        <v>-12.102930000000001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112.4833</v>
      </c>
      <c r="CS74">
        <v>916.6001</v>
      </c>
      <c r="CT74">
        <v>901.14480000000003</v>
      </c>
      <c r="CU74">
        <v>868.11609999999996</v>
      </c>
      <c r="CV74">
        <v>852.49109999999996</v>
      </c>
      <c r="CW74">
        <v>838.3057</v>
      </c>
      <c r="CX74">
        <v>574.42539999999997</v>
      </c>
      <c r="CY74">
        <v>442.30540000000002</v>
      </c>
      <c r="CZ74">
        <v>219.2338</v>
      </c>
      <c r="DA74">
        <v>27.38279</v>
      </c>
      <c r="DB74">
        <v>25.729579999999999</v>
      </c>
      <c r="DC74">
        <v>26.752600000000001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115.5231</v>
      </c>
      <c r="DQ74">
        <v>920.98879999999997</v>
      </c>
      <c r="DR74">
        <v>905.51610000000005</v>
      </c>
      <c r="DS74">
        <v>872.42539999999997</v>
      </c>
      <c r="DT74">
        <v>856.77589999999998</v>
      </c>
      <c r="DU74">
        <v>842.58259999999996</v>
      </c>
      <c r="DV74">
        <v>577.13980000000004</v>
      </c>
      <c r="DW74">
        <v>445.36110000000002</v>
      </c>
      <c r="DX74">
        <v>228.29920000000001</v>
      </c>
      <c r="DY74">
        <v>76.25188</v>
      </c>
      <c r="DZ74">
        <v>68.260959999999997</v>
      </c>
      <c r="EA74">
        <v>65.608130000000003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119.9121</v>
      </c>
      <c r="EO74">
        <v>927.32539999999995</v>
      </c>
      <c r="EP74">
        <v>911.82749999999999</v>
      </c>
      <c r="EQ74">
        <v>878.6472</v>
      </c>
      <c r="ER74">
        <v>862.96220000000005</v>
      </c>
      <c r="ES74">
        <v>848.75779999999997</v>
      </c>
      <c r="ET74">
        <v>581.05880000000002</v>
      </c>
      <c r="EU74">
        <v>449.77300000000002</v>
      </c>
      <c r="EV74">
        <v>241.38820000000001</v>
      </c>
      <c r="EW74">
        <v>146.81110000000001</v>
      </c>
      <c r="EX74">
        <v>129.6695</v>
      </c>
      <c r="EY74">
        <v>121.7094</v>
      </c>
      <c r="EZ74">
        <v>70.887410000000003</v>
      </c>
      <c r="FA74">
        <v>69.571520000000007</v>
      </c>
      <c r="FB74">
        <v>68.072779999999995</v>
      </c>
      <c r="FC74">
        <v>67.125659999999996</v>
      </c>
      <c r="FD74">
        <v>66.063559999999995</v>
      </c>
      <c r="FE74">
        <v>65.101830000000007</v>
      </c>
      <c r="FF74">
        <v>64.301199999999994</v>
      </c>
      <c r="FG74">
        <v>65.97184</v>
      </c>
      <c r="FH74">
        <v>69.839299999999994</v>
      </c>
      <c r="FI74">
        <v>74.596239999999995</v>
      </c>
      <c r="FJ74">
        <v>79.460390000000004</v>
      </c>
      <c r="FK74">
        <v>83.578149999999994</v>
      </c>
      <c r="FL74">
        <v>86.736450000000005</v>
      </c>
      <c r="FM74">
        <v>89.456180000000003</v>
      </c>
      <c r="FN74">
        <v>91.602099999999993</v>
      </c>
      <c r="FO74">
        <v>92.879549999999995</v>
      </c>
      <c r="FP74">
        <v>93.343459999999993</v>
      </c>
      <c r="FQ74">
        <v>92.683689999999999</v>
      </c>
      <c r="FR74">
        <v>90.402810000000002</v>
      </c>
      <c r="FS74">
        <v>86.163759999999996</v>
      </c>
      <c r="FT74">
        <v>82.169169999999994</v>
      </c>
      <c r="FU74">
        <v>79.165120000000002</v>
      </c>
      <c r="FV74">
        <v>76.787300000000002</v>
      </c>
      <c r="FW74">
        <v>74.647459999999995</v>
      </c>
      <c r="FX74">
        <v>331</v>
      </c>
      <c r="FY74">
        <v>6.9228200000000004E-2</v>
      </c>
      <c r="FZ74">
        <v>1</v>
      </c>
    </row>
    <row r="75" spans="1:182" x14ac:dyDescent="0.2">
      <c r="A75" t="s">
        <v>226</v>
      </c>
      <c r="B75" t="s">
        <v>244</v>
      </c>
      <c r="C75" t="s">
        <v>216</v>
      </c>
      <c r="D75" t="s">
        <v>42</v>
      </c>
      <c r="E75" t="s">
        <v>243</v>
      </c>
      <c r="F75" t="s">
        <v>9</v>
      </c>
      <c r="G75" t="s">
        <v>232</v>
      </c>
      <c r="H75" s="38" t="s">
        <v>29</v>
      </c>
      <c r="I75">
        <v>246</v>
      </c>
      <c r="K75">
        <v>302.43669999999997</v>
      </c>
      <c r="L75">
        <v>1206.069</v>
      </c>
      <c r="M75">
        <v>1182.2139999999999</v>
      </c>
      <c r="N75">
        <v>1163.3230000000001</v>
      </c>
      <c r="O75">
        <v>1172.2280000000001</v>
      </c>
      <c r="P75">
        <v>1191.864</v>
      </c>
      <c r="Q75">
        <v>1239.806</v>
      </c>
      <c r="R75">
        <v>1291.31</v>
      </c>
      <c r="S75">
        <v>1315.7940000000001</v>
      </c>
      <c r="T75">
        <v>1330.1410000000001</v>
      </c>
      <c r="U75">
        <v>1337.595</v>
      </c>
      <c r="V75">
        <v>1342.5139999999999</v>
      </c>
      <c r="W75">
        <v>1317.6420000000001</v>
      </c>
      <c r="X75">
        <v>1276.249</v>
      </c>
      <c r="Y75">
        <v>1274.7560000000001</v>
      </c>
      <c r="Z75">
        <v>1263.6210000000001</v>
      </c>
      <c r="AA75">
        <v>1228.365</v>
      </c>
      <c r="AB75">
        <v>1213.8150000000001</v>
      </c>
      <c r="AC75">
        <v>1197.8209999999999</v>
      </c>
      <c r="AD75">
        <v>1237.9480000000001</v>
      </c>
      <c r="AE75">
        <v>1260.819</v>
      </c>
      <c r="AF75">
        <v>1266.2429999999999</v>
      </c>
      <c r="AG75">
        <v>1264.424</v>
      </c>
      <c r="AH75">
        <v>1257.5889999999999</v>
      </c>
      <c r="AI75">
        <v>1245.7909999999999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111.6041</v>
      </c>
      <c r="AW75">
        <v>903.5394</v>
      </c>
      <c r="AX75">
        <v>893.70150000000001</v>
      </c>
      <c r="AY75">
        <v>860.88789999999995</v>
      </c>
      <c r="AZ75">
        <v>848.30949999999996</v>
      </c>
      <c r="BA75">
        <v>833.76030000000003</v>
      </c>
      <c r="BB75">
        <v>570.64210000000003</v>
      </c>
      <c r="BC75">
        <v>439.66120000000001</v>
      </c>
      <c r="BD75">
        <v>200.2526</v>
      </c>
      <c r="BE75">
        <v>-80.015590000000003</v>
      </c>
      <c r="BF75">
        <v>-78.324039999999997</v>
      </c>
      <c r="BG75">
        <v>-70.060900000000004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115.9628</v>
      </c>
      <c r="BU75">
        <v>909.96230000000003</v>
      </c>
      <c r="BV75">
        <v>900.13139999999999</v>
      </c>
      <c r="BW75">
        <v>867.25850000000003</v>
      </c>
      <c r="BX75">
        <v>854.66189999999995</v>
      </c>
      <c r="BY75">
        <v>840.06709999999998</v>
      </c>
      <c r="BZ75">
        <v>574.57010000000002</v>
      </c>
      <c r="CA75">
        <v>443.95549999999997</v>
      </c>
      <c r="CB75">
        <v>213.61619999999999</v>
      </c>
      <c r="CC75">
        <v>-19.204899999999999</v>
      </c>
      <c r="CD75">
        <v>-17.826599999999999</v>
      </c>
      <c r="CE75">
        <v>-13.8721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118.9817</v>
      </c>
      <c r="CS75">
        <v>914.41079999999999</v>
      </c>
      <c r="CT75">
        <v>904.5847</v>
      </c>
      <c r="CU75">
        <v>871.67079999999999</v>
      </c>
      <c r="CV75">
        <v>859.06150000000002</v>
      </c>
      <c r="CW75">
        <v>844.43520000000001</v>
      </c>
      <c r="CX75">
        <v>577.29060000000004</v>
      </c>
      <c r="CY75">
        <v>446.9298</v>
      </c>
      <c r="CZ75">
        <v>222.87190000000001</v>
      </c>
      <c r="DA75">
        <v>22.912410000000001</v>
      </c>
      <c r="DB75">
        <v>24.07375</v>
      </c>
      <c r="DC75">
        <v>25.0441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122.00060000000001</v>
      </c>
      <c r="DQ75">
        <v>918.85929999999996</v>
      </c>
      <c r="DR75">
        <v>909.03809999999999</v>
      </c>
      <c r="DS75">
        <v>876.08299999999997</v>
      </c>
      <c r="DT75">
        <v>863.46109999999999</v>
      </c>
      <c r="DU75">
        <v>848.80330000000004</v>
      </c>
      <c r="DV75">
        <v>580.01120000000003</v>
      </c>
      <c r="DW75">
        <v>449.904</v>
      </c>
      <c r="DX75">
        <v>232.1275</v>
      </c>
      <c r="DY75">
        <v>65.029709999999994</v>
      </c>
      <c r="DZ75">
        <v>65.974100000000007</v>
      </c>
      <c r="EA75">
        <v>63.960290000000001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126.35939999999999</v>
      </c>
      <c r="EO75">
        <v>925.28219999999999</v>
      </c>
      <c r="EP75">
        <v>915.46799999999996</v>
      </c>
      <c r="EQ75">
        <v>882.45360000000005</v>
      </c>
      <c r="ER75">
        <v>869.81349999999998</v>
      </c>
      <c r="ES75">
        <v>855.11019999999996</v>
      </c>
      <c r="ET75">
        <v>583.93910000000005</v>
      </c>
      <c r="EU75">
        <v>454.19839999999999</v>
      </c>
      <c r="EV75">
        <v>245.49109999999999</v>
      </c>
      <c r="EW75">
        <v>125.8404</v>
      </c>
      <c r="EX75">
        <v>126.47150000000001</v>
      </c>
      <c r="EY75">
        <v>120.1491</v>
      </c>
      <c r="EZ75">
        <v>70.705929999999995</v>
      </c>
      <c r="FA75">
        <v>69.329400000000007</v>
      </c>
      <c r="FB75">
        <v>68.037880000000001</v>
      </c>
      <c r="FC75">
        <v>66.953329999999994</v>
      </c>
      <c r="FD75">
        <v>65.883380000000002</v>
      </c>
      <c r="FE75">
        <v>65.090230000000005</v>
      </c>
      <c r="FF75">
        <v>64.431529999999995</v>
      </c>
      <c r="FG75">
        <v>65.539289999999994</v>
      </c>
      <c r="FH75">
        <v>69.281989999999993</v>
      </c>
      <c r="FI75">
        <v>73.602050000000006</v>
      </c>
      <c r="FJ75">
        <v>77.701099999999997</v>
      </c>
      <c r="FK75">
        <v>81.567859999999996</v>
      </c>
      <c r="FL75">
        <v>85.049940000000007</v>
      </c>
      <c r="FM75">
        <v>87.675269999999998</v>
      </c>
      <c r="FN75">
        <v>89.828320000000005</v>
      </c>
      <c r="FO75">
        <v>91.186160000000001</v>
      </c>
      <c r="FP75">
        <v>91.463570000000004</v>
      </c>
      <c r="FQ75">
        <v>90.430959999999999</v>
      </c>
      <c r="FR75">
        <v>87.461039999999997</v>
      </c>
      <c r="FS75">
        <v>83.111789999999999</v>
      </c>
      <c r="FT75">
        <v>79.660520000000005</v>
      </c>
      <c r="FU75">
        <v>76.926969999999997</v>
      </c>
      <c r="FV75">
        <v>74.428200000000004</v>
      </c>
      <c r="FW75">
        <v>72.425169999999994</v>
      </c>
      <c r="FX75">
        <v>331</v>
      </c>
      <c r="FY75">
        <v>6.9228200000000004E-2</v>
      </c>
      <c r="FZ75">
        <v>1</v>
      </c>
    </row>
    <row r="76" spans="1:182" x14ac:dyDescent="0.2">
      <c r="A76" t="s">
        <v>226</v>
      </c>
      <c r="B76" t="s">
        <v>244</v>
      </c>
      <c r="C76" t="s">
        <v>216</v>
      </c>
      <c r="D76" t="s">
        <v>43</v>
      </c>
      <c r="E76" t="s">
        <v>243</v>
      </c>
      <c r="F76" t="s">
        <v>9</v>
      </c>
      <c r="G76" t="s">
        <v>232</v>
      </c>
      <c r="H76" s="38" t="s">
        <v>29</v>
      </c>
      <c r="I76">
        <v>246</v>
      </c>
      <c r="K76">
        <v>302.43669999999997</v>
      </c>
      <c r="L76">
        <v>1141.5029999999999</v>
      </c>
      <c r="M76">
        <v>1112.9939999999999</v>
      </c>
      <c r="N76">
        <v>1101.779</v>
      </c>
      <c r="O76">
        <v>1106.634</v>
      </c>
      <c r="P76">
        <v>1132.1310000000001</v>
      </c>
      <c r="Q76">
        <v>1183.0350000000001</v>
      </c>
      <c r="R76">
        <v>1253.9870000000001</v>
      </c>
      <c r="S76">
        <v>1290.08</v>
      </c>
      <c r="T76">
        <v>1307.558</v>
      </c>
      <c r="U76">
        <v>1322.8610000000001</v>
      </c>
      <c r="V76">
        <v>1321.8589999999999</v>
      </c>
      <c r="W76">
        <v>1301.193</v>
      </c>
      <c r="X76">
        <v>1259.7070000000001</v>
      </c>
      <c r="Y76">
        <v>1257.421</v>
      </c>
      <c r="Z76">
        <v>1225.481</v>
      </c>
      <c r="AA76">
        <v>1182.221</v>
      </c>
      <c r="AB76">
        <v>1163.3610000000001</v>
      </c>
      <c r="AC76">
        <v>1159.451</v>
      </c>
      <c r="AD76">
        <v>1198.934</v>
      </c>
      <c r="AE76">
        <v>1213.856</v>
      </c>
      <c r="AF76">
        <v>1218.193</v>
      </c>
      <c r="AG76">
        <v>1220.0119999999999</v>
      </c>
      <c r="AH76">
        <v>1203.308</v>
      </c>
      <c r="AI76">
        <v>1184.0609999999999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79.88655</v>
      </c>
      <c r="AW76">
        <v>892.46</v>
      </c>
      <c r="AX76">
        <v>862.98500000000001</v>
      </c>
      <c r="AY76">
        <v>822.5471</v>
      </c>
      <c r="AZ76">
        <v>806.29169999999999</v>
      </c>
      <c r="BA76">
        <v>803.60180000000003</v>
      </c>
      <c r="BB76">
        <v>557.42139999999995</v>
      </c>
      <c r="BC76">
        <v>430.44209999999998</v>
      </c>
      <c r="BD76">
        <v>213.3937</v>
      </c>
      <c r="BE76">
        <v>-84.365380000000002</v>
      </c>
      <c r="BF76">
        <v>-36.15513</v>
      </c>
      <c r="BG76">
        <v>8.5569210000000009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84.168589999999995</v>
      </c>
      <c r="BU76">
        <v>898.72029999999995</v>
      </c>
      <c r="BV76">
        <v>869.02819999999997</v>
      </c>
      <c r="BW76">
        <v>828.48630000000003</v>
      </c>
      <c r="BX76">
        <v>812.26819999999998</v>
      </c>
      <c r="BY76">
        <v>809.63649999999996</v>
      </c>
      <c r="BZ76">
        <v>561.59460000000001</v>
      </c>
      <c r="CA76">
        <v>435.07369999999997</v>
      </c>
      <c r="CB76">
        <v>225.20179999999999</v>
      </c>
      <c r="CC76">
        <v>-9.3501309999999993</v>
      </c>
      <c r="CD76">
        <v>6.5055579999999997</v>
      </c>
      <c r="CE76">
        <v>20.96744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87.134320000000002</v>
      </c>
      <c r="CS76">
        <v>903.05619999999999</v>
      </c>
      <c r="CT76">
        <v>873.21370000000002</v>
      </c>
      <c r="CU76">
        <v>832.59969999999998</v>
      </c>
      <c r="CV76">
        <v>816.40750000000003</v>
      </c>
      <c r="CW76">
        <v>813.81610000000001</v>
      </c>
      <c r="CX76">
        <v>564.48490000000004</v>
      </c>
      <c r="CY76">
        <v>438.28149999999999</v>
      </c>
      <c r="CZ76">
        <v>233.38</v>
      </c>
      <c r="DA76">
        <v>42.605200000000004</v>
      </c>
      <c r="DB76">
        <v>36.052219999999998</v>
      </c>
      <c r="DC76">
        <v>29.562930000000001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90.100040000000007</v>
      </c>
      <c r="DQ76">
        <v>907.39189999999996</v>
      </c>
      <c r="DR76">
        <v>877.39919999999995</v>
      </c>
      <c r="DS76">
        <v>836.71310000000005</v>
      </c>
      <c r="DT76">
        <v>820.54679999999996</v>
      </c>
      <c r="DU76">
        <v>817.99580000000003</v>
      </c>
      <c r="DV76">
        <v>567.37530000000004</v>
      </c>
      <c r="DW76">
        <v>441.48930000000001</v>
      </c>
      <c r="DX76">
        <v>241.5583</v>
      </c>
      <c r="DY76">
        <v>94.560540000000003</v>
      </c>
      <c r="DZ76">
        <v>65.598879999999994</v>
      </c>
      <c r="EA76">
        <v>38.158410000000003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94.382080000000002</v>
      </c>
      <c r="EO76">
        <v>913.65219999999999</v>
      </c>
      <c r="EP76">
        <v>883.44230000000005</v>
      </c>
      <c r="EQ76">
        <v>842.65229999999997</v>
      </c>
      <c r="ER76">
        <v>826.52340000000004</v>
      </c>
      <c r="ES76">
        <v>824.03049999999996</v>
      </c>
      <c r="ET76">
        <v>571.54849999999999</v>
      </c>
      <c r="EU76">
        <v>446.12090000000001</v>
      </c>
      <c r="EV76">
        <v>253.3664</v>
      </c>
      <c r="EW76">
        <v>169.57579999999999</v>
      </c>
      <c r="EX76">
        <v>108.25960000000001</v>
      </c>
      <c r="EY76">
        <v>50.568930000000002</v>
      </c>
      <c r="EZ76">
        <v>64.079229999999995</v>
      </c>
      <c r="FA76">
        <v>62.49841</v>
      </c>
      <c r="FB76">
        <v>61.419289999999997</v>
      </c>
      <c r="FC76">
        <v>60.492060000000002</v>
      </c>
      <c r="FD76">
        <v>59.500140000000002</v>
      </c>
      <c r="FE76">
        <v>58.689160000000001</v>
      </c>
      <c r="FF76">
        <v>57.818249999999999</v>
      </c>
      <c r="FG76">
        <v>57.96519</v>
      </c>
      <c r="FH76">
        <v>62.643250000000002</v>
      </c>
      <c r="FI76">
        <v>68.785340000000005</v>
      </c>
      <c r="FJ76">
        <v>74.460620000000006</v>
      </c>
      <c r="FK76">
        <v>79.079849999999993</v>
      </c>
      <c r="FL76">
        <v>82.474890000000002</v>
      </c>
      <c r="FM76">
        <v>85.014179999999996</v>
      </c>
      <c r="FN76">
        <v>86.551159999999996</v>
      </c>
      <c r="FO76">
        <v>87.446110000000004</v>
      </c>
      <c r="FP76">
        <v>87.173289999999994</v>
      </c>
      <c r="FQ76">
        <v>85.588300000000004</v>
      </c>
      <c r="FR76">
        <v>80.981499999999997</v>
      </c>
      <c r="FS76">
        <v>76.192539999999994</v>
      </c>
      <c r="FT76">
        <v>72.639219999999995</v>
      </c>
      <c r="FU76">
        <v>69.630790000000005</v>
      </c>
      <c r="FV76">
        <v>67.514499999999998</v>
      </c>
      <c r="FW76">
        <v>65.709720000000004</v>
      </c>
      <c r="FX76">
        <v>331</v>
      </c>
      <c r="FY76">
        <v>6.9228200000000004E-2</v>
      </c>
      <c r="FZ76">
        <v>1</v>
      </c>
    </row>
    <row r="77" spans="1:182" x14ac:dyDescent="0.2">
      <c r="A77" t="s">
        <v>226</v>
      </c>
      <c r="B77" t="s">
        <v>244</v>
      </c>
      <c r="C77" t="s">
        <v>216</v>
      </c>
      <c r="D77" t="s">
        <v>44</v>
      </c>
      <c r="E77" t="s">
        <v>243</v>
      </c>
      <c r="F77" t="s">
        <v>9</v>
      </c>
      <c r="G77" t="s">
        <v>232</v>
      </c>
      <c r="H77" s="38" t="s">
        <v>29</v>
      </c>
      <c r="I77">
        <v>246</v>
      </c>
      <c r="K77">
        <v>302.43669999999997</v>
      </c>
      <c r="L77">
        <v>1069.42</v>
      </c>
      <c r="M77">
        <v>1048.2570000000001</v>
      </c>
      <c r="N77">
        <v>1020.765</v>
      </c>
      <c r="O77">
        <v>1013.655</v>
      </c>
      <c r="P77">
        <v>1034.6030000000001</v>
      </c>
      <c r="Q77">
        <v>1077.827</v>
      </c>
      <c r="R77">
        <v>1147.3240000000001</v>
      </c>
      <c r="S77">
        <v>1184.6289999999999</v>
      </c>
      <c r="T77">
        <v>1200.155</v>
      </c>
      <c r="U77">
        <v>1205.133</v>
      </c>
      <c r="V77">
        <v>1201.691</v>
      </c>
      <c r="W77">
        <v>1208.0229999999999</v>
      </c>
      <c r="X77">
        <v>1219.769</v>
      </c>
      <c r="Y77">
        <v>1222.1189999999999</v>
      </c>
      <c r="Z77">
        <v>1190.972</v>
      </c>
      <c r="AA77">
        <v>1147.2449999999999</v>
      </c>
      <c r="AB77">
        <v>1126.7439999999999</v>
      </c>
      <c r="AC77">
        <v>1118.2619999999999</v>
      </c>
      <c r="AD77">
        <v>1117.904</v>
      </c>
      <c r="AE77">
        <v>1115.809</v>
      </c>
      <c r="AF77">
        <v>1124.4469999999999</v>
      </c>
      <c r="AG77">
        <v>1125.136</v>
      </c>
      <c r="AH77">
        <v>1114.7660000000001</v>
      </c>
      <c r="AI77">
        <v>1097.921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87.176940000000002</v>
      </c>
      <c r="AZ77">
        <v>775.73569999999995</v>
      </c>
      <c r="BA77">
        <v>769.13250000000005</v>
      </c>
      <c r="BB77">
        <v>769.83180000000004</v>
      </c>
      <c r="BC77">
        <v>768.21590000000003</v>
      </c>
      <c r="BD77">
        <v>776.94230000000005</v>
      </c>
      <c r="BE77">
        <v>524.65319999999997</v>
      </c>
      <c r="BF77">
        <v>392.73840000000001</v>
      </c>
      <c r="BG77">
        <v>182.35599999999999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91.038309999999996</v>
      </c>
      <c r="BX77">
        <v>781.69680000000005</v>
      </c>
      <c r="BY77">
        <v>775.09739999999999</v>
      </c>
      <c r="BZ77">
        <v>775.79539999999997</v>
      </c>
      <c r="CA77">
        <v>774.22379999999998</v>
      </c>
      <c r="CB77">
        <v>783.04390000000001</v>
      </c>
      <c r="CC77">
        <v>528.02200000000005</v>
      </c>
      <c r="CD77">
        <v>396.08010000000002</v>
      </c>
      <c r="CE77">
        <v>193.9682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93.712689999999995</v>
      </c>
      <c r="CV77">
        <v>785.82550000000003</v>
      </c>
      <c r="CW77">
        <v>779.22860000000003</v>
      </c>
      <c r="CX77">
        <v>779.92579999999998</v>
      </c>
      <c r="CY77">
        <v>778.38469999999995</v>
      </c>
      <c r="CZ77">
        <v>787.27</v>
      </c>
      <c r="DA77">
        <v>530.35530000000006</v>
      </c>
      <c r="DB77">
        <v>398.39449999999999</v>
      </c>
      <c r="DC77">
        <v>202.01079999999999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96.387069999999994</v>
      </c>
      <c r="DT77">
        <v>789.95420000000001</v>
      </c>
      <c r="DU77">
        <v>783.35979999999995</v>
      </c>
      <c r="DV77">
        <v>784.05619999999999</v>
      </c>
      <c r="DW77">
        <v>782.54570000000001</v>
      </c>
      <c r="DX77">
        <v>791.49599999999998</v>
      </c>
      <c r="DY77">
        <v>532.68849999999998</v>
      </c>
      <c r="DZ77">
        <v>400.709</v>
      </c>
      <c r="EA77">
        <v>210.05340000000001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100.2484</v>
      </c>
      <c r="ER77">
        <v>795.9153</v>
      </c>
      <c r="ES77">
        <v>789.32460000000003</v>
      </c>
      <c r="ET77">
        <v>790.01969999999994</v>
      </c>
      <c r="EU77">
        <v>788.55349999999999</v>
      </c>
      <c r="EV77">
        <v>797.59770000000003</v>
      </c>
      <c r="EW77">
        <v>536.05740000000003</v>
      </c>
      <c r="EX77">
        <v>404.05070000000001</v>
      </c>
      <c r="EY77">
        <v>221.66560000000001</v>
      </c>
      <c r="EZ77">
        <v>51.173740000000002</v>
      </c>
      <c r="FA77">
        <v>50.440350000000002</v>
      </c>
      <c r="FB77">
        <v>49.958260000000003</v>
      </c>
      <c r="FC77">
        <v>49.369709999999998</v>
      </c>
      <c r="FD77">
        <v>48.739249999999998</v>
      </c>
      <c r="FE77">
        <v>48.278190000000002</v>
      </c>
      <c r="FF77">
        <v>47.937420000000003</v>
      </c>
      <c r="FG77">
        <v>49.588479999999997</v>
      </c>
      <c r="FH77">
        <v>53.836100000000002</v>
      </c>
      <c r="FI77">
        <v>57.533839999999998</v>
      </c>
      <c r="FJ77">
        <v>61.596710000000002</v>
      </c>
      <c r="FK77">
        <v>64.824129999999997</v>
      </c>
      <c r="FL77">
        <v>67.535499999999999</v>
      </c>
      <c r="FM77">
        <v>69.31232</v>
      </c>
      <c r="FN77">
        <v>70.36748</v>
      </c>
      <c r="FO77">
        <v>69.834530000000001</v>
      </c>
      <c r="FP77">
        <v>67.717250000000007</v>
      </c>
      <c r="FQ77">
        <v>64.090059999999994</v>
      </c>
      <c r="FR77">
        <v>61.333750000000002</v>
      </c>
      <c r="FS77">
        <v>59.193150000000003</v>
      </c>
      <c r="FT77">
        <v>57.39179</v>
      </c>
      <c r="FU77">
        <v>55.94164</v>
      </c>
      <c r="FV77">
        <v>54.79157</v>
      </c>
      <c r="FW77">
        <v>53.414569999999998</v>
      </c>
      <c r="FX77">
        <v>331</v>
      </c>
      <c r="FY77">
        <v>6.9228200000000004E-2</v>
      </c>
      <c r="FZ77">
        <v>1</v>
      </c>
    </row>
    <row r="78" spans="1:182" x14ac:dyDescent="0.2">
      <c r="A78" t="s">
        <v>226</v>
      </c>
      <c r="B78" t="s">
        <v>244</v>
      </c>
      <c r="C78" t="s">
        <v>216</v>
      </c>
      <c r="D78" t="s">
        <v>45</v>
      </c>
      <c r="E78" t="s">
        <v>243</v>
      </c>
      <c r="F78" t="s">
        <v>9</v>
      </c>
      <c r="G78" t="s">
        <v>232</v>
      </c>
      <c r="H78" s="38" t="s">
        <v>29</v>
      </c>
      <c r="I78">
        <v>246</v>
      </c>
      <c r="K78">
        <v>302.43669999999997</v>
      </c>
      <c r="L78">
        <v>1073.1120000000001</v>
      </c>
      <c r="M78">
        <v>1053.9849999999999</v>
      </c>
      <c r="N78">
        <v>1036.309</v>
      </c>
      <c r="O78">
        <v>1031.0730000000001</v>
      </c>
      <c r="P78">
        <v>1048.922</v>
      </c>
      <c r="Q78">
        <v>1084.3150000000001</v>
      </c>
      <c r="R78">
        <v>1140.0999999999999</v>
      </c>
      <c r="S78">
        <v>1164.8219999999999</v>
      </c>
      <c r="T78">
        <v>1173.9690000000001</v>
      </c>
      <c r="U78">
        <v>1177.0429999999999</v>
      </c>
      <c r="V78">
        <v>1168.769</v>
      </c>
      <c r="W78">
        <v>1168.3630000000001</v>
      </c>
      <c r="X78">
        <v>1181.3409999999999</v>
      </c>
      <c r="Y78">
        <v>1188.6420000000001</v>
      </c>
      <c r="Z78">
        <v>1162.192</v>
      </c>
      <c r="AA78">
        <v>1123.771</v>
      </c>
      <c r="AB78">
        <v>1113.24</v>
      </c>
      <c r="AC78">
        <v>1110.6479999999999</v>
      </c>
      <c r="AD78">
        <v>1117.327</v>
      </c>
      <c r="AE78">
        <v>1115.403</v>
      </c>
      <c r="AF78">
        <v>1119.807</v>
      </c>
      <c r="AG78">
        <v>1121.9780000000001</v>
      </c>
      <c r="AH78">
        <v>1111.461</v>
      </c>
      <c r="AI78">
        <v>1094.0809999999999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91.484470000000002</v>
      </c>
      <c r="AZ78">
        <v>759.3528</v>
      </c>
      <c r="BA78">
        <v>758.11389999999994</v>
      </c>
      <c r="BB78">
        <v>765.61980000000005</v>
      </c>
      <c r="BC78">
        <v>763.70590000000004</v>
      </c>
      <c r="BD78">
        <v>768.50570000000005</v>
      </c>
      <c r="BE78">
        <v>540.21799999999996</v>
      </c>
      <c r="BF78">
        <v>415.04379999999998</v>
      </c>
      <c r="BG78">
        <v>188.7627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95.586460000000002</v>
      </c>
      <c r="BX78">
        <v>765.62900000000002</v>
      </c>
      <c r="BY78">
        <v>764.41660000000002</v>
      </c>
      <c r="BZ78">
        <v>771.97500000000002</v>
      </c>
      <c r="CA78">
        <v>770.03520000000003</v>
      </c>
      <c r="CB78">
        <v>774.85709999999995</v>
      </c>
      <c r="CC78">
        <v>544.05799999999999</v>
      </c>
      <c r="CD78">
        <v>418.84480000000002</v>
      </c>
      <c r="CE78">
        <v>200.68860000000001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98.427490000000006</v>
      </c>
      <c r="CV78">
        <v>769.97580000000005</v>
      </c>
      <c r="CW78">
        <v>768.78200000000004</v>
      </c>
      <c r="CX78">
        <v>776.37660000000005</v>
      </c>
      <c r="CY78">
        <v>774.41869999999994</v>
      </c>
      <c r="CZ78">
        <v>779.25599999999997</v>
      </c>
      <c r="DA78">
        <v>546.71749999999997</v>
      </c>
      <c r="DB78">
        <v>421.47750000000002</v>
      </c>
      <c r="DC78">
        <v>208.94839999999999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101.2685</v>
      </c>
      <c r="DT78">
        <v>774.32259999999997</v>
      </c>
      <c r="DU78">
        <v>773.1472</v>
      </c>
      <c r="DV78">
        <v>780.77819999999997</v>
      </c>
      <c r="DW78">
        <v>778.80229999999995</v>
      </c>
      <c r="DX78">
        <v>783.65480000000002</v>
      </c>
      <c r="DY78">
        <v>549.37699999999995</v>
      </c>
      <c r="DZ78">
        <v>424.11009999999999</v>
      </c>
      <c r="EA78">
        <v>217.20830000000001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105.37050000000001</v>
      </c>
      <c r="ER78">
        <v>780.59870000000001</v>
      </c>
      <c r="ES78">
        <v>779.45</v>
      </c>
      <c r="ET78">
        <v>787.13340000000005</v>
      </c>
      <c r="EU78">
        <v>785.13160000000005</v>
      </c>
      <c r="EV78">
        <v>790.00620000000004</v>
      </c>
      <c r="EW78">
        <v>553.21699999999998</v>
      </c>
      <c r="EX78">
        <v>427.91109999999998</v>
      </c>
      <c r="EY78">
        <v>229.13419999999999</v>
      </c>
      <c r="EZ78">
        <v>46.131909999999998</v>
      </c>
      <c r="FA78">
        <v>45.644849999999998</v>
      </c>
      <c r="FB78">
        <v>45.195900000000002</v>
      </c>
      <c r="FC78">
        <v>44.752600000000001</v>
      </c>
      <c r="FD78">
        <v>44.082850000000001</v>
      </c>
      <c r="FE78">
        <v>43.555590000000002</v>
      </c>
      <c r="FF78">
        <v>43.230640000000001</v>
      </c>
      <c r="FG78">
        <v>43.65672</v>
      </c>
      <c r="FH78">
        <v>45.732199999999999</v>
      </c>
      <c r="FI78">
        <v>48.610320000000002</v>
      </c>
      <c r="FJ78">
        <v>51.261180000000003</v>
      </c>
      <c r="FK78">
        <v>53.080779999999997</v>
      </c>
      <c r="FL78">
        <v>54.69153</v>
      </c>
      <c r="FM78">
        <v>55.587380000000003</v>
      </c>
      <c r="FN78">
        <v>55.973590000000002</v>
      </c>
      <c r="FO78">
        <v>55.751109999999997</v>
      </c>
      <c r="FP78">
        <v>53.930700000000002</v>
      </c>
      <c r="FQ78">
        <v>51.418329999999997</v>
      </c>
      <c r="FR78">
        <v>49.577800000000003</v>
      </c>
      <c r="FS78">
        <v>48.139090000000003</v>
      </c>
      <c r="FT78">
        <v>46.738300000000002</v>
      </c>
      <c r="FU78">
        <v>45.53763</v>
      </c>
      <c r="FV78">
        <v>44.804839999999999</v>
      </c>
      <c r="FW78">
        <v>44.01426</v>
      </c>
      <c r="FX78">
        <v>331</v>
      </c>
      <c r="FY78">
        <v>6.9228200000000004E-2</v>
      </c>
      <c r="FZ78">
        <v>1</v>
      </c>
    </row>
    <row r="79" spans="1:182" x14ac:dyDescent="0.2">
      <c r="A79" t="s">
        <v>226</v>
      </c>
      <c r="B79" t="s">
        <v>244</v>
      </c>
      <c r="C79" t="s">
        <v>216</v>
      </c>
      <c r="D79" t="s">
        <v>10</v>
      </c>
      <c r="E79" t="s">
        <v>243</v>
      </c>
      <c r="F79" t="s">
        <v>9</v>
      </c>
      <c r="G79" t="s">
        <v>232</v>
      </c>
      <c r="H79" s="38" t="s">
        <v>29</v>
      </c>
      <c r="I79">
        <v>246</v>
      </c>
      <c r="K79">
        <v>302.43669999999997</v>
      </c>
      <c r="L79">
        <v>1214.607</v>
      </c>
      <c r="M79">
        <v>1194.913</v>
      </c>
      <c r="N79">
        <v>1172.5160000000001</v>
      </c>
      <c r="O79">
        <v>1175.0509999999999</v>
      </c>
      <c r="P79">
        <v>1197.578</v>
      </c>
      <c r="Q79">
        <v>1249.037</v>
      </c>
      <c r="R79">
        <v>1297.8409999999999</v>
      </c>
      <c r="S79">
        <v>1321.3979999999999</v>
      </c>
      <c r="T79">
        <v>1343.297</v>
      </c>
      <c r="U79">
        <v>1351.713</v>
      </c>
      <c r="V79">
        <v>1347.9970000000001</v>
      </c>
      <c r="W79">
        <v>1315.316</v>
      </c>
      <c r="X79">
        <v>1283.354</v>
      </c>
      <c r="Y79">
        <v>1279.0519999999999</v>
      </c>
      <c r="Z79">
        <v>1260.5139999999999</v>
      </c>
      <c r="AA79">
        <v>1224.2850000000001</v>
      </c>
      <c r="AB79">
        <v>1205.9110000000001</v>
      </c>
      <c r="AC79">
        <v>1190.729</v>
      </c>
      <c r="AD79">
        <v>1242.49</v>
      </c>
      <c r="AE79">
        <v>1263.1279999999999</v>
      </c>
      <c r="AF79">
        <v>1262.6389999999999</v>
      </c>
      <c r="AG79">
        <v>1260.57</v>
      </c>
      <c r="AH79">
        <v>1252.2860000000001</v>
      </c>
      <c r="AI79">
        <v>1244.0709999999999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105.2054</v>
      </c>
      <c r="AW79">
        <v>908.28610000000003</v>
      </c>
      <c r="AX79">
        <v>892.40539999999999</v>
      </c>
      <c r="AY79">
        <v>859.1925</v>
      </c>
      <c r="AZ79">
        <v>843.10599999999999</v>
      </c>
      <c r="BA79">
        <v>828.85080000000005</v>
      </c>
      <c r="BB79">
        <v>568.13869999999997</v>
      </c>
      <c r="BC79">
        <v>434.62810000000002</v>
      </c>
      <c r="BD79">
        <v>196.92500000000001</v>
      </c>
      <c r="BE79">
        <v>-92.402609999999996</v>
      </c>
      <c r="BF79">
        <v>-78.406130000000005</v>
      </c>
      <c r="BG79">
        <v>-68.391769999999994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109.6022</v>
      </c>
      <c r="BU79">
        <v>914.63520000000005</v>
      </c>
      <c r="BV79">
        <v>898.73069999999996</v>
      </c>
      <c r="BW79">
        <v>865.42179999999996</v>
      </c>
      <c r="BX79">
        <v>849.29939999999999</v>
      </c>
      <c r="BY79">
        <v>835.03390000000002</v>
      </c>
      <c r="BZ79">
        <v>572.05999999999995</v>
      </c>
      <c r="CA79">
        <v>439.04410000000001</v>
      </c>
      <c r="CB79">
        <v>210.01509999999999</v>
      </c>
      <c r="CC79">
        <v>-21.843309999999999</v>
      </c>
      <c r="CD79">
        <v>-16.99756</v>
      </c>
      <c r="CE79">
        <v>-12.29036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112.64749999999999</v>
      </c>
      <c r="CS79">
        <v>919.03269999999998</v>
      </c>
      <c r="CT79">
        <v>903.11149999999998</v>
      </c>
      <c r="CU79">
        <v>869.73609999999996</v>
      </c>
      <c r="CV79">
        <v>853.58889999999997</v>
      </c>
      <c r="CW79">
        <v>839.31640000000004</v>
      </c>
      <c r="CX79">
        <v>574.7758</v>
      </c>
      <c r="CY79">
        <v>442.1026</v>
      </c>
      <c r="CZ79">
        <v>219.0813</v>
      </c>
      <c r="DA79">
        <v>27.025849999999998</v>
      </c>
      <c r="DB79">
        <v>25.533819999999999</v>
      </c>
      <c r="DC79">
        <v>26.56531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115.6927</v>
      </c>
      <c r="DQ79">
        <v>923.43010000000004</v>
      </c>
      <c r="DR79">
        <v>907.4923</v>
      </c>
      <c r="DS79">
        <v>874.05050000000006</v>
      </c>
      <c r="DT79">
        <v>857.87840000000006</v>
      </c>
      <c r="DU79">
        <v>843.59879999999998</v>
      </c>
      <c r="DV79">
        <v>577.49170000000004</v>
      </c>
      <c r="DW79">
        <v>445.16109999999998</v>
      </c>
      <c r="DX79">
        <v>228.14750000000001</v>
      </c>
      <c r="DY79">
        <v>75.894999999999996</v>
      </c>
      <c r="DZ79">
        <v>68.065200000000004</v>
      </c>
      <c r="EA79">
        <v>65.42098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120.0895</v>
      </c>
      <c r="EO79">
        <v>929.77930000000003</v>
      </c>
      <c r="EP79">
        <v>913.81759999999997</v>
      </c>
      <c r="EQ79">
        <v>880.27970000000005</v>
      </c>
      <c r="ER79">
        <v>864.07169999999996</v>
      </c>
      <c r="ES79">
        <v>849.78200000000004</v>
      </c>
      <c r="ET79">
        <v>581.41300000000001</v>
      </c>
      <c r="EU79">
        <v>449.57709999999997</v>
      </c>
      <c r="EV79">
        <v>241.23759999999999</v>
      </c>
      <c r="EW79">
        <v>146.45429999999999</v>
      </c>
      <c r="EX79">
        <v>129.47380000000001</v>
      </c>
      <c r="EY79">
        <v>121.5224</v>
      </c>
      <c r="EZ79">
        <v>72.715410000000006</v>
      </c>
      <c r="FA79">
        <v>71.102260000000001</v>
      </c>
      <c r="FB79">
        <v>69.779589999999999</v>
      </c>
      <c r="FC79">
        <v>68.780500000000004</v>
      </c>
      <c r="FD79">
        <v>67.691640000000007</v>
      </c>
      <c r="FE79">
        <v>66.796850000000006</v>
      </c>
      <c r="FF79">
        <v>66.501530000000002</v>
      </c>
      <c r="FG79">
        <v>68.869159999999994</v>
      </c>
      <c r="FH79">
        <v>72.923100000000005</v>
      </c>
      <c r="FI79">
        <v>77.425240000000002</v>
      </c>
      <c r="FJ79">
        <v>81.683869999999999</v>
      </c>
      <c r="FK79">
        <v>85.495450000000005</v>
      </c>
      <c r="FL79">
        <v>88.532709999999994</v>
      </c>
      <c r="FM79">
        <v>90.902529999999999</v>
      </c>
      <c r="FN79">
        <v>92.385050000000007</v>
      </c>
      <c r="FO79">
        <v>93.368960000000001</v>
      </c>
      <c r="FP79">
        <v>93.764629999999997</v>
      </c>
      <c r="FQ79">
        <v>93.110370000000003</v>
      </c>
      <c r="FR79">
        <v>90.784220000000005</v>
      </c>
      <c r="FS79">
        <v>86.993489999999994</v>
      </c>
      <c r="FT79">
        <v>82.896979999999999</v>
      </c>
      <c r="FU79">
        <v>79.680999999999997</v>
      </c>
      <c r="FV79">
        <v>77.256200000000007</v>
      </c>
      <c r="FW79">
        <v>75.092489999999998</v>
      </c>
      <c r="FX79">
        <v>331</v>
      </c>
      <c r="FY79">
        <v>6.9228200000000004E-2</v>
      </c>
      <c r="FZ79">
        <v>1</v>
      </c>
    </row>
    <row r="80" spans="1:182" x14ac:dyDescent="0.2">
      <c r="A80" t="s">
        <v>226</v>
      </c>
      <c r="B80" t="s">
        <v>244</v>
      </c>
      <c r="C80" t="s">
        <v>216</v>
      </c>
      <c r="D80" t="s">
        <v>34</v>
      </c>
      <c r="E80" t="s">
        <v>240</v>
      </c>
      <c r="F80" t="s">
        <v>9</v>
      </c>
      <c r="G80" t="s">
        <v>232</v>
      </c>
      <c r="H80" s="38" t="s">
        <v>29</v>
      </c>
      <c r="I80">
        <v>246</v>
      </c>
      <c r="K80">
        <v>302.43669999999997</v>
      </c>
      <c r="L80">
        <v>998.62249999999995</v>
      </c>
      <c r="M80">
        <v>978.178</v>
      </c>
      <c r="N80">
        <v>965.62159999999994</v>
      </c>
      <c r="O80">
        <v>960.92070000000001</v>
      </c>
      <c r="P80">
        <v>980.51120000000003</v>
      </c>
      <c r="Q80">
        <v>1022.58</v>
      </c>
      <c r="R80">
        <v>1079.26</v>
      </c>
      <c r="S80">
        <v>1104.615</v>
      </c>
      <c r="T80">
        <v>1103.498</v>
      </c>
      <c r="U80">
        <v>1099.9369999999999</v>
      </c>
      <c r="V80">
        <v>1096.271</v>
      </c>
      <c r="W80">
        <v>1108.9259999999999</v>
      </c>
      <c r="X80">
        <v>1117.894</v>
      </c>
      <c r="Y80">
        <v>1121.451</v>
      </c>
      <c r="Z80">
        <v>1105.3009999999999</v>
      </c>
      <c r="AA80">
        <v>1068.931</v>
      </c>
      <c r="AB80">
        <v>1060.3520000000001</v>
      </c>
      <c r="AC80">
        <v>1058.865</v>
      </c>
      <c r="AD80">
        <v>1063.768</v>
      </c>
      <c r="AE80">
        <v>1058.645</v>
      </c>
      <c r="AF80">
        <v>1058.8219999999999</v>
      </c>
      <c r="AG80">
        <v>1058.95</v>
      </c>
      <c r="AH80">
        <v>1047.115</v>
      </c>
      <c r="AI80">
        <v>1032.7560000000001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86.022300000000001</v>
      </c>
      <c r="AZ80">
        <v>715.8415</v>
      </c>
      <c r="BA80">
        <v>715.9606</v>
      </c>
      <c r="BB80">
        <v>722.0779</v>
      </c>
      <c r="BC80">
        <v>717.75959999999998</v>
      </c>
      <c r="BD80">
        <v>718.80489999999998</v>
      </c>
      <c r="BE80">
        <v>495.14479999999998</v>
      </c>
      <c r="BF80">
        <v>379.34629999999999</v>
      </c>
      <c r="BG80">
        <v>173.25479999999999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89.487359999999995</v>
      </c>
      <c r="BX80">
        <v>721.69470000000001</v>
      </c>
      <c r="BY80">
        <v>721.85140000000001</v>
      </c>
      <c r="BZ80">
        <v>728.03240000000005</v>
      </c>
      <c r="CA80">
        <v>723.67460000000005</v>
      </c>
      <c r="CB80">
        <v>724.66890000000001</v>
      </c>
      <c r="CC80">
        <v>498.13889999999998</v>
      </c>
      <c r="CD80">
        <v>382.2919</v>
      </c>
      <c r="CE80">
        <v>183.88499999999999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91.887249999999995</v>
      </c>
      <c r="CV80">
        <v>725.74869999999999</v>
      </c>
      <c r="CW80">
        <v>725.93150000000003</v>
      </c>
      <c r="CX80">
        <v>732.15639999999996</v>
      </c>
      <c r="CY80">
        <v>727.77120000000002</v>
      </c>
      <c r="CZ80">
        <v>728.73019999999997</v>
      </c>
      <c r="DA80">
        <v>500.21260000000001</v>
      </c>
      <c r="DB80">
        <v>384.33199999999999</v>
      </c>
      <c r="DC80">
        <v>191.2475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94.287120000000002</v>
      </c>
      <c r="DT80">
        <v>729.80259999999998</v>
      </c>
      <c r="DU80">
        <v>730.01139999999998</v>
      </c>
      <c r="DV80">
        <v>736.28049999999996</v>
      </c>
      <c r="DW80">
        <v>731.86779999999999</v>
      </c>
      <c r="DX80">
        <v>732.79160000000002</v>
      </c>
      <c r="DY80">
        <v>502.28629999999998</v>
      </c>
      <c r="DZ80">
        <v>386.37200000000001</v>
      </c>
      <c r="EA80">
        <v>198.60990000000001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97.752170000000007</v>
      </c>
      <c r="ER80">
        <v>735.6558</v>
      </c>
      <c r="ES80">
        <v>735.90219999999999</v>
      </c>
      <c r="ET80">
        <v>742.23490000000004</v>
      </c>
      <c r="EU80">
        <v>737.78269999999998</v>
      </c>
      <c r="EV80">
        <v>738.65560000000005</v>
      </c>
      <c r="EW80">
        <v>505.28030000000001</v>
      </c>
      <c r="EX80">
        <v>389.31760000000003</v>
      </c>
      <c r="EY80">
        <v>209.24010000000001</v>
      </c>
      <c r="EZ80">
        <v>38.189790000000002</v>
      </c>
      <c r="FA80">
        <v>37.392940000000003</v>
      </c>
      <c r="FB80">
        <v>36.657600000000002</v>
      </c>
      <c r="FC80">
        <v>35.856580000000001</v>
      </c>
      <c r="FD80">
        <v>35.18562</v>
      </c>
      <c r="FE80">
        <v>34.425190000000001</v>
      </c>
      <c r="FF80">
        <v>34.046140000000001</v>
      </c>
      <c r="FG80">
        <v>34.121639999999999</v>
      </c>
      <c r="FH80">
        <v>36.362960000000001</v>
      </c>
      <c r="FI80">
        <v>39.281120000000001</v>
      </c>
      <c r="FJ80">
        <v>42.382190000000001</v>
      </c>
      <c r="FK80">
        <v>44.670659999999998</v>
      </c>
      <c r="FL80">
        <v>46.372100000000003</v>
      </c>
      <c r="FM80">
        <v>47.435549999999999</v>
      </c>
      <c r="FN80">
        <v>47.911380000000001</v>
      </c>
      <c r="FO80">
        <v>47.834319999999998</v>
      </c>
      <c r="FP80">
        <v>46.737569999999998</v>
      </c>
      <c r="FQ80">
        <v>44.82488</v>
      </c>
      <c r="FR80">
        <v>43.356409999999997</v>
      </c>
      <c r="FS80">
        <v>42.385060000000003</v>
      </c>
      <c r="FT80">
        <v>41.369720000000001</v>
      </c>
      <c r="FU80">
        <v>40.598239999999997</v>
      </c>
      <c r="FV80">
        <v>40.442149999999998</v>
      </c>
      <c r="FW80">
        <v>40.176400000000001</v>
      </c>
      <c r="FX80">
        <v>331</v>
      </c>
      <c r="FY80">
        <v>6.9228200000000004E-2</v>
      </c>
      <c r="FZ80">
        <v>1</v>
      </c>
    </row>
    <row r="81" spans="1:182" x14ac:dyDescent="0.2">
      <c r="A81" t="s">
        <v>226</v>
      </c>
      <c r="B81" t="s">
        <v>244</v>
      </c>
      <c r="C81" t="s">
        <v>216</v>
      </c>
      <c r="D81" t="s">
        <v>35</v>
      </c>
      <c r="E81" t="s">
        <v>240</v>
      </c>
      <c r="F81" t="s">
        <v>9</v>
      </c>
      <c r="G81" t="s">
        <v>232</v>
      </c>
      <c r="H81" s="38" t="s">
        <v>29</v>
      </c>
      <c r="I81">
        <v>246</v>
      </c>
      <c r="K81">
        <v>302.43669999999997</v>
      </c>
      <c r="L81">
        <v>1051.818</v>
      </c>
      <c r="M81">
        <v>1031.4770000000001</v>
      </c>
      <c r="N81">
        <v>1009.571</v>
      </c>
      <c r="O81">
        <v>1005.776</v>
      </c>
      <c r="P81">
        <v>1022.451</v>
      </c>
      <c r="Q81">
        <v>1058.751</v>
      </c>
      <c r="R81">
        <v>1121.7059999999999</v>
      </c>
      <c r="S81">
        <v>1148.0550000000001</v>
      </c>
      <c r="T81">
        <v>1149.2249999999999</v>
      </c>
      <c r="U81">
        <v>1149.364</v>
      </c>
      <c r="V81">
        <v>1146.6489999999999</v>
      </c>
      <c r="W81">
        <v>1161.085</v>
      </c>
      <c r="X81">
        <v>1177.6669999999999</v>
      </c>
      <c r="Y81">
        <v>1173.625</v>
      </c>
      <c r="Z81">
        <v>1154.1610000000001</v>
      </c>
      <c r="AA81">
        <v>1111.1859999999999</v>
      </c>
      <c r="AB81">
        <v>1102.6579999999999</v>
      </c>
      <c r="AC81">
        <v>1096.4839999999999</v>
      </c>
      <c r="AD81">
        <v>1102.7750000000001</v>
      </c>
      <c r="AE81">
        <v>1100.6089999999999</v>
      </c>
      <c r="AF81">
        <v>1099.06</v>
      </c>
      <c r="AG81">
        <v>1095.2329999999999</v>
      </c>
      <c r="AH81">
        <v>1084.097</v>
      </c>
      <c r="AI81">
        <v>1069.326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91.39819</v>
      </c>
      <c r="AZ81">
        <v>745.61350000000004</v>
      </c>
      <c r="BA81">
        <v>741.49810000000002</v>
      </c>
      <c r="BB81">
        <v>748.99800000000005</v>
      </c>
      <c r="BC81">
        <v>747.81899999999996</v>
      </c>
      <c r="BD81">
        <v>746.01800000000003</v>
      </c>
      <c r="BE81">
        <v>506.36660000000001</v>
      </c>
      <c r="BF81">
        <v>386.56079999999997</v>
      </c>
      <c r="BG81">
        <v>174.8673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95.124639999999999</v>
      </c>
      <c r="BX81">
        <v>751.68330000000003</v>
      </c>
      <c r="BY81">
        <v>747.56640000000004</v>
      </c>
      <c r="BZ81">
        <v>754.98149999999998</v>
      </c>
      <c r="CA81">
        <v>753.75540000000001</v>
      </c>
      <c r="CB81">
        <v>751.87699999999995</v>
      </c>
      <c r="CC81">
        <v>509.61939999999998</v>
      </c>
      <c r="CD81">
        <v>389.83969999999999</v>
      </c>
      <c r="CE81">
        <v>186.85830000000001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97.705560000000006</v>
      </c>
      <c r="CV81">
        <v>755.88720000000001</v>
      </c>
      <c r="CW81">
        <v>751.76930000000004</v>
      </c>
      <c r="CX81">
        <v>759.12570000000005</v>
      </c>
      <c r="CY81">
        <v>757.86689999999999</v>
      </c>
      <c r="CZ81">
        <v>755.93489999999997</v>
      </c>
      <c r="DA81">
        <v>511.8723</v>
      </c>
      <c r="DB81">
        <v>392.11059999999998</v>
      </c>
      <c r="DC81">
        <v>195.16329999999999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100.2865</v>
      </c>
      <c r="DT81">
        <v>760.09109999999998</v>
      </c>
      <c r="DU81">
        <v>755.97220000000004</v>
      </c>
      <c r="DV81">
        <v>763.26980000000003</v>
      </c>
      <c r="DW81">
        <v>761.97850000000005</v>
      </c>
      <c r="DX81">
        <v>759.99279999999999</v>
      </c>
      <c r="DY81">
        <v>514.12519999999995</v>
      </c>
      <c r="DZ81">
        <v>394.38159999999999</v>
      </c>
      <c r="EA81">
        <v>203.4682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104.0129</v>
      </c>
      <c r="ER81">
        <v>766.16089999999997</v>
      </c>
      <c r="ES81">
        <v>762.04039999999998</v>
      </c>
      <c r="ET81">
        <v>769.25329999999997</v>
      </c>
      <c r="EU81">
        <v>767.91489999999999</v>
      </c>
      <c r="EV81">
        <v>765.85170000000005</v>
      </c>
      <c r="EW81">
        <v>517.37810000000002</v>
      </c>
      <c r="EX81">
        <v>397.66039999999998</v>
      </c>
      <c r="EY81">
        <v>215.45920000000001</v>
      </c>
      <c r="EZ81">
        <v>45.332900000000002</v>
      </c>
      <c r="FA81">
        <v>44.632649999999998</v>
      </c>
      <c r="FB81">
        <v>44.062910000000002</v>
      </c>
      <c r="FC81">
        <v>43.52131</v>
      </c>
      <c r="FD81">
        <v>43.010129999999997</v>
      </c>
      <c r="FE81">
        <v>42.52619</v>
      </c>
      <c r="FF81">
        <v>42.049779999999998</v>
      </c>
      <c r="FG81">
        <v>42.387900000000002</v>
      </c>
      <c r="FH81">
        <v>43.934269999999998</v>
      </c>
      <c r="FI81">
        <v>45.784419999999997</v>
      </c>
      <c r="FJ81">
        <v>47.41695</v>
      </c>
      <c r="FK81">
        <v>48.718240000000002</v>
      </c>
      <c r="FL81">
        <v>49.71707</v>
      </c>
      <c r="FM81">
        <v>50.401310000000002</v>
      </c>
      <c r="FN81">
        <v>50.281610000000001</v>
      </c>
      <c r="FO81">
        <v>50.227589999999999</v>
      </c>
      <c r="FP81">
        <v>49.481540000000003</v>
      </c>
      <c r="FQ81">
        <v>47.9056</v>
      </c>
      <c r="FR81">
        <v>46.363610000000001</v>
      </c>
      <c r="FS81">
        <v>45.103079999999999</v>
      </c>
      <c r="FT81">
        <v>43.907870000000003</v>
      </c>
      <c r="FU81">
        <v>42.900269999999999</v>
      </c>
      <c r="FV81">
        <v>42.051029999999997</v>
      </c>
      <c r="FW81">
        <v>41.252450000000003</v>
      </c>
      <c r="FX81">
        <v>331</v>
      </c>
      <c r="FY81">
        <v>6.9228200000000004E-2</v>
      </c>
      <c r="FZ81">
        <v>1</v>
      </c>
    </row>
    <row r="82" spans="1:182" x14ac:dyDescent="0.2">
      <c r="A82" t="s">
        <v>226</v>
      </c>
      <c r="B82" t="s">
        <v>244</v>
      </c>
      <c r="C82" t="s">
        <v>216</v>
      </c>
      <c r="D82" t="s">
        <v>36</v>
      </c>
      <c r="E82" t="s">
        <v>240</v>
      </c>
      <c r="F82" t="s">
        <v>9</v>
      </c>
      <c r="G82" t="s">
        <v>232</v>
      </c>
      <c r="H82" s="38" t="s">
        <v>29</v>
      </c>
      <c r="I82">
        <v>246</v>
      </c>
      <c r="K82">
        <v>302.43669999999997</v>
      </c>
      <c r="L82">
        <v>1092.877</v>
      </c>
      <c r="M82">
        <v>1071.3150000000001</v>
      </c>
      <c r="N82">
        <v>1055.104</v>
      </c>
      <c r="O82">
        <v>1045.9110000000001</v>
      </c>
      <c r="P82">
        <v>1063.3810000000001</v>
      </c>
      <c r="Q82">
        <v>1104.645</v>
      </c>
      <c r="R82">
        <v>1167.8630000000001</v>
      </c>
      <c r="S82">
        <v>1202.145</v>
      </c>
      <c r="T82">
        <v>1205.702</v>
      </c>
      <c r="U82">
        <v>1206.518</v>
      </c>
      <c r="V82">
        <v>1205.875</v>
      </c>
      <c r="W82">
        <v>1211.5930000000001</v>
      </c>
      <c r="X82">
        <v>1225.373</v>
      </c>
      <c r="Y82">
        <v>1229.5940000000001</v>
      </c>
      <c r="Z82">
        <v>1205.9580000000001</v>
      </c>
      <c r="AA82">
        <v>1162.2190000000001</v>
      </c>
      <c r="AB82">
        <v>1139.364</v>
      </c>
      <c r="AC82">
        <v>1127.5519999999999</v>
      </c>
      <c r="AD82">
        <v>1139.8510000000001</v>
      </c>
      <c r="AE82">
        <v>1151.0840000000001</v>
      </c>
      <c r="AF82">
        <v>1158.4459999999999</v>
      </c>
      <c r="AG82">
        <v>1157.078</v>
      </c>
      <c r="AH82">
        <v>1147.866</v>
      </c>
      <c r="AI82">
        <v>1128.5250000000001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93.389099999999999</v>
      </c>
      <c r="AZ82">
        <v>779.81759999999997</v>
      </c>
      <c r="BA82">
        <v>770.90309999999999</v>
      </c>
      <c r="BB82">
        <v>782.57420000000002</v>
      </c>
      <c r="BC82">
        <v>792.61249999999995</v>
      </c>
      <c r="BD82">
        <v>799.06769999999995</v>
      </c>
      <c r="BE82">
        <v>554.11599999999999</v>
      </c>
      <c r="BF82">
        <v>423.42630000000003</v>
      </c>
      <c r="BG82">
        <v>195.02959999999999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97.796620000000004</v>
      </c>
      <c r="BX82">
        <v>786.03530000000001</v>
      </c>
      <c r="BY82">
        <v>777.12840000000006</v>
      </c>
      <c r="BZ82">
        <v>788.84929999999997</v>
      </c>
      <c r="CA82">
        <v>798.98720000000003</v>
      </c>
      <c r="CB82">
        <v>805.47919999999999</v>
      </c>
      <c r="CC82">
        <v>558.25040000000001</v>
      </c>
      <c r="CD82">
        <v>427.47280000000001</v>
      </c>
      <c r="CE82">
        <v>207.3244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100.8493</v>
      </c>
      <c r="CV82">
        <v>790.34159999999997</v>
      </c>
      <c r="CW82">
        <v>781.43989999999997</v>
      </c>
      <c r="CX82">
        <v>793.19539999999995</v>
      </c>
      <c r="CY82">
        <v>803.40229999999997</v>
      </c>
      <c r="CZ82">
        <v>809.91980000000001</v>
      </c>
      <c r="DA82">
        <v>561.11379999999997</v>
      </c>
      <c r="DB82">
        <v>430.27530000000002</v>
      </c>
      <c r="DC82">
        <v>215.83969999999999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103.9019</v>
      </c>
      <c r="DT82">
        <v>794.64790000000005</v>
      </c>
      <c r="DU82">
        <v>785.75149999999996</v>
      </c>
      <c r="DV82">
        <v>797.54150000000004</v>
      </c>
      <c r="DW82">
        <v>807.81740000000002</v>
      </c>
      <c r="DX82">
        <v>814.36040000000003</v>
      </c>
      <c r="DY82">
        <v>563.97720000000004</v>
      </c>
      <c r="DZ82">
        <v>433.0779</v>
      </c>
      <c r="EA82">
        <v>224.35509999999999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108.3094</v>
      </c>
      <c r="ER82">
        <v>800.86569999999995</v>
      </c>
      <c r="ES82">
        <v>791.97680000000003</v>
      </c>
      <c r="ET82">
        <v>803.81659999999999</v>
      </c>
      <c r="EU82">
        <v>814.19209999999998</v>
      </c>
      <c r="EV82">
        <v>820.77179999999998</v>
      </c>
      <c r="EW82">
        <v>568.11159999999995</v>
      </c>
      <c r="EX82">
        <v>437.12439999999998</v>
      </c>
      <c r="EY82">
        <v>236.6499</v>
      </c>
      <c r="EZ82">
        <v>49.369959999999999</v>
      </c>
      <c r="FA82">
        <v>48.500100000000003</v>
      </c>
      <c r="FB82">
        <v>47.866750000000003</v>
      </c>
      <c r="FC82">
        <v>47.380549999999999</v>
      </c>
      <c r="FD82">
        <v>46.729080000000003</v>
      </c>
      <c r="FE82">
        <v>46.272449999999999</v>
      </c>
      <c r="FF82">
        <v>46.100009999999997</v>
      </c>
      <c r="FG82">
        <v>47.910969999999999</v>
      </c>
      <c r="FH82">
        <v>51.198230000000002</v>
      </c>
      <c r="FI82">
        <v>54.069000000000003</v>
      </c>
      <c r="FJ82">
        <v>56.519770000000001</v>
      </c>
      <c r="FK82">
        <v>58.031869999999998</v>
      </c>
      <c r="FL82">
        <v>58.88693</v>
      </c>
      <c r="FM82">
        <v>59.442599999999999</v>
      </c>
      <c r="FN82">
        <v>59.7883</v>
      </c>
      <c r="FO82">
        <v>59.682009999999998</v>
      </c>
      <c r="FP82">
        <v>58.961489999999998</v>
      </c>
      <c r="FQ82">
        <v>57.201050000000002</v>
      </c>
      <c r="FR82">
        <v>55.14846</v>
      </c>
      <c r="FS82">
        <v>53.605939999999997</v>
      </c>
      <c r="FT82">
        <v>52.133769999999998</v>
      </c>
      <c r="FU82">
        <v>50.861809999999998</v>
      </c>
      <c r="FV82">
        <v>49.837890000000002</v>
      </c>
      <c r="FW82">
        <v>49.060200000000002</v>
      </c>
      <c r="FX82">
        <v>331</v>
      </c>
      <c r="FY82">
        <v>6.9228200000000004E-2</v>
      </c>
      <c r="FZ82">
        <v>1</v>
      </c>
    </row>
    <row r="83" spans="1:182" x14ac:dyDescent="0.2">
      <c r="A83" t="s">
        <v>226</v>
      </c>
      <c r="B83" t="s">
        <v>244</v>
      </c>
      <c r="C83" t="s">
        <v>216</v>
      </c>
      <c r="D83" t="s">
        <v>37</v>
      </c>
      <c r="E83" t="s">
        <v>240</v>
      </c>
      <c r="F83" t="s">
        <v>9</v>
      </c>
      <c r="G83" t="s">
        <v>232</v>
      </c>
      <c r="H83" s="38" t="s">
        <v>29</v>
      </c>
      <c r="I83">
        <v>246</v>
      </c>
      <c r="K83">
        <v>302.43669999999997</v>
      </c>
      <c r="L83">
        <v>1110.817</v>
      </c>
      <c r="M83">
        <v>1068.913</v>
      </c>
      <c r="N83">
        <v>1055.732</v>
      </c>
      <c r="O83">
        <v>1055.528</v>
      </c>
      <c r="P83">
        <v>1074.797</v>
      </c>
      <c r="Q83">
        <v>1112.93</v>
      </c>
      <c r="R83">
        <v>1173.289</v>
      </c>
      <c r="S83">
        <v>1216.1189999999999</v>
      </c>
      <c r="T83">
        <v>1250.9749999999999</v>
      </c>
      <c r="U83">
        <v>1269.5809999999999</v>
      </c>
      <c r="V83">
        <v>1264.8779999999999</v>
      </c>
      <c r="W83">
        <v>1261.4680000000001</v>
      </c>
      <c r="X83">
        <v>1261.203</v>
      </c>
      <c r="Y83">
        <v>1255.914</v>
      </c>
      <c r="Z83">
        <v>1235.979</v>
      </c>
      <c r="AA83">
        <v>1200.28</v>
      </c>
      <c r="AB83">
        <v>1188.2090000000001</v>
      </c>
      <c r="AC83">
        <v>1173.6479999999999</v>
      </c>
      <c r="AD83">
        <v>1175.1690000000001</v>
      </c>
      <c r="AE83">
        <v>1169.1980000000001</v>
      </c>
      <c r="AF83">
        <v>1166.0360000000001</v>
      </c>
      <c r="AG83">
        <v>1171.588</v>
      </c>
      <c r="AH83">
        <v>1172.422</v>
      </c>
      <c r="AI83">
        <v>1141.885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103.5737</v>
      </c>
      <c r="AW83">
        <v>881.25070000000005</v>
      </c>
      <c r="AX83">
        <v>864.51070000000004</v>
      </c>
      <c r="AY83">
        <v>831.16560000000004</v>
      </c>
      <c r="AZ83">
        <v>821.12689999999998</v>
      </c>
      <c r="BA83">
        <v>809.7817</v>
      </c>
      <c r="BB83">
        <v>539.85090000000002</v>
      </c>
      <c r="BC83">
        <v>415.72640000000001</v>
      </c>
      <c r="BD83">
        <v>192.06020000000001</v>
      </c>
      <c r="BE83">
        <v>-58.088419999999999</v>
      </c>
      <c r="BF83">
        <v>-49.485169999999997</v>
      </c>
      <c r="BG83">
        <v>-39.99306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108.7114</v>
      </c>
      <c r="BU83">
        <v>887.97789999999998</v>
      </c>
      <c r="BV83">
        <v>871.08019999999999</v>
      </c>
      <c r="BW83">
        <v>837.43320000000006</v>
      </c>
      <c r="BX83">
        <v>827.42309999999998</v>
      </c>
      <c r="BY83">
        <v>816.04859999999996</v>
      </c>
      <c r="BZ83">
        <v>544.08299999999997</v>
      </c>
      <c r="CA83">
        <v>420.01819999999998</v>
      </c>
      <c r="CB83">
        <v>203.0677</v>
      </c>
      <c r="CC83">
        <v>-12.34487</v>
      </c>
      <c r="CD83">
        <v>-8.0917899999999996</v>
      </c>
      <c r="CE83">
        <v>-6.7291020000000001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112.2698</v>
      </c>
      <c r="CS83">
        <v>892.63710000000003</v>
      </c>
      <c r="CT83">
        <v>875.63019999999995</v>
      </c>
      <c r="CU83">
        <v>841.77409999999998</v>
      </c>
      <c r="CV83">
        <v>831.78380000000004</v>
      </c>
      <c r="CW83">
        <v>820.38919999999996</v>
      </c>
      <c r="CX83">
        <v>547.01409999999998</v>
      </c>
      <c r="CY83">
        <v>422.99059999999997</v>
      </c>
      <c r="CZ83">
        <v>210.69149999999999</v>
      </c>
      <c r="DA83">
        <v>19.336970000000001</v>
      </c>
      <c r="DB83">
        <v>20.57714</v>
      </c>
      <c r="DC83">
        <v>16.309419999999999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115.82810000000001</v>
      </c>
      <c r="DQ83">
        <v>897.29629999999997</v>
      </c>
      <c r="DR83">
        <v>880.18020000000001</v>
      </c>
      <c r="DS83">
        <v>846.11509999999998</v>
      </c>
      <c r="DT83">
        <v>836.14449999999999</v>
      </c>
      <c r="DU83">
        <v>824.72969999999998</v>
      </c>
      <c r="DV83">
        <v>549.94529999999997</v>
      </c>
      <c r="DW83">
        <v>425.96300000000002</v>
      </c>
      <c r="DX83">
        <v>218.31530000000001</v>
      </c>
      <c r="DY83">
        <v>51.018810000000002</v>
      </c>
      <c r="DZ83">
        <v>49.24606</v>
      </c>
      <c r="EA83">
        <v>39.347929999999998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120.9658</v>
      </c>
      <c r="EO83">
        <v>904.02340000000004</v>
      </c>
      <c r="EP83">
        <v>886.74959999999999</v>
      </c>
      <c r="EQ83">
        <v>852.3827</v>
      </c>
      <c r="ER83">
        <v>842.44069999999999</v>
      </c>
      <c r="ES83">
        <v>830.99670000000003</v>
      </c>
      <c r="ET83">
        <v>554.17740000000003</v>
      </c>
      <c r="EU83">
        <v>430.25470000000001</v>
      </c>
      <c r="EV83">
        <v>229.3229</v>
      </c>
      <c r="EW83">
        <v>96.762360000000001</v>
      </c>
      <c r="EX83">
        <v>90.639439999999993</v>
      </c>
      <c r="EY83">
        <v>72.611890000000002</v>
      </c>
      <c r="EZ83">
        <v>68.731669999999994</v>
      </c>
      <c r="FA83">
        <v>66.195750000000004</v>
      </c>
      <c r="FB83">
        <v>64.743610000000004</v>
      </c>
      <c r="FC83">
        <v>63.895000000000003</v>
      </c>
      <c r="FD83">
        <v>62.671849999999999</v>
      </c>
      <c r="FE83">
        <v>61.6995</v>
      </c>
      <c r="FF83">
        <v>61.445599999999999</v>
      </c>
      <c r="FG83">
        <v>65.199860000000001</v>
      </c>
      <c r="FH83">
        <v>70.891239999999996</v>
      </c>
      <c r="FI83">
        <v>76.310400000000001</v>
      </c>
      <c r="FJ83">
        <v>80.998249999999999</v>
      </c>
      <c r="FK83">
        <v>84.709270000000004</v>
      </c>
      <c r="FL83">
        <v>87.332899999999995</v>
      </c>
      <c r="FM83">
        <v>89.060969999999998</v>
      </c>
      <c r="FN83">
        <v>90.252719999999997</v>
      </c>
      <c r="FO83">
        <v>90.979920000000007</v>
      </c>
      <c r="FP83">
        <v>90.922280000000001</v>
      </c>
      <c r="FQ83">
        <v>90.020769999999999</v>
      </c>
      <c r="FR83">
        <v>87.687929999999994</v>
      </c>
      <c r="FS83">
        <v>83.491380000000007</v>
      </c>
      <c r="FT83">
        <v>79.067830000000001</v>
      </c>
      <c r="FU83">
        <v>75.784930000000003</v>
      </c>
      <c r="FV83">
        <v>72.770920000000004</v>
      </c>
      <c r="FW83">
        <v>70.241200000000006</v>
      </c>
      <c r="FX83">
        <v>331</v>
      </c>
      <c r="FY83">
        <v>6.9228200000000004E-2</v>
      </c>
      <c r="FZ83">
        <v>1</v>
      </c>
    </row>
    <row r="84" spans="1:182" x14ac:dyDescent="0.2">
      <c r="A84" t="s">
        <v>226</v>
      </c>
      <c r="B84" t="s">
        <v>244</v>
      </c>
      <c r="C84" t="s">
        <v>216</v>
      </c>
      <c r="D84" t="s">
        <v>38</v>
      </c>
      <c r="E84" t="s">
        <v>240</v>
      </c>
      <c r="F84" t="s">
        <v>9</v>
      </c>
      <c r="G84" t="s">
        <v>232</v>
      </c>
      <c r="H84" s="38" t="s">
        <v>29</v>
      </c>
      <c r="I84">
        <v>246</v>
      </c>
      <c r="K84">
        <v>302.43669999999997</v>
      </c>
      <c r="L84">
        <v>1149.3040000000001</v>
      </c>
      <c r="M84">
        <v>1130.72</v>
      </c>
      <c r="N84">
        <v>1122.49</v>
      </c>
      <c r="O84">
        <v>1128.376</v>
      </c>
      <c r="P84">
        <v>1156.739</v>
      </c>
      <c r="Q84">
        <v>1196.354</v>
      </c>
      <c r="R84">
        <v>1245.3800000000001</v>
      </c>
      <c r="S84">
        <v>1289.4659999999999</v>
      </c>
      <c r="T84">
        <v>1313.7070000000001</v>
      </c>
      <c r="U84">
        <v>1320.8589999999999</v>
      </c>
      <c r="V84">
        <v>1324.4760000000001</v>
      </c>
      <c r="W84">
        <v>1301.8630000000001</v>
      </c>
      <c r="X84">
        <v>1284.855</v>
      </c>
      <c r="Y84">
        <v>1278.6099999999999</v>
      </c>
      <c r="Z84">
        <v>1260.5239999999999</v>
      </c>
      <c r="AA84">
        <v>1225.3869999999999</v>
      </c>
      <c r="AB84">
        <v>1210.566</v>
      </c>
      <c r="AC84">
        <v>1191.934</v>
      </c>
      <c r="AD84">
        <v>1223.27</v>
      </c>
      <c r="AE84">
        <v>1235.1980000000001</v>
      </c>
      <c r="AF84">
        <v>1239.4739999999999</v>
      </c>
      <c r="AG84">
        <v>1229.213</v>
      </c>
      <c r="AH84">
        <v>1219.171</v>
      </c>
      <c r="AI84">
        <v>1213.19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91.798590000000004</v>
      </c>
      <c r="AW84">
        <v>908.0095</v>
      </c>
      <c r="AX84">
        <v>892.16459999999995</v>
      </c>
      <c r="AY84">
        <v>859.87099999999998</v>
      </c>
      <c r="AZ84">
        <v>847.81740000000002</v>
      </c>
      <c r="BA84">
        <v>830.90309999999999</v>
      </c>
      <c r="BB84">
        <v>559.65030000000002</v>
      </c>
      <c r="BC84">
        <v>425.32069999999999</v>
      </c>
      <c r="BD84">
        <v>197.14</v>
      </c>
      <c r="BE84">
        <v>-80.231960000000001</v>
      </c>
      <c r="BF84">
        <v>-73.003429999999994</v>
      </c>
      <c r="BG84">
        <v>-76.512500000000003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96.312870000000004</v>
      </c>
      <c r="BU84">
        <v>914.41750000000002</v>
      </c>
      <c r="BV84">
        <v>898.51969999999994</v>
      </c>
      <c r="BW84">
        <v>866.14530000000002</v>
      </c>
      <c r="BX84">
        <v>854.03459999999995</v>
      </c>
      <c r="BY84">
        <v>837.10339999999997</v>
      </c>
      <c r="BZ84">
        <v>563.62660000000005</v>
      </c>
      <c r="CA84">
        <v>429.55739999999997</v>
      </c>
      <c r="CB84">
        <v>209.71629999999999</v>
      </c>
      <c r="CC84">
        <v>-18.538219999999999</v>
      </c>
      <c r="CD84">
        <v>-15.933149999999999</v>
      </c>
      <c r="CE84">
        <v>-17.589770000000001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99.439440000000005</v>
      </c>
      <c r="CS84">
        <v>918.85580000000004</v>
      </c>
      <c r="CT84">
        <v>902.9212</v>
      </c>
      <c r="CU84">
        <v>870.49080000000004</v>
      </c>
      <c r="CV84">
        <v>858.34059999999999</v>
      </c>
      <c r="CW84">
        <v>841.39760000000001</v>
      </c>
      <c r="CX84">
        <v>566.38059999999996</v>
      </c>
      <c r="CY84">
        <v>432.49169999999998</v>
      </c>
      <c r="CZ84">
        <v>218.42670000000001</v>
      </c>
      <c r="DA84">
        <v>24.19068</v>
      </c>
      <c r="DB84">
        <v>23.593540000000001</v>
      </c>
      <c r="DC84">
        <v>23.219930000000002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102.566</v>
      </c>
      <c r="DQ84">
        <v>923.29399999999998</v>
      </c>
      <c r="DR84">
        <v>907.32280000000003</v>
      </c>
      <c r="DS84">
        <v>874.83640000000003</v>
      </c>
      <c r="DT84">
        <v>862.64660000000003</v>
      </c>
      <c r="DU84">
        <v>845.69190000000003</v>
      </c>
      <c r="DV84">
        <v>569.13459999999998</v>
      </c>
      <c r="DW84">
        <v>435.42599999999999</v>
      </c>
      <c r="DX84">
        <v>227.137</v>
      </c>
      <c r="DY84">
        <v>66.919579999999996</v>
      </c>
      <c r="DZ84">
        <v>63.120240000000003</v>
      </c>
      <c r="EA84">
        <v>64.029629999999997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107.08029999999999</v>
      </c>
      <c r="EO84">
        <v>929.70209999999997</v>
      </c>
      <c r="EP84">
        <v>913.67790000000002</v>
      </c>
      <c r="EQ84">
        <v>881.11069999999995</v>
      </c>
      <c r="ER84">
        <v>868.86379999999997</v>
      </c>
      <c r="ES84">
        <v>851.8922</v>
      </c>
      <c r="ET84">
        <v>573.11099999999999</v>
      </c>
      <c r="EU84">
        <v>439.6626</v>
      </c>
      <c r="EV84">
        <v>239.7133</v>
      </c>
      <c r="EW84">
        <v>128.61330000000001</v>
      </c>
      <c r="EX84">
        <v>120.1905</v>
      </c>
      <c r="EY84">
        <v>122.9524</v>
      </c>
      <c r="EZ84">
        <v>74.774069999999995</v>
      </c>
      <c r="FA84">
        <v>73.201319999999996</v>
      </c>
      <c r="FB84">
        <v>71.975260000000006</v>
      </c>
      <c r="FC84">
        <v>70.80592</v>
      </c>
      <c r="FD84">
        <v>69.661969999999997</v>
      </c>
      <c r="FE84">
        <v>68.664429999999996</v>
      </c>
      <c r="FF84">
        <v>69.089600000000004</v>
      </c>
      <c r="FG84">
        <v>73.367360000000005</v>
      </c>
      <c r="FH84">
        <v>78.863380000000006</v>
      </c>
      <c r="FI84">
        <v>83.617580000000004</v>
      </c>
      <c r="FJ84">
        <v>87.472059999999999</v>
      </c>
      <c r="FK84">
        <v>90.802949999999996</v>
      </c>
      <c r="FL84">
        <v>93.332210000000003</v>
      </c>
      <c r="FM84">
        <v>95.071789999999993</v>
      </c>
      <c r="FN84">
        <v>95.975049999999996</v>
      </c>
      <c r="FO84">
        <v>95.995980000000003</v>
      </c>
      <c r="FP84">
        <v>95.562759999999997</v>
      </c>
      <c r="FQ84">
        <v>94.330060000000003</v>
      </c>
      <c r="FR84">
        <v>92.1691</v>
      </c>
      <c r="FS84">
        <v>88.460589999999996</v>
      </c>
      <c r="FT84">
        <v>84.204149999999998</v>
      </c>
      <c r="FU84">
        <v>80.987579999999994</v>
      </c>
      <c r="FV84">
        <v>78.357410000000002</v>
      </c>
      <c r="FW84">
        <v>75.703950000000006</v>
      </c>
      <c r="FX84">
        <v>331</v>
      </c>
      <c r="FY84">
        <v>6.9228200000000004E-2</v>
      </c>
      <c r="FZ84">
        <v>1</v>
      </c>
    </row>
    <row r="85" spans="1:182" x14ac:dyDescent="0.2">
      <c r="A85" t="s">
        <v>226</v>
      </c>
      <c r="B85" t="s">
        <v>244</v>
      </c>
      <c r="C85" t="s">
        <v>216</v>
      </c>
      <c r="D85" t="s">
        <v>39</v>
      </c>
      <c r="E85" t="s">
        <v>240</v>
      </c>
      <c r="F85" t="s">
        <v>9</v>
      </c>
      <c r="G85" t="s">
        <v>232</v>
      </c>
      <c r="H85" s="38" t="s">
        <v>29</v>
      </c>
      <c r="I85">
        <v>246</v>
      </c>
      <c r="K85">
        <v>302.43669999999997</v>
      </c>
      <c r="L85">
        <v>1222.095</v>
      </c>
      <c r="M85">
        <v>1208.5450000000001</v>
      </c>
      <c r="N85">
        <v>1195.3399999999999</v>
      </c>
      <c r="O85">
        <v>1196.6610000000001</v>
      </c>
      <c r="P85">
        <v>1222.1110000000001</v>
      </c>
      <c r="Q85">
        <v>1266.069</v>
      </c>
      <c r="R85">
        <v>1320.077</v>
      </c>
      <c r="S85">
        <v>1348.396</v>
      </c>
      <c r="T85">
        <v>1361.3630000000001</v>
      </c>
      <c r="U85">
        <v>1365.4280000000001</v>
      </c>
      <c r="V85">
        <v>1370.8910000000001</v>
      </c>
      <c r="W85">
        <v>1340.3330000000001</v>
      </c>
      <c r="X85">
        <v>1312.82</v>
      </c>
      <c r="Y85">
        <v>1305.5820000000001</v>
      </c>
      <c r="Z85">
        <v>1288.6769999999999</v>
      </c>
      <c r="AA85">
        <v>1258.46</v>
      </c>
      <c r="AB85">
        <v>1240.3130000000001</v>
      </c>
      <c r="AC85">
        <v>1224.569</v>
      </c>
      <c r="AD85">
        <v>1271.002</v>
      </c>
      <c r="AE85">
        <v>1289.5340000000001</v>
      </c>
      <c r="AF85">
        <v>1286.4079999999999</v>
      </c>
      <c r="AG85">
        <v>1280.6410000000001</v>
      </c>
      <c r="AH85">
        <v>1265.652</v>
      </c>
      <c r="AI85">
        <v>1254.557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102.4524</v>
      </c>
      <c r="AW85">
        <v>933.01509999999996</v>
      </c>
      <c r="AX85">
        <v>918.14559999999994</v>
      </c>
      <c r="AY85">
        <v>890.71619999999996</v>
      </c>
      <c r="AZ85">
        <v>875.03750000000002</v>
      </c>
      <c r="BA85">
        <v>861.19069999999999</v>
      </c>
      <c r="BB85">
        <v>574.36860000000001</v>
      </c>
      <c r="BC85">
        <v>433.14960000000002</v>
      </c>
      <c r="BD85">
        <v>193.1884</v>
      </c>
      <c r="BE85">
        <v>-71.241129999999998</v>
      </c>
      <c r="BF85">
        <v>-64.338170000000005</v>
      </c>
      <c r="BG85">
        <v>-49.387210000000003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107.1074</v>
      </c>
      <c r="BU85">
        <v>939.58690000000001</v>
      </c>
      <c r="BV85">
        <v>924.70780000000002</v>
      </c>
      <c r="BW85">
        <v>897.22</v>
      </c>
      <c r="BX85">
        <v>881.51289999999995</v>
      </c>
      <c r="BY85">
        <v>867.65629999999999</v>
      </c>
      <c r="BZ85">
        <v>578.65309999999999</v>
      </c>
      <c r="CA85">
        <v>437.71890000000002</v>
      </c>
      <c r="CB85">
        <v>206.14779999999999</v>
      </c>
      <c r="CC85">
        <v>-17.158529999999999</v>
      </c>
      <c r="CD85">
        <v>-14.43</v>
      </c>
      <c r="CE85">
        <v>-8.3333940000000002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110.3314</v>
      </c>
      <c r="CS85">
        <v>944.13850000000002</v>
      </c>
      <c r="CT85">
        <v>929.25260000000003</v>
      </c>
      <c r="CU85">
        <v>901.72439999999995</v>
      </c>
      <c r="CV85">
        <v>885.99779999999998</v>
      </c>
      <c r="CW85">
        <v>872.13440000000003</v>
      </c>
      <c r="CX85">
        <v>581.62049999999999</v>
      </c>
      <c r="CY85">
        <v>440.8836</v>
      </c>
      <c r="CZ85">
        <v>215.1234</v>
      </c>
      <c r="DA85">
        <v>20.298909999999999</v>
      </c>
      <c r="DB85">
        <v>20.13625</v>
      </c>
      <c r="DC85">
        <v>20.100359999999998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113.55549999999999</v>
      </c>
      <c r="DQ85">
        <v>948.69010000000003</v>
      </c>
      <c r="DR85">
        <v>933.79750000000001</v>
      </c>
      <c r="DS85">
        <v>906.22879999999998</v>
      </c>
      <c r="DT85">
        <v>890.48270000000002</v>
      </c>
      <c r="DU85">
        <v>876.61249999999995</v>
      </c>
      <c r="DV85">
        <v>584.58799999999997</v>
      </c>
      <c r="DW85">
        <v>444.04829999999998</v>
      </c>
      <c r="DX85">
        <v>224.09909999999999</v>
      </c>
      <c r="DY85">
        <v>57.756360000000001</v>
      </c>
      <c r="DZ85">
        <v>54.702489999999997</v>
      </c>
      <c r="EA85">
        <v>48.534109999999998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118.2105</v>
      </c>
      <c r="EO85">
        <v>955.26179999999999</v>
      </c>
      <c r="EP85">
        <v>940.35969999999998</v>
      </c>
      <c r="EQ85">
        <v>912.73260000000005</v>
      </c>
      <c r="ER85">
        <v>896.95809999999994</v>
      </c>
      <c r="ES85">
        <v>883.07809999999995</v>
      </c>
      <c r="ET85">
        <v>588.87260000000003</v>
      </c>
      <c r="EU85">
        <v>448.61759999999998</v>
      </c>
      <c r="EV85">
        <v>237.05850000000001</v>
      </c>
      <c r="EW85">
        <v>111.839</v>
      </c>
      <c r="EX85">
        <v>104.61069999999999</v>
      </c>
      <c r="EY85">
        <v>89.587919999999997</v>
      </c>
      <c r="EZ85">
        <v>76.018039999999999</v>
      </c>
      <c r="FA85">
        <v>74.418909999999997</v>
      </c>
      <c r="FB85">
        <v>73.043949999999995</v>
      </c>
      <c r="FC85">
        <v>71.580820000000003</v>
      </c>
      <c r="FD85">
        <v>70.375020000000006</v>
      </c>
      <c r="FE85">
        <v>69.256190000000004</v>
      </c>
      <c r="FF85">
        <v>70.192040000000006</v>
      </c>
      <c r="FG85">
        <v>74.808869999999999</v>
      </c>
      <c r="FH85">
        <v>80.013260000000002</v>
      </c>
      <c r="FI85">
        <v>84.939300000000003</v>
      </c>
      <c r="FJ85">
        <v>88.952500000000001</v>
      </c>
      <c r="FK85">
        <v>92.517290000000003</v>
      </c>
      <c r="FL85">
        <v>95.153660000000002</v>
      </c>
      <c r="FM85">
        <v>97.038420000000002</v>
      </c>
      <c r="FN85">
        <v>98.768230000000003</v>
      </c>
      <c r="FO85">
        <v>99.752780000000001</v>
      </c>
      <c r="FP85">
        <v>99.955389999999994</v>
      </c>
      <c r="FQ85">
        <v>99.686779999999999</v>
      </c>
      <c r="FR85">
        <v>98.080560000000006</v>
      </c>
      <c r="FS85">
        <v>94.69417</v>
      </c>
      <c r="FT85">
        <v>90.181560000000005</v>
      </c>
      <c r="FU85">
        <v>86.360309999999998</v>
      </c>
      <c r="FV85">
        <v>83.664169999999999</v>
      </c>
      <c r="FW85">
        <v>80.977549999999994</v>
      </c>
      <c r="FX85">
        <v>331</v>
      </c>
      <c r="FY85">
        <v>6.9228200000000004E-2</v>
      </c>
      <c r="FZ85">
        <v>1</v>
      </c>
    </row>
    <row r="86" spans="1:182" x14ac:dyDescent="0.2">
      <c r="A86" t="s">
        <v>226</v>
      </c>
      <c r="B86" t="s">
        <v>244</v>
      </c>
      <c r="C86" t="s">
        <v>216</v>
      </c>
      <c r="D86" t="s">
        <v>40</v>
      </c>
      <c r="E86" t="s">
        <v>240</v>
      </c>
      <c r="F86" t="s">
        <v>9</v>
      </c>
      <c r="G86" t="s">
        <v>232</v>
      </c>
      <c r="H86" s="38" t="s">
        <v>29</v>
      </c>
      <c r="I86">
        <v>246</v>
      </c>
      <c r="K86">
        <v>302.43669999999997</v>
      </c>
      <c r="L86">
        <v>1221.001</v>
      </c>
      <c r="M86">
        <v>1207.55</v>
      </c>
      <c r="N86">
        <v>1196.7139999999999</v>
      </c>
      <c r="O86">
        <v>1204.33</v>
      </c>
      <c r="P86">
        <v>1227.865</v>
      </c>
      <c r="Q86">
        <v>1276.143</v>
      </c>
      <c r="R86">
        <v>1322.337</v>
      </c>
      <c r="S86">
        <v>1338.905</v>
      </c>
      <c r="T86">
        <v>1355.22</v>
      </c>
      <c r="U86">
        <v>1364.0930000000001</v>
      </c>
      <c r="V86">
        <v>1366.9490000000001</v>
      </c>
      <c r="W86">
        <v>1335.894</v>
      </c>
      <c r="X86">
        <v>1296.607</v>
      </c>
      <c r="Y86">
        <v>1289.6310000000001</v>
      </c>
      <c r="Z86">
        <v>1277.7729999999999</v>
      </c>
      <c r="AA86">
        <v>1244.5630000000001</v>
      </c>
      <c r="AB86">
        <v>1220.1120000000001</v>
      </c>
      <c r="AC86">
        <v>1199.539</v>
      </c>
      <c r="AD86">
        <v>1252.6079999999999</v>
      </c>
      <c r="AE86">
        <v>1286.079</v>
      </c>
      <c r="AF86">
        <v>1290.2280000000001</v>
      </c>
      <c r="AG86">
        <v>1289.144</v>
      </c>
      <c r="AH86">
        <v>1279.066</v>
      </c>
      <c r="AI86">
        <v>1267.4570000000001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99.26746</v>
      </c>
      <c r="AW86">
        <v>917.2201</v>
      </c>
      <c r="AX86">
        <v>907.11440000000005</v>
      </c>
      <c r="AY86">
        <v>876.30849999999998</v>
      </c>
      <c r="AZ86">
        <v>854.46360000000004</v>
      </c>
      <c r="BA86">
        <v>835.75149999999996</v>
      </c>
      <c r="BB86">
        <v>564.35799999999995</v>
      </c>
      <c r="BC86">
        <v>432.50729999999999</v>
      </c>
      <c r="BD86">
        <v>198.167</v>
      </c>
      <c r="BE86">
        <v>-106.1096</v>
      </c>
      <c r="BF86">
        <v>-95.391249999999999</v>
      </c>
      <c r="BG86">
        <v>-87.09093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103.8939</v>
      </c>
      <c r="BU86">
        <v>923.74260000000004</v>
      </c>
      <c r="BV86">
        <v>913.63120000000004</v>
      </c>
      <c r="BW86">
        <v>882.7473</v>
      </c>
      <c r="BX86">
        <v>860.82539999999995</v>
      </c>
      <c r="BY86">
        <v>842.08450000000005</v>
      </c>
      <c r="BZ86">
        <v>568.62400000000002</v>
      </c>
      <c r="CA86">
        <v>437.2713</v>
      </c>
      <c r="CB86">
        <v>210.80869999999999</v>
      </c>
      <c r="CC86">
        <v>-28.647680000000001</v>
      </c>
      <c r="CD86">
        <v>-24.54851</v>
      </c>
      <c r="CE86">
        <v>-21.094709999999999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107.0981</v>
      </c>
      <c r="CS86">
        <v>928.25990000000002</v>
      </c>
      <c r="CT86">
        <v>918.14469999999994</v>
      </c>
      <c r="CU86">
        <v>887.20680000000004</v>
      </c>
      <c r="CV86">
        <v>865.23159999999996</v>
      </c>
      <c r="CW86">
        <v>846.47080000000005</v>
      </c>
      <c r="CX86">
        <v>571.5788</v>
      </c>
      <c r="CY86">
        <v>440.57080000000002</v>
      </c>
      <c r="CZ86">
        <v>219.5642</v>
      </c>
      <c r="DA86">
        <v>25.002189999999999</v>
      </c>
      <c r="DB86">
        <v>24.516960000000001</v>
      </c>
      <c r="DC86">
        <v>24.614070000000002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110.3023</v>
      </c>
      <c r="DQ86">
        <v>932.77729999999997</v>
      </c>
      <c r="DR86">
        <v>922.65809999999999</v>
      </c>
      <c r="DS86">
        <v>891.66629999999998</v>
      </c>
      <c r="DT86">
        <v>869.63779999999997</v>
      </c>
      <c r="DU86">
        <v>850.85709999999995</v>
      </c>
      <c r="DV86">
        <v>574.5335</v>
      </c>
      <c r="DW86">
        <v>443.87029999999999</v>
      </c>
      <c r="DX86">
        <v>228.31979999999999</v>
      </c>
      <c r="DY86">
        <v>78.652069999999995</v>
      </c>
      <c r="DZ86">
        <v>73.582440000000005</v>
      </c>
      <c r="EA86">
        <v>70.322850000000003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114.92870000000001</v>
      </c>
      <c r="EO86">
        <v>939.29970000000003</v>
      </c>
      <c r="EP86">
        <v>929.17489999999998</v>
      </c>
      <c r="EQ86">
        <v>898.10519999999997</v>
      </c>
      <c r="ER86">
        <v>875.99959999999999</v>
      </c>
      <c r="ES86">
        <v>857.19010000000003</v>
      </c>
      <c r="ET86">
        <v>578.79960000000005</v>
      </c>
      <c r="EU86">
        <v>448.6343</v>
      </c>
      <c r="EV86">
        <v>240.9614</v>
      </c>
      <c r="EW86">
        <v>156.114</v>
      </c>
      <c r="EX86">
        <v>144.42519999999999</v>
      </c>
      <c r="EY86">
        <v>136.31909999999999</v>
      </c>
      <c r="EZ86">
        <v>79.452510000000004</v>
      </c>
      <c r="FA86">
        <v>78.150800000000004</v>
      </c>
      <c r="FB86">
        <v>76.79128</v>
      </c>
      <c r="FC86">
        <v>75.749499999999998</v>
      </c>
      <c r="FD86">
        <v>74.904169999999993</v>
      </c>
      <c r="FE86">
        <v>73.984629999999996</v>
      </c>
      <c r="FF86">
        <v>73.902850000000001</v>
      </c>
      <c r="FG86">
        <v>76.461780000000005</v>
      </c>
      <c r="FH86">
        <v>80.623419999999996</v>
      </c>
      <c r="FI86">
        <v>85.299250000000001</v>
      </c>
      <c r="FJ86">
        <v>89.833979999999997</v>
      </c>
      <c r="FK86">
        <v>93.957049999999995</v>
      </c>
      <c r="FL86">
        <v>97.078999999999994</v>
      </c>
      <c r="FM86">
        <v>99.036469999999994</v>
      </c>
      <c r="FN86">
        <v>99.612679999999997</v>
      </c>
      <c r="FO86">
        <v>100.1647</v>
      </c>
      <c r="FP86">
        <v>100.74290000000001</v>
      </c>
      <c r="FQ86">
        <v>99.730940000000004</v>
      </c>
      <c r="FR86">
        <v>97.409109999999998</v>
      </c>
      <c r="FS86">
        <v>94.165499999999994</v>
      </c>
      <c r="FT86">
        <v>90.040520000000001</v>
      </c>
      <c r="FU86">
        <v>86.645359999999997</v>
      </c>
      <c r="FV86">
        <v>84.159710000000004</v>
      </c>
      <c r="FW86">
        <v>82.223129999999998</v>
      </c>
      <c r="FX86">
        <v>331</v>
      </c>
      <c r="FY86">
        <v>6.9228200000000004E-2</v>
      </c>
      <c r="FZ86">
        <v>1</v>
      </c>
    </row>
    <row r="87" spans="1:182" x14ac:dyDescent="0.2">
      <c r="A87" t="s">
        <v>226</v>
      </c>
      <c r="B87" t="s">
        <v>244</v>
      </c>
      <c r="C87" t="s">
        <v>216</v>
      </c>
      <c r="D87" t="s">
        <v>41</v>
      </c>
      <c r="E87" t="s">
        <v>240</v>
      </c>
      <c r="F87" t="s">
        <v>9</v>
      </c>
      <c r="G87" t="s">
        <v>232</v>
      </c>
      <c r="H87" s="38" t="s">
        <v>29</v>
      </c>
      <c r="I87">
        <v>246</v>
      </c>
      <c r="K87">
        <v>302.43669999999997</v>
      </c>
      <c r="L87">
        <v>1224.93</v>
      </c>
      <c r="M87">
        <v>1207.337</v>
      </c>
      <c r="N87">
        <v>1186.222</v>
      </c>
      <c r="O87">
        <v>1187.96</v>
      </c>
      <c r="P87">
        <v>1210.9069999999999</v>
      </c>
      <c r="Q87">
        <v>1262.3510000000001</v>
      </c>
      <c r="R87">
        <v>1310.509</v>
      </c>
      <c r="S87">
        <v>1332.1949999999999</v>
      </c>
      <c r="T87">
        <v>1354.8520000000001</v>
      </c>
      <c r="U87">
        <v>1364.9</v>
      </c>
      <c r="V87">
        <v>1361.0139999999999</v>
      </c>
      <c r="W87">
        <v>1327.93</v>
      </c>
      <c r="X87">
        <v>1295.875</v>
      </c>
      <c r="Y87">
        <v>1291.2760000000001</v>
      </c>
      <c r="Z87">
        <v>1273.075</v>
      </c>
      <c r="AA87">
        <v>1236.7819999999999</v>
      </c>
      <c r="AB87">
        <v>1217.6579999999999</v>
      </c>
      <c r="AC87">
        <v>1201.58</v>
      </c>
      <c r="AD87">
        <v>1252.644</v>
      </c>
      <c r="AE87">
        <v>1274.3150000000001</v>
      </c>
      <c r="AF87">
        <v>1273.7919999999999</v>
      </c>
      <c r="AG87">
        <v>1270.9770000000001</v>
      </c>
      <c r="AH87">
        <v>1263.626</v>
      </c>
      <c r="AI87">
        <v>1256.808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106.25449999999999</v>
      </c>
      <c r="AW87">
        <v>920.65890000000002</v>
      </c>
      <c r="AX87">
        <v>905.03</v>
      </c>
      <c r="AY87">
        <v>871.63810000000001</v>
      </c>
      <c r="AZ87">
        <v>854.81290000000001</v>
      </c>
      <c r="BA87">
        <v>839.68730000000005</v>
      </c>
      <c r="BB87">
        <v>571.46469999999999</v>
      </c>
      <c r="BC87">
        <v>435.2722</v>
      </c>
      <c r="BD87">
        <v>196.84559999999999</v>
      </c>
      <c r="BE87">
        <v>-93.033789999999996</v>
      </c>
      <c r="BF87">
        <v>-79.268600000000006</v>
      </c>
      <c r="BG87">
        <v>-69.438090000000003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110.69589999999999</v>
      </c>
      <c r="BU87">
        <v>927.0634</v>
      </c>
      <c r="BV87">
        <v>911.40319999999997</v>
      </c>
      <c r="BW87">
        <v>877.9171</v>
      </c>
      <c r="BX87">
        <v>861.05219999999997</v>
      </c>
      <c r="BY87">
        <v>845.9162</v>
      </c>
      <c r="BZ87">
        <v>575.40110000000004</v>
      </c>
      <c r="CA87">
        <v>439.7029</v>
      </c>
      <c r="CB87">
        <v>209.9392</v>
      </c>
      <c r="CC87">
        <v>-22.474609999999998</v>
      </c>
      <c r="CD87">
        <v>-17.859960000000001</v>
      </c>
      <c r="CE87">
        <v>-13.336550000000001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113.7719</v>
      </c>
      <c r="CS87">
        <v>931.4991</v>
      </c>
      <c r="CT87">
        <v>915.81730000000005</v>
      </c>
      <c r="CU87">
        <v>882.26599999999996</v>
      </c>
      <c r="CV87">
        <v>865.37339999999995</v>
      </c>
      <c r="CW87">
        <v>850.23030000000006</v>
      </c>
      <c r="CX87">
        <v>578.12739999999997</v>
      </c>
      <c r="CY87">
        <v>442.7715</v>
      </c>
      <c r="CZ87">
        <v>219.0078</v>
      </c>
      <c r="DA87">
        <v>26.394459999999999</v>
      </c>
      <c r="DB87">
        <v>24.671469999999999</v>
      </c>
      <c r="DC87">
        <v>25.519200000000001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116.848</v>
      </c>
      <c r="DQ87">
        <v>935.9348</v>
      </c>
      <c r="DR87">
        <v>920.23130000000003</v>
      </c>
      <c r="DS87">
        <v>886.61479999999995</v>
      </c>
      <c r="DT87">
        <v>869.69470000000001</v>
      </c>
      <c r="DU87">
        <v>854.54459999999995</v>
      </c>
      <c r="DV87">
        <v>580.85360000000003</v>
      </c>
      <c r="DW87">
        <v>445.84019999999998</v>
      </c>
      <c r="DX87">
        <v>228.0763</v>
      </c>
      <c r="DY87">
        <v>75.263530000000003</v>
      </c>
      <c r="DZ87">
        <v>67.202910000000003</v>
      </c>
      <c r="EA87">
        <v>64.374949999999998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121.2894</v>
      </c>
      <c r="EO87">
        <v>942.33920000000001</v>
      </c>
      <c r="EP87">
        <v>926.60450000000003</v>
      </c>
      <c r="EQ87">
        <v>892.89390000000003</v>
      </c>
      <c r="ER87">
        <v>875.93399999999997</v>
      </c>
      <c r="ES87">
        <v>860.77350000000001</v>
      </c>
      <c r="ET87">
        <v>584.79</v>
      </c>
      <c r="EU87">
        <v>450.27089999999998</v>
      </c>
      <c r="EV87">
        <v>241.16990000000001</v>
      </c>
      <c r="EW87">
        <v>145.8227</v>
      </c>
      <c r="EX87">
        <v>128.61160000000001</v>
      </c>
      <c r="EY87">
        <v>120.4765</v>
      </c>
      <c r="EZ87">
        <v>77.990970000000004</v>
      </c>
      <c r="FA87">
        <v>77.034350000000003</v>
      </c>
      <c r="FB87">
        <v>76.008709999999994</v>
      </c>
      <c r="FC87">
        <v>74.798280000000005</v>
      </c>
      <c r="FD87">
        <v>73.360749999999996</v>
      </c>
      <c r="FE87">
        <v>72.203869999999995</v>
      </c>
      <c r="FF87">
        <v>71.587249999999997</v>
      </c>
      <c r="FG87">
        <v>73.687340000000006</v>
      </c>
      <c r="FH87">
        <v>78.806449999999998</v>
      </c>
      <c r="FI87">
        <v>83.735069999999993</v>
      </c>
      <c r="FJ87">
        <v>88.350300000000004</v>
      </c>
      <c r="FK87">
        <v>92.143460000000005</v>
      </c>
      <c r="FL87">
        <v>95.028239999999997</v>
      </c>
      <c r="FM87">
        <v>97.468459999999993</v>
      </c>
      <c r="FN87">
        <v>99.35575</v>
      </c>
      <c r="FO87">
        <v>100.10509999999999</v>
      </c>
      <c r="FP87">
        <v>100.0108</v>
      </c>
      <c r="FQ87">
        <v>99.125810000000001</v>
      </c>
      <c r="FR87">
        <v>96.156589999999994</v>
      </c>
      <c r="FS87">
        <v>91.705110000000005</v>
      </c>
      <c r="FT87">
        <v>87.079470000000001</v>
      </c>
      <c r="FU87">
        <v>83.935419999999993</v>
      </c>
      <c r="FV87">
        <v>81.825890000000001</v>
      </c>
      <c r="FW87">
        <v>79.841139999999996</v>
      </c>
      <c r="FX87">
        <v>331</v>
      </c>
      <c r="FY87">
        <v>6.9228200000000004E-2</v>
      </c>
      <c r="FZ87">
        <v>1</v>
      </c>
    </row>
    <row r="88" spans="1:182" x14ac:dyDescent="0.2">
      <c r="A88" t="s">
        <v>226</v>
      </c>
      <c r="B88" t="s">
        <v>244</v>
      </c>
      <c r="C88" t="s">
        <v>216</v>
      </c>
      <c r="D88" t="s">
        <v>42</v>
      </c>
      <c r="E88" t="s">
        <v>240</v>
      </c>
      <c r="F88" t="s">
        <v>9</v>
      </c>
      <c r="G88" t="s">
        <v>232</v>
      </c>
      <c r="H88" s="38" t="s">
        <v>29</v>
      </c>
      <c r="I88">
        <v>246</v>
      </c>
      <c r="K88">
        <v>302.43669999999997</v>
      </c>
      <c r="L88">
        <v>1208.72</v>
      </c>
      <c r="M88">
        <v>1186.3140000000001</v>
      </c>
      <c r="N88">
        <v>1168.826</v>
      </c>
      <c r="O88">
        <v>1177.31</v>
      </c>
      <c r="P88">
        <v>1197.423</v>
      </c>
      <c r="Q88">
        <v>1246.3340000000001</v>
      </c>
      <c r="R88">
        <v>1297.672</v>
      </c>
      <c r="S88">
        <v>1322.5650000000001</v>
      </c>
      <c r="T88">
        <v>1339.3920000000001</v>
      </c>
      <c r="U88">
        <v>1347.105</v>
      </c>
      <c r="V88">
        <v>1352.6479999999999</v>
      </c>
      <c r="W88">
        <v>1327.049</v>
      </c>
      <c r="X88">
        <v>1285.529</v>
      </c>
      <c r="Y88">
        <v>1284.248</v>
      </c>
      <c r="Z88">
        <v>1272.4259999999999</v>
      </c>
      <c r="AA88">
        <v>1236.913</v>
      </c>
      <c r="AB88">
        <v>1221.828</v>
      </c>
      <c r="AC88">
        <v>1204.0250000000001</v>
      </c>
      <c r="AD88">
        <v>1243.703</v>
      </c>
      <c r="AE88">
        <v>1267.056</v>
      </c>
      <c r="AF88">
        <v>1270.299</v>
      </c>
      <c r="AG88">
        <v>1267.627</v>
      </c>
      <c r="AH88">
        <v>1261.3240000000001</v>
      </c>
      <c r="AI88">
        <v>1250.0219999999999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112.7197</v>
      </c>
      <c r="AW88">
        <v>913.70500000000004</v>
      </c>
      <c r="AX88">
        <v>903.18320000000006</v>
      </c>
      <c r="AY88">
        <v>869.83879999999999</v>
      </c>
      <c r="AZ88">
        <v>856.83360000000005</v>
      </c>
      <c r="BA88">
        <v>840.245</v>
      </c>
      <c r="BB88">
        <v>573.29629999999997</v>
      </c>
      <c r="BC88">
        <v>440.4624</v>
      </c>
      <c r="BD88">
        <v>201.1096</v>
      </c>
      <c r="BE88">
        <v>-79.601560000000006</v>
      </c>
      <c r="BF88">
        <v>-77.983829999999998</v>
      </c>
      <c r="BG88">
        <v>-69.734059999999999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117.1078</v>
      </c>
      <c r="BU88">
        <v>920.16250000000002</v>
      </c>
      <c r="BV88">
        <v>909.63679999999999</v>
      </c>
      <c r="BW88">
        <v>876.2373</v>
      </c>
      <c r="BX88">
        <v>863.21259999999995</v>
      </c>
      <c r="BY88">
        <v>846.56939999999997</v>
      </c>
      <c r="BZ88">
        <v>577.23199999999997</v>
      </c>
      <c r="CA88">
        <v>444.7627</v>
      </c>
      <c r="CB88">
        <v>214.4735</v>
      </c>
      <c r="CC88">
        <v>-18.790649999999999</v>
      </c>
      <c r="CD88">
        <v>-17.486059999999998</v>
      </c>
      <c r="CE88">
        <v>-13.544840000000001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120.14700000000001</v>
      </c>
      <c r="CS88">
        <v>924.63509999999997</v>
      </c>
      <c r="CT88">
        <v>914.10640000000001</v>
      </c>
      <c r="CU88">
        <v>880.66890000000001</v>
      </c>
      <c r="CV88">
        <v>867.63070000000005</v>
      </c>
      <c r="CW88">
        <v>850.94960000000003</v>
      </c>
      <c r="CX88">
        <v>579.9579</v>
      </c>
      <c r="CY88">
        <v>447.74110000000002</v>
      </c>
      <c r="CZ88">
        <v>223.7294</v>
      </c>
      <c r="DA88">
        <v>23.326799999999999</v>
      </c>
      <c r="DB88">
        <v>24.41451</v>
      </c>
      <c r="DC88">
        <v>25.371639999999999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123.1861</v>
      </c>
      <c r="DQ88">
        <v>929.10749999999996</v>
      </c>
      <c r="DR88">
        <v>918.57600000000002</v>
      </c>
      <c r="DS88">
        <v>885.10059999999999</v>
      </c>
      <c r="DT88">
        <v>872.0489</v>
      </c>
      <c r="DU88">
        <v>855.32989999999995</v>
      </c>
      <c r="DV88">
        <v>582.68380000000002</v>
      </c>
      <c r="DW88">
        <v>450.71949999999998</v>
      </c>
      <c r="DX88">
        <v>232.98519999999999</v>
      </c>
      <c r="DY88">
        <v>65.44426</v>
      </c>
      <c r="DZ88">
        <v>66.315079999999995</v>
      </c>
      <c r="EA88">
        <v>64.288120000000006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127.57429999999999</v>
      </c>
      <c r="EO88">
        <v>935.56500000000005</v>
      </c>
      <c r="EP88">
        <v>925.02959999999996</v>
      </c>
      <c r="EQ88">
        <v>891.4991</v>
      </c>
      <c r="ER88">
        <v>878.428</v>
      </c>
      <c r="ES88">
        <v>861.65419999999995</v>
      </c>
      <c r="ET88">
        <v>586.61959999999999</v>
      </c>
      <c r="EU88">
        <v>455.01979999999998</v>
      </c>
      <c r="EV88">
        <v>246.3492</v>
      </c>
      <c r="EW88">
        <v>126.2552</v>
      </c>
      <c r="EX88">
        <v>126.8129</v>
      </c>
      <c r="EY88">
        <v>120.4773</v>
      </c>
      <c r="EZ88">
        <v>73.561580000000006</v>
      </c>
      <c r="FA88">
        <v>72.434240000000003</v>
      </c>
      <c r="FB88">
        <v>71.296710000000004</v>
      </c>
      <c r="FC88">
        <v>70.201999999999998</v>
      </c>
      <c r="FD88">
        <v>69.449809999999999</v>
      </c>
      <c r="FE88">
        <v>68.720420000000004</v>
      </c>
      <c r="FF88">
        <v>67.866200000000006</v>
      </c>
      <c r="FG88">
        <v>68.983440000000002</v>
      </c>
      <c r="FH88">
        <v>74.24727</v>
      </c>
      <c r="FI88">
        <v>79.419560000000004</v>
      </c>
      <c r="FJ88">
        <v>84.345920000000007</v>
      </c>
      <c r="FK88">
        <v>88.580020000000005</v>
      </c>
      <c r="FL88">
        <v>91.927289999999999</v>
      </c>
      <c r="FM88">
        <v>94.2607</v>
      </c>
      <c r="FN88">
        <v>95.987279999999998</v>
      </c>
      <c r="FO88">
        <v>96.744810000000001</v>
      </c>
      <c r="FP88">
        <v>96.50076</v>
      </c>
      <c r="FQ88">
        <v>95.045969999999997</v>
      </c>
      <c r="FR88">
        <v>91.53519</v>
      </c>
      <c r="FS88">
        <v>86.518140000000002</v>
      </c>
      <c r="FT88">
        <v>82.764499999999998</v>
      </c>
      <c r="FU88">
        <v>79.995260000000002</v>
      </c>
      <c r="FV88">
        <v>77.637159999999994</v>
      </c>
      <c r="FW88">
        <v>75.879570000000001</v>
      </c>
      <c r="FX88">
        <v>331</v>
      </c>
      <c r="FY88">
        <v>6.9228200000000004E-2</v>
      </c>
      <c r="FZ88">
        <v>1</v>
      </c>
    </row>
    <row r="89" spans="1:182" x14ac:dyDescent="0.2">
      <c r="A89" t="s">
        <v>226</v>
      </c>
      <c r="B89" t="s">
        <v>244</v>
      </c>
      <c r="C89" t="s">
        <v>216</v>
      </c>
      <c r="D89" t="s">
        <v>43</v>
      </c>
      <c r="E89" t="s">
        <v>240</v>
      </c>
      <c r="F89" t="s">
        <v>9</v>
      </c>
      <c r="G89" t="s">
        <v>232</v>
      </c>
      <c r="H89" s="38" t="s">
        <v>29</v>
      </c>
      <c r="I89">
        <v>246</v>
      </c>
      <c r="K89">
        <v>302.43669999999997</v>
      </c>
      <c r="L89">
        <v>1159.58</v>
      </c>
      <c r="M89">
        <v>1115.172</v>
      </c>
      <c r="N89">
        <v>1107.5650000000001</v>
      </c>
      <c r="O89">
        <v>1112.549</v>
      </c>
      <c r="P89">
        <v>1137.0129999999999</v>
      </c>
      <c r="Q89">
        <v>1188.798</v>
      </c>
      <c r="R89">
        <v>1259.4649999999999</v>
      </c>
      <c r="S89">
        <v>1300.1110000000001</v>
      </c>
      <c r="T89">
        <v>1331.1</v>
      </c>
      <c r="U89">
        <v>1349.325</v>
      </c>
      <c r="V89">
        <v>1339.73</v>
      </c>
      <c r="W89">
        <v>1312.3510000000001</v>
      </c>
      <c r="X89">
        <v>1268.8599999999999</v>
      </c>
      <c r="Y89">
        <v>1265.4159999999999</v>
      </c>
      <c r="Z89">
        <v>1233.5909999999999</v>
      </c>
      <c r="AA89">
        <v>1190.325</v>
      </c>
      <c r="AB89">
        <v>1171.261</v>
      </c>
      <c r="AC89">
        <v>1167.729</v>
      </c>
      <c r="AD89">
        <v>1208.4580000000001</v>
      </c>
      <c r="AE89">
        <v>1220.0440000000001</v>
      </c>
      <c r="AF89">
        <v>1221.8869999999999</v>
      </c>
      <c r="AG89">
        <v>1227.8779999999999</v>
      </c>
      <c r="AH89">
        <v>1223.0820000000001</v>
      </c>
      <c r="AI89">
        <v>1202.116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79.968559999999997</v>
      </c>
      <c r="AW89">
        <v>899.40009999999995</v>
      </c>
      <c r="AX89">
        <v>870.13789999999995</v>
      </c>
      <c r="AY89">
        <v>829.51549999999997</v>
      </c>
      <c r="AZ89">
        <v>813.37660000000005</v>
      </c>
      <c r="BA89">
        <v>810.923</v>
      </c>
      <c r="BB89">
        <v>559.63710000000003</v>
      </c>
      <c r="BC89">
        <v>430.10059999999999</v>
      </c>
      <c r="BD89">
        <v>211.7647</v>
      </c>
      <c r="BE89">
        <v>-84.757459999999995</v>
      </c>
      <c r="BF89">
        <v>-34.900570000000002</v>
      </c>
      <c r="BG89">
        <v>8.3390210000000007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84.322130000000001</v>
      </c>
      <c r="BU89">
        <v>905.71849999999995</v>
      </c>
      <c r="BV89">
        <v>876.23540000000003</v>
      </c>
      <c r="BW89">
        <v>835.49469999999997</v>
      </c>
      <c r="BX89">
        <v>819.39070000000004</v>
      </c>
      <c r="BY89">
        <v>816.99980000000005</v>
      </c>
      <c r="BZ89">
        <v>563.81740000000002</v>
      </c>
      <c r="CA89">
        <v>434.73880000000003</v>
      </c>
      <c r="CB89">
        <v>223.57660000000001</v>
      </c>
      <c r="CC89">
        <v>-9.7412349999999996</v>
      </c>
      <c r="CD89">
        <v>7.7647139999999997</v>
      </c>
      <c r="CE89">
        <v>20.766279999999998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87.337389999999999</v>
      </c>
      <c r="CS89">
        <v>910.09450000000004</v>
      </c>
      <c r="CT89">
        <v>880.45839999999998</v>
      </c>
      <c r="CU89">
        <v>839.63589999999999</v>
      </c>
      <c r="CV89">
        <v>823.55619999999999</v>
      </c>
      <c r="CW89">
        <v>821.20849999999996</v>
      </c>
      <c r="CX89">
        <v>566.71270000000004</v>
      </c>
      <c r="CY89">
        <v>437.95119999999997</v>
      </c>
      <c r="CZ89">
        <v>231.75749999999999</v>
      </c>
      <c r="DA89">
        <v>42.214779999999998</v>
      </c>
      <c r="DB89">
        <v>37.31456</v>
      </c>
      <c r="DC89">
        <v>29.373370000000001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90.35266</v>
      </c>
      <c r="DQ89">
        <v>914.47059999999999</v>
      </c>
      <c r="DR89">
        <v>884.68150000000003</v>
      </c>
      <c r="DS89">
        <v>843.77700000000004</v>
      </c>
      <c r="DT89">
        <v>827.72159999999997</v>
      </c>
      <c r="DU89">
        <v>825.41719999999998</v>
      </c>
      <c r="DV89">
        <v>569.60799999999995</v>
      </c>
      <c r="DW89">
        <v>441.16370000000001</v>
      </c>
      <c r="DX89">
        <v>239.9384</v>
      </c>
      <c r="DY89">
        <v>94.170779999999993</v>
      </c>
      <c r="DZ89">
        <v>66.864410000000007</v>
      </c>
      <c r="EA89">
        <v>37.980460000000001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94.706220000000002</v>
      </c>
      <c r="EO89">
        <v>920.78890000000001</v>
      </c>
      <c r="EP89">
        <v>890.779</v>
      </c>
      <c r="EQ89">
        <v>849.75630000000001</v>
      </c>
      <c r="ER89">
        <v>833.73590000000002</v>
      </c>
      <c r="ES89">
        <v>831.49400000000003</v>
      </c>
      <c r="ET89">
        <v>573.78830000000005</v>
      </c>
      <c r="EU89">
        <v>445.80189999999999</v>
      </c>
      <c r="EV89">
        <v>251.75030000000001</v>
      </c>
      <c r="EW89">
        <v>169.18700000000001</v>
      </c>
      <c r="EX89">
        <v>109.52970000000001</v>
      </c>
      <c r="EY89">
        <v>50.407719999999998</v>
      </c>
      <c r="EZ89">
        <v>69.769390000000001</v>
      </c>
      <c r="FA89">
        <v>68.103909999999999</v>
      </c>
      <c r="FB89">
        <v>66.91319</v>
      </c>
      <c r="FC89">
        <v>65.917490000000001</v>
      </c>
      <c r="FD89">
        <v>64.811970000000002</v>
      </c>
      <c r="FE89">
        <v>63.739350000000002</v>
      </c>
      <c r="FF89">
        <v>62.982930000000003</v>
      </c>
      <c r="FG89">
        <v>63.557899999999997</v>
      </c>
      <c r="FH89">
        <v>69.023480000000006</v>
      </c>
      <c r="FI89">
        <v>75.174940000000007</v>
      </c>
      <c r="FJ89">
        <v>81.401840000000007</v>
      </c>
      <c r="FK89">
        <v>86.111850000000004</v>
      </c>
      <c r="FL89">
        <v>89.57535</v>
      </c>
      <c r="FM89">
        <v>91.975139999999996</v>
      </c>
      <c r="FN89">
        <v>93.413839999999993</v>
      </c>
      <c r="FO89">
        <v>94.133420000000001</v>
      </c>
      <c r="FP89">
        <v>93.821839999999995</v>
      </c>
      <c r="FQ89">
        <v>92.367930000000001</v>
      </c>
      <c r="FR89">
        <v>87.679900000000004</v>
      </c>
      <c r="FS89">
        <v>82.228480000000005</v>
      </c>
      <c r="FT89">
        <v>78.062470000000005</v>
      </c>
      <c r="FU89">
        <v>75.229159999999993</v>
      </c>
      <c r="FV89">
        <v>72.876689999999996</v>
      </c>
      <c r="FW89">
        <v>70.759309999999999</v>
      </c>
      <c r="FX89">
        <v>331</v>
      </c>
      <c r="FY89">
        <v>6.9228200000000004E-2</v>
      </c>
      <c r="FZ89">
        <v>1</v>
      </c>
    </row>
    <row r="90" spans="1:182" x14ac:dyDescent="0.2">
      <c r="A90" t="s">
        <v>226</v>
      </c>
      <c r="B90" t="s">
        <v>244</v>
      </c>
      <c r="C90" t="s">
        <v>216</v>
      </c>
      <c r="D90" t="s">
        <v>44</v>
      </c>
      <c r="E90" t="s">
        <v>240</v>
      </c>
      <c r="F90" t="s">
        <v>9</v>
      </c>
      <c r="G90" t="s">
        <v>232</v>
      </c>
      <c r="H90" s="38" t="s">
        <v>29</v>
      </c>
      <c r="I90">
        <v>246</v>
      </c>
      <c r="K90">
        <v>302.43669999999997</v>
      </c>
      <c r="L90">
        <v>1066.135</v>
      </c>
      <c r="M90">
        <v>1045.53</v>
      </c>
      <c r="N90">
        <v>1018.1849999999999</v>
      </c>
      <c r="O90">
        <v>1011.01</v>
      </c>
      <c r="P90">
        <v>1032.2370000000001</v>
      </c>
      <c r="Q90">
        <v>1075.125</v>
      </c>
      <c r="R90">
        <v>1144.7539999999999</v>
      </c>
      <c r="S90">
        <v>1181.2570000000001</v>
      </c>
      <c r="T90">
        <v>1195.8399999999999</v>
      </c>
      <c r="U90">
        <v>1200.0060000000001</v>
      </c>
      <c r="V90">
        <v>1195.7860000000001</v>
      </c>
      <c r="W90">
        <v>1199.527</v>
      </c>
      <c r="X90">
        <v>1211.184</v>
      </c>
      <c r="Y90">
        <v>1212.393</v>
      </c>
      <c r="Z90">
        <v>1182.319</v>
      </c>
      <c r="AA90">
        <v>1139.595</v>
      </c>
      <c r="AB90">
        <v>1121.0329999999999</v>
      </c>
      <c r="AC90">
        <v>1114.48</v>
      </c>
      <c r="AD90">
        <v>1114.508</v>
      </c>
      <c r="AE90">
        <v>1112.2570000000001</v>
      </c>
      <c r="AF90">
        <v>1120.528</v>
      </c>
      <c r="AG90">
        <v>1121.249</v>
      </c>
      <c r="AH90">
        <v>1110.902</v>
      </c>
      <c r="AI90">
        <v>1094.3330000000001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86.707970000000003</v>
      </c>
      <c r="AZ90">
        <v>769.93439999999998</v>
      </c>
      <c r="BA90">
        <v>765.31169999999997</v>
      </c>
      <c r="BB90">
        <v>766.38080000000002</v>
      </c>
      <c r="BC90">
        <v>764.75720000000001</v>
      </c>
      <c r="BD90">
        <v>773.14739999999995</v>
      </c>
      <c r="BE90">
        <v>523.00160000000005</v>
      </c>
      <c r="BF90">
        <v>392.42619999999999</v>
      </c>
      <c r="BG90">
        <v>182.12299999999999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90.562259999999995</v>
      </c>
      <c r="BX90">
        <v>775.88409999999999</v>
      </c>
      <c r="BY90">
        <v>771.27329999999995</v>
      </c>
      <c r="BZ90">
        <v>772.34400000000005</v>
      </c>
      <c r="CA90">
        <v>770.76210000000003</v>
      </c>
      <c r="CB90">
        <v>779.24009999999998</v>
      </c>
      <c r="CC90">
        <v>526.36479999999995</v>
      </c>
      <c r="CD90">
        <v>395.76209999999998</v>
      </c>
      <c r="CE90">
        <v>193.7336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93.231719999999996</v>
      </c>
      <c r="CV90">
        <v>780.00490000000002</v>
      </c>
      <c r="CW90">
        <v>775.40219999999999</v>
      </c>
      <c r="CX90">
        <v>776.47410000000002</v>
      </c>
      <c r="CY90">
        <v>774.92110000000002</v>
      </c>
      <c r="CZ90">
        <v>783.45979999999997</v>
      </c>
      <c r="DA90">
        <v>528.69420000000002</v>
      </c>
      <c r="DB90">
        <v>398.07260000000002</v>
      </c>
      <c r="DC90">
        <v>201.77500000000001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95.901179999999997</v>
      </c>
      <c r="DT90">
        <v>784.12559999999996</v>
      </c>
      <c r="DU90">
        <v>779.53110000000004</v>
      </c>
      <c r="DV90">
        <v>780.60419999999999</v>
      </c>
      <c r="DW90">
        <v>779.08</v>
      </c>
      <c r="DX90">
        <v>787.67949999999996</v>
      </c>
      <c r="DY90">
        <v>531.02359999999999</v>
      </c>
      <c r="DZ90">
        <v>400.38310000000001</v>
      </c>
      <c r="EA90">
        <v>209.81639999999999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99.755470000000003</v>
      </c>
      <c r="ER90">
        <v>790.07539999999995</v>
      </c>
      <c r="ES90">
        <v>785.49270000000001</v>
      </c>
      <c r="ET90">
        <v>786.56740000000002</v>
      </c>
      <c r="EU90">
        <v>785.08489999999995</v>
      </c>
      <c r="EV90">
        <v>793.7722</v>
      </c>
      <c r="EW90">
        <v>534.38679999999999</v>
      </c>
      <c r="EX90">
        <v>403.71899999999999</v>
      </c>
      <c r="EY90">
        <v>221.42699999999999</v>
      </c>
      <c r="EZ90">
        <v>48.994689999999999</v>
      </c>
      <c r="FA90">
        <v>48.23968</v>
      </c>
      <c r="FB90">
        <v>47.584389999999999</v>
      </c>
      <c r="FC90">
        <v>46.813499999999998</v>
      </c>
      <c r="FD90">
        <v>46.132719999999999</v>
      </c>
      <c r="FE90">
        <v>45.4816</v>
      </c>
      <c r="FF90">
        <v>45.17212</v>
      </c>
      <c r="FG90">
        <v>47.059159999999999</v>
      </c>
      <c r="FH90">
        <v>51.536799999999999</v>
      </c>
      <c r="FI90">
        <v>55.865949999999998</v>
      </c>
      <c r="FJ90">
        <v>59.662010000000002</v>
      </c>
      <c r="FK90">
        <v>62.79636</v>
      </c>
      <c r="FL90">
        <v>65.216030000000003</v>
      </c>
      <c r="FM90">
        <v>66.72484</v>
      </c>
      <c r="FN90">
        <v>67.498130000000003</v>
      </c>
      <c r="FO90">
        <v>66.964500000000001</v>
      </c>
      <c r="FP90">
        <v>64.749769999999998</v>
      </c>
      <c r="FQ90">
        <v>60.954560000000001</v>
      </c>
      <c r="FR90">
        <v>57.771979999999999</v>
      </c>
      <c r="FS90">
        <v>55.533760000000001</v>
      </c>
      <c r="FT90">
        <v>53.514389999999999</v>
      </c>
      <c r="FU90">
        <v>51.455210000000001</v>
      </c>
      <c r="FV90">
        <v>50.076140000000002</v>
      </c>
      <c r="FW90">
        <v>48.531730000000003</v>
      </c>
      <c r="FX90">
        <v>331</v>
      </c>
      <c r="FY90">
        <v>6.9228200000000004E-2</v>
      </c>
      <c r="FZ90">
        <v>1</v>
      </c>
    </row>
    <row r="91" spans="1:182" x14ac:dyDescent="0.2">
      <c r="A91" t="s">
        <v>226</v>
      </c>
      <c r="B91" t="s">
        <v>244</v>
      </c>
      <c r="C91" t="s">
        <v>216</v>
      </c>
      <c r="D91" t="s">
        <v>45</v>
      </c>
      <c r="E91" t="s">
        <v>240</v>
      </c>
      <c r="F91" t="s">
        <v>9</v>
      </c>
      <c r="G91" t="s">
        <v>232</v>
      </c>
      <c r="H91" s="38" t="s">
        <v>29</v>
      </c>
      <c r="I91">
        <v>246</v>
      </c>
      <c r="K91">
        <v>302.43669999999997</v>
      </c>
      <c r="L91">
        <v>1059.941</v>
      </c>
      <c r="M91">
        <v>1042.383</v>
      </c>
      <c r="N91">
        <v>1024.8489999999999</v>
      </c>
      <c r="O91">
        <v>1018.5549999999999</v>
      </c>
      <c r="P91">
        <v>1036.2349999999999</v>
      </c>
      <c r="Q91">
        <v>1069.0999999999999</v>
      </c>
      <c r="R91">
        <v>1125.191</v>
      </c>
      <c r="S91">
        <v>1147.8119999999999</v>
      </c>
      <c r="T91">
        <v>1154.896</v>
      </c>
      <c r="U91">
        <v>1157.771</v>
      </c>
      <c r="V91">
        <v>1149.059</v>
      </c>
      <c r="W91">
        <v>1148.711</v>
      </c>
      <c r="X91">
        <v>1160.8789999999999</v>
      </c>
      <c r="Y91">
        <v>1166.845</v>
      </c>
      <c r="Z91">
        <v>1139.624</v>
      </c>
      <c r="AA91">
        <v>1104.1320000000001</v>
      </c>
      <c r="AB91">
        <v>1096.21</v>
      </c>
      <c r="AC91">
        <v>1095.077</v>
      </c>
      <c r="AD91">
        <v>1101.9000000000001</v>
      </c>
      <c r="AE91">
        <v>1100.6099999999999</v>
      </c>
      <c r="AF91">
        <v>1104.0640000000001</v>
      </c>
      <c r="AG91">
        <v>1105.8989999999999</v>
      </c>
      <c r="AH91">
        <v>1095.653</v>
      </c>
      <c r="AI91">
        <v>1079.3579999999999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90.027979999999999</v>
      </c>
      <c r="AZ91">
        <v>743.98419999999999</v>
      </c>
      <c r="BA91">
        <v>744.45029999999997</v>
      </c>
      <c r="BB91">
        <v>752.58820000000003</v>
      </c>
      <c r="BC91">
        <v>751.72529999999995</v>
      </c>
      <c r="BD91">
        <v>755.90549999999996</v>
      </c>
      <c r="BE91">
        <v>535.1223</v>
      </c>
      <c r="BF91">
        <v>412.83199999999999</v>
      </c>
      <c r="BG91">
        <v>187.43039999999999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94.118020000000001</v>
      </c>
      <c r="BX91">
        <v>750.25099999999998</v>
      </c>
      <c r="BY91">
        <v>750.7518</v>
      </c>
      <c r="BZ91">
        <v>758.94399999999996</v>
      </c>
      <c r="CA91">
        <v>758.05240000000003</v>
      </c>
      <c r="CB91">
        <v>762.2337</v>
      </c>
      <c r="CC91">
        <v>538.95100000000002</v>
      </c>
      <c r="CD91">
        <v>416.61810000000003</v>
      </c>
      <c r="CE91">
        <v>199.3802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96.950760000000002</v>
      </c>
      <c r="CV91">
        <v>754.59130000000005</v>
      </c>
      <c r="CW91">
        <v>755.11609999999996</v>
      </c>
      <c r="CX91">
        <v>763.34590000000003</v>
      </c>
      <c r="CY91">
        <v>762.43460000000005</v>
      </c>
      <c r="CZ91">
        <v>766.61659999999995</v>
      </c>
      <c r="DA91">
        <v>541.60270000000003</v>
      </c>
      <c r="DB91">
        <v>419.24029999999999</v>
      </c>
      <c r="DC91">
        <v>207.6567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99.783510000000007</v>
      </c>
      <c r="DT91">
        <v>758.9316</v>
      </c>
      <c r="DU91">
        <v>759.48050000000001</v>
      </c>
      <c r="DV91">
        <v>767.74779999999998</v>
      </c>
      <c r="DW91">
        <v>766.81669999999997</v>
      </c>
      <c r="DX91">
        <v>770.99950000000001</v>
      </c>
      <c r="DY91">
        <v>544.25440000000003</v>
      </c>
      <c r="DZ91">
        <v>421.86250000000001</v>
      </c>
      <c r="EA91">
        <v>215.9331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103.87350000000001</v>
      </c>
      <c r="ER91">
        <v>765.19839999999999</v>
      </c>
      <c r="ES91">
        <v>765.78189999999995</v>
      </c>
      <c r="ET91">
        <v>774.10350000000005</v>
      </c>
      <c r="EU91">
        <v>773.14390000000003</v>
      </c>
      <c r="EV91">
        <v>777.32770000000005</v>
      </c>
      <c r="EW91">
        <v>548.08299999999997</v>
      </c>
      <c r="EX91">
        <v>425.64859999999999</v>
      </c>
      <c r="EY91">
        <v>227.88290000000001</v>
      </c>
      <c r="EZ91">
        <v>35.537559999999999</v>
      </c>
      <c r="FA91">
        <v>35.09693</v>
      </c>
      <c r="FB91">
        <v>34.599690000000002</v>
      </c>
      <c r="FC91">
        <v>34.163040000000002</v>
      </c>
      <c r="FD91">
        <v>33.624499999999998</v>
      </c>
      <c r="FE91">
        <v>33.418529999999997</v>
      </c>
      <c r="FF91">
        <v>33.081919999999997</v>
      </c>
      <c r="FG91">
        <v>33.397370000000002</v>
      </c>
      <c r="FH91">
        <v>36.152769999999997</v>
      </c>
      <c r="FI91">
        <v>39.891249999999999</v>
      </c>
      <c r="FJ91">
        <v>42.863520000000001</v>
      </c>
      <c r="FK91">
        <v>45.205570000000002</v>
      </c>
      <c r="FL91">
        <v>46.858319999999999</v>
      </c>
      <c r="FM91">
        <v>47.878749999999997</v>
      </c>
      <c r="FN91">
        <v>48.38664</v>
      </c>
      <c r="FO91">
        <v>48.058010000000003</v>
      </c>
      <c r="FP91">
        <v>46.518410000000003</v>
      </c>
      <c r="FQ91">
        <v>44.102020000000003</v>
      </c>
      <c r="FR91">
        <v>42.171259999999997</v>
      </c>
      <c r="FS91">
        <v>40.845280000000002</v>
      </c>
      <c r="FT91">
        <v>39.46078</v>
      </c>
      <c r="FU91">
        <v>38.306190000000001</v>
      </c>
      <c r="FV91">
        <v>37.178080000000001</v>
      </c>
      <c r="FW91">
        <v>36.250279999999997</v>
      </c>
      <c r="FX91">
        <v>331</v>
      </c>
      <c r="FY91">
        <v>6.9228200000000004E-2</v>
      </c>
      <c r="FZ91">
        <v>1</v>
      </c>
    </row>
    <row r="92" spans="1:182" x14ac:dyDescent="0.2">
      <c r="A92" t="s">
        <v>226</v>
      </c>
      <c r="B92" t="s">
        <v>244</v>
      </c>
      <c r="C92" t="s">
        <v>216</v>
      </c>
      <c r="D92" t="s">
        <v>10</v>
      </c>
      <c r="E92" t="s">
        <v>240</v>
      </c>
      <c r="F92" t="s">
        <v>9</v>
      </c>
      <c r="G92" t="s">
        <v>232</v>
      </c>
      <c r="H92" s="38" t="s">
        <v>29</v>
      </c>
      <c r="I92">
        <v>246</v>
      </c>
      <c r="K92">
        <v>302.43669999999997</v>
      </c>
      <c r="L92">
        <v>1221.93</v>
      </c>
      <c r="M92">
        <v>1204.279</v>
      </c>
      <c r="N92">
        <v>1182.5139999999999</v>
      </c>
      <c r="O92">
        <v>1184.2059999999999</v>
      </c>
      <c r="P92">
        <v>1207.6189999999999</v>
      </c>
      <c r="Q92">
        <v>1258.3510000000001</v>
      </c>
      <c r="R92">
        <v>1308.55</v>
      </c>
      <c r="S92">
        <v>1331.1089999999999</v>
      </c>
      <c r="T92">
        <v>1354.2380000000001</v>
      </c>
      <c r="U92">
        <v>1363.6210000000001</v>
      </c>
      <c r="V92">
        <v>1359.873</v>
      </c>
      <c r="W92">
        <v>1326.829</v>
      </c>
      <c r="X92">
        <v>1294.633</v>
      </c>
      <c r="Y92">
        <v>1290.0930000000001</v>
      </c>
      <c r="Z92">
        <v>1271.4559999999999</v>
      </c>
      <c r="AA92">
        <v>1234.9359999999999</v>
      </c>
      <c r="AB92">
        <v>1216.385</v>
      </c>
      <c r="AC92">
        <v>1200.4190000000001</v>
      </c>
      <c r="AD92">
        <v>1251.6099999999999</v>
      </c>
      <c r="AE92">
        <v>1273.5170000000001</v>
      </c>
      <c r="AF92">
        <v>1272.3689999999999</v>
      </c>
      <c r="AG92">
        <v>1269.172</v>
      </c>
      <c r="AH92">
        <v>1261.607</v>
      </c>
      <c r="AI92">
        <v>1253.646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106.2403</v>
      </c>
      <c r="AW92">
        <v>919.60699999999997</v>
      </c>
      <c r="AX92">
        <v>903.63990000000001</v>
      </c>
      <c r="AY92">
        <v>870.03650000000005</v>
      </c>
      <c r="AZ92">
        <v>853.7885</v>
      </c>
      <c r="BA92">
        <v>838.69119999999998</v>
      </c>
      <c r="BB92">
        <v>571.23599999999999</v>
      </c>
      <c r="BC92">
        <v>435.46699999999998</v>
      </c>
      <c r="BD92">
        <v>197.1746</v>
      </c>
      <c r="BE92">
        <v>-92.722639999999998</v>
      </c>
      <c r="BF92">
        <v>-78.938739999999996</v>
      </c>
      <c r="BG92">
        <v>-68.915729999999996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110.669</v>
      </c>
      <c r="BU92">
        <v>926.00080000000003</v>
      </c>
      <c r="BV92">
        <v>910.00229999999999</v>
      </c>
      <c r="BW92">
        <v>876.30110000000002</v>
      </c>
      <c r="BX92">
        <v>860.01639999999998</v>
      </c>
      <c r="BY92">
        <v>844.90660000000003</v>
      </c>
      <c r="BZ92">
        <v>575.16840000000002</v>
      </c>
      <c r="CA92">
        <v>439.89519999999999</v>
      </c>
      <c r="CB92">
        <v>210.26599999999999</v>
      </c>
      <c r="CC92">
        <v>-22.163740000000001</v>
      </c>
      <c r="CD92">
        <v>-17.530419999999999</v>
      </c>
      <c r="CE92">
        <v>-12.81462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113.7363</v>
      </c>
      <c r="CS92">
        <v>930.42899999999997</v>
      </c>
      <c r="CT92">
        <v>914.40880000000004</v>
      </c>
      <c r="CU92">
        <v>880.63990000000001</v>
      </c>
      <c r="CV92">
        <v>864.32979999999998</v>
      </c>
      <c r="CW92">
        <v>849.2115</v>
      </c>
      <c r="CX92">
        <v>577.89189999999996</v>
      </c>
      <c r="CY92">
        <v>442.96210000000002</v>
      </c>
      <c r="CZ92">
        <v>219.3331</v>
      </c>
      <c r="DA92">
        <v>26.70515</v>
      </c>
      <c r="DB92">
        <v>25.000779999999999</v>
      </c>
      <c r="DC92">
        <v>26.04083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116.8036</v>
      </c>
      <c r="DQ92">
        <v>934.85730000000001</v>
      </c>
      <c r="DR92">
        <v>918.81529999999998</v>
      </c>
      <c r="DS92">
        <v>884.97879999999998</v>
      </c>
      <c r="DT92">
        <v>868.64329999999995</v>
      </c>
      <c r="DU92">
        <v>853.51639999999998</v>
      </c>
      <c r="DV92">
        <v>580.61540000000002</v>
      </c>
      <c r="DW92">
        <v>446.02910000000003</v>
      </c>
      <c r="DX92">
        <v>228.40020000000001</v>
      </c>
      <c r="DY92">
        <v>75.574029999999993</v>
      </c>
      <c r="DZ92">
        <v>67.531989999999993</v>
      </c>
      <c r="EA92">
        <v>64.896289999999993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121.2323</v>
      </c>
      <c r="EO92">
        <v>941.25099999999998</v>
      </c>
      <c r="EP92">
        <v>925.17769999999996</v>
      </c>
      <c r="EQ92">
        <v>891.24329999999998</v>
      </c>
      <c r="ER92">
        <v>874.87120000000004</v>
      </c>
      <c r="ES92">
        <v>859.7319</v>
      </c>
      <c r="ET92">
        <v>584.54769999999996</v>
      </c>
      <c r="EU92">
        <v>450.4572</v>
      </c>
      <c r="EV92">
        <v>241.49160000000001</v>
      </c>
      <c r="EW92">
        <v>146.13290000000001</v>
      </c>
      <c r="EX92">
        <v>128.94030000000001</v>
      </c>
      <c r="EY92">
        <v>120.9974</v>
      </c>
      <c r="EZ92">
        <v>76.824280000000002</v>
      </c>
      <c r="FA92">
        <v>75.582939999999994</v>
      </c>
      <c r="FB92">
        <v>74.376909999999995</v>
      </c>
      <c r="FC92">
        <v>73.151840000000007</v>
      </c>
      <c r="FD92">
        <v>72.085570000000004</v>
      </c>
      <c r="FE92">
        <v>71.08578</v>
      </c>
      <c r="FF92">
        <v>70.932500000000005</v>
      </c>
      <c r="FG92">
        <v>73.528620000000004</v>
      </c>
      <c r="FH92">
        <v>78.487780000000001</v>
      </c>
      <c r="FI92">
        <v>83.435169999999999</v>
      </c>
      <c r="FJ92">
        <v>87.960269999999994</v>
      </c>
      <c r="FK92">
        <v>91.895859999999999</v>
      </c>
      <c r="FL92">
        <v>94.878280000000004</v>
      </c>
      <c r="FM92">
        <v>97.037049999999994</v>
      </c>
      <c r="FN92">
        <v>98.52525</v>
      </c>
      <c r="FO92">
        <v>99.296499999999995</v>
      </c>
      <c r="FP92">
        <v>99.414169999999999</v>
      </c>
      <c r="FQ92">
        <v>98.505260000000007</v>
      </c>
      <c r="FR92">
        <v>95.899510000000006</v>
      </c>
      <c r="FS92">
        <v>91.903469999999999</v>
      </c>
      <c r="FT92">
        <v>87.63749</v>
      </c>
      <c r="FU92">
        <v>84.359949999999998</v>
      </c>
      <c r="FV92">
        <v>81.947429999999997</v>
      </c>
      <c r="FW92">
        <v>79.82047</v>
      </c>
      <c r="FX92">
        <v>331</v>
      </c>
      <c r="FY92">
        <v>6.9228200000000004E-2</v>
      </c>
      <c r="FZ92">
        <v>1</v>
      </c>
    </row>
    <row r="93" spans="1:182" x14ac:dyDescent="0.2">
      <c r="A93" t="s">
        <v>226</v>
      </c>
      <c r="B93" t="s">
        <v>244</v>
      </c>
      <c r="C93" t="s">
        <v>216</v>
      </c>
      <c r="D93" t="s">
        <v>34</v>
      </c>
      <c r="E93" t="s">
        <v>241</v>
      </c>
      <c r="F93" t="s">
        <v>9</v>
      </c>
      <c r="G93" t="s">
        <v>232</v>
      </c>
      <c r="H93" s="38" t="s">
        <v>29</v>
      </c>
      <c r="I93">
        <v>246</v>
      </c>
      <c r="K93">
        <v>302.43669999999997</v>
      </c>
      <c r="L93">
        <v>1002.468</v>
      </c>
      <c r="M93">
        <v>981.5575</v>
      </c>
      <c r="N93">
        <v>969.12270000000001</v>
      </c>
      <c r="O93">
        <v>964.61770000000001</v>
      </c>
      <c r="P93">
        <v>984.13149999999996</v>
      </c>
      <c r="Q93">
        <v>1026.194</v>
      </c>
      <c r="R93">
        <v>1082.7919999999999</v>
      </c>
      <c r="S93">
        <v>1108.817</v>
      </c>
      <c r="T93">
        <v>1108.249</v>
      </c>
      <c r="U93">
        <v>1105.701</v>
      </c>
      <c r="V93">
        <v>1102.53</v>
      </c>
      <c r="W93">
        <v>1115.134</v>
      </c>
      <c r="X93">
        <v>1124.577</v>
      </c>
      <c r="Y93">
        <v>1128.4449999999999</v>
      </c>
      <c r="Z93">
        <v>1111.92</v>
      </c>
      <c r="AA93">
        <v>1075.636</v>
      </c>
      <c r="AB93">
        <v>1066.5050000000001</v>
      </c>
      <c r="AC93">
        <v>1064.5650000000001</v>
      </c>
      <c r="AD93">
        <v>1069.3140000000001</v>
      </c>
      <c r="AE93">
        <v>1063.7739999999999</v>
      </c>
      <c r="AF93">
        <v>1063.9960000000001</v>
      </c>
      <c r="AG93">
        <v>1064.029</v>
      </c>
      <c r="AH93">
        <v>1052.204</v>
      </c>
      <c r="AI93">
        <v>1037.4369999999999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86.369299999999996</v>
      </c>
      <c r="AZ93">
        <v>721.80190000000005</v>
      </c>
      <c r="BA93">
        <v>721.24069999999995</v>
      </c>
      <c r="BB93">
        <v>727.14049999999997</v>
      </c>
      <c r="BC93">
        <v>722.52769999999998</v>
      </c>
      <c r="BD93">
        <v>723.70770000000005</v>
      </c>
      <c r="BE93">
        <v>496.91809999999998</v>
      </c>
      <c r="BF93">
        <v>380.08330000000001</v>
      </c>
      <c r="BG93">
        <v>173.69800000000001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89.838800000000006</v>
      </c>
      <c r="BX93">
        <v>727.66020000000003</v>
      </c>
      <c r="BY93">
        <v>727.13390000000004</v>
      </c>
      <c r="BZ93">
        <v>733.09649999999999</v>
      </c>
      <c r="CA93">
        <v>728.44500000000005</v>
      </c>
      <c r="CB93">
        <v>729.57889999999998</v>
      </c>
      <c r="CC93">
        <v>499.91759999999999</v>
      </c>
      <c r="CD93">
        <v>383.03680000000003</v>
      </c>
      <c r="CE93">
        <v>184.33029999999999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92.241749999999996</v>
      </c>
      <c r="CV93">
        <v>731.71770000000004</v>
      </c>
      <c r="CW93">
        <v>731.21540000000005</v>
      </c>
      <c r="CX93">
        <v>737.22159999999997</v>
      </c>
      <c r="CY93">
        <v>732.54330000000004</v>
      </c>
      <c r="CZ93">
        <v>733.64530000000002</v>
      </c>
      <c r="DA93">
        <v>501.99509999999998</v>
      </c>
      <c r="DB93">
        <v>385.0822</v>
      </c>
      <c r="DC93">
        <v>191.6943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94.644710000000003</v>
      </c>
      <c r="DT93">
        <v>735.77509999999995</v>
      </c>
      <c r="DU93">
        <v>735.29690000000005</v>
      </c>
      <c r="DV93">
        <v>741.34670000000006</v>
      </c>
      <c r="DW93">
        <v>736.64170000000001</v>
      </c>
      <c r="DX93">
        <v>737.71169999999995</v>
      </c>
      <c r="DY93">
        <v>504.07249999999999</v>
      </c>
      <c r="DZ93">
        <v>387.1277</v>
      </c>
      <c r="EA93">
        <v>199.0582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98.114199999999997</v>
      </c>
      <c r="ER93">
        <v>741.63340000000005</v>
      </c>
      <c r="ES93">
        <v>741.19</v>
      </c>
      <c r="ET93">
        <v>747.30269999999996</v>
      </c>
      <c r="EU93">
        <v>742.55899999999997</v>
      </c>
      <c r="EV93">
        <v>743.5829</v>
      </c>
      <c r="EW93">
        <v>507.07209999999998</v>
      </c>
      <c r="EX93">
        <v>390.08109999999999</v>
      </c>
      <c r="EY93">
        <v>209.69049999999999</v>
      </c>
      <c r="EZ93">
        <v>38.931730000000002</v>
      </c>
      <c r="FA93">
        <v>38.374029999999998</v>
      </c>
      <c r="FB93">
        <v>37.834789999999998</v>
      </c>
      <c r="FC93">
        <v>37.257300000000001</v>
      </c>
      <c r="FD93">
        <v>37.038760000000003</v>
      </c>
      <c r="FE93">
        <v>36.947629999999997</v>
      </c>
      <c r="FF93">
        <v>36.904429999999998</v>
      </c>
      <c r="FG93">
        <v>37.15643</v>
      </c>
      <c r="FH93">
        <v>38.745809999999999</v>
      </c>
      <c r="FI93">
        <v>41.234389999999998</v>
      </c>
      <c r="FJ93">
        <v>43.87471</v>
      </c>
      <c r="FK93">
        <v>45.996339999999996</v>
      </c>
      <c r="FL93">
        <v>47.796959999999999</v>
      </c>
      <c r="FM93">
        <v>49.318849999999998</v>
      </c>
      <c r="FN93">
        <v>50.300939999999997</v>
      </c>
      <c r="FO93">
        <v>50.410049999999998</v>
      </c>
      <c r="FP93">
        <v>49.161659999999998</v>
      </c>
      <c r="FQ93">
        <v>46.814070000000001</v>
      </c>
      <c r="FR93">
        <v>45.022660000000002</v>
      </c>
      <c r="FS93">
        <v>43.497999999999998</v>
      </c>
      <c r="FT93">
        <v>42.298580000000001</v>
      </c>
      <c r="FU93">
        <v>41.312579999999997</v>
      </c>
      <c r="FV93">
        <v>40.400860000000002</v>
      </c>
      <c r="FW93">
        <v>39.73415</v>
      </c>
      <c r="FX93">
        <v>331</v>
      </c>
      <c r="FY93">
        <v>6.9228200000000004E-2</v>
      </c>
      <c r="FZ93">
        <v>1</v>
      </c>
    </row>
    <row r="94" spans="1:182" x14ac:dyDescent="0.2">
      <c r="A94" t="s">
        <v>226</v>
      </c>
      <c r="B94" t="s">
        <v>244</v>
      </c>
      <c r="C94" t="s">
        <v>216</v>
      </c>
      <c r="D94" t="s">
        <v>35</v>
      </c>
      <c r="E94" t="s">
        <v>241</v>
      </c>
      <c r="F94" t="s">
        <v>9</v>
      </c>
      <c r="G94" t="s">
        <v>232</v>
      </c>
      <c r="H94" s="38" t="s">
        <v>29</v>
      </c>
      <c r="I94">
        <v>246</v>
      </c>
      <c r="K94">
        <v>302.43669999999997</v>
      </c>
      <c r="L94">
        <v>1053.6880000000001</v>
      </c>
      <c r="M94">
        <v>1033.221</v>
      </c>
      <c r="N94">
        <v>1011.311</v>
      </c>
      <c r="O94">
        <v>1007.6369999999999</v>
      </c>
      <c r="P94">
        <v>1024.405</v>
      </c>
      <c r="Q94">
        <v>1061.597</v>
      </c>
      <c r="R94">
        <v>1124.606</v>
      </c>
      <c r="S94">
        <v>1151.268</v>
      </c>
      <c r="T94">
        <v>1152.7560000000001</v>
      </c>
      <c r="U94">
        <v>1153.2090000000001</v>
      </c>
      <c r="V94">
        <v>1151.009</v>
      </c>
      <c r="W94">
        <v>1165.6559999999999</v>
      </c>
      <c r="X94">
        <v>1182.1969999999999</v>
      </c>
      <c r="Y94">
        <v>1178.097</v>
      </c>
      <c r="Z94">
        <v>1158.3309999999999</v>
      </c>
      <c r="AA94">
        <v>1114.9290000000001</v>
      </c>
      <c r="AB94">
        <v>1105.932</v>
      </c>
      <c r="AC94">
        <v>1099.27</v>
      </c>
      <c r="AD94">
        <v>1105.319</v>
      </c>
      <c r="AE94">
        <v>1102.9090000000001</v>
      </c>
      <c r="AF94">
        <v>1101.479</v>
      </c>
      <c r="AG94">
        <v>1097.6669999999999</v>
      </c>
      <c r="AH94">
        <v>1086.5719999999999</v>
      </c>
      <c r="AI94">
        <v>1071.691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91.745999999999995</v>
      </c>
      <c r="AZ94">
        <v>748.89369999999997</v>
      </c>
      <c r="BA94">
        <v>744.33699999999999</v>
      </c>
      <c r="BB94">
        <v>751.64840000000004</v>
      </c>
      <c r="BC94">
        <v>750.36030000000005</v>
      </c>
      <c r="BD94">
        <v>748.71879999999999</v>
      </c>
      <c r="BE94">
        <v>507.65980000000002</v>
      </c>
      <c r="BF94">
        <v>387.18189999999998</v>
      </c>
      <c r="BG94">
        <v>175.39830000000001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95.474710000000002</v>
      </c>
      <c r="BX94">
        <v>754.9615</v>
      </c>
      <c r="BY94">
        <v>750.40030000000002</v>
      </c>
      <c r="BZ94">
        <v>757.62639999999999</v>
      </c>
      <c r="CA94">
        <v>756.29570000000001</v>
      </c>
      <c r="CB94">
        <v>754.58339999999998</v>
      </c>
      <c r="CC94">
        <v>510.91550000000001</v>
      </c>
      <c r="CD94">
        <v>390.46440000000001</v>
      </c>
      <c r="CE94">
        <v>187.3877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98.057190000000006</v>
      </c>
      <c r="CV94">
        <v>759.16409999999996</v>
      </c>
      <c r="CW94">
        <v>754.59979999999996</v>
      </c>
      <c r="CX94">
        <v>761.76679999999999</v>
      </c>
      <c r="CY94">
        <v>760.40660000000003</v>
      </c>
      <c r="CZ94">
        <v>758.64530000000002</v>
      </c>
      <c r="DA94">
        <v>513.1703</v>
      </c>
      <c r="DB94">
        <v>392.73779999999999</v>
      </c>
      <c r="DC94">
        <v>195.69149999999999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100.6397</v>
      </c>
      <c r="DT94">
        <v>763.36680000000001</v>
      </c>
      <c r="DU94">
        <v>758.79930000000002</v>
      </c>
      <c r="DV94">
        <v>765.90710000000001</v>
      </c>
      <c r="DW94">
        <v>764.51739999999995</v>
      </c>
      <c r="DX94">
        <v>762.70719999999994</v>
      </c>
      <c r="DY94">
        <v>515.42520000000002</v>
      </c>
      <c r="DZ94">
        <v>395.01119999999997</v>
      </c>
      <c r="EA94">
        <v>203.99529999999999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104.36839999999999</v>
      </c>
      <c r="ER94">
        <v>769.43470000000002</v>
      </c>
      <c r="ES94">
        <v>764.86249999999995</v>
      </c>
      <c r="ET94">
        <v>771.88509999999997</v>
      </c>
      <c r="EU94">
        <v>770.45280000000002</v>
      </c>
      <c r="EV94">
        <v>768.57180000000005</v>
      </c>
      <c r="EW94">
        <v>518.68100000000004</v>
      </c>
      <c r="EX94">
        <v>398.2937</v>
      </c>
      <c r="EY94">
        <v>215.9846</v>
      </c>
      <c r="EZ94">
        <v>42.94408</v>
      </c>
      <c r="FA94">
        <v>42.281190000000002</v>
      </c>
      <c r="FB94">
        <v>41.656359999999999</v>
      </c>
      <c r="FC94">
        <v>41.143500000000003</v>
      </c>
      <c r="FD94">
        <v>40.696080000000002</v>
      </c>
      <c r="FE94">
        <v>40.599330000000002</v>
      </c>
      <c r="FF94">
        <v>40.479700000000001</v>
      </c>
      <c r="FG94">
        <v>41.183610000000002</v>
      </c>
      <c r="FH94">
        <v>43.741630000000001</v>
      </c>
      <c r="FI94">
        <v>47.295099999999998</v>
      </c>
      <c r="FJ94">
        <v>50.034469999999999</v>
      </c>
      <c r="FK94">
        <v>52.039009999999998</v>
      </c>
      <c r="FL94">
        <v>53.498579999999997</v>
      </c>
      <c r="FM94">
        <v>54.308540000000001</v>
      </c>
      <c r="FN94">
        <v>54.654420000000002</v>
      </c>
      <c r="FO94">
        <v>54.593440000000001</v>
      </c>
      <c r="FP94">
        <v>53.930329999999998</v>
      </c>
      <c r="FQ94">
        <v>52.402650000000001</v>
      </c>
      <c r="FR94">
        <v>50.809089999999998</v>
      </c>
      <c r="FS94">
        <v>49.610379999999999</v>
      </c>
      <c r="FT94">
        <v>48.497529999999998</v>
      </c>
      <c r="FU94">
        <v>47.781210000000002</v>
      </c>
      <c r="FV94">
        <v>47.143410000000003</v>
      </c>
      <c r="FW94">
        <v>46.675840000000001</v>
      </c>
      <c r="FX94">
        <v>331</v>
      </c>
      <c r="FY94">
        <v>6.9228200000000004E-2</v>
      </c>
      <c r="FZ94">
        <v>1</v>
      </c>
    </row>
    <row r="95" spans="1:182" x14ac:dyDescent="0.2">
      <c r="A95" t="s">
        <v>226</v>
      </c>
      <c r="B95" t="s">
        <v>244</v>
      </c>
      <c r="C95" t="s">
        <v>216</v>
      </c>
      <c r="D95" t="s">
        <v>36</v>
      </c>
      <c r="E95" t="s">
        <v>241</v>
      </c>
      <c r="F95" t="s">
        <v>9</v>
      </c>
      <c r="G95" t="s">
        <v>232</v>
      </c>
      <c r="H95" s="38" t="s">
        <v>29</v>
      </c>
      <c r="I95">
        <v>246</v>
      </c>
      <c r="K95">
        <v>302.43669999999997</v>
      </c>
      <c r="L95">
        <v>1089.6110000000001</v>
      </c>
      <c r="M95">
        <v>1068.3209999999999</v>
      </c>
      <c r="N95">
        <v>1052.086</v>
      </c>
      <c r="O95">
        <v>1042.422</v>
      </c>
      <c r="P95">
        <v>1059.5920000000001</v>
      </c>
      <c r="Q95">
        <v>1099.712</v>
      </c>
      <c r="R95">
        <v>1163.0429999999999</v>
      </c>
      <c r="S95">
        <v>1197.1310000000001</v>
      </c>
      <c r="T95">
        <v>1200.271</v>
      </c>
      <c r="U95">
        <v>1201.627</v>
      </c>
      <c r="V95">
        <v>1201.3219999999999</v>
      </c>
      <c r="W95">
        <v>1207.021</v>
      </c>
      <c r="X95">
        <v>1220.1949999999999</v>
      </c>
      <c r="Y95">
        <v>1224.2950000000001</v>
      </c>
      <c r="Z95">
        <v>1200.2550000000001</v>
      </c>
      <c r="AA95">
        <v>1157.0170000000001</v>
      </c>
      <c r="AB95">
        <v>1134.75</v>
      </c>
      <c r="AC95">
        <v>1123.211</v>
      </c>
      <c r="AD95">
        <v>1135.617</v>
      </c>
      <c r="AE95">
        <v>1147.107</v>
      </c>
      <c r="AF95">
        <v>1154.1849999999999</v>
      </c>
      <c r="AG95">
        <v>1152.7470000000001</v>
      </c>
      <c r="AH95">
        <v>1143.741</v>
      </c>
      <c r="AI95">
        <v>1124.7829999999999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92.961619999999996</v>
      </c>
      <c r="AZ95">
        <v>775.41959999999995</v>
      </c>
      <c r="BA95">
        <v>766.95770000000005</v>
      </c>
      <c r="BB95">
        <v>778.85389999999995</v>
      </c>
      <c r="BC95">
        <v>789.10170000000005</v>
      </c>
      <c r="BD95">
        <v>795.30439999999999</v>
      </c>
      <c r="BE95">
        <v>552.41840000000002</v>
      </c>
      <c r="BF95">
        <v>422.75009999999997</v>
      </c>
      <c r="BG95">
        <v>194.4821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97.365840000000006</v>
      </c>
      <c r="BX95">
        <v>781.63810000000001</v>
      </c>
      <c r="BY95">
        <v>773.18529999999998</v>
      </c>
      <c r="BZ95">
        <v>785.13170000000002</v>
      </c>
      <c r="CA95">
        <v>795.47860000000003</v>
      </c>
      <c r="CB95">
        <v>801.71079999999995</v>
      </c>
      <c r="CC95">
        <v>556.54970000000003</v>
      </c>
      <c r="CD95">
        <v>426.79239999999999</v>
      </c>
      <c r="CE95">
        <v>206.7824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100.4162</v>
      </c>
      <c r="CV95">
        <v>785.94510000000002</v>
      </c>
      <c r="CW95">
        <v>777.49850000000004</v>
      </c>
      <c r="CX95">
        <v>789.47969999999998</v>
      </c>
      <c r="CY95">
        <v>799.89530000000002</v>
      </c>
      <c r="CZ95">
        <v>806.14779999999996</v>
      </c>
      <c r="DA95">
        <v>559.41099999999994</v>
      </c>
      <c r="DB95">
        <v>429.59219999999999</v>
      </c>
      <c r="DC95">
        <v>215.3015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103.4665</v>
      </c>
      <c r="DT95">
        <v>790.25210000000004</v>
      </c>
      <c r="DU95">
        <v>781.8116</v>
      </c>
      <c r="DV95">
        <v>793.82759999999996</v>
      </c>
      <c r="DW95">
        <v>804.31190000000004</v>
      </c>
      <c r="DX95">
        <v>810.58489999999995</v>
      </c>
      <c r="DY95">
        <v>562.27229999999997</v>
      </c>
      <c r="DZ95">
        <v>432.392</v>
      </c>
      <c r="EA95">
        <v>223.82060000000001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107.8708</v>
      </c>
      <c r="ER95">
        <v>796.47069999999997</v>
      </c>
      <c r="ES95">
        <v>788.03920000000005</v>
      </c>
      <c r="ET95">
        <v>800.10550000000001</v>
      </c>
      <c r="EU95">
        <v>810.68870000000004</v>
      </c>
      <c r="EV95">
        <v>816.99120000000005</v>
      </c>
      <c r="EW95">
        <v>566.40359999999998</v>
      </c>
      <c r="EX95">
        <v>436.43430000000001</v>
      </c>
      <c r="EY95">
        <v>236.1208</v>
      </c>
      <c r="EZ95">
        <v>47.006590000000003</v>
      </c>
      <c r="FA95">
        <v>46.204180000000001</v>
      </c>
      <c r="FB95">
        <v>45.368769999999998</v>
      </c>
      <c r="FC95">
        <v>44.78078</v>
      </c>
      <c r="FD95">
        <v>44.259869999999999</v>
      </c>
      <c r="FE95">
        <v>43.673020000000001</v>
      </c>
      <c r="FF95">
        <v>43.222299999999997</v>
      </c>
      <c r="FG95">
        <v>44.628920000000001</v>
      </c>
      <c r="FH95">
        <v>47.40887</v>
      </c>
      <c r="FI95">
        <v>50.037100000000002</v>
      </c>
      <c r="FJ95">
        <v>52.341320000000003</v>
      </c>
      <c r="FK95">
        <v>54.510840000000002</v>
      </c>
      <c r="FL95">
        <v>56.021349999999998</v>
      </c>
      <c r="FM95">
        <v>57.27655</v>
      </c>
      <c r="FN95">
        <v>57.884459999999997</v>
      </c>
      <c r="FO95">
        <v>57.837229999999998</v>
      </c>
      <c r="FP95">
        <v>57.120199999999997</v>
      </c>
      <c r="FQ95">
        <v>55.31615</v>
      </c>
      <c r="FR95">
        <v>53.557070000000003</v>
      </c>
      <c r="FS95">
        <v>52.155949999999997</v>
      </c>
      <c r="FT95">
        <v>51.358469999999997</v>
      </c>
      <c r="FU95">
        <v>50.76728</v>
      </c>
      <c r="FV95">
        <v>50.343879999999999</v>
      </c>
      <c r="FW95">
        <v>49.358040000000003</v>
      </c>
      <c r="FX95">
        <v>331</v>
      </c>
      <c r="FY95">
        <v>6.9228200000000004E-2</v>
      </c>
      <c r="FZ95">
        <v>1</v>
      </c>
    </row>
    <row r="96" spans="1:182" x14ac:dyDescent="0.2">
      <c r="A96" t="s">
        <v>226</v>
      </c>
      <c r="B96" t="s">
        <v>244</v>
      </c>
      <c r="C96" t="s">
        <v>216</v>
      </c>
      <c r="D96" t="s">
        <v>37</v>
      </c>
      <c r="E96" t="s">
        <v>241</v>
      </c>
      <c r="F96" t="s">
        <v>9</v>
      </c>
      <c r="G96" t="s">
        <v>232</v>
      </c>
      <c r="H96" s="38" t="s">
        <v>29</v>
      </c>
      <c r="I96">
        <v>246</v>
      </c>
      <c r="K96">
        <v>302.43669999999997</v>
      </c>
      <c r="L96">
        <v>1092.902</v>
      </c>
      <c r="M96">
        <v>1065.7750000000001</v>
      </c>
      <c r="N96">
        <v>1051.06</v>
      </c>
      <c r="O96">
        <v>1049.951</v>
      </c>
      <c r="P96">
        <v>1069.421</v>
      </c>
      <c r="Q96">
        <v>1107.482</v>
      </c>
      <c r="R96">
        <v>1167.0530000000001</v>
      </c>
      <c r="S96">
        <v>1205.807</v>
      </c>
      <c r="T96">
        <v>1227.93</v>
      </c>
      <c r="U96">
        <v>1236.5899999999999</v>
      </c>
      <c r="V96">
        <v>1235.7719999999999</v>
      </c>
      <c r="W96">
        <v>1242.2349999999999</v>
      </c>
      <c r="X96">
        <v>1247.1210000000001</v>
      </c>
      <c r="Y96">
        <v>1244.0129999999999</v>
      </c>
      <c r="Z96">
        <v>1223.4739999999999</v>
      </c>
      <c r="AA96">
        <v>1189.9159999999999</v>
      </c>
      <c r="AB96">
        <v>1177.3019999999999</v>
      </c>
      <c r="AC96">
        <v>1161.559</v>
      </c>
      <c r="AD96">
        <v>1160.4880000000001</v>
      </c>
      <c r="AE96">
        <v>1157.6289999999999</v>
      </c>
      <c r="AF96">
        <v>1161.4359999999999</v>
      </c>
      <c r="AG96">
        <v>1162.3789999999999</v>
      </c>
      <c r="AH96">
        <v>1150.355</v>
      </c>
      <c r="AI96">
        <v>1127.2190000000001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103.4528</v>
      </c>
      <c r="AW96">
        <v>869.52549999999997</v>
      </c>
      <c r="AX96">
        <v>852.08939999999996</v>
      </c>
      <c r="AY96">
        <v>820.66780000000006</v>
      </c>
      <c r="AZ96">
        <v>809.92190000000005</v>
      </c>
      <c r="BA96">
        <v>797.27009999999996</v>
      </c>
      <c r="BB96">
        <v>535.50890000000004</v>
      </c>
      <c r="BC96">
        <v>415.42860000000002</v>
      </c>
      <c r="BD96">
        <v>194.23259999999999</v>
      </c>
      <c r="BE96">
        <v>-57.336410000000001</v>
      </c>
      <c r="BF96">
        <v>-50.70364</v>
      </c>
      <c r="BG96">
        <v>-39.905070000000002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108.4066</v>
      </c>
      <c r="BU96">
        <v>876.09079999999994</v>
      </c>
      <c r="BV96">
        <v>858.52890000000002</v>
      </c>
      <c r="BW96">
        <v>826.89319999999998</v>
      </c>
      <c r="BX96">
        <v>816.17150000000004</v>
      </c>
      <c r="BY96">
        <v>803.48469999999998</v>
      </c>
      <c r="BZ96">
        <v>539.73270000000002</v>
      </c>
      <c r="CA96">
        <v>419.70909999999998</v>
      </c>
      <c r="CB96">
        <v>205.2457</v>
      </c>
      <c r="CC96">
        <v>-11.59102</v>
      </c>
      <c r="CD96">
        <v>-9.3111879999999996</v>
      </c>
      <c r="CE96">
        <v>-6.640727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111.83759999999999</v>
      </c>
      <c r="CS96">
        <v>880.63779999999997</v>
      </c>
      <c r="CT96">
        <v>862.98889999999994</v>
      </c>
      <c r="CU96">
        <v>831.20500000000004</v>
      </c>
      <c r="CV96">
        <v>820.50009999999997</v>
      </c>
      <c r="CW96">
        <v>807.78890000000001</v>
      </c>
      <c r="CX96">
        <v>542.65809999999999</v>
      </c>
      <c r="CY96">
        <v>422.67380000000003</v>
      </c>
      <c r="CZ96">
        <v>212.8734</v>
      </c>
      <c r="DA96">
        <v>20.092099999999999</v>
      </c>
      <c r="DB96">
        <v>19.357099999999999</v>
      </c>
      <c r="DC96">
        <v>16.398050000000001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115.26860000000001</v>
      </c>
      <c r="DQ96">
        <v>885.18489999999997</v>
      </c>
      <c r="DR96">
        <v>867.44899999999996</v>
      </c>
      <c r="DS96">
        <v>835.51679999999999</v>
      </c>
      <c r="DT96">
        <v>824.82860000000005</v>
      </c>
      <c r="DU96">
        <v>812.09299999999996</v>
      </c>
      <c r="DV96">
        <v>545.58339999999998</v>
      </c>
      <c r="DW96">
        <v>425.63850000000002</v>
      </c>
      <c r="DX96">
        <v>220.50110000000001</v>
      </c>
      <c r="DY96">
        <v>51.775219999999997</v>
      </c>
      <c r="DZ96">
        <v>48.025390000000002</v>
      </c>
      <c r="EA96">
        <v>39.43683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120.22239999999999</v>
      </c>
      <c r="EO96">
        <v>891.75009999999997</v>
      </c>
      <c r="EP96">
        <v>873.88850000000002</v>
      </c>
      <c r="EQ96">
        <v>841.74239999999998</v>
      </c>
      <c r="ER96">
        <v>831.07820000000004</v>
      </c>
      <c r="ES96">
        <v>818.30759999999998</v>
      </c>
      <c r="ET96">
        <v>549.80719999999997</v>
      </c>
      <c r="EU96">
        <v>429.91899999999998</v>
      </c>
      <c r="EV96">
        <v>231.51429999999999</v>
      </c>
      <c r="EW96">
        <v>97.520610000000005</v>
      </c>
      <c r="EX96">
        <v>89.417839999999998</v>
      </c>
      <c r="EY96">
        <v>72.701170000000005</v>
      </c>
      <c r="EZ96">
        <v>64.503910000000005</v>
      </c>
      <c r="FA96">
        <v>63.109229999999997</v>
      </c>
      <c r="FB96">
        <v>61.785589999999999</v>
      </c>
      <c r="FC96">
        <v>60.736159999999998</v>
      </c>
      <c r="FD96">
        <v>59.94097</v>
      </c>
      <c r="FE96">
        <v>58.989519999999999</v>
      </c>
      <c r="FF96">
        <v>58.347320000000003</v>
      </c>
      <c r="FG96">
        <v>60.327710000000003</v>
      </c>
      <c r="FH96">
        <v>64.063779999999994</v>
      </c>
      <c r="FI96">
        <v>68.245819999999995</v>
      </c>
      <c r="FJ96">
        <v>72.34796</v>
      </c>
      <c r="FK96">
        <v>75.789450000000002</v>
      </c>
      <c r="FL96">
        <v>78.328530000000001</v>
      </c>
      <c r="FM96">
        <v>80.022660000000002</v>
      </c>
      <c r="FN96">
        <v>80.795429999999996</v>
      </c>
      <c r="FO96">
        <v>80.945459999999997</v>
      </c>
      <c r="FP96">
        <v>80.203900000000004</v>
      </c>
      <c r="FQ96">
        <v>79.060339999999997</v>
      </c>
      <c r="FR96">
        <v>76.832710000000006</v>
      </c>
      <c r="FS96">
        <v>73.503450000000001</v>
      </c>
      <c r="FT96">
        <v>70.350930000000005</v>
      </c>
      <c r="FU96">
        <v>67.928089999999997</v>
      </c>
      <c r="FV96">
        <v>65.933999999999997</v>
      </c>
      <c r="FW96">
        <v>64.263810000000007</v>
      </c>
      <c r="FX96">
        <v>331</v>
      </c>
      <c r="FY96">
        <v>6.9228200000000004E-2</v>
      </c>
      <c r="FZ96">
        <v>1</v>
      </c>
    </row>
    <row r="97" spans="1:182" x14ac:dyDescent="0.2">
      <c r="A97" t="s">
        <v>226</v>
      </c>
      <c r="B97" t="s">
        <v>244</v>
      </c>
      <c r="C97" t="s">
        <v>216</v>
      </c>
      <c r="D97" t="s">
        <v>38</v>
      </c>
      <c r="E97" t="s">
        <v>241</v>
      </c>
      <c r="F97" t="s">
        <v>9</v>
      </c>
      <c r="G97" t="s">
        <v>232</v>
      </c>
      <c r="H97" s="38" t="s">
        <v>29</v>
      </c>
      <c r="I97">
        <v>246</v>
      </c>
      <c r="K97">
        <v>302.43669999999997</v>
      </c>
      <c r="L97">
        <v>1135.98</v>
      </c>
      <c r="M97">
        <v>1117.3389999999999</v>
      </c>
      <c r="N97">
        <v>1109.4880000000001</v>
      </c>
      <c r="O97">
        <v>1114.8340000000001</v>
      </c>
      <c r="P97">
        <v>1144.509</v>
      </c>
      <c r="Q97">
        <v>1183.4110000000001</v>
      </c>
      <c r="R97">
        <v>1231.4390000000001</v>
      </c>
      <c r="S97">
        <v>1272.9490000000001</v>
      </c>
      <c r="T97">
        <v>1296.1189999999999</v>
      </c>
      <c r="U97">
        <v>1302.1759999999999</v>
      </c>
      <c r="V97">
        <v>1305.328</v>
      </c>
      <c r="W97">
        <v>1282.922</v>
      </c>
      <c r="X97">
        <v>1266.518</v>
      </c>
      <c r="Y97">
        <v>1260.3150000000001</v>
      </c>
      <c r="Z97">
        <v>1242.5650000000001</v>
      </c>
      <c r="AA97">
        <v>1207.6420000000001</v>
      </c>
      <c r="AB97">
        <v>1193.567</v>
      </c>
      <c r="AC97">
        <v>1175.769</v>
      </c>
      <c r="AD97">
        <v>1208.1320000000001</v>
      </c>
      <c r="AE97">
        <v>1220.521</v>
      </c>
      <c r="AF97">
        <v>1224.229</v>
      </c>
      <c r="AG97">
        <v>1216.0070000000001</v>
      </c>
      <c r="AH97">
        <v>1207.0129999999999</v>
      </c>
      <c r="AI97">
        <v>1201.704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90.616870000000006</v>
      </c>
      <c r="AW97">
        <v>889.62019999999995</v>
      </c>
      <c r="AX97">
        <v>874.08609999999999</v>
      </c>
      <c r="AY97">
        <v>842.08640000000003</v>
      </c>
      <c r="AZ97">
        <v>830.80489999999998</v>
      </c>
      <c r="BA97">
        <v>814.91700000000003</v>
      </c>
      <c r="BB97">
        <v>554.6386</v>
      </c>
      <c r="BC97">
        <v>424.53579999999999</v>
      </c>
      <c r="BD97">
        <v>197.0472</v>
      </c>
      <c r="BE97">
        <v>-79.717640000000003</v>
      </c>
      <c r="BF97">
        <v>-72.574259999999995</v>
      </c>
      <c r="BG97">
        <v>-76.275750000000002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95.09975</v>
      </c>
      <c r="BU97">
        <v>895.95899999999995</v>
      </c>
      <c r="BV97">
        <v>880.38099999999997</v>
      </c>
      <c r="BW97">
        <v>848.30250000000001</v>
      </c>
      <c r="BX97">
        <v>836.96810000000005</v>
      </c>
      <c r="BY97">
        <v>821.06200000000001</v>
      </c>
      <c r="BZ97">
        <v>558.59500000000003</v>
      </c>
      <c r="CA97">
        <v>428.75450000000001</v>
      </c>
      <c r="CB97">
        <v>209.6155</v>
      </c>
      <c r="CC97">
        <v>-18.024799999999999</v>
      </c>
      <c r="CD97">
        <v>-15.504860000000001</v>
      </c>
      <c r="CE97">
        <v>-17.35371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98.204570000000004</v>
      </c>
      <c r="CS97">
        <v>900.34929999999997</v>
      </c>
      <c r="CT97">
        <v>884.74069999999995</v>
      </c>
      <c r="CU97">
        <v>852.6078</v>
      </c>
      <c r="CV97">
        <v>841.23670000000004</v>
      </c>
      <c r="CW97">
        <v>825.31820000000005</v>
      </c>
      <c r="CX97">
        <v>561.33529999999996</v>
      </c>
      <c r="CY97">
        <v>431.67630000000003</v>
      </c>
      <c r="CZ97">
        <v>218.3203</v>
      </c>
      <c r="DA97">
        <v>24.703469999999999</v>
      </c>
      <c r="DB97">
        <v>24.021239999999999</v>
      </c>
      <c r="DC97">
        <v>23.45552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101.3094</v>
      </c>
      <c r="DQ97">
        <v>904.7396</v>
      </c>
      <c r="DR97">
        <v>889.10050000000001</v>
      </c>
      <c r="DS97">
        <v>856.91309999999999</v>
      </c>
      <c r="DT97">
        <v>845.50530000000003</v>
      </c>
      <c r="DU97">
        <v>829.57429999999999</v>
      </c>
      <c r="DV97">
        <v>564.07539999999995</v>
      </c>
      <c r="DW97">
        <v>434.59809999999999</v>
      </c>
      <c r="DX97">
        <v>227.02510000000001</v>
      </c>
      <c r="DY97">
        <v>67.431740000000005</v>
      </c>
      <c r="DZ97">
        <v>63.547339999999998</v>
      </c>
      <c r="EA97">
        <v>64.264750000000006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105.7923</v>
      </c>
      <c r="EO97">
        <v>911.07860000000005</v>
      </c>
      <c r="EP97">
        <v>895.3954</v>
      </c>
      <c r="EQ97">
        <v>863.12919999999997</v>
      </c>
      <c r="ER97">
        <v>851.66849999999999</v>
      </c>
      <c r="ES97">
        <v>835.71939999999995</v>
      </c>
      <c r="ET97">
        <v>568.03179999999998</v>
      </c>
      <c r="EU97">
        <v>438.81670000000003</v>
      </c>
      <c r="EV97">
        <v>239.59350000000001</v>
      </c>
      <c r="EW97">
        <v>129.12459999999999</v>
      </c>
      <c r="EX97">
        <v>120.61669999999999</v>
      </c>
      <c r="EY97">
        <v>123.18680000000001</v>
      </c>
      <c r="EZ97">
        <v>67.541560000000004</v>
      </c>
      <c r="FA97">
        <v>66.031490000000005</v>
      </c>
      <c r="FB97">
        <v>64.859359999999995</v>
      </c>
      <c r="FC97">
        <v>63.467950000000002</v>
      </c>
      <c r="FD97">
        <v>62.780250000000002</v>
      </c>
      <c r="FE97">
        <v>61.845359999999999</v>
      </c>
      <c r="FF97">
        <v>62.06138</v>
      </c>
      <c r="FG97">
        <v>65.298240000000007</v>
      </c>
      <c r="FH97">
        <v>69.565610000000007</v>
      </c>
      <c r="FI97">
        <v>73.923810000000003</v>
      </c>
      <c r="FJ97">
        <v>77.816890000000001</v>
      </c>
      <c r="FK97">
        <v>81.164699999999996</v>
      </c>
      <c r="FL97">
        <v>83.976079999999996</v>
      </c>
      <c r="FM97">
        <v>85.88579</v>
      </c>
      <c r="FN97">
        <v>87.060850000000002</v>
      </c>
      <c r="FO97">
        <v>87.841220000000007</v>
      </c>
      <c r="FP97">
        <v>88.293719999999993</v>
      </c>
      <c r="FQ97">
        <v>87.578249999999997</v>
      </c>
      <c r="FR97">
        <v>85.747960000000006</v>
      </c>
      <c r="FS97">
        <v>82.224090000000004</v>
      </c>
      <c r="FT97">
        <v>78.198179999999994</v>
      </c>
      <c r="FU97">
        <v>74.985439999999997</v>
      </c>
      <c r="FV97">
        <v>72.246930000000006</v>
      </c>
      <c r="FW97">
        <v>69.979900000000001</v>
      </c>
      <c r="FX97">
        <v>331</v>
      </c>
      <c r="FY97">
        <v>6.9228200000000004E-2</v>
      </c>
      <c r="FZ97">
        <v>1</v>
      </c>
    </row>
    <row r="98" spans="1:182" x14ac:dyDescent="0.2">
      <c r="A98" t="s">
        <v>226</v>
      </c>
      <c r="B98" t="s">
        <v>244</v>
      </c>
      <c r="C98" t="s">
        <v>216</v>
      </c>
      <c r="D98" t="s">
        <v>39</v>
      </c>
      <c r="E98" t="s">
        <v>241</v>
      </c>
      <c r="F98" t="s">
        <v>9</v>
      </c>
      <c r="G98" t="s">
        <v>232</v>
      </c>
      <c r="H98" s="38" t="s">
        <v>29</v>
      </c>
      <c r="I98">
        <v>246</v>
      </c>
      <c r="K98">
        <v>302.43669999999997</v>
      </c>
      <c r="L98">
        <v>1220.1420000000001</v>
      </c>
      <c r="M98">
        <v>1206.463</v>
      </c>
      <c r="N98">
        <v>1193.75</v>
      </c>
      <c r="O98">
        <v>1195.047</v>
      </c>
      <c r="P98">
        <v>1220.367</v>
      </c>
      <c r="Q98">
        <v>1265.28</v>
      </c>
      <c r="R98">
        <v>1318.1310000000001</v>
      </c>
      <c r="S98">
        <v>1344.704</v>
      </c>
      <c r="T98">
        <v>1354.827</v>
      </c>
      <c r="U98">
        <v>1357.1110000000001</v>
      </c>
      <c r="V98">
        <v>1363.6020000000001</v>
      </c>
      <c r="W98">
        <v>1333.3150000000001</v>
      </c>
      <c r="X98">
        <v>1306.3800000000001</v>
      </c>
      <c r="Y98">
        <v>1299.1110000000001</v>
      </c>
      <c r="Z98">
        <v>1281.7639999999999</v>
      </c>
      <c r="AA98">
        <v>1251.19</v>
      </c>
      <c r="AB98">
        <v>1232.8679999999999</v>
      </c>
      <c r="AC98">
        <v>1216.634</v>
      </c>
      <c r="AD98">
        <v>1262.527</v>
      </c>
      <c r="AE98">
        <v>1280.2629999999999</v>
      </c>
      <c r="AF98">
        <v>1279.105</v>
      </c>
      <c r="AG98">
        <v>1273.0719999999999</v>
      </c>
      <c r="AH98">
        <v>1258.827</v>
      </c>
      <c r="AI98">
        <v>1248.1320000000001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101.8545</v>
      </c>
      <c r="AW98">
        <v>925.73649999999998</v>
      </c>
      <c r="AX98">
        <v>910.4375</v>
      </c>
      <c r="AY98">
        <v>882.70989999999995</v>
      </c>
      <c r="AZ98">
        <v>866.81989999999996</v>
      </c>
      <c r="BA98">
        <v>852.62080000000003</v>
      </c>
      <c r="BB98">
        <v>571.8306</v>
      </c>
      <c r="BC98">
        <v>431.61970000000002</v>
      </c>
      <c r="BD98">
        <v>192.4691</v>
      </c>
      <c r="BE98">
        <v>-71.047489999999996</v>
      </c>
      <c r="BF98">
        <v>-64.273529999999994</v>
      </c>
      <c r="BG98">
        <v>-49.293289999999999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106.5117</v>
      </c>
      <c r="BU98">
        <v>932.30290000000002</v>
      </c>
      <c r="BV98">
        <v>916.99800000000005</v>
      </c>
      <c r="BW98">
        <v>889.20619999999997</v>
      </c>
      <c r="BX98">
        <v>873.2903</v>
      </c>
      <c r="BY98">
        <v>859.08420000000001</v>
      </c>
      <c r="BZ98">
        <v>576.10770000000002</v>
      </c>
      <c r="CA98">
        <v>436.178</v>
      </c>
      <c r="CB98">
        <v>205.42670000000001</v>
      </c>
      <c r="CC98">
        <v>-16.96536</v>
      </c>
      <c r="CD98">
        <v>-14.36571</v>
      </c>
      <c r="CE98">
        <v>-8.2398919999999993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109.7373</v>
      </c>
      <c r="CS98">
        <v>936.85059999999999</v>
      </c>
      <c r="CT98">
        <v>921.54179999999997</v>
      </c>
      <c r="CU98">
        <v>893.70550000000003</v>
      </c>
      <c r="CV98">
        <v>877.77170000000001</v>
      </c>
      <c r="CW98">
        <v>863.5607</v>
      </c>
      <c r="CX98">
        <v>579.07000000000005</v>
      </c>
      <c r="CY98">
        <v>439.33510000000001</v>
      </c>
      <c r="CZ98">
        <v>214.40110000000001</v>
      </c>
      <c r="DA98">
        <v>20.491759999999999</v>
      </c>
      <c r="DB98">
        <v>20.200289999999999</v>
      </c>
      <c r="DC98">
        <v>20.193570000000001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112.9629</v>
      </c>
      <c r="DQ98">
        <v>941.39840000000004</v>
      </c>
      <c r="DR98">
        <v>926.0856</v>
      </c>
      <c r="DS98">
        <v>898.20479999999998</v>
      </c>
      <c r="DT98">
        <v>882.25310000000002</v>
      </c>
      <c r="DU98">
        <v>868.03719999999998</v>
      </c>
      <c r="DV98">
        <v>582.03229999999996</v>
      </c>
      <c r="DW98">
        <v>442.49220000000003</v>
      </c>
      <c r="DX98">
        <v>223.37549999999999</v>
      </c>
      <c r="DY98">
        <v>57.948880000000003</v>
      </c>
      <c r="DZ98">
        <v>54.766300000000001</v>
      </c>
      <c r="EA98">
        <v>48.627029999999998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117.6202</v>
      </c>
      <c r="EO98">
        <v>947.96469999999999</v>
      </c>
      <c r="EP98">
        <v>932.64610000000005</v>
      </c>
      <c r="EQ98">
        <v>904.7011</v>
      </c>
      <c r="ER98">
        <v>888.72339999999997</v>
      </c>
      <c r="ES98">
        <v>874.50049999999999</v>
      </c>
      <c r="ET98">
        <v>586.30930000000001</v>
      </c>
      <c r="EU98">
        <v>447.0505</v>
      </c>
      <c r="EV98">
        <v>236.3331</v>
      </c>
      <c r="EW98">
        <v>112.03100000000001</v>
      </c>
      <c r="EX98">
        <v>104.6741</v>
      </c>
      <c r="EY98">
        <v>89.680419999999998</v>
      </c>
      <c r="EZ98">
        <v>75.037800000000004</v>
      </c>
      <c r="FA98">
        <v>73.169160000000005</v>
      </c>
      <c r="FB98">
        <v>71.773600000000002</v>
      </c>
      <c r="FC98">
        <v>70.813209999999998</v>
      </c>
      <c r="FD98">
        <v>69.639809999999997</v>
      </c>
      <c r="FE98">
        <v>68.647620000000003</v>
      </c>
      <c r="FF98">
        <v>69.122839999999997</v>
      </c>
      <c r="FG98">
        <v>72.616709999999998</v>
      </c>
      <c r="FH98">
        <v>77.255560000000003</v>
      </c>
      <c r="FI98">
        <v>81.965999999999994</v>
      </c>
      <c r="FJ98">
        <v>85.851839999999996</v>
      </c>
      <c r="FK98">
        <v>89.180850000000007</v>
      </c>
      <c r="FL98">
        <v>91.941130000000001</v>
      </c>
      <c r="FM98">
        <v>93.974519999999998</v>
      </c>
      <c r="FN98">
        <v>95.662480000000002</v>
      </c>
      <c r="FO98">
        <v>96.388769999999994</v>
      </c>
      <c r="FP98">
        <v>96.45635</v>
      </c>
      <c r="FQ98">
        <v>95.878730000000004</v>
      </c>
      <c r="FR98">
        <v>93.484849999999994</v>
      </c>
      <c r="FS98">
        <v>89.741709999999998</v>
      </c>
      <c r="FT98">
        <v>84.798330000000007</v>
      </c>
      <c r="FU98">
        <v>80.799700000000001</v>
      </c>
      <c r="FV98">
        <v>78.111609999999999</v>
      </c>
      <c r="FW98">
        <v>75.726650000000006</v>
      </c>
      <c r="FX98">
        <v>331</v>
      </c>
      <c r="FY98">
        <v>6.9228200000000004E-2</v>
      </c>
      <c r="FZ98">
        <v>1</v>
      </c>
    </row>
    <row r="99" spans="1:182" x14ac:dyDescent="0.2">
      <c r="A99" t="s">
        <v>226</v>
      </c>
      <c r="B99" t="s">
        <v>244</v>
      </c>
      <c r="C99" t="s">
        <v>216</v>
      </c>
      <c r="D99" t="s">
        <v>40</v>
      </c>
      <c r="E99" t="s">
        <v>241</v>
      </c>
      <c r="F99" t="s">
        <v>9</v>
      </c>
      <c r="G99" t="s">
        <v>232</v>
      </c>
      <c r="H99" s="38" t="s">
        <v>29</v>
      </c>
      <c r="I99">
        <v>246</v>
      </c>
      <c r="K99">
        <v>302.43669999999997</v>
      </c>
      <c r="L99">
        <v>1210.279</v>
      </c>
      <c r="M99">
        <v>1195.598</v>
      </c>
      <c r="N99">
        <v>1184.7829999999999</v>
      </c>
      <c r="O99">
        <v>1191.44</v>
      </c>
      <c r="P99">
        <v>1215.4280000000001</v>
      </c>
      <c r="Q99">
        <v>1263.1579999999999</v>
      </c>
      <c r="R99">
        <v>1309.9970000000001</v>
      </c>
      <c r="S99">
        <v>1328.9010000000001</v>
      </c>
      <c r="T99">
        <v>1346.2239999999999</v>
      </c>
      <c r="U99">
        <v>1354.559</v>
      </c>
      <c r="V99">
        <v>1357.0239999999999</v>
      </c>
      <c r="W99">
        <v>1326.037</v>
      </c>
      <c r="X99">
        <v>1286.6420000000001</v>
      </c>
      <c r="Y99">
        <v>1280.2190000000001</v>
      </c>
      <c r="Z99">
        <v>1270.02</v>
      </c>
      <c r="AA99">
        <v>1237.3989999999999</v>
      </c>
      <c r="AB99">
        <v>1212.425</v>
      </c>
      <c r="AC99">
        <v>1192.4860000000001</v>
      </c>
      <c r="AD99">
        <v>1246.29</v>
      </c>
      <c r="AE99">
        <v>1278.2929999999999</v>
      </c>
      <c r="AF99">
        <v>1282.403</v>
      </c>
      <c r="AG99">
        <v>1281.9490000000001</v>
      </c>
      <c r="AH99">
        <v>1271.021</v>
      </c>
      <c r="AI99">
        <v>1258.3420000000001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98.498949999999994</v>
      </c>
      <c r="AW99">
        <v>907.82449999999994</v>
      </c>
      <c r="AX99">
        <v>899.16229999999996</v>
      </c>
      <c r="AY99">
        <v>869.07809999999995</v>
      </c>
      <c r="AZ99">
        <v>846.81920000000002</v>
      </c>
      <c r="BA99">
        <v>828.84230000000002</v>
      </c>
      <c r="BB99">
        <v>562.54600000000005</v>
      </c>
      <c r="BC99">
        <v>431.88299999999998</v>
      </c>
      <c r="BD99">
        <v>198.13630000000001</v>
      </c>
      <c r="BE99">
        <v>-105.795</v>
      </c>
      <c r="BF99">
        <v>-94.867840000000001</v>
      </c>
      <c r="BG99">
        <v>-86.425319999999999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103.09439999999999</v>
      </c>
      <c r="BU99">
        <v>914.29679999999996</v>
      </c>
      <c r="BV99">
        <v>905.65189999999996</v>
      </c>
      <c r="BW99">
        <v>875.50210000000004</v>
      </c>
      <c r="BX99">
        <v>853.16300000000001</v>
      </c>
      <c r="BY99">
        <v>835.15769999999998</v>
      </c>
      <c r="BZ99">
        <v>566.80619999999999</v>
      </c>
      <c r="CA99">
        <v>436.63720000000001</v>
      </c>
      <c r="CB99">
        <v>210.7764</v>
      </c>
      <c r="CC99">
        <v>-28.332889999999999</v>
      </c>
      <c r="CD99">
        <v>-24.024979999999999</v>
      </c>
      <c r="CE99">
        <v>-20.429110000000001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106.2771</v>
      </c>
      <c r="CS99">
        <v>918.77949999999998</v>
      </c>
      <c r="CT99">
        <v>910.14649999999995</v>
      </c>
      <c r="CU99">
        <v>879.95140000000004</v>
      </c>
      <c r="CV99">
        <v>857.55679999999995</v>
      </c>
      <c r="CW99">
        <v>839.5317</v>
      </c>
      <c r="CX99">
        <v>569.75670000000002</v>
      </c>
      <c r="CY99">
        <v>439.92989999999998</v>
      </c>
      <c r="CZ99">
        <v>219.5309</v>
      </c>
      <c r="DA99">
        <v>25.317150000000002</v>
      </c>
      <c r="DB99">
        <v>25.040579999999999</v>
      </c>
      <c r="DC99">
        <v>25.27966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109.4599</v>
      </c>
      <c r="DQ99">
        <v>923.26220000000001</v>
      </c>
      <c r="DR99">
        <v>914.64120000000003</v>
      </c>
      <c r="DS99">
        <v>884.40060000000005</v>
      </c>
      <c r="DT99">
        <v>861.95050000000003</v>
      </c>
      <c r="DU99">
        <v>843.90570000000002</v>
      </c>
      <c r="DV99">
        <v>572.70730000000003</v>
      </c>
      <c r="DW99">
        <v>443.22269999999997</v>
      </c>
      <c r="DX99">
        <v>228.28540000000001</v>
      </c>
      <c r="DY99">
        <v>78.967190000000002</v>
      </c>
      <c r="DZ99">
        <v>74.106129999999993</v>
      </c>
      <c r="EA99">
        <v>70.988439999999997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114.0553</v>
      </c>
      <c r="EO99">
        <v>929.73450000000003</v>
      </c>
      <c r="EP99">
        <v>921.13080000000002</v>
      </c>
      <c r="EQ99">
        <v>890.82460000000003</v>
      </c>
      <c r="ER99">
        <v>868.2944</v>
      </c>
      <c r="ES99">
        <v>850.221</v>
      </c>
      <c r="ET99">
        <v>576.96749999999997</v>
      </c>
      <c r="EU99">
        <v>447.9769</v>
      </c>
      <c r="EV99">
        <v>240.9255</v>
      </c>
      <c r="EW99">
        <v>156.42930000000001</v>
      </c>
      <c r="EX99">
        <v>144.94900000000001</v>
      </c>
      <c r="EY99">
        <v>136.9846</v>
      </c>
      <c r="EZ99">
        <v>74.238280000000003</v>
      </c>
      <c r="FA99">
        <v>72.816969999999998</v>
      </c>
      <c r="FB99">
        <v>71.312929999999994</v>
      </c>
      <c r="FC99">
        <v>70.251300000000001</v>
      </c>
      <c r="FD99">
        <v>69.16977</v>
      </c>
      <c r="FE99">
        <v>68.234909999999999</v>
      </c>
      <c r="FF99">
        <v>68.410480000000007</v>
      </c>
      <c r="FG99">
        <v>71.721270000000004</v>
      </c>
      <c r="FH99">
        <v>76.581220000000002</v>
      </c>
      <c r="FI99">
        <v>81.446079999999995</v>
      </c>
      <c r="FJ99">
        <v>85.957310000000007</v>
      </c>
      <c r="FK99">
        <v>89.524479999999997</v>
      </c>
      <c r="FL99">
        <v>92.725229999999996</v>
      </c>
      <c r="FM99">
        <v>95.069630000000004</v>
      </c>
      <c r="FN99">
        <v>96.627380000000002</v>
      </c>
      <c r="FO99">
        <v>97.509270000000001</v>
      </c>
      <c r="FP99">
        <v>97.752110000000002</v>
      </c>
      <c r="FQ99">
        <v>97.311949999999996</v>
      </c>
      <c r="FR99">
        <v>94.98254</v>
      </c>
      <c r="FS99">
        <v>91.317160000000001</v>
      </c>
      <c r="FT99">
        <v>86.610410000000002</v>
      </c>
      <c r="FU99">
        <v>82.886589999999998</v>
      </c>
      <c r="FV99">
        <v>79.972099999999998</v>
      </c>
      <c r="FW99">
        <v>77.667919999999995</v>
      </c>
      <c r="FX99">
        <v>331</v>
      </c>
      <c r="FY99">
        <v>6.9228200000000004E-2</v>
      </c>
      <c r="FZ99">
        <v>1</v>
      </c>
    </row>
    <row r="100" spans="1:182" x14ac:dyDescent="0.2">
      <c r="A100" t="s">
        <v>226</v>
      </c>
      <c r="B100" t="s">
        <v>244</v>
      </c>
      <c r="C100" t="s">
        <v>216</v>
      </c>
      <c r="D100" t="s">
        <v>41</v>
      </c>
      <c r="E100" t="s">
        <v>241</v>
      </c>
      <c r="F100" t="s">
        <v>9</v>
      </c>
      <c r="G100" t="s">
        <v>232</v>
      </c>
      <c r="H100" s="38" t="s">
        <v>29</v>
      </c>
      <c r="I100">
        <v>246</v>
      </c>
      <c r="K100">
        <v>302.43669999999997</v>
      </c>
      <c r="L100">
        <v>1218.9490000000001</v>
      </c>
      <c r="M100">
        <v>1200.0229999999999</v>
      </c>
      <c r="N100">
        <v>1178.4839999999999</v>
      </c>
      <c r="O100">
        <v>1179.6849999999999</v>
      </c>
      <c r="P100">
        <v>1202.79</v>
      </c>
      <c r="Q100">
        <v>1253.9929999999999</v>
      </c>
      <c r="R100">
        <v>1302.116</v>
      </c>
      <c r="S100">
        <v>1325.203</v>
      </c>
      <c r="T100">
        <v>1347.7439999999999</v>
      </c>
      <c r="U100">
        <v>1356.6279999999999</v>
      </c>
      <c r="V100">
        <v>1353.096</v>
      </c>
      <c r="W100">
        <v>1320.248</v>
      </c>
      <c r="X100">
        <v>1288.0730000000001</v>
      </c>
      <c r="Y100">
        <v>1283.838</v>
      </c>
      <c r="Z100">
        <v>1265.6079999999999</v>
      </c>
      <c r="AA100">
        <v>1230.038</v>
      </c>
      <c r="AB100">
        <v>1211.0530000000001</v>
      </c>
      <c r="AC100">
        <v>1194.221</v>
      </c>
      <c r="AD100">
        <v>1245.556</v>
      </c>
      <c r="AE100">
        <v>1267.623</v>
      </c>
      <c r="AF100">
        <v>1267.5889999999999</v>
      </c>
      <c r="AG100">
        <v>1265.229</v>
      </c>
      <c r="AH100">
        <v>1257.096</v>
      </c>
      <c r="AI100">
        <v>1249.9970000000001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105.6267</v>
      </c>
      <c r="AW100">
        <v>913.24990000000003</v>
      </c>
      <c r="AX100">
        <v>897.60069999999996</v>
      </c>
      <c r="AY100">
        <v>864.90909999999997</v>
      </c>
      <c r="AZ100">
        <v>848.20100000000002</v>
      </c>
      <c r="BA100">
        <v>832.3329</v>
      </c>
      <c r="BB100">
        <v>569.0942</v>
      </c>
      <c r="BC100">
        <v>434.7998</v>
      </c>
      <c r="BD100">
        <v>196.80279999999999</v>
      </c>
      <c r="BE100">
        <v>-92.715580000000003</v>
      </c>
      <c r="BF100">
        <v>-78.773510000000002</v>
      </c>
      <c r="BG100">
        <v>-68.949070000000006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110.0381</v>
      </c>
      <c r="BU100">
        <v>919.62279999999998</v>
      </c>
      <c r="BV100">
        <v>903.94650000000001</v>
      </c>
      <c r="BW100">
        <v>871.16669999999999</v>
      </c>
      <c r="BX100">
        <v>854.41909999999996</v>
      </c>
      <c r="BY100">
        <v>838.5335</v>
      </c>
      <c r="BZ100">
        <v>573.01919999999996</v>
      </c>
      <c r="CA100">
        <v>439.22089999999997</v>
      </c>
      <c r="CB100">
        <v>209.8946</v>
      </c>
      <c r="CC100">
        <v>-22.15635</v>
      </c>
      <c r="CD100">
        <v>-17.365130000000001</v>
      </c>
      <c r="CE100">
        <v>-12.847899999999999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113.0934</v>
      </c>
      <c r="CS100">
        <v>924.03660000000002</v>
      </c>
      <c r="CT100">
        <v>908.34169999999995</v>
      </c>
      <c r="CU100">
        <v>875.50070000000005</v>
      </c>
      <c r="CV100">
        <v>858.72569999999996</v>
      </c>
      <c r="CW100">
        <v>842.8279</v>
      </c>
      <c r="CX100">
        <v>575.73760000000004</v>
      </c>
      <c r="CY100">
        <v>442.28280000000001</v>
      </c>
      <c r="CZ100">
        <v>218.96190000000001</v>
      </c>
      <c r="DA100">
        <v>26.71275</v>
      </c>
      <c r="DB100">
        <v>25.166129999999999</v>
      </c>
      <c r="DC100">
        <v>26.0076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116.14870000000001</v>
      </c>
      <c r="DQ100">
        <v>928.45039999999995</v>
      </c>
      <c r="DR100">
        <v>912.73680000000002</v>
      </c>
      <c r="DS100">
        <v>879.8347</v>
      </c>
      <c r="DT100">
        <v>863.03229999999996</v>
      </c>
      <c r="DU100">
        <v>847.12239999999997</v>
      </c>
      <c r="DV100">
        <v>578.45609999999999</v>
      </c>
      <c r="DW100">
        <v>445.34480000000002</v>
      </c>
      <c r="DX100">
        <v>228.0292</v>
      </c>
      <c r="DY100">
        <v>75.581850000000003</v>
      </c>
      <c r="DZ100">
        <v>67.697389999999999</v>
      </c>
      <c r="EA100">
        <v>64.86309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120.56</v>
      </c>
      <c r="EO100">
        <v>934.82330000000002</v>
      </c>
      <c r="EP100">
        <v>919.08259999999996</v>
      </c>
      <c r="EQ100">
        <v>886.09230000000002</v>
      </c>
      <c r="ER100">
        <v>869.25040000000001</v>
      </c>
      <c r="ES100">
        <v>853.32309999999995</v>
      </c>
      <c r="ET100">
        <v>582.38099999999997</v>
      </c>
      <c r="EU100">
        <v>449.76580000000001</v>
      </c>
      <c r="EV100">
        <v>241.12100000000001</v>
      </c>
      <c r="EW100">
        <v>146.14109999999999</v>
      </c>
      <c r="EX100">
        <v>129.10579999999999</v>
      </c>
      <c r="EY100">
        <v>120.96429999999999</v>
      </c>
      <c r="EZ100">
        <v>74.938370000000006</v>
      </c>
      <c r="FA100">
        <v>73.416600000000003</v>
      </c>
      <c r="FB100">
        <v>71.986019999999996</v>
      </c>
      <c r="FC100">
        <v>70.896190000000004</v>
      </c>
      <c r="FD100">
        <v>69.841499999999996</v>
      </c>
      <c r="FE100">
        <v>68.887600000000006</v>
      </c>
      <c r="FF100">
        <v>68.306560000000005</v>
      </c>
      <c r="FG100">
        <v>70.67586</v>
      </c>
      <c r="FH100">
        <v>75.219700000000003</v>
      </c>
      <c r="FI100">
        <v>80.126919999999998</v>
      </c>
      <c r="FJ100">
        <v>84.69144</v>
      </c>
      <c r="FK100">
        <v>88.664969999999997</v>
      </c>
      <c r="FL100">
        <v>91.602680000000007</v>
      </c>
      <c r="FM100">
        <v>93.936229999999995</v>
      </c>
      <c r="FN100">
        <v>95.699389999999994</v>
      </c>
      <c r="FO100">
        <v>96.931950000000001</v>
      </c>
      <c r="FP100">
        <v>96.973489999999998</v>
      </c>
      <c r="FQ100">
        <v>95.636679999999998</v>
      </c>
      <c r="FR100">
        <v>92.736680000000007</v>
      </c>
      <c r="FS100">
        <v>89.075400000000002</v>
      </c>
      <c r="FT100">
        <v>84.599850000000004</v>
      </c>
      <c r="FU100">
        <v>81.684160000000006</v>
      </c>
      <c r="FV100">
        <v>79.430369999999996</v>
      </c>
      <c r="FW100">
        <v>77.392060000000001</v>
      </c>
      <c r="FX100">
        <v>331</v>
      </c>
      <c r="FY100">
        <v>6.9228200000000004E-2</v>
      </c>
      <c r="FZ100">
        <v>1</v>
      </c>
    </row>
    <row r="101" spans="1:182" x14ac:dyDescent="0.2">
      <c r="A101" t="s">
        <v>226</v>
      </c>
      <c r="B101" t="s">
        <v>244</v>
      </c>
      <c r="C101" t="s">
        <v>216</v>
      </c>
      <c r="D101" t="s">
        <v>42</v>
      </c>
      <c r="E101" t="s">
        <v>241</v>
      </c>
      <c r="F101" t="s">
        <v>9</v>
      </c>
      <c r="G101" t="s">
        <v>232</v>
      </c>
      <c r="H101" s="38" t="s">
        <v>29</v>
      </c>
      <c r="I101">
        <v>246</v>
      </c>
      <c r="K101">
        <v>302.43669999999997</v>
      </c>
      <c r="L101">
        <v>1211.008</v>
      </c>
      <c r="M101">
        <v>1187.088</v>
      </c>
      <c r="N101">
        <v>1169.2149999999999</v>
      </c>
      <c r="O101">
        <v>1176.259</v>
      </c>
      <c r="P101">
        <v>1196.855</v>
      </c>
      <c r="Q101">
        <v>1244.587</v>
      </c>
      <c r="R101">
        <v>1296.675</v>
      </c>
      <c r="S101">
        <v>1320.675</v>
      </c>
      <c r="T101">
        <v>1335.98</v>
      </c>
      <c r="U101">
        <v>1344.5709999999999</v>
      </c>
      <c r="V101">
        <v>1349.9259999999999</v>
      </c>
      <c r="W101">
        <v>1324.982</v>
      </c>
      <c r="X101">
        <v>1282.9939999999999</v>
      </c>
      <c r="Y101">
        <v>1281.6769999999999</v>
      </c>
      <c r="Z101">
        <v>1270.462</v>
      </c>
      <c r="AA101">
        <v>1235.0150000000001</v>
      </c>
      <c r="AB101">
        <v>1219.731</v>
      </c>
      <c r="AC101">
        <v>1203.414</v>
      </c>
      <c r="AD101">
        <v>1243.7190000000001</v>
      </c>
      <c r="AE101">
        <v>1266.82</v>
      </c>
      <c r="AF101">
        <v>1270.278</v>
      </c>
      <c r="AG101">
        <v>1268.1869999999999</v>
      </c>
      <c r="AH101">
        <v>1262.183</v>
      </c>
      <c r="AI101">
        <v>1249.9090000000001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112.07380000000001</v>
      </c>
      <c r="AW101">
        <v>910.71370000000002</v>
      </c>
      <c r="AX101">
        <v>900.65290000000005</v>
      </c>
      <c r="AY101">
        <v>867.35709999999995</v>
      </c>
      <c r="AZ101">
        <v>854.23829999999998</v>
      </c>
      <c r="BA101">
        <v>839.30539999999996</v>
      </c>
      <c r="BB101">
        <v>572.86320000000001</v>
      </c>
      <c r="BC101">
        <v>439.92219999999998</v>
      </c>
      <c r="BD101">
        <v>200.46780000000001</v>
      </c>
      <c r="BE101">
        <v>-80.048400000000001</v>
      </c>
      <c r="BF101">
        <v>-78.499269999999996</v>
      </c>
      <c r="BG101">
        <v>-70.062029999999993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116.4402</v>
      </c>
      <c r="BU101">
        <v>917.16319999999996</v>
      </c>
      <c r="BV101">
        <v>907.10170000000005</v>
      </c>
      <c r="BW101">
        <v>873.75390000000004</v>
      </c>
      <c r="BX101">
        <v>860.61490000000003</v>
      </c>
      <c r="BY101">
        <v>845.6377</v>
      </c>
      <c r="BZ101">
        <v>576.80060000000003</v>
      </c>
      <c r="CA101">
        <v>444.2242</v>
      </c>
      <c r="CB101">
        <v>213.83340000000001</v>
      </c>
      <c r="CC101">
        <v>-19.237359999999999</v>
      </c>
      <c r="CD101">
        <v>-18.001339999999999</v>
      </c>
      <c r="CE101">
        <v>-13.8728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119.46429999999999</v>
      </c>
      <c r="CS101">
        <v>921.63009999999997</v>
      </c>
      <c r="CT101">
        <v>911.56809999999996</v>
      </c>
      <c r="CU101">
        <v>878.18439999999998</v>
      </c>
      <c r="CV101">
        <v>865.03120000000001</v>
      </c>
      <c r="CW101">
        <v>850.02350000000001</v>
      </c>
      <c r="CX101">
        <v>579.52769999999998</v>
      </c>
      <c r="CY101">
        <v>447.20389999999998</v>
      </c>
      <c r="CZ101">
        <v>223.09030000000001</v>
      </c>
      <c r="DA101">
        <v>22.880179999999999</v>
      </c>
      <c r="DB101">
        <v>23.899339999999999</v>
      </c>
      <c r="DC101">
        <v>25.043690000000002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122.4885</v>
      </c>
      <c r="DQ101">
        <v>926.09699999999998</v>
      </c>
      <c r="DR101">
        <v>916.03449999999998</v>
      </c>
      <c r="DS101">
        <v>882.61469999999997</v>
      </c>
      <c r="DT101">
        <v>869.44749999999999</v>
      </c>
      <c r="DU101">
        <v>854.40920000000006</v>
      </c>
      <c r="DV101">
        <v>582.25480000000005</v>
      </c>
      <c r="DW101">
        <v>450.18349999999998</v>
      </c>
      <c r="DX101">
        <v>232.34719999999999</v>
      </c>
      <c r="DY101">
        <v>64.997730000000004</v>
      </c>
      <c r="DZ101">
        <v>65.800030000000007</v>
      </c>
      <c r="EA101">
        <v>63.960180000000001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126.8549</v>
      </c>
      <c r="EO101">
        <v>932.54639999999995</v>
      </c>
      <c r="EP101">
        <v>922.48329999999999</v>
      </c>
      <c r="EQ101">
        <v>889.01149999999996</v>
      </c>
      <c r="ER101">
        <v>875.82399999999996</v>
      </c>
      <c r="ES101">
        <v>860.74159999999995</v>
      </c>
      <c r="ET101">
        <v>586.19230000000005</v>
      </c>
      <c r="EU101">
        <v>454.48559999999998</v>
      </c>
      <c r="EV101">
        <v>245.71270000000001</v>
      </c>
      <c r="EW101">
        <v>125.80880000000001</v>
      </c>
      <c r="EX101">
        <v>126.298</v>
      </c>
      <c r="EY101">
        <v>120.1494</v>
      </c>
      <c r="EZ101">
        <v>73.194339999999997</v>
      </c>
      <c r="FA101">
        <v>71.577309999999997</v>
      </c>
      <c r="FB101">
        <v>70.321370000000002</v>
      </c>
      <c r="FC101">
        <v>68.901920000000004</v>
      </c>
      <c r="FD101">
        <v>67.968130000000002</v>
      </c>
      <c r="FE101">
        <v>67.101050000000001</v>
      </c>
      <c r="FF101">
        <v>66.148129999999995</v>
      </c>
      <c r="FG101">
        <v>67.663740000000004</v>
      </c>
      <c r="FH101">
        <v>72.502570000000006</v>
      </c>
      <c r="FI101">
        <v>77.755560000000003</v>
      </c>
      <c r="FJ101">
        <v>82.991110000000006</v>
      </c>
      <c r="FK101">
        <v>87.202349999999996</v>
      </c>
      <c r="FL101">
        <v>90.698859999999996</v>
      </c>
      <c r="FM101">
        <v>93.313209999999998</v>
      </c>
      <c r="FN101">
        <v>95.240309999999994</v>
      </c>
      <c r="FO101">
        <v>95.905259999999998</v>
      </c>
      <c r="FP101">
        <v>95.482259999999997</v>
      </c>
      <c r="FQ101">
        <v>94.381500000000003</v>
      </c>
      <c r="FR101">
        <v>91.199070000000006</v>
      </c>
      <c r="FS101">
        <v>86.144289999999998</v>
      </c>
      <c r="FT101">
        <v>81.973119999999994</v>
      </c>
      <c r="FU101">
        <v>79.133139999999997</v>
      </c>
      <c r="FV101">
        <v>76.769530000000003</v>
      </c>
      <c r="FW101">
        <v>74.724239999999995</v>
      </c>
      <c r="FX101">
        <v>331</v>
      </c>
      <c r="FY101">
        <v>6.9228200000000004E-2</v>
      </c>
      <c r="FZ101">
        <v>1</v>
      </c>
    </row>
    <row r="102" spans="1:182" x14ac:dyDescent="0.2">
      <c r="A102" t="s">
        <v>226</v>
      </c>
      <c r="B102" t="s">
        <v>244</v>
      </c>
      <c r="C102" t="s">
        <v>216</v>
      </c>
      <c r="D102" t="s">
        <v>43</v>
      </c>
      <c r="E102" t="s">
        <v>241</v>
      </c>
      <c r="F102" t="s">
        <v>9</v>
      </c>
      <c r="G102" t="s">
        <v>232</v>
      </c>
      <c r="H102" s="38" t="s">
        <v>29</v>
      </c>
      <c r="I102">
        <v>246</v>
      </c>
      <c r="K102">
        <v>302.43669999999997</v>
      </c>
      <c r="L102">
        <v>1142.232</v>
      </c>
      <c r="M102">
        <v>1112.316</v>
      </c>
      <c r="N102">
        <v>1101.6849999999999</v>
      </c>
      <c r="O102">
        <v>1106.479</v>
      </c>
      <c r="P102">
        <v>1131.279</v>
      </c>
      <c r="Q102">
        <v>1182.9059999999999</v>
      </c>
      <c r="R102">
        <v>1253.9359999999999</v>
      </c>
      <c r="S102">
        <v>1291.0989999999999</v>
      </c>
      <c r="T102">
        <v>1310.9949999999999</v>
      </c>
      <c r="U102">
        <v>1320.4929999999999</v>
      </c>
      <c r="V102">
        <v>1316.125</v>
      </c>
      <c r="W102">
        <v>1293.865</v>
      </c>
      <c r="X102">
        <v>1257.049</v>
      </c>
      <c r="Y102">
        <v>1255.896</v>
      </c>
      <c r="Z102">
        <v>1224.2380000000001</v>
      </c>
      <c r="AA102">
        <v>1180.846</v>
      </c>
      <c r="AB102">
        <v>1161.6679999999999</v>
      </c>
      <c r="AC102">
        <v>1157.4079999999999</v>
      </c>
      <c r="AD102">
        <v>1198.26</v>
      </c>
      <c r="AE102">
        <v>1214.1030000000001</v>
      </c>
      <c r="AF102">
        <v>1219.3720000000001</v>
      </c>
      <c r="AG102">
        <v>1219.44</v>
      </c>
      <c r="AH102">
        <v>1202.6769999999999</v>
      </c>
      <c r="AI102">
        <v>1186.354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80.008030000000005</v>
      </c>
      <c r="AW102">
        <v>889.98019999999997</v>
      </c>
      <c r="AX102">
        <v>860.96259999999995</v>
      </c>
      <c r="AY102">
        <v>820.32690000000002</v>
      </c>
      <c r="AZ102">
        <v>803.61310000000003</v>
      </c>
      <c r="BA102">
        <v>800.64869999999996</v>
      </c>
      <c r="BB102">
        <v>557.00689999999997</v>
      </c>
      <c r="BC102">
        <v>430.71140000000003</v>
      </c>
      <c r="BD102">
        <v>213.62309999999999</v>
      </c>
      <c r="BE102">
        <v>-84.084789999999998</v>
      </c>
      <c r="BF102">
        <v>-35.995750000000001</v>
      </c>
      <c r="BG102">
        <v>8.7728520000000003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84.266310000000004</v>
      </c>
      <c r="BU102">
        <v>896.20899999999995</v>
      </c>
      <c r="BV102">
        <v>866.98569999999995</v>
      </c>
      <c r="BW102">
        <v>826.25480000000005</v>
      </c>
      <c r="BX102">
        <v>809.57500000000005</v>
      </c>
      <c r="BY102">
        <v>806.66890000000001</v>
      </c>
      <c r="BZ102">
        <v>561.178</v>
      </c>
      <c r="CA102">
        <v>435.34100000000001</v>
      </c>
      <c r="CB102">
        <v>225.43119999999999</v>
      </c>
      <c r="CC102">
        <v>-9.0700769999999995</v>
      </c>
      <c r="CD102">
        <v>6.664091</v>
      </c>
      <c r="CE102">
        <v>21.181339999999999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87.215590000000006</v>
      </c>
      <c r="CS102">
        <v>900.52300000000002</v>
      </c>
      <c r="CT102">
        <v>871.15719999999999</v>
      </c>
      <c r="CU102">
        <v>830.3605</v>
      </c>
      <c r="CV102">
        <v>813.70410000000004</v>
      </c>
      <c r="CW102">
        <v>810.83839999999998</v>
      </c>
      <c r="CX102">
        <v>564.06709999999998</v>
      </c>
      <c r="CY102">
        <v>438.54750000000001</v>
      </c>
      <c r="CZ102">
        <v>233.60939999999999</v>
      </c>
      <c r="DA102">
        <v>42.884880000000003</v>
      </c>
      <c r="DB102">
        <v>36.210169999999998</v>
      </c>
      <c r="DC102">
        <v>29.77542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90.164860000000004</v>
      </c>
      <c r="DQ102">
        <v>904.83699999999999</v>
      </c>
      <c r="DR102">
        <v>875.32870000000003</v>
      </c>
      <c r="DS102">
        <v>834.46609999999998</v>
      </c>
      <c r="DT102">
        <v>817.83330000000001</v>
      </c>
      <c r="DU102">
        <v>815.00800000000004</v>
      </c>
      <c r="DV102">
        <v>566.95600000000002</v>
      </c>
      <c r="DW102">
        <v>441.75389999999999</v>
      </c>
      <c r="DX102">
        <v>241.7876</v>
      </c>
      <c r="DY102">
        <v>94.839839999999995</v>
      </c>
      <c r="DZ102">
        <v>65.756249999999994</v>
      </c>
      <c r="EA102">
        <v>38.369500000000002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94.423159999999996</v>
      </c>
      <c r="EO102">
        <v>911.06569999999999</v>
      </c>
      <c r="EP102">
        <v>881.35170000000005</v>
      </c>
      <c r="EQ102">
        <v>840.39400000000001</v>
      </c>
      <c r="ER102">
        <v>823.79499999999996</v>
      </c>
      <c r="ES102">
        <v>821.02819999999997</v>
      </c>
      <c r="ET102">
        <v>571.12720000000002</v>
      </c>
      <c r="EU102">
        <v>446.38350000000003</v>
      </c>
      <c r="EV102">
        <v>253.59569999999999</v>
      </c>
      <c r="EW102">
        <v>169.8545</v>
      </c>
      <c r="EX102">
        <v>108.4161</v>
      </c>
      <c r="EY102">
        <v>50.777990000000003</v>
      </c>
      <c r="EZ102">
        <v>65.241489999999999</v>
      </c>
      <c r="FA102">
        <v>63.862349999999999</v>
      </c>
      <c r="FB102">
        <v>62.99559</v>
      </c>
      <c r="FC102">
        <v>61.838760000000001</v>
      </c>
      <c r="FD102">
        <v>61.286790000000003</v>
      </c>
      <c r="FE102">
        <v>60.499549999999999</v>
      </c>
      <c r="FF102">
        <v>59.797550000000001</v>
      </c>
      <c r="FG102">
        <v>60.11233</v>
      </c>
      <c r="FH102">
        <v>63.871079999999999</v>
      </c>
      <c r="FI102">
        <v>69.205060000000003</v>
      </c>
      <c r="FJ102">
        <v>73.810969999999998</v>
      </c>
      <c r="FK102">
        <v>77.601259999999996</v>
      </c>
      <c r="FL102">
        <v>80.926699999999997</v>
      </c>
      <c r="FM102">
        <v>83.219009999999997</v>
      </c>
      <c r="FN102">
        <v>84.403809999999993</v>
      </c>
      <c r="FO102">
        <v>84.758690000000001</v>
      </c>
      <c r="FP102">
        <v>84.131820000000005</v>
      </c>
      <c r="FQ102">
        <v>82.562790000000007</v>
      </c>
      <c r="FR102">
        <v>78.681200000000004</v>
      </c>
      <c r="FS102">
        <v>74.704369999999997</v>
      </c>
      <c r="FT102">
        <v>71.719949999999997</v>
      </c>
      <c r="FU102">
        <v>69.459530000000001</v>
      </c>
      <c r="FV102">
        <v>67.722840000000005</v>
      </c>
      <c r="FW102">
        <v>66.225380000000001</v>
      </c>
      <c r="FX102">
        <v>331</v>
      </c>
      <c r="FY102">
        <v>6.9228200000000004E-2</v>
      </c>
      <c r="FZ102">
        <v>1</v>
      </c>
    </row>
    <row r="103" spans="1:182" x14ac:dyDescent="0.2">
      <c r="A103" t="s">
        <v>226</v>
      </c>
      <c r="B103" t="s">
        <v>244</v>
      </c>
      <c r="C103" t="s">
        <v>216</v>
      </c>
      <c r="D103" t="s">
        <v>44</v>
      </c>
      <c r="E103" t="s">
        <v>241</v>
      </c>
      <c r="F103" t="s">
        <v>9</v>
      </c>
      <c r="G103" t="s">
        <v>232</v>
      </c>
      <c r="H103" s="38" t="s">
        <v>29</v>
      </c>
      <c r="I103">
        <v>246</v>
      </c>
      <c r="K103">
        <v>302.43669999999997</v>
      </c>
      <c r="L103">
        <v>1059.1220000000001</v>
      </c>
      <c r="M103">
        <v>1039.4059999999999</v>
      </c>
      <c r="N103">
        <v>1012.299</v>
      </c>
      <c r="O103">
        <v>1004.651</v>
      </c>
      <c r="P103">
        <v>1025.9490000000001</v>
      </c>
      <c r="Q103">
        <v>1067.538</v>
      </c>
      <c r="R103">
        <v>1137.4860000000001</v>
      </c>
      <c r="S103">
        <v>1172.4090000000001</v>
      </c>
      <c r="T103">
        <v>1185.614</v>
      </c>
      <c r="U103">
        <v>1189.2739999999999</v>
      </c>
      <c r="V103">
        <v>1184.528</v>
      </c>
      <c r="W103">
        <v>1187.9390000000001</v>
      </c>
      <c r="X103">
        <v>1198.278</v>
      </c>
      <c r="Y103">
        <v>1199.248</v>
      </c>
      <c r="Z103">
        <v>1169.8240000000001</v>
      </c>
      <c r="AA103">
        <v>1129.154</v>
      </c>
      <c r="AB103">
        <v>1112.752</v>
      </c>
      <c r="AC103">
        <v>1106.5730000000001</v>
      </c>
      <c r="AD103">
        <v>1106.433</v>
      </c>
      <c r="AE103">
        <v>1104.309</v>
      </c>
      <c r="AF103">
        <v>1111.83</v>
      </c>
      <c r="AG103">
        <v>1112.4829999999999</v>
      </c>
      <c r="AH103">
        <v>1102.308</v>
      </c>
      <c r="AI103">
        <v>1086.4079999999999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85.795100000000005</v>
      </c>
      <c r="AZ103">
        <v>761.07280000000003</v>
      </c>
      <c r="BA103">
        <v>757.26620000000003</v>
      </c>
      <c r="BB103">
        <v>758.43399999999997</v>
      </c>
      <c r="BC103">
        <v>756.93330000000003</v>
      </c>
      <c r="BD103">
        <v>764.52080000000001</v>
      </c>
      <c r="BE103">
        <v>519.0607</v>
      </c>
      <c r="BF103">
        <v>391.12689999999998</v>
      </c>
      <c r="BG103">
        <v>181.14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89.638599999999997</v>
      </c>
      <c r="BX103">
        <v>767.01530000000002</v>
      </c>
      <c r="BY103">
        <v>763.22879999999998</v>
      </c>
      <c r="BZ103">
        <v>764.39959999999996</v>
      </c>
      <c r="CA103">
        <v>762.93409999999994</v>
      </c>
      <c r="CB103">
        <v>770.59410000000003</v>
      </c>
      <c r="CC103">
        <v>522.4135</v>
      </c>
      <c r="CD103">
        <v>394.45010000000002</v>
      </c>
      <c r="CE103">
        <v>192.74680000000001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92.300579999999997</v>
      </c>
      <c r="CV103">
        <v>771.13109999999995</v>
      </c>
      <c r="CW103">
        <v>767.35850000000005</v>
      </c>
      <c r="CX103">
        <v>768.53129999999999</v>
      </c>
      <c r="CY103">
        <v>767.09019999999998</v>
      </c>
      <c r="CZ103">
        <v>774.80050000000006</v>
      </c>
      <c r="DA103">
        <v>524.7355</v>
      </c>
      <c r="DB103">
        <v>396.75170000000003</v>
      </c>
      <c r="DC103">
        <v>200.78559999999999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94.962559999999996</v>
      </c>
      <c r="DT103">
        <v>775.24689999999998</v>
      </c>
      <c r="DU103">
        <v>771.48820000000001</v>
      </c>
      <c r="DV103">
        <v>772.66309999999999</v>
      </c>
      <c r="DW103">
        <v>771.24630000000002</v>
      </c>
      <c r="DX103">
        <v>779.00689999999997</v>
      </c>
      <c r="DY103">
        <v>527.05769999999995</v>
      </c>
      <c r="DZ103">
        <v>399.05340000000001</v>
      </c>
      <c r="EA103">
        <v>208.8245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98.806049999999999</v>
      </c>
      <c r="ER103">
        <v>781.18949999999995</v>
      </c>
      <c r="ES103">
        <v>777.45090000000005</v>
      </c>
      <c r="ET103">
        <v>778.62869999999998</v>
      </c>
      <c r="EU103">
        <v>777.24710000000005</v>
      </c>
      <c r="EV103">
        <v>785.08029999999997</v>
      </c>
      <c r="EW103">
        <v>530.41049999999996</v>
      </c>
      <c r="EX103">
        <v>402.3766</v>
      </c>
      <c r="EY103">
        <v>220.43129999999999</v>
      </c>
      <c r="EZ103">
        <v>44.764119999999998</v>
      </c>
      <c r="FA103">
        <v>44.058079999999997</v>
      </c>
      <c r="FB103">
        <v>43.539110000000001</v>
      </c>
      <c r="FC103">
        <v>43.100409999999997</v>
      </c>
      <c r="FD103">
        <v>42.781669999999998</v>
      </c>
      <c r="FE103">
        <v>42.586440000000003</v>
      </c>
      <c r="FF103">
        <v>42.400149999999996</v>
      </c>
      <c r="FG103">
        <v>43.772320000000001</v>
      </c>
      <c r="FH103">
        <v>47.507829999999998</v>
      </c>
      <c r="FI103">
        <v>51.203299999999999</v>
      </c>
      <c r="FJ103">
        <v>54.995950000000001</v>
      </c>
      <c r="FK103">
        <v>57.676749999999998</v>
      </c>
      <c r="FL103">
        <v>59.739649999999997</v>
      </c>
      <c r="FM103">
        <v>60.841209999999997</v>
      </c>
      <c r="FN103">
        <v>61.535440000000001</v>
      </c>
      <c r="FO103">
        <v>60.916269999999997</v>
      </c>
      <c r="FP103">
        <v>58.737760000000002</v>
      </c>
      <c r="FQ103">
        <v>55.769829999999999</v>
      </c>
      <c r="FR103">
        <v>53.47139</v>
      </c>
      <c r="FS103">
        <v>51.529409999999999</v>
      </c>
      <c r="FT103">
        <v>50.005240000000001</v>
      </c>
      <c r="FU103">
        <v>48.890070000000001</v>
      </c>
      <c r="FV103">
        <v>47.933039999999998</v>
      </c>
      <c r="FW103">
        <v>47.266849999999998</v>
      </c>
      <c r="FX103">
        <v>331</v>
      </c>
      <c r="FY103">
        <v>6.9228200000000004E-2</v>
      </c>
      <c r="FZ103">
        <v>1</v>
      </c>
    </row>
    <row r="104" spans="1:182" x14ac:dyDescent="0.2">
      <c r="A104" t="s">
        <v>226</v>
      </c>
      <c r="B104" t="s">
        <v>244</v>
      </c>
      <c r="C104" t="s">
        <v>216</v>
      </c>
      <c r="D104" t="s">
        <v>45</v>
      </c>
      <c r="E104" t="s">
        <v>241</v>
      </c>
      <c r="F104" t="s">
        <v>9</v>
      </c>
      <c r="G104" t="s">
        <v>232</v>
      </c>
      <c r="H104" s="38" t="s">
        <v>29</v>
      </c>
      <c r="I104">
        <v>246</v>
      </c>
      <c r="K104">
        <v>302.43669999999997</v>
      </c>
      <c r="L104">
        <v>1065.0360000000001</v>
      </c>
      <c r="M104">
        <v>1047.269</v>
      </c>
      <c r="N104">
        <v>1029.7260000000001</v>
      </c>
      <c r="O104">
        <v>1023.705</v>
      </c>
      <c r="P104">
        <v>1041.5550000000001</v>
      </c>
      <c r="Q104">
        <v>1076.249</v>
      </c>
      <c r="R104">
        <v>1132.097</v>
      </c>
      <c r="S104">
        <v>1154.671</v>
      </c>
      <c r="T104">
        <v>1162.789</v>
      </c>
      <c r="U104">
        <v>1166.3140000000001</v>
      </c>
      <c r="V104">
        <v>1157.76</v>
      </c>
      <c r="W104">
        <v>1157.1880000000001</v>
      </c>
      <c r="X104">
        <v>1169.5070000000001</v>
      </c>
      <c r="Y104">
        <v>1175.7380000000001</v>
      </c>
      <c r="Z104">
        <v>1148.9259999999999</v>
      </c>
      <c r="AA104">
        <v>1112.751</v>
      </c>
      <c r="AB104">
        <v>1103.616</v>
      </c>
      <c r="AC104">
        <v>1102.1210000000001</v>
      </c>
      <c r="AD104">
        <v>1108.787</v>
      </c>
      <c r="AE104">
        <v>1107.0360000000001</v>
      </c>
      <c r="AF104">
        <v>1110.691</v>
      </c>
      <c r="AG104">
        <v>1112.6559999999999</v>
      </c>
      <c r="AH104">
        <v>1102.2750000000001</v>
      </c>
      <c r="AI104">
        <v>1085.191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90.783810000000003</v>
      </c>
      <c r="AZ104">
        <v>750.49810000000002</v>
      </c>
      <c r="BA104">
        <v>750.34950000000003</v>
      </c>
      <c r="BB104">
        <v>757.86479999999995</v>
      </c>
      <c r="BC104">
        <v>756.33600000000001</v>
      </c>
      <c r="BD104">
        <v>760.43849999999998</v>
      </c>
      <c r="BE104">
        <v>537.05449999999996</v>
      </c>
      <c r="BF104">
        <v>413.9744</v>
      </c>
      <c r="BG104">
        <v>188.24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94.877849999999995</v>
      </c>
      <c r="BX104">
        <v>756.76350000000002</v>
      </c>
      <c r="BY104">
        <v>756.64760000000001</v>
      </c>
      <c r="BZ104">
        <v>764.21619999999996</v>
      </c>
      <c r="CA104">
        <v>762.65989999999999</v>
      </c>
      <c r="CB104">
        <v>766.77290000000005</v>
      </c>
      <c r="CC104">
        <v>540.88599999999997</v>
      </c>
      <c r="CD104">
        <v>417.76519999999999</v>
      </c>
      <c r="CE104">
        <v>200.17410000000001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97.713380000000001</v>
      </c>
      <c r="CV104">
        <v>761.10289999999998</v>
      </c>
      <c r="CW104">
        <v>761.00959999999998</v>
      </c>
      <c r="CX104">
        <v>768.61519999999996</v>
      </c>
      <c r="CY104">
        <v>767.03970000000004</v>
      </c>
      <c r="CZ104">
        <v>771.16020000000003</v>
      </c>
      <c r="DA104">
        <v>543.53980000000001</v>
      </c>
      <c r="DB104">
        <v>420.39080000000001</v>
      </c>
      <c r="DC104">
        <v>208.43960000000001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100.5489</v>
      </c>
      <c r="DT104">
        <v>765.44230000000005</v>
      </c>
      <c r="DU104">
        <v>765.37170000000003</v>
      </c>
      <c r="DV104">
        <v>773.01419999999996</v>
      </c>
      <c r="DW104">
        <v>771.41959999999995</v>
      </c>
      <c r="DX104">
        <v>775.54729999999995</v>
      </c>
      <c r="DY104">
        <v>546.19349999999997</v>
      </c>
      <c r="DZ104">
        <v>423.0163</v>
      </c>
      <c r="EA104">
        <v>216.70509999999999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104.6429</v>
      </c>
      <c r="ER104">
        <v>771.70770000000005</v>
      </c>
      <c r="ES104">
        <v>771.66980000000001</v>
      </c>
      <c r="ET104">
        <v>779.36559999999997</v>
      </c>
      <c r="EU104">
        <v>777.74350000000004</v>
      </c>
      <c r="EV104">
        <v>781.88170000000002</v>
      </c>
      <c r="EW104">
        <v>550.02509999999995</v>
      </c>
      <c r="EX104">
        <v>426.80709999999999</v>
      </c>
      <c r="EY104">
        <v>228.63910000000001</v>
      </c>
      <c r="EZ104">
        <v>38.063000000000002</v>
      </c>
      <c r="FA104">
        <v>37.158929999999998</v>
      </c>
      <c r="FB104">
        <v>36.509250000000002</v>
      </c>
      <c r="FC104">
        <v>35.880719999999997</v>
      </c>
      <c r="FD104">
        <v>35.300330000000002</v>
      </c>
      <c r="FE104">
        <v>34.772539999999999</v>
      </c>
      <c r="FF104">
        <v>34.726599999999998</v>
      </c>
      <c r="FG104">
        <v>35.41357</v>
      </c>
      <c r="FH104">
        <v>38.921039999999998</v>
      </c>
      <c r="FI104">
        <v>43.314030000000002</v>
      </c>
      <c r="FJ104">
        <v>47.041449999999998</v>
      </c>
      <c r="FK104">
        <v>49.96613</v>
      </c>
      <c r="FL104">
        <v>52.34301</v>
      </c>
      <c r="FM104">
        <v>53.777140000000003</v>
      </c>
      <c r="FN104">
        <v>54.665790000000001</v>
      </c>
      <c r="FO104">
        <v>54.485030000000002</v>
      </c>
      <c r="FP104">
        <v>52.40249</v>
      </c>
      <c r="FQ104">
        <v>49.473840000000003</v>
      </c>
      <c r="FR104">
        <v>47.24447</v>
      </c>
      <c r="FS104">
        <v>45.504809999999999</v>
      </c>
      <c r="FT104">
        <v>44.021470000000001</v>
      </c>
      <c r="FU104">
        <v>42.715299999999999</v>
      </c>
      <c r="FV104">
        <v>41.705359999999999</v>
      </c>
      <c r="FW104">
        <v>40.69997</v>
      </c>
      <c r="FX104">
        <v>331</v>
      </c>
      <c r="FY104">
        <v>6.9228200000000004E-2</v>
      </c>
      <c r="FZ104">
        <v>1</v>
      </c>
    </row>
    <row r="105" spans="1:182" x14ac:dyDescent="0.2">
      <c r="A105" t="s">
        <v>226</v>
      </c>
      <c r="B105" t="s">
        <v>244</v>
      </c>
      <c r="C105" t="s">
        <v>216</v>
      </c>
      <c r="D105" t="s">
        <v>10</v>
      </c>
      <c r="E105" t="s">
        <v>241</v>
      </c>
      <c r="F105" t="s">
        <v>9</v>
      </c>
      <c r="G105" t="s">
        <v>232</v>
      </c>
      <c r="H105" s="38" t="s">
        <v>29</v>
      </c>
      <c r="I105">
        <v>246</v>
      </c>
      <c r="K105">
        <v>302.43669999999997</v>
      </c>
      <c r="L105">
        <v>1218.075</v>
      </c>
      <c r="M105">
        <v>1198.97</v>
      </c>
      <c r="N105">
        <v>1177.3040000000001</v>
      </c>
      <c r="O105">
        <v>1178.598</v>
      </c>
      <c r="P105">
        <v>1201.1199999999999</v>
      </c>
      <c r="Q105">
        <v>1252.566</v>
      </c>
      <c r="R105">
        <v>1302.229</v>
      </c>
      <c r="S105">
        <v>1325.7829999999999</v>
      </c>
      <c r="T105">
        <v>1347.944</v>
      </c>
      <c r="U105">
        <v>1356.4290000000001</v>
      </c>
      <c r="V105">
        <v>1352.866</v>
      </c>
      <c r="W105">
        <v>1319.816</v>
      </c>
      <c r="X105">
        <v>1287.943</v>
      </c>
      <c r="Y105">
        <v>1283.568</v>
      </c>
      <c r="Z105">
        <v>1265.095</v>
      </c>
      <c r="AA105">
        <v>1228.924</v>
      </c>
      <c r="AB105">
        <v>1210.3900000000001</v>
      </c>
      <c r="AC105">
        <v>1194.558</v>
      </c>
      <c r="AD105">
        <v>1246.0170000000001</v>
      </c>
      <c r="AE105">
        <v>1267.943</v>
      </c>
      <c r="AF105">
        <v>1267.325</v>
      </c>
      <c r="AG105">
        <v>1264.7850000000001</v>
      </c>
      <c r="AH105">
        <v>1256.527</v>
      </c>
      <c r="AI105">
        <v>1248.5609999999999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105.5534</v>
      </c>
      <c r="AW105">
        <v>912.89030000000002</v>
      </c>
      <c r="AX105">
        <v>896.97950000000003</v>
      </c>
      <c r="AY105">
        <v>863.93979999999999</v>
      </c>
      <c r="AZ105">
        <v>847.47839999999997</v>
      </c>
      <c r="BA105">
        <v>832.71690000000001</v>
      </c>
      <c r="BB105">
        <v>569.42880000000002</v>
      </c>
      <c r="BC105">
        <v>434.75189999999998</v>
      </c>
      <c r="BD105">
        <v>196.8297</v>
      </c>
      <c r="BE105">
        <v>-92.731620000000007</v>
      </c>
      <c r="BF105">
        <v>-78.784019999999998</v>
      </c>
      <c r="BG105">
        <v>-68.771330000000006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109.9602</v>
      </c>
      <c r="BU105">
        <v>919.26229999999998</v>
      </c>
      <c r="BV105">
        <v>903.32500000000005</v>
      </c>
      <c r="BW105">
        <v>870.19230000000005</v>
      </c>
      <c r="BX105">
        <v>853.69500000000005</v>
      </c>
      <c r="BY105">
        <v>838.92200000000003</v>
      </c>
      <c r="BZ105">
        <v>573.35530000000006</v>
      </c>
      <c r="CA105">
        <v>439.1746</v>
      </c>
      <c r="CB105">
        <v>209.92160000000001</v>
      </c>
      <c r="CC105">
        <v>-22.17249</v>
      </c>
      <c r="CD105">
        <v>-17.375530000000001</v>
      </c>
      <c r="CE105">
        <v>-12.67001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113.0124</v>
      </c>
      <c r="CS105">
        <v>923.67550000000006</v>
      </c>
      <c r="CT105">
        <v>907.71990000000005</v>
      </c>
      <c r="CU105">
        <v>874.52260000000001</v>
      </c>
      <c r="CV105">
        <v>858.00070000000005</v>
      </c>
      <c r="CW105">
        <v>843.21969999999999</v>
      </c>
      <c r="CX105">
        <v>576.07489999999996</v>
      </c>
      <c r="CY105">
        <v>442.23779999999999</v>
      </c>
      <c r="CZ105">
        <v>218.98910000000001</v>
      </c>
      <c r="DA105">
        <v>26.696560000000002</v>
      </c>
      <c r="DB105">
        <v>25.155799999999999</v>
      </c>
      <c r="DC105">
        <v>26.185590000000001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116.0645</v>
      </c>
      <c r="DQ105">
        <v>928.08870000000002</v>
      </c>
      <c r="DR105">
        <v>912.11479999999995</v>
      </c>
      <c r="DS105">
        <v>878.85299999999995</v>
      </c>
      <c r="DT105">
        <v>862.30619999999999</v>
      </c>
      <c r="DU105">
        <v>847.51750000000004</v>
      </c>
      <c r="DV105">
        <v>578.79430000000002</v>
      </c>
      <c r="DW105">
        <v>445.30090000000001</v>
      </c>
      <c r="DX105">
        <v>228.0565</v>
      </c>
      <c r="DY105">
        <v>75.565610000000007</v>
      </c>
      <c r="DZ105">
        <v>67.687129999999996</v>
      </c>
      <c r="EA105">
        <v>65.041200000000003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120.4714</v>
      </c>
      <c r="EO105">
        <v>934.4606</v>
      </c>
      <c r="EP105">
        <v>918.46029999999996</v>
      </c>
      <c r="EQ105">
        <v>885.10550000000001</v>
      </c>
      <c r="ER105">
        <v>868.52279999999996</v>
      </c>
      <c r="ES105">
        <v>853.72260000000006</v>
      </c>
      <c r="ET105">
        <v>582.72090000000003</v>
      </c>
      <c r="EU105">
        <v>449.72359999999998</v>
      </c>
      <c r="EV105">
        <v>241.14840000000001</v>
      </c>
      <c r="EW105">
        <v>146.12479999999999</v>
      </c>
      <c r="EX105">
        <v>129.09559999999999</v>
      </c>
      <c r="EY105">
        <v>121.1425</v>
      </c>
      <c r="EZ105">
        <v>74.447379999999995</v>
      </c>
      <c r="FA105">
        <v>72.836969999999994</v>
      </c>
      <c r="FB105">
        <v>71.461950000000002</v>
      </c>
      <c r="FC105">
        <v>70.316029999999998</v>
      </c>
      <c r="FD105">
        <v>69.244950000000003</v>
      </c>
      <c r="FE105">
        <v>68.295310000000001</v>
      </c>
      <c r="FF105">
        <v>68.062719999999999</v>
      </c>
      <c r="FG105">
        <v>70.742410000000007</v>
      </c>
      <c r="FH105">
        <v>75.462459999999993</v>
      </c>
      <c r="FI105">
        <v>80.416409999999999</v>
      </c>
      <c r="FJ105">
        <v>84.987369999999999</v>
      </c>
      <c r="FK105">
        <v>88.770679999999999</v>
      </c>
      <c r="FL105">
        <v>91.848079999999996</v>
      </c>
      <c r="FM105">
        <v>94.192530000000005</v>
      </c>
      <c r="FN105">
        <v>95.932509999999994</v>
      </c>
      <c r="FO105">
        <v>96.829120000000003</v>
      </c>
      <c r="FP105">
        <v>96.819479999999999</v>
      </c>
      <c r="FQ105">
        <v>95.946449999999999</v>
      </c>
      <c r="FR105">
        <v>93.2333</v>
      </c>
      <c r="FS105">
        <v>89.214789999999994</v>
      </c>
      <c r="FT105">
        <v>84.620090000000005</v>
      </c>
      <c r="FU105">
        <v>81.266589999999994</v>
      </c>
      <c r="FV105">
        <v>78.727630000000005</v>
      </c>
      <c r="FW105">
        <v>76.495440000000002</v>
      </c>
      <c r="FX105">
        <v>331</v>
      </c>
      <c r="FY105">
        <v>6.9228200000000004E-2</v>
      </c>
      <c r="FZ105">
        <v>1</v>
      </c>
    </row>
    <row r="106" spans="1:182" x14ac:dyDescent="0.2">
      <c r="A106" t="s">
        <v>226</v>
      </c>
      <c r="B106" t="s">
        <v>244</v>
      </c>
      <c r="C106" t="s">
        <v>216</v>
      </c>
      <c r="D106" t="s">
        <v>34</v>
      </c>
      <c r="E106" t="s">
        <v>242</v>
      </c>
      <c r="F106" t="s">
        <v>9</v>
      </c>
      <c r="G106" t="s">
        <v>231</v>
      </c>
      <c r="H106" s="38" t="s">
        <v>29</v>
      </c>
      <c r="I106">
        <v>110</v>
      </c>
      <c r="K106">
        <v>9.7645269999999993</v>
      </c>
      <c r="L106">
        <v>6.8911660000000001</v>
      </c>
      <c r="M106">
        <v>6.9234910000000003</v>
      </c>
      <c r="N106">
        <v>6.9943099999999996</v>
      </c>
      <c r="O106">
        <v>7.1542709999999996</v>
      </c>
      <c r="P106">
        <v>7.203506</v>
      </c>
      <c r="Q106">
        <v>7.4028869999999998</v>
      </c>
      <c r="R106">
        <v>7.624727</v>
      </c>
      <c r="S106">
        <v>8.6507850000000008</v>
      </c>
      <c r="T106">
        <v>9.4088220000000007</v>
      </c>
      <c r="U106">
        <v>9.6955349999999996</v>
      </c>
      <c r="V106">
        <v>9.410463</v>
      </c>
      <c r="W106">
        <v>9.8140540000000005</v>
      </c>
      <c r="X106">
        <v>9.5100320000000007</v>
      </c>
      <c r="Y106">
        <v>9.8592499999999994</v>
      </c>
      <c r="Z106">
        <v>9.5754140000000003</v>
      </c>
      <c r="AA106">
        <v>9.4961169999999999</v>
      </c>
      <c r="AB106">
        <v>8.5104959999999998</v>
      </c>
      <c r="AC106">
        <v>7.9949320000000004</v>
      </c>
      <c r="AD106">
        <v>8.0266330000000004</v>
      </c>
      <c r="AE106">
        <v>7.9889929999999998</v>
      </c>
      <c r="AF106">
        <v>7.4859549999999997</v>
      </c>
      <c r="AG106">
        <v>7.298635</v>
      </c>
      <c r="AH106">
        <v>7.0096249999999998</v>
      </c>
      <c r="AI106">
        <v>6.6325510000000003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-0.22272739999999999</v>
      </c>
      <c r="AZ106">
        <v>3.6811349999999998</v>
      </c>
      <c r="BA106">
        <v>3.351464</v>
      </c>
      <c r="BB106">
        <v>3.407041</v>
      </c>
      <c r="BC106">
        <v>3.364249</v>
      </c>
      <c r="BD106">
        <v>3.0875240000000002</v>
      </c>
      <c r="BE106">
        <v>1.2525520000000001</v>
      </c>
      <c r="BF106">
        <v>1.0603610000000001</v>
      </c>
      <c r="BG106">
        <v>0.14744769999999999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0.31375799999999998</v>
      </c>
      <c r="BX106">
        <v>3.984477</v>
      </c>
      <c r="BY106">
        <v>3.5828730000000002</v>
      </c>
      <c r="BZ106">
        <v>3.6093259999999998</v>
      </c>
      <c r="CA106">
        <v>3.568317</v>
      </c>
      <c r="CB106">
        <v>3.240774</v>
      </c>
      <c r="CC106">
        <v>1.3297460000000001</v>
      </c>
      <c r="CD106">
        <v>1.1539600000000001</v>
      </c>
      <c r="CE106">
        <v>0.74251310000000004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0.6853262</v>
      </c>
      <c r="CV106">
        <v>4.1945699999999997</v>
      </c>
      <c r="CW106">
        <v>3.7431459999999999</v>
      </c>
      <c r="CX106">
        <v>3.749428</v>
      </c>
      <c r="CY106">
        <v>3.709654</v>
      </c>
      <c r="CZ106">
        <v>3.3469150000000001</v>
      </c>
      <c r="DA106">
        <v>1.3832100000000001</v>
      </c>
      <c r="DB106">
        <v>1.2187859999999999</v>
      </c>
      <c r="DC106">
        <v>1.1546540000000001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1.056894</v>
      </c>
      <c r="DT106">
        <v>4.4046630000000002</v>
      </c>
      <c r="DU106">
        <v>3.903419</v>
      </c>
      <c r="DV106">
        <v>3.8895300000000002</v>
      </c>
      <c r="DW106">
        <v>3.8509910000000001</v>
      </c>
      <c r="DX106">
        <v>3.453055</v>
      </c>
      <c r="DY106">
        <v>1.4366749999999999</v>
      </c>
      <c r="DZ106">
        <v>1.2836129999999999</v>
      </c>
      <c r="EA106">
        <v>1.566794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1.59338</v>
      </c>
      <c r="ER106">
        <v>4.7080039999999999</v>
      </c>
      <c r="ES106">
        <v>4.1348279999999997</v>
      </c>
      <c r="ET106">
        <v>4.0918150000000004</v>
      </c>
      <c r="EU106">
        <v>4.0550579999999998</v>
      </c>
      <c r="EV106">
        <v>3.6063049999999999</v>
      </c>
      <c r="EW106">
        <v>1.5138689999999999</v>
      </c>
      <c r="EX106">
        <v>1.3772120000000001</v>
      </c>
      <c r="EY106">
        <v>2.1618599999999999</v>
      </c>
      <c r="EZ106">
        <v>35.494349999999997</v>
      </c>
      <c r="FA106">
        <v>34.808199999999999</v>
      </c>
      <c r="FB106">
        <v>34.38391</v>
      </c>
      <c r="FC106">
        <v>33.941969999999998</v>
      </c>
      <c r="FD106">
        <v>33.601219999999998</v>
      </c>
      <c r="FE106">
        <v>33.52131</v>
      </c>
      <c r="FF106">
        <v>33.34281</v>
      </c>
      <c r="FG106">
        <v>33.698140000000002</v>
      </c>
      <c r="FH106">
        <v>36.09066</v>
      </c>
      <c r="FI106">
        <v>39.75911</v>
      </c>
      <c r="FJ106">
        <v>42.651130000000002</v>
      </c>
      <c r="FK106">
        <v>44.745530000000002</v>
      </c>
      <c r="FL106">
        <v>46.750999999999998</v>
      </c>
      <c r="FM106">
        <v>48.039920000000002</v>
      </c>
      <c r="FN106">
        <v>48.983870000000003</v>
      </c>
      <c r="FO106">
        <v>49.195770000000003</v>
      </c>
      <c r="FP106">
        <v>48.150889999999997</v>
      </c>
      <c r="FQ106">
        <v>45.673589999999997</v>
      </c>
      <c r="FR106">
        <v>43.669229999999999</v>
      </c>
      <c r="FS106">
        <v>41.943359999999998</v>
      </c>
      <c r="FT106">
        <v>40.14161</v>
      </c>
      <c r="FU106">
        <v>38.906359999999999</v>
      </c>
      <c r="FV106">
        <v>38.418210000000002</v>
      </c>
      <c r="FW106">
        <v>37.437849999999997</v>
      </c>
      <c r="FX106">
        <v>331</v>
      </c>
      <c r="FY106">
        <v>6.8679900000000002E-2</v>
      </c>
      <c r="FZ106">
        <v>1</v>
      </c>
    </row>
    <row r="107" spans="1:182" x14ac:dyDescent="0.2">
      <c r="A107" t="s">
        <v>226</v>
      </c>
      <c r="B107" t="s">
        <v>244</v>
      </c>
      <c r="C107" t="s">
        <v>216</v>
      </c>
      <c r="D107" t="s">
        <v>35</v>
      </c>
      <c r="E107" t="s">
        <v>242</v>
      </c>
      <c r="F107" t="s">
        <v>9</v>
      </c>
      <c r="G107" t="s">
        <v>231</v>
      </c>
      <c r="H107" s="38" t="s">
        <v>29</v>
      </c>
      <c r="I107">
        <v>110</v>
      </c>
      <c r="K107">
        <v>9.7645269999999993</v>
      </c>
      <c r="L107">
        <v>7.1493409999999997</v>
      </c>
      <c r="M107">
        <v>7.2029880000000004</v>
      </c>
      <c r="N107">
        <v>7.2954929999999996</v>
      </c>
      <c r="O107">
        <v>7.4210190000000003</v>
      </c>
      <c r="P107">
        <v>7.515682</v>
      </c>
      <c r="Q107">
        <v>7.6478130000000002</v>
      </c>
      <c r="R107">
        <v>7.9302140000000003</v>
      </c>
      <c r="S107">
        <v>8.8735119999999998</v>
      </c>
      <c r="T107">
        <v>9.7000969999999995</v>
      </c>
      <c r="U107">
        <v>9.8877620000000004</v>
      </c>
      <c r="V107">
        <v>10.60866</v>
      </c>
      <c r="W107">
        <v>11.29346</v>
      </c>
      <c r="X107">
        <v>10.90171</v>
      </c>
      <c r="Y107">
        <v>10.92817</v>
      </c>
      <c r="Z107">
        <v>10.349589999999999</v>
      </c>
      <c r="AA107">
        <v>9.866142</v>
      </c>
      <c r="AB107">
        <v>9.14297</v>
      </c>
      <c r="AC107">
        <v>8.7501189999999998</v>
      </c>
      <c r="AD107">
        <v>8.7282189999999993</v>
      </c>
      <c r="AE107">
        <v>8.696396</v>
      </c>
      <c r="AF107">
        <v>8.2818640000000006</v>
      </c>
      <c r="AG107">
        <v>7.9022920000000001</v>
      </c>
      <c r="AH107">
        <v>7.5640619999999998</v>
      </c>
      <c r="AI107">
        <v>7.3312569999999999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-7.3807399999999995E-2</v>
      </c>
      <c r="AZ107">
        <v>4.2671400000000004</v>
      </c>
      <c r="BA107">
        <v>4.0367499999999996</v>
      </c>
      <c r="BB107">
        <v>4.0280880000000003</v>
      </c>
      <c r="BC107">
        <v>3.8510819999999999</v>
      </c>
      <c r="BD107">
        <v>3.5712760000000001</v>
      </c>
      <c r="BE107">
        <v>1.3691150000000001</v>
      </c>
      <c r="BF107">
        <v>1.1174029999999999</v>
      </c>
      <c r="BG107">
        <v>0.1058624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0.1611698</v>
      </c>
      <c r="BX107">
        <v>4.3724790000000002</v>
      </c>
      <c r="BY107">
        <v>4.1395710000000001</v>
      </c>
      <c r="BZ107">
        <v>4.1377670000000002</v>
      </c>
      <c r="CA107">
        <v>3.9981900000000001</v>
      </c>
      <c r="CB107">
        <v>3.6947549999999998</v>
      </c>
      <c r="CC107">
        <v>1.418614</v>
      </c>
      <c r="CD107">
        <v>1.1977599999999999</v>
      </c>
      <c r="CE107">
        <v>0.68368850000000003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0.32391429999999999</v>
      </c>
      <c r="CV107">
        <v>4.4454359999999999</v>
      </c>
      <c r="CW107">
        <v>4.2107849999999996</v>
      </c>
      <c r="CX107">
        <v>4.21373</v>
      </c>
      <c r="CY107">
        <v>4.1000779999999999</v>
      </c>
      <c r="CZ107">
        <v>3.7802760000000002</v>
      </c>
      <c r="DA107">
        <v>1.452898</v>
      </c>
      <c r="DB107">
        <v>1.2534160000000001</v>
      </c>
      <c r="DC107">
        <v>1.0838890000000001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0.48665890000000001</v>
      </c>
      <c r="DT107">
        <v>4.5183939999999998</v>
      </c>
      <c r="DU107">
        <v>4.2819979999999997</v>
      </c>
      <c r="DV107">
        <v>4.2896929999999998</v>
      </c>
      <c r="DW107">
        <v>4.2019640000000003</v>
      </c>
      <c r="DX107">
        <v>3.8657970000000001</v>
      </c>
      <c r="DY107">
        <v>1.4871810000000001</v>
      </c>
      <c r="DZ107">
        <v>1.309072</v>
      </c>
      <c r="EA107">
        <v>1.4840899999999999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0.72163619999999995</v>
      </c>
      <c r="ER107">
        <v>4.6237329999999996</v>
      </c>
      <c r="ES107">
        <v>4.3848200000000004</v>
      </c>
      <c r="ET107">
        <v>4.3993719999999996</v>
      </c>
      <c r="EU107">
        <v>4.3490729999999997</v>
      </c>
      <c r="EV107">
        <v>3.9892750000000001</v>
      </c>
      <c r="EW107">
        <v>1.53668</v>
      </c>
      <c r="EX107">
        <v>1.3894299999999999</v>
      </c>
      <c r="EY107">
        <v>2.0619160000000001</v>
      </c>
      <c r="EZ107">
        <v>45.897840000000002</v>
      </c>
      <c r="FA107">
        <v>45.141379999999998</v>
      </c>
      <c r="FB107">
        <v>44.392099999999999</v>
      </c>
      <c r="FC107">
        <v>43.788730000000001</v>
      </c>
      <c r="FD107">
        <v>43.257629999999999</v>
      </c>
      <c r="FE107">
        <v>42.681269999999998</v>
      </c>
      <c r="FF107">
        <v>42.445180000000001</v>
      </c>
      <c r="FG107">
        <v>42.934640000000002</v>
      </c>
      <c r="FH107">
        <v>45.147640000000003</v>
      </c>
      <c r="FI107">
        <v>47.835630000000002</v>
      </c>
      <c r="FJ107">
        <v>50.832720000000002</v>
      </c>
      <c r="FK107">
        <v>53.228479999999998</v>
      </c>
      <c r="FL107">
        <v>54.886150000000001</v>
      </c>
      <c r="FM107">
        <v>56.400069999999999</v>
      </c>
      <c r="FN107">
        <v>56.902290000000001</v>
      </c>
      <c r="FO107">
        <v>56.984749999999998</v>
      </c>
      <c r="FP107">
        <v>56.143129999999999</v>
      </c>
      <c r="FQ107">
        <v>54.073309999999999</v>
      </c>
      <c r="FR107">
        <v>51.560459999999999</v>
      </c>
      <c r="FS107">
        <v>49.791690000000003</v>
      </c>
      <c r="FT107">
        <v>48.04513</v>
      </c>
      <c r="FU107">
        <v>46.809510000000003</v>
      </c>
      <c r="FV107">
        <v>45.603020000000001</v>
      </c>
      <c r="FW107">
        <v>44.459359999999997</v>
      </c>
      <c r="FX107">
        <v>331</v>
      </c>
      <c r="FY107">
        <v>6.8679900000000002E-2</v>
      </c>
      <c r="FZ107">
        <v>1</v>
      </c>
    </row>
    <row r="108" spans="1:182" x14ac:dyDescent="0.2">
      <c r="A108" t="s">
        <v>226</v>
      </c>
      <c r="B108" t="s">
        <v>244</v>
      </c>
      <c r="C108" t="s">
        <v>216</v>
      </c>
      <c r="D108" t="s">
        <v>36</v>
      </c>
      <c r="E108" t="s">
        <v>242</v>
      </c>
      <c r="F108" t="s">
        <v>9</v>
      </c>
      <c r="G108" t="s">
        <v>231</v>
      </c>
      <c r="H108" s="38" t="s">
        <v>29</v>
      </c>
      <c r="I108">
        <v>110</v>
      </c>
      <c r="K108">
        <v>9.7645269999999993</v>
      </c>
      <c r="L108">
        <v>14.540469999999999</v>
      </c>
      <c r="M108">
        <v>14.3047</v>
      </c>
      <c r="N108">
        <v>14.634460000000001</v>
      </c>
      <c r="O108">
        <v>14.59741</v>
      </c>
      <c r="P108">
        <v>14.3355</v>
      </c>
      <c r="Q108">
        <v>14.48409</v>
      </c>
      <c r="R108">
        <v>15.12175</v>
      </c>
      <c r="S108">
        <v>19.35361</v>
      </c>
      <c r="T108">
        <v>22.684519999999999</v>
      </c>
      <c r="U108">
        <v>23.856819999999999</v>
      </c>
      <c r="V108">
        <v>25.423439999999999</v>
      </c>
      <c r="W108">
        <v>26.34525</v>
      </c>
      <c r="X108">
        <v>26.023299999999999</v>
      </c>
      <c r="Y108">
        <v>26.48611</v>
      </c>
      <c r="Z108">
        <v>26.2837</v>
      </c>
      <c r="AA108">
        <v>25.10716</v>
      </c>
      <c r="AB108">
        <v>23.717549999999999</v>
      </c>
      <c r="AC108">
        <v>20.638000000000002</v>
      </c>
      <c r="AD108">
        <v>19.72071</v>
      </c>
      <c r="AE108">
        <v>18.907080000000001</v>
      </c>
      <c r="AF108">
        <v>18.086880000000001</v>
      </c>
      <c r="AG108">
        <v>16.97289</v>
      </c>
      <c r="AH108">
        <v>16.307739999999999</v>
      </c>
      <c r="AI108">
        <v>15.67327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0.1012682</v>
      </c>
      <c r="AZ108">
        <v>16.79712</v>
      </c>
      <c r="BA108">
        <v>14.07347</v>
      </c>
      <c r="BB108">
        <v>13.56814</v>
      </c>
      <c r="BC108">
        <v>13.12241</v>
      </c>
      <c r="BD108">
        <v>12.615360000000001</v>
      </c>
      <c r="BE108">
        <v>2.5661499999999999</v>
      </c>
      <c r="BF108">
        <v>2.1883919999999999</v>
      </c>
      <c r="BG108">
        <v>0.87371810000000005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0.60112909999999997</v>
      </c>
      <c r="BX108">
        <v>17.255030000000001</v>
      </c>
      <c r="BY108">
        <v>14.48565</v>
      </c>
      <c r="BZ108">
        <v>13.831250000000001</v>
      </c>
      <c r="CA108">
        <v>13.293850000000001</v>
      </c>
      <c r="CB108">
        <v>12.698779999999999</v>
      </c>
      <c r="CC108">
        <v>2.656269</v>
      </c>
      <c r="CD108">
        <v>2.3206129999999998</v>
      </c>
      <c r="CE108">
        <v>1.43357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0.94733129999999999</v>
      </c>
      <c r="CV108">
        <v>17.572189999999999</v>
      </c>
      <c r="CW108">
        <v>14.771129999999999</v>
      </c>
      <c r="CX108">
        <v>14.013479999999999</v>
      </c>
      <c r="CY108">
        <v>13.41259</v>
      </c>
      <c r="CZ108">
        <v>12.75656</v>
      </c>
      <c r="DA108">
        <v>2.7186840000000001</v>
      </c>
      <c r="DB108">
        <v>2.4121890000000001</v>
      </c>
      <c r="DC108">
        <v>1.8213220000000001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1.293533</v>
      </c>
      <c r="DT108">
        <v>17.889340000000001</v>
      </c>
      <c r="DU108">
        <v>15.056609999999999</v>
      </c>
      <c r="DV108">
        <v>14.19571</v>
      </c>
      <c r="DW108">
        <v>13.531319999999999</v>
      </c>
      <c r="DX108">
        <v>12.81434</v>
      </c>
      <c r="DY108">
        <v>2.7810999999999999</v>
      </c>
      <c r="DZ108">
        <v>2.5037660000000002</v>
      </c>
      <c r="EA108">
        <v>2.2090740000000002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1.7933939999999999</v>
      </c>
      <c r="ER108">
        <v>18.347259999999999</v>
      </c>
      <c r="ES108">
        <v>15.4688</v>
      </c>
      <c r="ET108">
        <v>14.458830000000001</v>
      </c>
      <c r="EU108">
        <v>13.70276</v>
      </c>
      <c r="EV108">
        <v>12.89776</v>
      </c>
      <c r="EW108">
        <v>2.8712179999999998</v>
      </c>
      <c r="EX108">
        <v>2.6359880000000002</v>
      </c>
      <c r="EY108">
        <v>2.768926</v>
      </c>
      <c r="EZ108">
        <v>55.7776</v>
      </c>
      <c r="FA108">
        <v>54.292160000000003</v>
      </c>
      <c r="FB108">
        <v>52.867489999999997</v>
      </c>
      <c r="FC108">
        <v>51.956600000000002</v>
      </c>
      <c r="FD108">
        <v>51.357610000000001</v>
      </c>
      <c r="FE108">
        <v>50.766649999999998</v>
      </c>
      <c r="FF108">
        <v>50.755780000000001</v>
      </c>
      <c r="FG108">
        <v>53.270090000000003</v>
      </c>
      <c r="FH108">
        <v>58.398650000000004</v>
      </c>
      <c r="FI108">
        <v>64.083969999999994</v>
      </c>
      <c r="FJ108">
        <v>68.291060000000002</v>
      </c>
      <c r="FK108">
        <v>71.664249999999996</v>
      </c>
      <c r="FL108">
        <v>74.122569999999996</v>
      </c>
      <c r="FM108">
        <v>75.675269999999998</v>
      </c>
      <c r="FN108">
        <v>76.381839999999997</v>
      </c>
      <c r="FO108">
        <v>76.251750000000001</v>
      </c>
      <c r="FP108">
        <v>75.342359999999999</v>
      </c>
      <c r="FQ108">
        <v>73.208770000000001</v>
      </c>
      <c r="FR108">
        <v>69.775559999999999</v>
      </c>
      <c r="FS108">
        <v>66.72157</v>
      </c>
      <c r="FT108">
        <v>64.540530000000004</v>
      </c>
      <c r="FU108">
        <v>62.35821</v>
      </c>
      <c r="FV108">
        <v>60.27216</v>
      </c>
      <c r="FW108">
        <v>58.729129999999998</v>
      </c>
      <c r="FX108">
        <v>331</v>
      </c>
      <c r="FY108">
        <v>6.8679900000000002E-2</v>
      </c>
      <c r="FZ108">
        <v>1</v>
      </c>
    </row>
    <row r="109" spans="1:182" x14ac:dyDescent="0.2">
      <c r="A109" t="s">
        <v>226</v>
      </c>
      <c r="B109" t="s">
        <v>244</v>
      </c>
      <c r="C109" t="s">
        <v>216</v>
      </c>
      <c r="D109" t="s">
        <v>37</v>
      </c>
      <c r="E109" t="s">
        <v>242</v>
      </c>
      <c r="F109" t="s">
        <v>9</v>
      </c>
      <c r="G109" t="s">
        <v>231</v>
      </c>
      <c r="H109" s="38" t="s">
        <v>29</v>
      </c>
      <c r="I109">
        <v>110</v>
      </c>
      <c r="K109">
        <v>9.7645269999999993</v>
      </c>
      <c r="L109">
        <v>22.744859999999999</v>
      </c>
      <c r="M109">
        <v>22.497969999999999</v>
      </c>
      <c r="N109">
        <v>22.7957</v>
      </c>
      <c r="O109">
        <v>22.611059999999998</v>
      </c>
      <c r="P109">
        <v>23.077470000000002</v>
      </c>
      <c r="Q109">
        <v>22.8172</v>
      </c>
      <c r="R109">
        <v>23.98715</v>
      </c>
      <c r="S109">
        <v>30.42286</v>
      </c>
      <c r="T109">
        <v>37.163170000000001</v>
      </c>
      <c r="U109">
        <v>37.338500000000003</v>
      </c>
      <c r="V109">
        <v>37.747619999999998</v>
      </c>
      <c r="W109">
        <v>38.368250000000003</v>
      </c>
      <c r="X109">
        <v>39.470260000000003</v>
      </c>
      <c r="Y109">
        <v>40.44755</v>
      </c>
      <c r="Z109">
        <v>40.202100000000002</v>
      </c>
      <c r="AA109">
        <v>39.130229999999997</v>
      </c>
      <c r="AB109">
        <v>36.559220000000003</v>
      </c>
      <c r="AC109">
        <v>33.812449999999998</v>
      </c>
      <c r="AD109">
        <v>33.052390000000003</v>
      </c>
      <c r="AE109">
        <v>32.186639999999997</v>
      </c>
      <c r="AF109">
        <v>31.211030000000001</v>
      </c>
      <c r="AG109">
        <v>30.09056</v>
      </c>
      <c r="AH109">
        <v>29.079239999999999</v>
      </c>
      <c r="AI109">
        <v>28.502510000000001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-1.2318020000000001</v>
      </c>
      <c r="AW109">
        <v>31.470199999999998</v>
      </c>
      <c r="AX109">
        <v>30.70148</v>
      </c>
      <c r="AY109">
        <v>29.46256</v>
      </c>
      <c r="AZ109">
        <v>26.703939999999999</v>
      </c>
      <c r="BA109">
        <v>24.268730000000001</v>
      </c>
      <c r="BB109">
        <v>8.4636680000000002</v>
      </c>
      <c r="BC109">
        <v>5.7483000000000004</v>
      </c>
      <c r="BD109">
        <v>5.2697000000000003</v>
      </c>
      <c r="BE109">
        <v>4.3802219999999998</v>
      </c>
      <c r="BF109">
        <v>4.3070779999999997</v>
      </c>
      <c r="BG109">
        <v>3.8166579999999999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-0.2470464</v>
      </c>
      <c r="BU109">
        <v>32.456060000000001</v>
      </c>
      <c r="BV109">
        <v>31.93844</v>
      </c>
      <c r="BW109">
        <v>30.771519999999999</v>
      </c>
      <c r="BX109">
        <v>28.162330000000001</v>
      </c>
      <c r="BY109">
        <v>25.734480000000001</v>
      </c>
      <c r="BZ109">
        <v>9.7674900000000004</v>
      </c>
      <c r="CA109">
        <v>7.7094440000000004</v>
      </c>
      <c r="CB109">
        <v>6.430758</v>
      </c>
      <c r="CC109">
        <v>5.2682339999999996</v>
      </c>
      <c r="CD109">
        <v>5.1018920000000003</v>
      </c>
      <c r="CE109">
        <v>4.6075030000000003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0.43499199999999999</v>
      </c>
      <c r="CS109">
        <v>33.138860000000001</v>
      </c>
      <c r="CT109">
        <v>32.79515</v>
      </c>
      <c r="CU109">
        <v>31.678100000000001</v>
      </c>
      <c r="CV109">
        <v>29.172409999999999</v>
      </c>
      <c r="CW109">
        <v>26.749649999999999</v>
      </c>
      <c r="CX109">
        <v>10.67051</v>
      </c>
      <c r="CY109">
        <v>9.0677249999999994</v>
      </c>
      <c r="CZ109">
        <v>7.2349040000000002</v>
      </c>
      <c r="DA109">
        <v>5.8832680000000002</v>
      </c>
      <c r="DB109">
        <v>5.6523789999999998</v>
      </c>
      <c r="DC109">
        <v>5.15524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1.11703</v>
      </c>
      <c r="DQ109">
        <v>33.821669999999997</v>
      </c>
      <c r="DR109">
        <v>33.651870000000002</v>
      </c>
      <c r="DS109">
        <v>32.584679999999999</v>
      </c>
      <c r="DT109">
        <v>30.182490000000001</v>
      </c>
      <c r="DU109">
        <v>27.76483</v>
      </c>
      <c r="DV109">
        <v>11.573539999999999</v>
      </c>
      <c r="DW109">
        <v>10.42601</v>
      </c>
      <c r="DX109">
        <v>8.0390499999999996</v>
      </c>
      <c r="DY109">
        <v>6.4983019999999998</v>
      </c>
      <c r="DZ109">
        <v>6.2028650000000001</v>
      </c>
      <c r="EA109">
        <v>5.7029769999999997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2.101785</v>
      </c>
      <c r="EO109">
        <v>34.80753</v>
      </c>
      <c r="EP109">
        <v>34.888829999999999</v>
      </c>
      <c r="EQ109">
        <v>33.893630000000002</v>
      </c>
      <c r="ER109">
        <v>31.640879999999999</v>
      </c>
      <c r="ES109">
        <v>29.23058</v>
      </c>
      <c r="ET109">
        <v>12.877359999999999</v>
      </c>
      <c r="EU109">
        <v>12.38715</v>
      </c>
      <c r="EV109">
        <v>9.2001080000000002</v>
      </c>
      <c r="EW109">
        <v>7.3863139999999996</v>
      </c>
      <c r="EX109">
        <v>6.9976799999999999</v>
      </c>
      <c r="EY109">
        <v>6.4938219999999998</v>
      </c>
      <c r="EZ109">
        <v>72.996250000000003</v>
      </c>
      <c r="FA109">
        <v>70.219710000000006</v>
      </c>
      <c r="FB109">
        <v>67.829610000000002</v>
      </c>
      <c r="FC109">
        <v>66.365459999999999</v>
      </c>
      <c r="FD109">
        <v>64.762469999999993</v>
      </c>
      <c r="FE109">
        <v>63.572560000000003</v>
      </c>
      <c r="FF109">
        <v>63.248690000000003</v>
      </c>
      <c r="FG109">
        <v>66.466070000000002</v>
      </c>
      <c r="FH109">
        <v>71.134550000000004</v>
      </c>
      <c r="FI109">
        <v>76.509469999999993</v>
      </c>
      <c r="FJ109">
        <v>80.972980000000007</v>
      </c>
      <c r="FK109">
        <v>84.38664</v>
      </c>
      <c r="FL109">
        <v>87.075100000000006</v>
      </c>
      <c r="FM109">
        <v>89.821039999999996</v>
      </c>
      <c r="FN109">
        <v>91.87782</v>
      </c>
      <c r="FO109">
        <v>92.582440000000005</v>
      </c>
      <c r="FP109">
        <v>92.538349999999994</v>
      </c>
      <c r="FQ109">
        <v>91.621510000000001</v>
      </c>
      <c r="FR109">
        <v>89.970759999999999</v>
      </c>
      <c r="FS109">
        <v>86.915409999999994</v>
      </c>
      <c r="FT109">
        <v>83.332300000000004</v>
      </c>
      <c r="FU109">
        <v>80.287809999999993</v>
      </c>
      <c r="FV109">
        <v>76.824809999999999</v>
      </c>
      <c r="FW109">
        <v>74.258110000000002</v>
      </c>
      <c r="FX109">
        <v>331</v>
      </c>
      <c r="FY109">
        <v>6.8679900000000002E-2</v>
      </c>
      <c r="FZ109">
        <v>1</v>
      </c>
    </row>
    <row r="110" spans="1:182" x14ac:dyDescent="0.2">
      <c r="A110" t="s">
        <v>226</v>
      </c>
      <c r="B110" t="s">
        <v>244</v>
      </c>
      <c r="C110" t="s">
        <v>216</v>
      </c>
      <c r="D110" t="s">
        <v>38</v>
      </c>
      <c r="E110" t="s">
        <v>242</v>
      </c>
      <c r="F110" t="s">
        <v>9</v>
      </c>
      <c r="G110" t="s">
        <v>231</v>
      </c>
      <c r="H110" s="38" t="s">
        <v>29</v>
      </c>
      <c r="I110">
        <v>110</v>
      </c>
      <c r="K110">
        <v>9.7645269999999993</v>
      </c>
      <c r="L110">
        <v>37.632080000000002</v>
      </c>
      <c r="M110">
        <v>37.53828</v>
      </c>
      <c r="N110">
        <v>37.408990000000003</v>
      </c>
      <c r="O110">
        <v>36.653500000000001</v>
      </c>
      <c r="P110">
        <v>36.240560000000002</v>
      </c>
      <c r="Q110">
        <v>36.317799999999998</v>
      </c>
      <c r="R110">
        <v>39.731389999999998</v>
      </c>
      <c r="S110">
        <v>44.63973</v>
      </c>
      <c r="T110">
        <v>47.973570000000002</v>
      </c>
      <c r="U110">
        <v>48.815040000000003</v>
      </c>
      <c r="V110">
        <v>50.195729999999998</v>
      </c>
      <c r="W110">
        <v>50.791640000000001</v>
      </c>
      <c r="X110">
        <v>50.166919999999998</v>
      </c>
      <c r="Y110">
        <v>50.314590000000003</v>
      </c>
      <c r="Z110">
        <v>49.880070000000003</v>
      </c>
      <c r="AA110">
        <v>49.662869999999998</v>
      </c>
      <c r="AB110">
        <v>48.836759999999998</v>
      </c>
      <c r="AC110">
        <v>48.007040000000003</v>
      </c>
      <c r="AD110">
        <v>47.811970000000002</v>
      </c>
      <c r="AE110">
        <v>46.013910000000003</v>
      </c>
      <c r="AF110">
        <v>44.570920000000001</v>
      </c>
      <c r="AG110">
        <v>43.308349999999997</v>
      </c>
      <c r="AH110">
        <v>41.718499999999999</v>
      </c>
      <c r="AI110">
        <v>40.52131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-0.58194120000000005</v>
      </c>
      <c r="AW110">
        <v>41.964329999999997</v>
      </c>
      <c r="AX110">
        <v>41.532670000000003</v>
      </c>
      <c r="AY110">
        <v>41.34507</v>
      </c>
      <c r="AZ110">
        <v>40.547780000000003</v>
      </c>
      <c r="BA110">
        <v>39.776389999999999</v>
      </c>
      <c r="BB110">
        <v>19.400310000000001</v>
      </c>
      <c r="BC110">
        <v>16.63269</v>
      </c>
      <c r="BD110">
        <v>6.908703</v>
      </c>
      <c r="BE110">
        <v>4.1761400000000002</v>
      </c>
      <c r="BF110">
        <v>4.0723320000000003</v>
      </c>
      <c r="BG110">
        <v>3.969789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-1.4071999999999999E-3</v>
      </c>
      <c r="BU110">
        <v>42.470289999999999</v>
      </c>
      <c r="BV110">
        <v>42.033549999999998</v>
      </c>
      <c r="BW110">
        <v>41.846939999999996</v>
      </c>
      <c r="BX110">
        <v>41.035690000000002</v>
      </c>
      <c r="BY110">
        <v>40.255369999999999</v>
      </c>
      <c r="BZ110">
        <v>20.011109999999999</v>
      </c>
      <c r="CA110">
        <v>17.285440000000001</v>
      </c>
      <c r="CB110">
        <v>9.0753090000000007</v>
      </c>
      <c r="CC110">
        <v>6.2304180000000002</v>
      </c>
      <c r="CD110">
        <v>5.9954879999999999</v>
      </c>
      <c r="CE110">
        <v>5.9249790000000004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0.40066889999999999</v>
      </c>
      <c r="CS110">
        <v>42.820720000000001</v>
      </c>
      <c r="CT110">
        <v>42.380459999999999</v>
      </c>
      <c r="CU110">
        <v>42.19453</v>
      </c>
      <c r="CV110">
        <v>41.373609999999999</v>
      </c>
      <c r="CW110">
        <v>40.587119999999999</v>
      </c>
      <c r="CX110">
        <v>20.434149999999999</v>
      </c>
      <c r="CY110">
        <v>17.73753</v>
      </c>
      <c r="CZ110">
        <v>10.575889999999999</v>
      </c>
      <c r="DA110">
        <v>7.6532049999999998</v>
      </c>
      <c r="DB110">
        <v>7.3274600000000003</v>
      </c>
      <c r="DC110">
        <v>7.2791379999999997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0.80274489999999998</v>
      </c>
      <c r="DQ110">
        <v>43.171149999999997</v>
      </c>
      <c r="DR110">
        <v>42.727379999999997</v>
      </c>
      <c r="DS110">
        <v>42.542119999999997</v>
      </c>
      <c r="DT110">
        <v>41.711530000000003</v>
      </c>
      <c r="DU110">
        <v>40.918860000000002</v>
      </c>
      <c r="DV110">
        <v>20.857189999999999</v>
      </c>
      <c r="DW110">
        <v>18.189620000000001</v>
      </c>
      <c r="DX110">
        <v>12.07648</v>
      </c>
      <c r="DY110">
        <v>9.0759930000000004</v>
      </c>
      <c r="DZ110">
        <v>8.6594309999999997</v>
      </c>
      <c r="EA110">
        <v>8.6332959999999996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1.3832789999999999</v>
      </c>
      <c r="EO110">
        <v>43.677109999999999</v>
      </c>
      <c r="EP110">
        <v>43.228259999999999</v>
      </c>
      <c r="EQ110">
        <v>43.043990000000001</v>
      </c>
      <c r="ER110">
        <v>42.199440000000003</v>
      </c>
      <c r="ES110">
        <v>41.397849999999998</v>
      </c>
      <c r="ET110">
        <v>21.467980000000001</v>
      </c>
      <c r="EU110">
        <v>18.842359999999999</v>
      </c>
      <c r="EV110">
        <v>14.243080000000001</v>
      </c>
      <c r="EW110">
        <v>11.130269999999999</v>
      </c>
      <c r="EX110">
        <v>10.58259</v>
      </c>
      <c r="EY110">
        <v>10.58849</v>
      </c>
      <c r="EZ110">
        <v>77.689700000000002</v>
      </c>
      <c r="FA110">
        <v>75.856099999999998</v>
      </c>
      <c r="FB110">
        <v>73.887280000000004</v>
      </c>
      <c r="FC110">
        <v>72.176760000000002</v>
      </c>
      <c r="FD110">
        <v>70.209379999999996</v>
      </c>
      <c r="FE110">
        <v>68.63203</v>
      </c>
      <c r="FF110">
        <v>68.85472</v>
      </c>
      <c r="FG110">
        <v>72.567710000000005</v>
      </c>
      <c r="FH110">
        <v>77.570859999999996</v>
      </c>
      <c r="FI110">
        <v>82.627290000000002</v>
      </c>
      <c r="FJ110">
        <v>86.3005</v>
      </c>
      <c r="FK110">
        <v>89.62236</v>
      </c>
      <c r="FL110">
        <v>92.886250000000004</v>
      </c>
      <c r="FM110">
        <v>95.395979999999994</v>
      </c>
      <c r="FN110">
        <v>97.511120000000005</v>
      </c>
      <c r="FO110">
        <v>98.917400000000001</v>
      </c>
      <c r="FP110">
        <v>99.504620000000003</v>
      </c>
      <c r="FQ110">
        <v>98.944040000000001</v>
      </c>
      <c r="FR110">
        <v>97.340800000000002</v>
      </c>
      <c r="FS110">
        <v>94.769949999999994</v>
      </c>
      <c r="FT110">
        <v>91.896069999999995</v>
      </c>
      <c r="FU110">
        <v>89.172659999999993</v>
      </c>
      <c r="FV110">
        <v>86.255439999999993</v>
      </c>
      <c r="FW110">
        <v>83.516580000000005</v>
      </c>
      <c r="FX110">
        <v>331</v>
      </c>
      <c r="FY110">
        <v>6.8679900000000002E-2</v>
      </c>
      <c r="FZ110">
        <v>1</v>
      </c>
    </row>
    <row r="111" spans="1:182" x14ac:dyDescent="0.2">
      <c r="A111" t="s">
        <v>226</v>
      </c>
      <c r="B111" t="s">
        <v>244</v>
      </c>
      <c r="C111" t="s">
        <v>216</v>
      </c>
      <c r="D111" t="s">
        <v>39</v>
      </c>
      <c r="E111" t="s">
        <v>242</v>
      </c>
      <c r="F111" t="s">
        <v>9</v>
      </c>
      <c r="G111" t="s">
        <v>231</v>
      </c>
      <c r="H111" s="38" t="s">
        <v>29</v>
      </c>
      <c r="I111">
        <v>110</v>
      </c>
      <c r="K111">
        <v>9.7645269999999993</v>
      </c>
      <c r="L111">
        <v>42.104030000000002</v>
      </c>
      <c r="M111">
        <v>41.476349999999996</v>
      </c>
      <c r="N111">
        <v>41.195529999999998</v>
      </c>
      <c r="O111">
        <v>41.027099999999997</v>
      </c>
      <c r="P111">
        <v>40.702190000000002</v>
      </c>
      <c r="Q111">
        <v>40.878489999999999</v>
      </c>
      <c r="R111">
        <v>45.30303</v>
      </c>
      <c r="S111">
        <v>50.916170000000001</v>
      </c>
      <c r="T111">
        <v>53.518819999999998</v>
      </c>
      <c r="U111">
        <v>54.539140000000003</v>
      </c>
      <c r="V111">
        <v>56.455039999999997</v>
      </c>
      <c r="W111">
        <v>56.489310000000003</v>
      </c>
      <c r="X111">
        <v>55.968919999999997</v>
      </c>
      <c r="Y111">
        <v>55.407339999999998</v>
      </c>
      <c r="Z111">
        <v>53.583739999999999</v>
      </c>
      <c r="AA111">
        <v>53.119019999999999</v>
      </c>
      <c r="AB111">
        <v>51.877749999999999</v>
      </c>
      <c r="AC111">
        <v>50.413550000000001</v>
      </c>
      <c r="AD111">
        <v>49.860700000000001</v>
      </c>
      <c r="AE111">
        <v>48.951270000000001</v>
      </c>
      <c r="AF111">
        <v>48.347670000000001</v>
      </c>
      <c r="AG111">
        <v>46.85707</v>
      </c>
      <c r="AH111">
        <v>45.283110000000001</v>
      </c>
      <c r="AI111">
        <v>44.388240000000003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-1.3364320000000001</v>
      </c>
      <c r="AW111">
        <v>46.538229999999999</v>
      </c>
      <c r="AX111">
        <v>44.746299999999998</v>
      </c>
      <c r="AY111">
        <v>44.390639999999998</v>
      </c>
      <c r="AZ111">
        <v>43.194519999999997</v>
      </c>
      <c r="BA111">
        <v>41.780430000000003</v>
      </c>
      <c r="BB111">
        <v>20.571210000000001</v>
      </c>
      <c r="BC111">
        <v>17.13738</v>
      </c>
      <c r="BD111">
        <v>6.8866639999999997</v>
      </c>
      <c r="BE111">
        <v>3.8183479999999999</v>
      </c>
      <c r="BF111">
        <v>3.886155</v>
      </c>
      <c r="BG111">
        <v>3.8132069999999998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-0.65640100000000001</v>
      </c>
      <c r="BU111">
        <v>47.109340000000003</v>
      </c>
      <c r="BV111">
        <v>45.296469999999999</v>
      </c>
      <c r="BW111">
        <v>44.931350000000002</v>
      </c>
      <c r="BX111">
        <v>43.727209999999999</v>
      </c>
      <c r="BY111">
        <v>42.303559999999997</v>
      </c>
      <c r="BZ111">
        <v>21.238209999999999</v>
      </c>
      <c r="CA111">
        <v>18.097190000000001</v>
      </c>
      <c r="CB111">
        <v>9.0890559999999994</v>
      </c>
      <c r="CC111">
        <v>5.8440709999999996</v>
      </c>
      <c r="CD111">
        <v>5.8037590000000003</v>
      </c>
      <c r="CE111">
        <v>5.7379769999999999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-0.18541350000000001</v>
      </c>
      <c r="CS111">
        <v>47.50488</v>
      </c>
      <c r="CT111">
        <v>45.677520000000001</v>
      </c>
      <c r="CU111">
        <v>45.30585</v>
      </c>
      <c r="CV111">
        <v>44.096150000000002</v>
      </c>
      <c r="CW111">
        <v>42.665869999999998</v>
      </c>
      <c r="CX111">
        <v>21.70017</v>
      </c>
      <c r="CY111">
        <v>18.761939999999999</v>
      </c>
      <c r="CZ111">
        <v>10.61443</v>
      </c>
      <c r="DA111">
        <v>7.2470800000000004</v>
      </c>
      <c r="DB111">
        <v>7.1318859999999997</v>
      </c>
      <c r="DC111">
        <v>7.0710660000000001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0.28557399999999999</v>
      </c>
      <c r="DQ111">
        <v>47.90043</v>
      </c>
      <c r="DR111">
        <v>46.05856</v>
      </c>
      <c r="DS111">
        <v>45.680340000000001</v>
      </c>
      <c r="DT111">
        <v>44.4651</v>
      </c>
      <c r="DU111">
        <v>43.028190000000002</v>
      </c>
      <c r="DV111">
        <v>22.162130000000001</v>
      </c>
      <c r="DW111">
        <v>19.4267</v>
      </c>
      <c r="DX111">
        <v>12.139799999999999</v>
      </c>
      <c r="DY111">
        <v>8.6500889999999995</v>
      </c>
      <c r="DZ111">
        <v>8.4600120000000008</v>
      </c>
      <c r="EA111">
        <v>8.4041560000000004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0.96560509999999999</v>
      </c>
      <c r="EO111">
        <v>48.471539999999997</v>
      </c>
      <c r="EP111">
        <v>46.608730000000001</v>
      </c>
      <c r="EQ111">
        <v>46.221049999999998</v>
      </c>
      <c r="ER111">
        <v>44.997790000000002</v>
      </c>
      <c r="ES111">
        <v>43.551310000000001</v>
      </c>
      <c r="ET111">
        <v>22.829129999999999</v>
      </c>
      <c r="EU111">
        <v>20.386510000000001</v>
      </c>
      <c r="EV111">
        <v>14.34219</v>
      </c>
      <c r="EW111">
        <v>10.67581</v>
      </c>
      <c r="EX111">
        <v>10.37762</v>
      </c>
      <c r="EY111">
        <v>10.32892</v>
      </c>
      <c r="EZ111">
        <v>81.743970000000004</v>
      </c>
      <c r="FA111">
        <v>80.018460000000005</v>
      </c>
      <c r="FB111">
        <v>78.386250000000004</v>
      </c>
      <c r="FC111">
        <v>76.296899999999994</v>
      </c>
      <c r="FD111">
        <v>74.76003</v>
      </c>
      <c r="FE111">
        <v>73.499080000000006</v>
      </c>
      <c r="FF111">
        <v>73.506460000000004</v>
      </c>
      <c r="FG111">
        <v>76.827129999999997</v>
      </c>
      <c r="FH111">
        <v>80.811199999999999</v>
      </c>
      <c r="FI111">
        <v>84.932919999999996</v>
      </c>
      <c r="FJ111">
        <v>88.029259999999994</v>
      </c>
      <c r="FK111">
        <v>91.236019999999996</v>
      </c>
      <c r="FL111">
        <v>94.419749999999993</v>
      </c>
      <c r="FM111">
        <v>96.888689999999997</v>
      </c>
      <c r="FN111">
        <v>99.125399999999999</v>
      </c>
      <c r="FO111">
        <v>101.0804</v>
      </c>
      <c r="FP111">
        <v>101.7786</v>
      </c>
      <c r="FQ111">
        <v>101.8254</v>
      </c>
      <c r="FR111">
        <v>100.494</v>
      </c>
      <c r="FS111">
        <v>98.601860000000002</v>
      </c>
      <c r="FT111">
        <v>95.017539999999997</v>
      </c>
      <c r="FU111">
        <v>92.087419999999995</v>
      </c>
      <c r="FV111">
        <v>89.555310000000006</v>
      </c>
      <c r="FW111">
        <v>86.913439999999994</v>
      </c>
      <c r="FX111">
        <v>331</v>
      </c>
      <c r="FY111">
        <v>6.8679900000000002E-2</v>
      </c>
      <c r="FZ111">
        <v>1</v>
      </c>
    </row>
    <row r="112" spans="1:182" x14ac:dyDescent="0.2">
      <c r="A112" t="s">
        <v>226</v>
      </c>
      <c r="B112" t="s">
        <v>244</v>
      </c>
      <c r="C112" t="s">
        <v>216</v>
      </c>
      <c r="D112" t="s">
        <v>40</v>
      </c>
      <c r="E112" t="s">
        <v>242</v>
      </c>
      <c r="F112" t="s">
        <v>9</v>
      </c>
      <c r="G112" t="s">
        <v>231</v>
      </c>
      <c r="H112" s="38" t="s">
        <v>29</v>
      </c>
      <c r="I112">
        <v>110</v>
      </c>
      <c r="K112">
        <v>9.7645269999999993</v>
      </c>
      <c r="L112">
        <v>36.435989999999997</v>
      </c>
      <c r="M112">
        <v>35.000709999999998</v>
      </c>
      <c r="N112">
        <v>34.662149999999997</v>
      </c>
      <c r="O112">
        <v>34.303879999999999</v>
      </c>
      <c r="P112">
        <v>34.311999999999998</v>
      </c>
      <c r="Q112">
        <v>35.755130000000001</v>
      </c>
      <c r="R112">
        <v>42.685679999999998</v>
      </c>
      <c r="S112">
        <v>51.015309999999999</v>
      </c>
      <c r="T112">
        <v>53.619419999999998</v>
      </c>
      <c r="U112">
        <v>55.352260000000001</v>
      </c>
      <c r="V112">
        <v>57.95928</v>
      </c>
      <c r="W112">
        <v>57.698149999999998</v>
      </c>
      <c r="X112">
        <v>54.302999999999997</v>
      </c>
      <c r="Y112">
        <v>53.371160000000003</v>
      </c>
      <c r="Z112">
        <v>52.525329999999997</v>
      </c>
      <c r="AA112">
        <v>51.344949999999997</v>
      </c>
      <c r="AB112">
        <v>48.692030000000003</v>
      </c>
      <c r="AC112">
        <v>47.043280000000003</v>
      </c>
      <c r="AD112">
        <v>45.948309999999999</v>
      </c>
      <c r="AE112">
        <v>42.500529999999998</v>
      </c>
      <c r="AF112">
        <v>40.680520000000001</v>
      </c>
      <c r="AG112">
        <v>39.22589</v>
      </c>
      <c r="AH112">
        <v>37.294350000000001</v>
      </c>
      <c r="AI112">
        <v>36.271520000000002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-0.38993529999999998</v>
      </c>
      <c r="AW112">
        <v>44.847340000000003</v>
      </c>
      <c r="AX112">
        <v>43.995260000000002</v>
      </c>
      <c r="AY112">
        <v>42.896659999999997</v>
      </c>
      <c r="AZ112">
        <v>40.334499999999998</v>
      </c>
      <c r="BA112">
        <v>38.76596</v>
      </c>
      <c r="BB112">
        <v>17.459199999999999</v>
      </c>
      <c r="BC112">
        <v>12.54321</v>
      </c>
      <c r="BD112">
        <v>2.7735560000000001</v>
      </c>
      <c r="BE112">
        <v>0.25562639999999998</v>
      </c>
      <c r="BF112">
        <v>0.147068</v>
      </c>
      <c r="BG112">
        <v>0.1250021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0.40808220000000001</v>
      </c>
      <c r="BU112">
        <v>45.478569999999998</v>
      </c>
      <c r="BV112">
        <v>44.588380000000001</v>
      </c>
      <c r="BW112">
        <v>43.469529999999999</v>
      </c>
      <c r="BX112">
        <v>40.886389999999999</v>
      </c>
      <c r="BY112">
        <v>39.305619999999998</v>
      </c>
      <c r="BZ112">
        <v>18.150980000000001</v>
      </c>
      <c r="CA112">
        <v>13.404019999999999</v>
      </c>
      <c r="CB112">
        <v>5.622268</v>
      </c>
      <c r="CC112">
        <v>2.892414</v>
      </c>
      <c r="CD112">
        <v>2.7217060000000002</v>
      </c>
      <c r="CE112">
        <v>2.638242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0.96078669999999999</v>
      </c>
      <c r="CS112">
        <v>45.915759999999999</v>
      </c>
      <c r="CT112">
        <v>44.999160000000003</v>
      </c>
      <c r="CU112">
        <v>43.866289999999999</v>
      </c>
      <c r="CV112">
        <v>41.268630000000002</v>
      </c>
      <c r="CW112">
        <v>39.679380000000002</v>
      </c>
      <c r="CX112">
        <v>18.630099999999999</v>
      </c>
      <c r="CY112">
        <v>14.000209999999999</v>
      </c>
      <c r="CZ112">
        <v>7.5952770000000003</v>
      </c>
      <c r="DA112">
        <v>4.7186450000000004</v>
      </c>
      <c r="DB112">
        <v>4.5048919999999999</v>
      </c>
      <c r="DC112">
        <v>4.3789040000000004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1.5134909999999999</v>
      </c>
      <c r="DQ112">
        <v>46.35295</v>
      </c>
      <c r="DR112">
        <v>45.409950000000002</v>
      </c>
      <c r="DS112">
        <v>44.26305</v>
      </c>
      <c r="DT112">
        <v>41.650869999999998</v>
      </c>
      <c r="DU112">
        <v>40.053150000000002</v>
      </c>
      <c r="DV112">
        <v>19.10923</v>
      </c>
      <c r="DW112">
        <v>14.596399999999999</v>
      </c>
      <c r="DX112">
        <v>9.5682869999999998</v>
      </c>
      <c r="DY112">
        <v>6.5448760000000004</v>
      </c>
      <c r="DZ112">
        <v>6.2880779999999996</v>
      </c>
      <c r="EA112">
        <v>6.1195659999999998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2.311509</v>
      </c>
      <c r="EO112">
        <v>46.984189999999998</v>
      </c>
      <c r="EP112">
        <v>46.003059999999998</v>
      </c>
      <c r="EQ112">
        <v>44.835920000000002</v>
      </c>
      <c r="ER112">
        <v>42.202759999999998</v>
      </c>
      <c r="ES112">
        <v>40.59281</v>
      </c>
      <c r="ET112">
        <v>19.801010000000002</v>
      </c>
      <c r="EU112">
        <v>15.45721</v>
      </c>
      <c r="EV112">
        <v>12.417</v>
      </c>
      <c r="EW112">
        <v>9.1816639999999996</v>
      </c>
      <c r="EX112">
        <v>8.8627160000000007</v>
      </c>
      <c r="EY112">
        <v>8.6328060000000004</v>
      </c>
      <c r="EZ112">
        <v>87.809430000000006</v>
      </c>
      <c r="FA112">
        <v>83.639560000000003</v>
      </c>
      <c r="FB112">
        <v>81.874350000000007</v>
      </c>
      <c r="FC112">
        <v>80.237110000000001</v>
      </c>
      <c r="FD112">
        <v>79.068449999999999</v>
      </c>
      <c r="FE112">
        <v>77.462029999999999</v>
      </c>
      <c r="FF112">
        <v>77.479969999999994</v>
      </c>
      <c r="FG112">
        <v>80.494240000000005</v>
      </c>
      <c r="FH112">
        <v>84.42313</v>
      </c>
      <c r="FI112">
        <v>88.872370000000004</v>
      </c>
      <c r="FJ112">
        <v>92.762929999999997</v>
      </c>
      <c r="FK112">
        <v>96.241230000000002</v>
      </c>
      <c r="FL112">
        <v>99.019499999999994</v>
      </c>
      <c r="FM112">
        <v>101.8984</v>
      </c>
      <c r="FN112">
        <v>103.8965</v>
      </c>
      <c r="FO112">
        <v>105.42789999999999</v>
      </c>
      <c r="FP112">
        <v>106.0889</v>
      </c>
      <c r="FQ112">
        <v>106.03530000000001</v>
      </c>
      <c r="FR112">
        <v>104.38</v>
      </c>
      <c r="FS112">
        <v>101.79730000000001</v>
      </c>
      <c r="FT112">
        <v>98.935959999999994</v>
      </c>
      <c r="FU112">
        <v>96.107770000000002</v>
      </c>
      <c r="FV112">
        <v>93.182140000000004</v>
      </c>
      <c r="FW112">
        <v>91.046580000000006</v>
      </c>
      <c r="FX112">
        <v>331</v>
      </c>
      <c r="FY112">
        <v>6.8679900000000002E-2</v>
      </c>
      <c r="FZ112">
        <v>1</v>
      </c>
    </row>
    <row r="113" spans="1:182" x14ac:dyDescent="0.2">
      <c r="A113" t="s">
        <v>226</v>
      </c>
      <c r="B113" t="s">
        <v>244</v>
      </c>
      <c r="C113" t="s">
        <v>216</v>
      </c>
      <c r="D113" t="s">
        <v>41</v>
      </c>
      <c r="E113" t="s">
        <v>242</v>
      </c>
      <c r="F113" t="s">
        <v>9</v>
      </c>
      <c r="G113" t="s">
        <v>231</v>
      </c>
      <c r="H113" s="38" t="s">
        <v>29</v>
      </c>
      <c r="I113">
        <v>110</v>
      </c>
      <c r="K113">
        <v>9.7645269999999993</v>
      </c>
      <c r="L113">
        <v>26.386959999999998</v>
      </c>
      <c r="M113">
        <v>25.736709999999999</v>
      </c>
      <c r="N113">
        <v>25.58174</v>
      </c>
      <c r="O113">
        <v>25.190069999999999</v>
      </c>
      <c r="P113">
        <v>24.885619999999999</v>
      </c>
      <c r="Q113">
        <v>26.165500000000002</v>
      </c>
      <c r="R113">
        <v>30.652799999999999</v>
      </c>
      <c r="S113">
        <v>38.297409999999999</v>
      </c>
      <c r="T113">
        <v>41.360660000000003</v>
      </c>
      <c r="U113">
        <v>43.706569999999999</v>
      </c>
      <c r="V113">
        <v>46.092120000000001</v>
      </c>
      <c r="W113">
        <v>46.775669999999998</v>
      </c>
      <c r="X113">
        <v>44.060180000000003</v>
      </c>
      <c r="Y113">
        <v>45.026620000000001</v>
      </c>
      <c r="Z113">
        <v>44.74821</v>
      </c>
      <c r="AA113">
        <v>43.525019999999998</v>
      </c>
      <c r="AB113">
        <v>39.446280000000002</v>
      </c>
      <c r="AC113">
        <v>36.774250000000002</v>
      </c>
      <c r="AD113">
        <v>36.020159999999997</v>
      </c>
      <c r="AE113">
        <v>34.041220000000003</v>
      </c>
      <c r="AF113">
        <v>32.116979999999998</v>
      </c>
      <c r="AG113">
        <v>30.683119999999999</v>
      </c>
      <c r="AH113">
        <v>28.707630000000002</v>
      </c>
      <c r="AI113">
        <v>27.68393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8.7999999999999998E-5</v>
      </c>
      <c r="AW113">
        <v>34.68215</v>
      </c>
      <c r="AX113">
        <v>34.543559999999999</v>
      </c>
      <c r="AY113">
        <v>34.137590000000003</v>
      </c>
      <c r="AZ113">
        <v>30.9282</v>
      </c>
      <c r="BA113">
        <v>28.485869999999998</v>
      </c>
      <c r="BB113">
        <v>12.49464</v>
      </c>
      <c r="BC113">
        <v>9.6014110000000006</v>
      </c>
      <c r="BD113">
        <v>1.914841</v>
      </c>
      <c r="BE113">
        <v>0.3167818</v>
      </c>
      <c r="BF113">
        <v>0.12617819999999999</v>
      </c>
      <c r="BG113">
        <v>8.1728499999999996E-2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0.66659539999999995</v>
      </c>
      <c r="BU113">
        <v>35.218449999999997</v>
      </c>
      <c r="BV113">
        <v>35.069459999999999</v>
      </c>
      <c r="BW113">
        <v>34.651519999999998</v>
      </c>
      <c r="BX113">
        <v>31.396660000000001</v>
      </c>
      <c r="BY113">
        <v>28.93159</v>
      </c>
      <c r="BZ113">
        <v>13.09192</v>
      </c>
      <c r="CA113">
        <v>10.217639999999999</v>
      </c>
      <c r="CB113">
        <v>4.5997859999999999</v>
      </c>
      <c r="CC113">
        <v>2.712707</v>
      </c>
      <c r="CD113">
        <v>2.4977339999999999</v>
      </c>
      <c r="CE113">
        <v>2.3927879999999999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1.1282160000000001</v>
      </c>
      <c r="CS113">
        <v>35.589880000000001</v>
      </c>
      <c r="CT113">
        <v>35.433700000000002</v>
      </c>
      <c r="CU113">
        <v>35.007469999999998</v>
      </c>
      <c r="CV113">
        <v>31.721119999999999</v>
      </c>
      <c r="CW113">
        <v>29.240300000000001</v>
      </c>
      <c r="CX113">
        <v>13.50559</v>
      </c>
      <c r="CY113">
        <v>10.64443</v>
      </c>
      <c r="CZ113">
        <v>6.459371</v>
      </c>
      <c r="DA113">
        <v>4.3721170000000003</v>
      </c>
      <c r="DB113">
        <v>4.1402659999999996</v>
      </c>
      <c r="DC113">
        <v>3.9934210000000001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1.5898369999999999</v>
      </c>
      <c r="DQ113">
        <v>35.961320000000001</v>
      </c>
      <c r="DR113">
        <v>35.797939999999997</v>
      </c>
      <c r="DS113">
        <v>35.363410000000002</v>
      </c>
      <c r="DT113">
        <v>32.045580000000001</v>
      </c>
      <c r="DU113">
        <v>29.549009999999999</v>
      </c>
      <c r="DV113">
        <v>13.91926</v>
      </c>
      <c r="DW113">
        <v>11.07123</v>
      </c>
      <c r="DX113">
        <v>8.318956</v>
      </c>
      <c r="DY113">
        <v>6.0315269999999996</v>
      </c>
      <c r="DZ113">
        <v>5.7827989999999998</v>
      </c>
      <c r="EA113">
        <v>5.5940539999999999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2.256345</v>
      </c>
      <c r="EO113">
        <v>36.497619999999998</v>
      </c>
      <c r="EP113">
        <v>36.32385</v>
      </c>
      <c r="EQ113">
        <v>35.87735</v>
      </c>
      <c r="ER113">
        <v>32.514040000000001</v>
      </c>
      <c r="ES113">
        <v>29.99474</v>
      </c>
      <c r="ET113">
        <v>14.516529999999999</v>
      </c>
      <c r="EU113">
        <v>11.68745</v>
      </c>
      <c r="EV113">
        <v>11.0039</v>
      </c>
      <c r="EW113">
        <v>8.4274509999999996</v>
      </c>
      <c r="EX113">
        <v>8.1543550000000007</v>
      </c>
      <c r="EY113">
        <v>7.9051140000000002</v>
      </c>
      <c r="EZ113">
        <v>82.089650000000006</v>
      </c>
      <c r="FA113">
        <v>80.917429999999996</v>
      </c>
      <c r="FB113">
        <v>79.07647</v>
      </c>
      <c r="FC113">
        <v>78.008200000000002</v>
      </c>
      <c r="FD113">
        <v>76.060079999999999</v>
      </c>
      <c r="FE113">
        <v>74.739469999999997</v>
      </c>
      <c r="FF113">
        <v>74.388319999999993</v>
      </c>
      <c r="FG113">
        <v>76.989459999999994</v>
      </c>
      <c r="FH113">
        <v>81.529920000000004</v>
      </c>
      <c r="FI113">
        <v>86.457610000000003</v>
      </c>
      <c r="FJ113">
        <v>90.457660000000004</v>
      </c>
      <c r="FK113">
        <v>93.766149999999996</v>
      </c>
      <c r="FL113">
        <v>97.352500000000006</v>
      </c>
      <c r="FM113">
        <v>99.786950000000004</v>
      </c>
      <c r="FN113">
        <v>101.93819999999999</v>
      </c>
      <c r="FO113">
        <v>103.5167</v>
      </c>
      <c r="FP113">
        <v>103.6627</v>
      </c>
      <c r="FQ113">
        <v>103.36539999999999</v>
      </c>
      <c r="FR113">
        <v>101.7551</v>
      </c>
      <c r="FS113">
        <v>98.779319999999998</v>
      </c>
      <c r="FT113">
        <v>95.059709999999995</v>
      </c>
      <c r="FU113">
        <v>92.939970000000002</v>
      </c>
      <c r="FV113">
        <v>89.741489999999999</v>
      </c>
      <c r="FW113">
        <v>87.310969999999998</v>
      </c>
      <c r="FX113">
        <v>331</v>
      </c>
      <c r="FY113">
        <v>6.8679900000000002E-2</v>
      </c>
      <c r="FZ113">
        <v>1</v>
      </c>
    </row>
    <row r="114" spans="1:182" x14ac:dyDescent="0.2">
      <c r="A114" t="s">
        <v>226</v>
      </c>
      <c r="B114" t="s">
        <v>244</v>
      </c>
      <c r="C114" t="s">
        <v>216</v>
      </c>
      <c r="D114" t="s">
        <v>42</v>
      </c>
      <c r="E114" t="s">
        <v>242</v>
      </c>
      <c r="F114" t="s">
        <v>9</v>
      </c>
      <c r="G114" t="s">
        <v>231</v>
      </c>
      <c r="H114" s="38" t="s">
        <v>29</v>
      </c>
      <c r="I114">
        <v>110</v>
      </c>
      <c r="K114">
        <v>9.7645269999999993</v>
      </c>
      <c r="L114">
        <v>20.80415</v>
      </c>
      <c r="M114">
        <v>19.85397</v>
      </c>
      <c r="N114">
        <v>20.138529999999999</v>
      </c>
      <c r="O114">
        <v>20.064609999999998</v>
      </c>
      <c r="P114">
        <v>19.999359999999999</v>
      </c>
      <c r="Q114">
        <v>20.229579999999999</v>
      </c>
      <c r="R114">
        <v>22.07273</v>
      </c>
      <c r="S114">
        <v>26.752120000000001</v>
      </c>
      <c r="T114">
        <v>31.06596</v>
      </c>
      <c r="U114">
        <v>33.66789</v>
      </c>
      <c r="V114">
        <v>35.39096</v>
      </c>
      <c r="W114">
        <v>35.530299999999997</v>
      </c>
      <c r="X114">
        <v>33.463569999999997</v>
      </c>
      <c r="Y114">
        <v>34.775039999999997</v>
      </c>
      <c r="Z114">
        <v>35.297130000000003</v>
      </c>
      <c r="AA114">
        <v>35.83954</v>
      </c>
      <c r="AB114">
        <v>32.73077</v>
      </c>
      <c r="AC114">
        <v>29.747150000000001</v>
      </c>
      <c r="AD114">
        <v>28.461369999999999</v>
      </c>
      <c r="AE114">
        <v>27.019279999999998</v>
      </c>
      <c r="AF114">
        <v>25.766680000000001</v>
      </c>
      <c r="AG114">
        <v>24.41384</v>
      </c>
      <c r="AH114">
        <v>23.221270000000001</v>
      </c>
      <c r="AI114">
        <v>22.055620000000001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1.2876050000000001</v>
      </c>
      <c r="AW114">
        <v>24.538820000000001</v>
      </c>
      <c r="AX114">
        <v>25.171700000000001</v>
      </c>
      <c r="AY114">
        <v>25.746780000000001</v>
      </c>
      <c r="AZ114">
        <v>22.848710000000001</v>
      </c>
      <c r="BA114">
        <v>20.083259999999999</v>
      </c>
      <c r="BB114">
        <v>7.6697839999999999</v>
      </c>
      <c r="BC114">
        <v>6.08019</v>
      </c>
      <c r="BD114">
        <v>1.553571</v>
      </c>
      <c r="BE114">
        <v>1.345704</v>
      </c>
      <c r="BF114">
        <v>1.3173889999999999</v>
      </c>
      <c r="BG114">
        <v>1.2373860000000001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1.658002</v>
      </c>
      <c r="BU114">
        <v>24.857299999999999</v>
      </c>
      <c r="BV114">
        <v>25.469360000000002</v>
      </c>
      <c r="BW114">
        <v>26.049990000000001</v>
      </c>
      <c r="BX114">
        <v>23.131360000000001</v>
      </c>
      <c r="BY114">
        <v>20.345179999999999</v>
      </c>
      <c r="BZ114">
        <v>8.0508930000000003</v>
      </c>
      <c r="CA114">
        <v>6.4809489999999998</v>
      </c>
      <c r="CB114">
        <v>3.0878640000000002</v>
      </c>
      <c r="CC114">
        <v>2.3894009999999999</v>
      </c>
      <c r="CD114">
        <v>2.3246020000000001</v>
      </c>
      <c r="CE114">
        <v>2.251322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1.9145380000000001</v>
      </c>
      <c r="CS114">
        <v>25.07789</v>
      </c>
      <c r="CT114">
        <v>25.675509999999999</v>
      </c>
      <c r="CU114">
        <v>26.259989999999998</v>
      </c>
      <c r="CV114">
        <v>23.327120000000001</v>
      </c>
      <c r="CW114">
        <v>20.526579999999999</v>
      </c>
      <c r="CX114">
        <v>8.3148470000000003</v>
      </c>
      <c r="CY114">
        <v>6.7585139999999999</v>
      </c>
      <c r="CZ114">
        <v>4.1505109999999998</v>
      </c>
      <c r="DA114">
        <v>3.1122640000000001</v>
      </c>
      <c r="DB114">
        <v>3.022195</v>
      </c>
      <c r="DC114">
        <v>2.9535710000000002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2.1710739999999999</v>
      </c>
      <c r="DQ114">
        <v>25.298469999999998</v>
      </c>
      <c r="DR114">
        <v>25.88167</v>
      </c>
      <c r="DS114">
        <v>26.47</v>
      </c>
      <c r="DT114">
        <v>23.52289</v>
      </c>
      <c r="DU114">
        <v>20.707989999999999</v>
      </c>
      <c r="DV114">
        <v>8.5788010000000003</v>
      </c>
      <c r="DW114">
        <v>7.036079</v>
      </c>
      <c r="DX114">
        <v>5.213158</v>
      </c>
      <c r="DY114">
        <v>3.8351250000000001</v>
      </c>
      <c r="DZ114">
        <v>3.7197879999999999</v>
      </c>
      <c r="EA114">
        <v>3.6558199999999998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2.541471</v>
      </c>
      <c r="EO114">
        <v>25.616959999999999</v>
      </c>
      <c r="EP114">
        <v>26.17933</v>
      </c>
      <c r="EQ114">
        <v>26.773209999999999</v>
      </c>
      <c r="ER114">
        <v>23.805540000000001</v>
      </c>
      <c r="ES114">
        <v>20.969909999999999</v>
      </c>
      <c r="ET114">
        <v>8.9599089999999997</v>
      </c>
      <c r="EU114">
        <v>7.436839</v>
      </c>
      <c r="EV114">
        <v>6.747452</v>
      </c>
      <c r="EW114">
        <v>4.8788229999999997</v>
      </c>
      <c r="EX114">
        <v>4.7270019999999997</v>
      </c>
      <c r="EY114">
        <v>4.6697559999999996</v>
      </c>
      <c r="EZ114">
        <v>76.279110000000003</v>
      </c>
      <c r="FA114">
        <v>74.546469999999999</v>
      </c>
      <c r="FB114">
        <v>72.77261</v>
      </c>
      <c r="FC114">
        <v>71.33569</v>
      </c>
      <c r="FD114">
        <v>69.955219999999997</v>
      </c>
      <c r="FE114">
        <v>68.760379999999998</v>
      </c>
      <c r="FF114">
        <v>68.26943</v>
      </c>
      <c r="FG114">
        <v>70.429950000000005</v>
      </c>
      <c r="FH114">
        <v>74.879900000000006</v>
      </c>
      <c r="FI114">
        <v>80.678600000000003</v>
      </c>
      <c r="FJ114">
        <v>85.225750000000005</v>
      </c>
      <c r="FK114">
        <v>88.792249999999996</v>
      </c>
      <c r="FL114">
        <v>91.743970000000004</v>
      </c>
      <c r="FM114">
        <v>94.048479999999998</v>
      </c>
      <c r="FN114">
        <v>96.111980000000003</v>
      </c>
      <c r="FO114">
        <v>97.178179999999998</v>
      </c>
      <c r="FP114">
        <v>97.532550000000001</v>
      </c>
      <c r="FQ114">
        <v>96.474010000000007</v>
      </c>
      <c r="FR114">
        <v>93.939980000000006</v>
      </c>
      <c r="FS114">
        <v>89.850759999999994</v>
      </c>
      <c r="FT114">
        <v>86.989689999999996</v>
      </c>
      <c r="FU114">
        <v>84.835250000000002</v>
      </c>
      <c r="FV114">
        <v>82.454840000000004</v>
      </c>
      <c r="FW114">
        <v>80.16104</v>
      </c>
      <c r="FX114">
        <v>331</v>
      </c>
      <c r="FY114">
        <v>6.8679900000000002E-2</v>
      </c>
      <c r="FZ114">
        <v>1</v>
      </c>
    </row>
    <row r="115" spans="1:182" x14ac:dyDescent="0.2">
      <c r="A115" t="s">
        <v>226</v>
      </c>
      <c r="B115" t="s">
        <v>244</v>
      </c>
      <c r="C115" t="s">
        <v>216</v>
      </c>
      <c r="D115" t="s">
        <v>43</v>
      </c>
      <c r="E115" t="s">
        <v>242</v>
      </c>
      <c r="F115" t="s">
        <v>9</v>
      </c>
      <c r="G115" t="s">
        <v>231</v>
      </c>
      <c r="H115" s="38" t="s">
        <v>29</v>
      </c>
      <c r="I115">
        <v>110</v>
      </c>
      <c r="K115">
        <v>9.7645269999999993</v>
      </c>
      <c r="L115">
        <v>48.214469999999999</v>
      </c>
      <c r="M115">
        <v>47.005429999999997</v>
      </c>
      <c r="N115">
        <v>47.837139999999998</v>
      </c>
      <c r="O115">
        <v>47.934289999999997</v>
      </c>
      <c r="P115">
        <v>48.792650000000002</v>
      </c>
      <c r="Q115">
        <v>46.566319999999997</v>
      </c>
      <c r="R115">
        <v>47.210129999999999</v>
      </c>
      <c r="S115">
        <v>50.617240000000002</v>
      </c>
      <c r="T115">
        <v>59.061610000000002</v>
      </c>
      <c r="U115">
        <v>59.103650000000002</v>
      </c>
      <c r="V115">
        <v>60.467739999999999</v>
      </c>
      <c r="W115">
        <v>61.031950000000002</v>
      </c>
      <c r="X115">
        <v>60.027349999999998</v>
      </c>
      <c r="Y115">
        <v>60.586970000000001</v>
      </c>
      <c r="Z115">
        <v>61.13109</v>
      </c>
      <c r="AA115">
        <v>59.66863</v>
      </c>
      <c r="AB115">
        <v>55.821249999999999</v>
      </c>
      <c r="AC115">
        <v>53.126989999999999</v>
      </c>
      <c r="AD115">
        <v>51.920090000000002</v>
      </c>
      <c r="AE115">
        <v>51.753450000000001</v>
      </c>
      <c r="AF115">
        <v>51.718260000000001</v>
      </c>
      <c r="AG115">
        <v>50.76858</v>
      </c>
      <c r="AH115">
        <v>49.91046</v>
      </c>
      <c r="AI115">
        <v>50.348999999999997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-4.1175350000000002</v>
      </c>
      <c r="AW115">
        <v>39.088500000000003</v>
      </c>
      <c r="AX115">
        <v>38.711440000000003</v>
      </c>
      <c r="AY115">
        <v>37.4514</v>
      </c>
      <c r="AZ115">
        <v>34.05153</v>
      </c>
      <c r="BA115">
        <v>31.335889999999999</v>
      </c>
      <c r="BB115">
        <v>10.01633</v>
      </c>
      <c r="BC115">
        <v>4.9231889999999998</v>
      </c>
      <c r="BD115">
        <v>8.3915919999999993</v>
      </c>
      <c r="BE115">
        <v>6.2379870000000004</v>
      </c>
      <c r="BF115">
        <v>6.0532269999999997</v>
      </c>
      <c r="BG115">
        <v>5.9273439999999997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-0.53068959999999998</v>
      </c>
      <c r="BU115">
        <v>42.879069999999999</v>
      </c>
      <c r="BV115">
        <v>42.910559999999997</v>
      </c>
      <c r="BW115">
        <v>41.64772</v>
      </c>
      <c r="BX115">
        <v>38.449860000000001</v>
      </c>
      <c r="BY115">
        <v>35.840710000000001</v>
      </c>
      <c r="BZ115">
        <v>13.64207</v>
      </c>
      <c r="CA115">
        <v>9.4868400000000008</v>
      </c>
      <c r="CB115">
        <v>9.956016</v>
      </c>
      <c r="CC115">
        <v>6.9151999999999996</v>
      </c>
      <c r="CD115">
        <v>6.7221299999999999</v>
      </c>
      <c r="CE115">
        <v>6.5998890000000001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1.953549</v>
      </c>
      <c r="CS115">
        <v>45.504399999999997</v>
      </c>
      <c r="CT115">
        <v>45.818849999999998</v>
      </c>
      <c r="CU115">
        <v>44.554079999999999</v>
      </c>
      <c r="CV115">
        <v>41.496130000000001</v>
      </c>
      <c r="CW115">
        <v>38.960740000000001</v>
      </c>
      <c r="CX115">
        <v>16.15325</v>
      </c>
      <c r="CY115">
        <v>12.64761</v>
      </c>
      <c r="CZ115">
        <v>11.039529999999999</v>
      </c>
      <c r="DA115">
        <v>7.3842359999999996</v>
      </c>
      <c r="DB115">
        <v>7.1854100000000001</v>
      </c>
      <c r="DC115">
        <v>7.0656910000000002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4.4377870000000001</v>
      </c>
      <c r="DQ115">
        <v>48.129739999999998</v>
      </c>
      <c r="DR115">
        <v>48.727139999999999</v>
      </c>
      <c r="DS115">
        <v>47.460430000000002</v>
      </c>
      <c r="DT115">
        <v>44.542400000000001</v>
      </c>
      <c r="DU115">
        <v>42.080759999999998</v>
      </c>
      <c r="DV115">
        <v>18.664429999999999</v>
      </c>
      <c r="DW115">
        <v>15.80838</v>
      </c>
      <c r="DX115">
        <v>12.123049999999999</v>
      </c>
      <c r="DY115">
        <v>7.8532719999999996</v>
      </c>
      <c r="DZ115">
        <v>7.6486900000000002</v>
      </c>
      <c r="EA115">
        <v>7.5314930000000002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8.0246329999999997</v>
      </c>
      <c r="EO115">
        <v>51.920310000000001</v>
      </c>
      <c r="EP115">
        <v>52.926250000000003</v>
      </c>
      <c r="EQ115">
        <v>51.656750000000002</v>
      </c>
      <c r="ER115">
        <v>48.940730000000002</v>
      </c>
      <c r="ES115">
        <v>46.58558</v>
      </c>
      <c r="ET115">
        <v>22.29017</v>
      </c>
      <c r="EU115">
        <v>20.372029999999999</v>
      </c>
      <c r="EV115">
        <v>13.687469999999999</v>
      </c>
      <c r="EW115">
        <v>8.5304850000000005</v>
      </c>
      <c r="EX115">
        <v>8.3175930000000005</v>
      </c>
      <c r="EY115">
        <v>8.2040380000000006</v>
      </c>
      <c r="EZ115">
        <v>75.791610000000006</v>
      </c>
      <c r="FA115">
        <v>73.814449999999994</v>
      </c>
      <c r="FB115">
        <v>72.590209999999999</v>
      </c>
      <c r="FC115">
        <v>71.10248</v>
      </c>
      <c r="FD115">
        <v>69.421909999999997</v>
      </c>
      <c r="FE115">
        <v>68.205160000000006</v>
      </c>
      <c r="FF115">
        <v>67.406059999999997</v>
      </c>
      <c r="FG115">
        <v>68.200159999999997</v>
      </c>
      <c r="FH115">
        <v>72.34187</v>
      </c>
      <c r="FI115">
        <v>78.030940000000001</v>
      </c>
      <c r="FJ115">
        <v>82.478340000000003</v>
      </c>
      <c r="FK115">
        <v>86.076449999999994</v>
      </c>
      <c r="FL115">
        <v>89.494619999999998</v>
      </c>
      <c r="FM115">
        <v>91.734790000000004</v>
      </c>
      <c r="FN115">
        <v>93.517650000000003</v>
      </c>
      <c r="FO115">
        <v>94.205020000000005</v>
      </c>
      <c r="FP115">
        <v>93.977680000000007</v>
      </c>
      <c r="FQ115">
        <v>93.169079999999994</v>
      </c>
      <c r="FR115">
        <v>90.499009999999998</v>
      </c>
      <c r="FS115">
        <v>86.739189999999994</v>
      </c>
      <c r="FT115">
        <v>84.411420000000007</v>
      </c>
      <c r="FU115">
        <v>82.78613</v>
      </c>
      <c r="FV115">
        <v>80.198229999999995</v>
      </c>
      <c r="FW115">
        <v>77.816829999999996</v>
      </c>
      <c r="FX115">
        <v>331</v>
      </c>
      <c r="FY115">
        <v>6.8679900000000002E-2</v>
      </c>
      <c r="FZ115">
        <v>1</v>
      </c>
    </row>
    <row r="116" spans="1:182" x14ac:dyDescent="0.2">
      <c r="A116" t="s">
        <v>226</v>
      </c>
      <c r="B116" t="s">
        <v>244</v>
      </c>
      <c r="C116" t="s">
        <v>216</v>
      </c>
      <c r="D116" t="s">
        <v>44</v>
      </c>
      <c r="E116" t="s">
        <v>242</v>
      </c>
      <c r="F116" t="s">
        <v>9</v>
      </c>
      <c r="G116" t="s">
        <v>231</v>
      </c>
      <c r="H116" s="38" t="s">
        <v>29</v>
      </c>
      <c r="I116">
        <v>110</v>
      </c>
      <c r="K116">
        <v>9.7645269999999993</v>
      </c>
      <c r="L116">
        <v>23.744489999999999</v>
      </c>
      <c r="M116">
        <v>23.184640000000002</v>
      </c>
      <c r="N116">
        <v>23.918060000000001</v>
      </c>
      <c r="O116">
        <v>23.814579999999999</v>
      </c>
      <c r="P116">
        <v>23.935639999999999</v>
      </c>
      <c r="Q116">
        <v>24.12182</v>
      </c>
      <c r="R116">
        <v>25.577829999999999</v>
      </c>
      <c r="S116">
        <v>28.596170000000001</v>
      </c>
      <c r="T116">
        <v>31.38111</v>
      </c>
      <c r="U116">
        <v>31.72851</v>
      </c>
      <c r="V116">
        <v>32.571620000000003</v>
      </c>
      <c r="W116">
        <v>32.551600000000001</v>
      </c>
      <c r="X116">
        <v>31.58727</v>
      </c>
      <c r="Y116">
        <v>32.841009999999997</v>
      </c>
      <c r="Z116">
        <v>32.81138</v>
      </c>
      <c r="AA116">
        <v>32.163699999999999</v>
      </c>
      <c r="AB116">
        <v>30.919260000000001</v>
      </c>
      <c r="AC116">
        <v>28.805630000000001</v>
      </c>
      <c r="AD116">
        <v>27.422709999999999</v>
      </c>
      <c r="AE116">
        <v>26.950710000000001</v>
      </c>
      <c r="AF116">
        <v>26.484290000000001</v>
      </c>
      <c r="AG116">
        <v>26.029330000000002</v>
      </c>
      <c r="AH116">
        <v>25.50759</v>
      </c>
      <c r="AI116">
        <v>25.2788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-2.5984699999999998</v>
      </c>
      <c r="AZ116">
        <v>15.75198</v>
      </c>
      <c r="BA116">
        <v>14.200710000000001</v>
      </c>
      <c r="BB116">
        <v>13.120839999999999</v>
      </c>
      <c r="BC116">
        <v>12.82288</v>
      </c>
      <c r="BD116">
        <v>12.442640000000001</v>
      </c>
      <c r="BE116">
        <v>3.9223949999999999</v>
      </c>
      <c r="BF116">
        <v>2.2521330000000002</v>
      </c>
      <c r="BG116">
        <v>3.3852890000000002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-0.58659459999999997</v>
      </c>
      <c r="BX116">
        <v>17.83492</v>
      </c>
      <c r="BY116">
        <v>16.1496</v>
      </c>
      <c r="BZ116">
        <v>15.00562</v>
      </c>
      <c r="CA116">
        <v>14.677429999999999</v>
      </c>
      <c r="CB116">
        <v>14.32732</v>
      </c>
      <c r="CC116">
        <v>5.6021270000000003</v>
      </c>
      <c r="CD116">
        <v>4.0898110000000001</v>
      </c>
      <c r="CE116">
        <v>4.6212260000000001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0.80682390000000004</v>
      </c>
      <c r="CV116">
        <v>19.277560000000001</v>
      </c>
      <c r="CW116">
        <v>17.499400000000001</v>
      </c>
      <c r="CX116">
        <v>16.311</v>
      </c>
      <c r="CY116">
        <v>15.96189</v>
      </c>
      <c r="CZ116">
        <v>15.63264</v>
      </c>
      <c r="DA116">
        <v>6.7655050000000001</v>
      </c>
      <c r="DB116">
        <v>5.3625809999999996</v>
      </c>
      <c r="DC116">
        <v>5.4772319999999999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2.2002429999999999</v>
      </c>
      <c r="DT116">
        <v>20.720189999999999</v>
      </c>
      <c r="DU116">
        <v>18.8492</v>
      </c>
      <c r="DV116">
        <v>17.616389999999999</v>
      </c>
      <c r="DW116">
        <v>17.24634</v>
      </c>
      <c r="DX116">
        <v>16.93796</v>
      </c>
      <c r="DY116">
        <v>7.9288819999999998</v>
      </c>
      <c r="DZ116">
        <v>6.6353499999999999</v>
      </c>
      <c r="EA116">
        <v>6.3332389999999998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4.2121180000000003</v>
      </c>
      <c r="ER116">
        <v>22.803129999999999</v>
      </c>
      <c r="ES116">
        <v>20.798089999999998</v>
      </c>
      <c r="ET116">
        <v>19.501169999999998</v>
      </c>
      <c r="EU116">
        <v>19.10089</v>
      </c>
      <c r="EV116">
        <v>18.82263</v>
      </c>
      <c r="EW116">
        <v>9.6086139999999993</v>
      </c>
      <c r="EX116">
        <v>8.4730270000000001</v>
      </c>
      <c r="EY116">
        <v>7.5691750000000004</v>
      </c>
      <c r="EZ116">
        <v>53.079639999999998</v>
      </c>
      <c r="FA116">
        <v>51.944629999999997</v>
      </c>
      <c r="FB116">
        <v>50.981290000000001</v>
      </c>
      <c r="FC116">
        <v>50.023960000000002</v>
      </c>
      <c r="FD116">
        <v>49.627989999999997</v>
      </c>
      <c r="FE116">
        <v>48.935510000000001</v>
      </c>
      <c r="FF116">
        <v>48.73057</v>
      </c>
      <c r="FG116">
        <v>50.399729999999998</v>
      </c>
      <c r="FH116">
        <v>54.414200000000001</v>
      </c>
      <c r="FI116">
        <v>59.036490000000001</v>
      </c>
      <c r="FJ116">
        <v>63.299500000000002</v>
      </c>
      <c r="FK116">
        <v>66.487899999999996</v>
      </c>
      <c r="FL116">
        <v>68.768410000000003</v>
      </c>
      <c r="FM116">
        <v>70.442819999999998</v>
      </c>
      <c r="FN116">
        <v>71.484629999999996</v>
      </c>
      <c r="FO116">
        <v>71.343379999999996</v>
      </c>
      <c r="FP116">
        <v>70.087199999999996</v>
      </c>
      <c r="FQ116">
        <v>67.207080000000005</v>
      </c>
      <c r="FR116">
        <v>64.324010000000001</v>
      </c>
      <c r="FS116">
        <v>61.612009999999998</v>
      </c>
      <c r="FT116">
        <v>59.616729999999997</v>
      </c>
      <c r="FU116">
        <v>57.69126</v>
      </c>
      <c r="FV116">
        <v>56.660629999999998</v>
      </c>
      <c r="FW116">
        <v>55.471989999999998</v>
      </c>
      <c r="FX116">
        <v>331</v>
      </c>
      <c r="FY116">
        <v>6.8679900000000002E-2</v>
      </c>
      <c r="FZ116">
        <v>1</v>
      </c>
    </row>
    <row r="117" spans="1:182" x14ac:dyDescent="0.2">
      <c r="A117" t="s">
        <v>226</v>
      </c>
      <c r="B117" t="s">
        <v>244</v>
      </c>
      <c r="C117" t="s">
        <v>216</v>
      </c>
      <c r="D117" t="s">
        <v>45</v>
      </c>
      <c r="E117" t="s">
        <v>242</v>
      </c>
      <c r="F117" t="s">
        <v>9</v>
      </c>
      <c r="G117" t="s">
        <v>231</v>
      </c>
      <c r="H117" s="38" t="s">
        <v>29</v>
      </c>
      <c r="I117">
        <v>110</v>
      </c>
      <c r="K117">
        <v>9.7645269999999993</v>
      </c>
      <c r="L117">
        <v>22.411639999999998</v>
      </c>
      <c r="M117">
        <v>22.458159999999999</v>
      </c>
      <c r="N117">
        <v>22.511150000000001</v>
      </c>
      <c r="O117">
        <v>22.685220000000001</v>
      </c>
      <c r="P117">
        <v>22.69773</v>
      </c>
      <c r="Q117">
        <v>22.850090000000002</v>
      </c>
      <c r="R117">
        <v>23.072230000000001</v>
      </c>
      <c r="S117">
        <v>24.26502</v>
      </c>
      <c r="T117">
        <v>24.96913</v>
      </c>
      <c r="U117">
        <v>24.783850000000001</v>
      </c>
      <c r="V117">
        <v>25.544640000000001</v>
      </c>
      <c r="W117">
        <v>25.55359</v>
      </c>
      <c r="X117">
        <v>25.580649999999999</v>
      </c>
      <c r="Y117">
        <v>26.62191</v>
      </c>
      <c r="Z117">
        <v>27.333159999999999</v>
      </c>
      <c r="AA117">
        <v>27.072150000000001</v>
      </c>
      <c r="AB117">
        <v>24.832380000000001</v>
      </c>
      <c r="AC117">
        <v>23.735620000000001</v>
      </c>
      <c r="AD117">
        <v>23.611830000000001</v>
      </c>
      <c r="AE117">
        <v>23.667380000000001</v>
      </c>
      <c r="AF117">
        <v>23.034559999999999</v>
      </c>
      <c r="AG117">
        <v>22.961310000000001</v>
      </c>
      <c r="AH117">
        <v>22.61741</v>
      </c>
      <c r="AI117">
        <v>22.278199999999998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-3.969468</v>
      </c>
      <c r="AZ117">
        <v>12.3743</v>
      </c>
      <c r="BA117">
        <v>11.414720000000001</v>
      </c>
      <c r="BB117">
        <v>11.32194</v>
      </c>
      <c r="BC117">
        <v>11.30936</v>
      </c>
      <c r="BD117">
        <v>10.82188</v>
      </c>
      <c r="BE117">
        <v>2.1158939999999999</v>
      </c>
      <c r="BF117">
        <v>-3.5735329999999998</v>
      </c>
      <c r="BG117">
        <v>2.5500020000000001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-1.4321900000000001</v>
      </c>
      <c r="BX117">
        <v>14.98221</v>
      </c>
      <c r="BY117">
        <v>13.966240000000001</v>
      </c>
      <c r="BZ117">
        <v>13.851000000000001</v>
      </c>
      <c r="CA117">
        <v>13.84431</v>
      </c>
      <c r="CB117">
        <v>13.31251</v>
      </c>
      <c r="CC117">
        <v>4.2326119999999996</v>
      </c>
      <c r="CD117">
        <v>1.1298569999999999</v>
      </c>
      <c r="CE117">
        <v>3.869548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0.3251211</v>
      </c>
      <c r="CV117">
        <v>16.788450000000001</v>
      </c>
      <c r="CW117">
        <v>15.733409999999999</v>
      </c>
      <c r="CX117">
        <v>15.60262</v>
      </c>
      <c r="CY117">
        <v>15.600020000000001</v>
      </c>
      <c r="CZ117">
        <v>15.037520000000001</v>
      </c>
      <c r="DA117">
        <v>5.6986439999999998</v>
      </c>
      <c r="DB117">
        <v>4.3874110000000002</v>
      </c>
      <c r="DC117">
        <v>4.783461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2.0824319999999998</v>
      </c>
      <c r="DT117">
        <v>18.59468</v>
      </c>
      <c r="DU117">
        <v>17.500579999999999</v>
      </c>
      <c r="DV117">
        <v>17.354240000000001</v>
      </c>
      <c r="DW117">
        <v>17.355720000000002</v>
      </c>
      <c r="DX117">
        <v>16.762519999999999</v>
      </c>
      <c r="DY117">
        <v>7.1646749999999999</v>
      </c>
      <c r="DZ117">
        <v>7.6449639999999999</v>
      </c>
      <c r="EA117">
        <v>5.6973750000000001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4.6197100000000004</v>
      </c>
      <c r="ER117">
        <v>21.202590000000001</v>
      </c>
      <c r="ES117">
        <v>20.052099999999999</v>
      </c>
      <c r="ET117">
        <v>19.883299999999998</v>
      </c>
      <c r="EU117">
        <v>19.89067</v>
      </c>
      <c r="EV117">
        <v>19.253150000000002</v>
      </c>
      <c r="EW117">
        <v>9.2813920000000003</v>
      </c>
      <c r="EX117">
        <v>12.34835</v>
      </c>
      <c r="EY117">
        <v>7.0169220000000001</v>
      </c>
      <c r="EZ117">
        <v>38.877800000000001</v>
      </c>
      <c r="FA117">
        <v>38.081629999999997</v>
      </c>
      <c r="FB117">
        <v>37.345649999999999</v>
      </c>
      <c r="FC117">
        <v>36.781970000000001</v>
      </c>
      <c r="FD117">
        <v>36.50094</v>
      </c>
      <c r="FE117">
        <v>36.711590000000001</v>
      </c>
      <c r="FF117">
        <v>36.578220000000002</v>
      </c>
      <c r="FG117">
        <v>36.325560000000003</v>
      </c>
      <c r="FH117">
        <v>38.366489999999999</v>
      </c>
      <c r="FI117">
        <v>41.38897</v>
      </c>
      <c r="FJ117">
        <v>44.01972</v>
      </c>
      <c r="FK117">
        <v>45.45487</v>
      </c>
      <c r="FL117">
        <v>46.791110000000003</v>
      </c>
      <c r="FM117">
        <v>47.846380000000003</v>
      </c>
      <c r="FN117">
        <v>48.946710000000003</v>
      </c>
      <c r="FO117">
        <v>49.181640000000002</v>
      </c>
      <c r="FP117">
        <v>47.967619999999997</v>
      </c>
      <c r="FQ117">
        <v>46.146680000000003</v>
      </c>
      <c r="FR117">
        <v>44.850969999999997</v>
      </c>
      <c r="FS117">
        <v>42.926819999999999</v>
      </c>
      <c r="FT117">
        <v>41.801369999999999</v>
      </c>
      <c r="FU117">
        <v>40.744889999999998</v>
      </c>
      <c r="FV117">
        <v>39.995229999999999</v>
      </c>
      <c r="FW117">
        <v>39.110819999999997</v>
      </c>
      <c r="FX117">
        <v>331</v>
      </c>
      <c r="FY117">
        <v>6.8679900000000002E-2</v>
      </c>
      <c r="FZ117">
        <v>1</v>
      </c>
    </row>
    <row r="118" spans="1:182" x14ac:dyDescent="0.2">
      <c r="A118" t="s">
        <v>226</v>
      </c>
      <c r="B118" t="s">
        <v>244</v>
      </c>
      <c r="C118" t="s">
        <v>216</v>
      </c>
      <c r="D118" t="s">
        <v>10</v>
      </c>
      <c r="E118" t="s">
        <v>242</v>
      </c>
      <c r="F118" t="s">
        <v>9</v>
      </c>
      <c r="G118" t="s">
        <v>231</v>
      </c>
      <c r="H118" s="38" t="s">
        <v>29</v>
      </c>
      <c r="I118">
        <v>110</v>
      </c>
      <c r="K118">
        <v>9.7645269999999993</v>
      </c>
      <c r="L118">
        <v>26.549289999999999</v>
      </c>
      <c r="M118">
        <v>25.658550000000002</v>
      </c>
      <c r="N118">
        <v>25.47287</v>
      </c>
      <c r="O118">
        <v>25.083960000000001</v>
      </c>
      <c r="P118">
        <v>24.77102</v>
      </c>
      <c r="Q118">
        <v>26.110720000000001</v>
      </c>
      <c r="R118">
        <v>30.588819999999998</v>
      </c>
      <c r="S118">
        <v>38.159610000000001</v>
      </c>
      <c r="T118">
        <v>41.18712</v>
      </c>
      <c r="U118">
        <v>43.092970000000001</v>
      </c>
      <c r="V118">
        <v>45.75412</v>
      </c>
      <c r="W118">
        <v>46.412140000000001</v>
      </c>
      <c r="X118">
        <v>43.714509999999997</v>
      </c>
      <c r="Y118">
        <v>44.707230000000003</v>
      </c>
      <c r="Z118">
        <v>44.43403</v>
      </c>
      <c r="AA118">
        <v>43.249290000000002</v>
      </c>
      <c r="AB118">
        <v>39.229289999999999</v>
      </c>
      <c r="AC118">
        <v>36.489130000000003</v>
      </c>
      <c r="AD118">
        <v>35.790399999999998</v>
      </c>
      <c r="AE118">
        <v>33.894640000000003</v>
      </c>
      <c r="AF118">
        <v>32.030169999999998</v>
      </c>
      <c r="AG118">
        <v>30.611519999999999</v>
      </c>
      <c r="AH118">
        <v>28.657550000000001</v>
      </c>
      <c r="AI118">
        <v>27.59712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-8.6186000000000006E-3</v>
      </c>
      <c r="AW118">
        <v>34.393819999999998</v>
      </c>
      <c r="AX118">
        <v>34.258510000000001</v>
      </c>
      <c r="AY118">
        <v>33.88767</v>
      </c>
      <c r="AZ118">
        <v>30.738040000000002</v>
      </c>
      <c r="BA118">
        <v>28.235199999999999</v>
      </c>
      <c r="BB118">
        <v>12.400650000000001</v>
      </c>
      <c r="BC118">
        <v>9.5705170000000006</v>
      </c>
      <c r="BD118">
        <v>2.0081419999999999</v>
      </c>
      <c r="BE118">
        <v>0.42226390000000003</v>
      </c>
      <c r="BF118">
        <v>0.30526579999999998</v>
      </c>
      <c r="BG118">
        <v>0.17412440000000001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0.63350890000000004</v>
      </c>
      <c r="BU118">
        <v>34.915210000000002</v>
      </c>
      <c r="BV118">
        <v>34.7712</v>
      </c>
      <c r="BW118">
        <v>34.387630000000001</v>
      </c>
      <c r="BX118">
        <v>31.192119999999999</v>
      </c>
      <c r="BY118">
        <v>28.66621</v>
      </c>
      <c r="BZ118">
        <v>12.988020000000001</v>
      </c>
      <c r="CA118">
        <v>10.16839</v>
      </c>
      <c r="CB118">
        <v>4.6061940000000003</v>
      </c>
      <c r="CC118">
        <v>2.725517</v>
      </c>
      <c r="CD118">
        <v>2.530176</v>
      </c>
      <c r="CE118">
        <v>2.4009149999999999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1.078244</v>
      </c>
      <c r="CS118">
        <v>35.276330000000002</v>
      </c>
      <c r="CT118">
        <v>35.126280000000001</v>
      </c>
      <c r="CU118">
        <v>34.733890000000002</v>
      </c>
      <c r="CV118">
        <v>31.506620000000002</v>
      </c>
      <c r="CW118">
        <v>28.96472</v>
      </c>
      <c r="CX118">
        <v>13.394830000000001</v>
      </c>
      <c r="CY118">
        <v>10.582470000000001</v>
      </c>
      <c r="CZ118">
        <v>6.4055960000000001</v>
      </c>
      <c r="DA118">
        <v>4.3207440000000004</v>
      </c>
      <c r="DB118">
        <v>4.071142</v>
      </c>
      <c r="DC118">
        <v>3.943184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1.52298</v>
      </c>
      <c r="DQ118">
        <v>35.637450000000001</v>
      </c>
      <c r="DR118">
        <v>35.481369999999998</v>
      </c>
      <c r="DS118">
        <v>35.080159999999999</v>
      </c>
      <c r="DT118">
        <v>31.821120000000001</v>
      </c>
      <c r="DU118">
        <v>29.26324</v>
      </c>
      <c r="DV118">
        <v>13.801640000000001</v>
      </c>
      <c r="DW118">
        <v>10.996549999999999</v>
      </c>
      <c r="DX118">
        <v>8.2049979999999998</v>
      </c>
      <c r="DY118">
        <v>5.9159699999999997</v>
      </c>
      <c r="DZ118">
        <v>5.612107</v>
      </c>
      <c r="EA118">
        <v>5.4854529999999997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2.1651069999999999</v>
      </c>
      <c r="EO118">
        <v>36.158839999999998</v>
      </c>
      <c r="EP118">
        <v>35.994059999999998</v>
      </c>
      <c r="EQ118">
        <v>35.580109999999998</v>
      </c>
      <c r="ER118">
        <v>32.275210000000001</v>
      </c>
      <c r="ES118">
        <v>29.694240000000001</v>
      </c>
      <c r="ET118">
        <v>14.388999999999999</v>
      </c>
      <c r="EU118">
        <v>11.59442</v>
      </c>
      <c r="EV118">
        <v>10.803050000000001</v>
      </c>
      <c r="EW118">
        <v>8.2192229999999995</v>
      </c>
      <c r="EX118">
        <v>7.8370179999999996</v>
      </c>
      <c r="EY118">
        <v>7.7122440000000001</v>
      </c>
      <c r="EZ118">
        <v>81.947019999999995</v>
      </c>
      <c r="FA118">
        <v>79.745289999999997</v>
      </c>
      <c r="FB118">
        <v>77.953100000000006</v>
      </c>
      <c r="FC118">
        <v>76.377549999999999</v>
      </c>
      <c r="FD118">
        <v>74.871709999999993</v>
      </c>
      <c r="FE118">
        <v>73.473479999999995</v>
      </c>
      <c r="FF118">
        <v>73.312420000000003</v>
      </c>
      <c r="FG118">
        <v>76.199370000000002</v>
      </c>
      <c r="FH118">
        <v>80.300650000000005</v>
      </c>
      <c r="FI118">
        <v>85.087010000000006</v>
      </c>
      <c r="FJ118">
        <v>88.972560000000001</v>
      </c>
      <c r="FK118">
        <v>92.381379999999993</v>
      </c>
      <c r="FL118">
        <v>95.504450000000006</v>
      </c>
      <c r="FM118">
        <v>98.022970000000001</v>
      </c>
      <c r="FN118">
        <v>100.1478</v>
      </c>
      <c r="FO118">
        <v>101.6555</v>
      </c>
      <c r="FP118">
        <v>102.07080000000001</v>
      </c>
      <c r="FQ118">
        <v>101.71169999999999</v>
      </c>
      <c r="FR118">
        <v>100.03660000000001</v>
      </c>
      <c r="FS118">
        <v>97.099170000000001</v>
      </c>
      <c r="FT118">
        <v>93.80941</v>
      </c>
      <c r="FU118">
        <v>91.311689999999999</v>
      </c>
      <c r="FV118">
        <v>88.524410000000003</v>
      </c>
      <c r="FW118">
        <v>86.181190000000001</v>
      </c>
      <c r="FX118">
        <v>331</v>
      </c>
      <c r="FY118">
        <v>6.8679900000000002E-2</v>
      </c>
      <c r="FZ118">
        <v>1</v>
      </c>
    </row>
    <row r="119" spans="1:182" x14ac:dyDescent="0.2">
      <c r="A119" t="s">
        <v>226</v>
      </c>
      <c r="B119" t="s">
        <v>244</v>
      </c>
      <c r="C119" t="s">
        <v>216</v>
      </c>
      <c r="D119" t="s">
        <v>34</v>
      </c>
      <c r="E119" t="s">
        <v>243</v>
      </c>
      <c r="F119" t="s">
        <v>9</v>
      </c>
      <c r="G119" t="s">
        <v>231</v>
      </c>
      <c r="H119" s="38" t="s">
        <v>29</v>
      </c>
      <c r="I119">
        <v>110</v>
      </c>
      <c r="K119">
        <v>9.7645269999999993</v>
      </c>
      <c r="L119">
        <v>6.7678849999999997</v>
      </c>
      <c r="M119">
        <v>6.7830719999999998</v>
      </c>
      <c r="N119">
        <v>6.8503660000000002</v>
      </c>
      <c r="O119">
        <v>7.0193050000000001</v>
      </c>
      <c r="P119">
        <v>7.0815429999999999</v>
      </c>
      <c r="Q119">
        <v>7.2455889999999998</v>
      </c>
      <c r="R119">
        <v>7.5158379999999996</v>
      </c>
      <c r="S119">
        <v>8.5312529999999995</v>
      </c>
      <c r="T119">
        <v>9.3899670000000004</v>
      </c>
      <c r="U119">
        <v>9.69238</v>
      </c>
      <c r="V119">
        <v>9.5133919999999996</v>
      </c>
      <c r="W119">
        <v>9.9736820000000002</v>
      </c>
      <c r="X119">
        <v>9.6742080000000001</v>
      </c>
      <c r="Y119">
        <v>9.9812010000000004</v>
      </c>
      <c r="Z119">
        <v>9.7397259999999992</v>
      </c>
      <c r="AA119">
        <v>9.5492340000000002</v>
      </c>
      <c r="AB119">
        <v>8.5989330000000006</v>
      </c>
      <c r="AC119">
        <v>7.977538</v>
      </c>
      <c r="AD119">
        <v>7.9780540000000002</v>
      </c>
      <c r="AE119">
        <v>7.9849459999999999</v>
      </c>
      <c r="AF119">
        <v>7.5047430000000004</v>
      </c>
      <c r="AG119">
        <v>7.2546869999999997</v>
      </c>
      <c r="AH119">
        <v>6.9471850000000002</v>
      </c>
      <c r="AI119">
        <v>6.5218429999999996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9.6093899999999996E-2</v>
      </c>
      <c r="AZ119">
        <v>3.8582939999999999</v>
      </c>
      <c r="BA119">
        <v>3.415254</v>
      </c>
      <c r="BB119">
        <v>3.4361630000000001</v>
      </c>
      <c r="BC119">
        <v>3.3897979999999999</v>
      </c>
      <c r="BD119">
        <v>3.078843</v>
      </c>
      <c r="BE119">
        <v>1.2594430000000001</v>
      </c>
      <c r="BF119">
        <v>1.0790919999999999</v>
      </c>
      <c r="BG119">
        <v>0.12583620000000001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0.47889670000000001</v>
      </c>
      <c r="BX119">
        <v>4.0564559999999998</v>
      </c>
      <c r="BY119">
        <v>3.5737169999999998</v>
      </c>
      <c r="BZ119">
        <v>3.5801509999999999</v>
      </c>
      <c r="CA119">
        <v>3.5445500000000001</v>
      </c>
      <c r="CB119">
        <v>3.1985860000000002</v>
      </c>
      <c r="CC119">
        <v>1.3221940000000001</v>
      </c>
      <c r="CD119">
        <v>1.1647240000000001</v>
      </c>
      <c r="CE119">
        <v>0.73827529999999997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0.74402480000000004</v>
      </c>
      <c r="CV119">
        <v>4.193702</v>
      </c>
      <c r="CW119">
        <v>3.6834669999999998</v>
      </c>
      <c r="CX119">
        <v>3.6798760000000001</v>
      </c>
      <c r="CY119">
        <v>3.6517309999999998</v>
      </c>
      <c r="CZ119">
        <v>3.28152</v>
      </c>
      <c r="DA119">
        <v>1.3656550000000001</v>
      </c>
      <c r="DB119">
        <v>1.2240329999999999</v>
      </c>
      <c r="DC119">
        <v>1.1624490000000001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1.009153</v>
      </c>
      <c r="DT119">
        <v>4.3309480000000002</v>
      </c>
      <c r="DU119">
        <v>3.793218</v>
      </c>
      <c r="DV119">
        <v>3.779601</v>
      </c>
      <c r="DW119">
        <v>3.7589130000000002</v>
      </c>
      <c r="DX119">
        <v>3.364455</v>
      </c>
      <c r="DY119">
        <v>1.409116</v>
      </c>
      <c r="DZ119">
        <v>1.283342</v>
      </c>
      <c r="EA119">
        <v>1.586622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1.391956</v>
      </c>
      <c r="ER119">
        <v>4.5291090000000001</v>
      </c>
      <c r="ES119">
        <v>3.9516810000000002</v>
      </c>
      <c r="ET119">
        <v>3.9235890000000002</v>
      </c>
      <c r="EU119">
        <v>3.9136649999999999</v>
      </c>
      <c r="EV119">
        <v>3.4841980000000001</v>
      </c>
      <c r="EW119">
        <v>1.471867</v>
      </c>
      <c r="EX119">
        <v>1.3689750000000001</v>
      </c>
      <c r="EY119">
        <v>2.1990609999999999</v>
      </c>
      <c r="EZ119">
        <v>41.751609999999999</v>
      </c>
      <c r="FA119">
        <v>41.063659999999999</v>
      </c>
      <c r="FB119">
        <v>40.562480000000001</v>
      </c>
      <c r="FC119">
        <v>40.145229999999998</v>
      </c>
      <c r="FD119">
        <v>39.831629999999997</v>
      </c>
      <c r="FE119">
        <v>39.621250000000003</v>
      </c>
      <c r="FF119">
        <v>39.36392</v>
      </c>
      <c r="FG119">
        <v>39.442360000000001</v>
      </c>
      <c r="FH119">
        <v>41.149030000000003</v>
      </c>
      <c r="FI119">
        <v>43.786810000000003</v>
      </c>
      <c r="FJ119">
        <v>46.395650000000003</v>
      </c>
      <c r="FK119">
        <v>48.459359999999997</v>
      </c>
      <c r="FL119">
        <v>49.738439999999997</v>
      </c>
      <c r="FM119">
        <v>50.522579999999998</v>
      </c>
      <c r="FN119">
        <v>50.886150000000001</v>
      </c>
      <c r="FO119">
        <v>50.721649999999997</v>
      </c>
      <c r="FP119">
        <v>49.635280000000002</v>
      </c>
      <c r="FQ119">
        <v>47.88297</v>
      </c>
      <c r="FR119">
        <v>46.613619999999997</v>
      </c>
      <c r="FS119">
        <v>45.50535</v>
      </c>
      <c r="FT119">
        <v>44.723140000000001</v>
      </c>
      <c r="FU119">
        <v>44.024360000000001</v>
      </c>
      <c r="FV119">
        <v>43.707250000000002</v>
      </c>
      <c r="FW119">
        <v>43.477089999999997</v>
      </c>
      <c r="FX119">
        <v>331</v>
      </c>
      <c r="FY119">
        <v>6.8679900000000002E-2</v>
      </c>
      <c r="FZ119">
        <v>1</v>
      </c>
    </row>
    <row r="120" spans="1:182" x14ac:dyDescent="0.2">
      <c r="A120" t="s">
        <v>226</v>
      </c>
      <c r="B120" t="s">
        <v>244</v>
      </c>
      <c r="C120" t="s">
        <v>216</v>
      </c>
      <c r="D120" t="s">
        <v>35</v>
      </c>
      <c r="E120" t="s">
        <v>243</v>
      </c>
      <c r="F120" t="s">
        <v>9</v>
      </c>
      <c r="G120" t="s">
        <v>231</v>
      </c>
      <c r="H120" s="38" t="s">
        <v>29</v>
      </c>
      <c r="I120">
        <v>110</v>
      </c>
      <c r="K120">
        <v>9.7645269999999993</v>
      </c>
      <c r="L120">
        <v>7.2344499999999998</v>
      </c>
      <c r="M120">
        <v>7.301558</v>
      </c>
      <c r="N120">
        <v>7.4139010000000001</v>
      </c>
      <c r="O120">
        <v>7.5504550000000004</v>
      </c>
      <c r="P120">
        <v>7.6096849999999998</v>
      </c>
      <c r="Q120">
        <v>7.7577230000000004</v>
      </c>
      <c r="R120">
        <v>8.0031800000000004</v>
      </c>
      <c r="S120">
        <v>8.9047190000000001</v>
      </c>
      <c r="T120">
        <v>9.7851300000000005</v>
      </c>
      <c r="U120">
        <v>10.06033</v>
      </c>
      <c r="V120">
        <v>10.52815</v>
      </c>
      <c r="W120">
        <v>10.99845</v>
      </c>
      <c r="X120">
        <v>10.746639999999999</v>
      </c>
      <c r="Y120">
        <v>10.873049999999999</v>
      </c>
      <c r="Z120">
        <v>10.26315</v>
      </c>
      <c r="AA120">
        <v>9.7422059999999995</v>
      </c>
      <c r="AB120">
        <v>8.9018420000000003</v>
      </c>
      <c r="AC120">
        <v>8.5992719999999991</v>
      </c>
      <c r="AD120">
        <v>8.5892169999999997</v>
      </c>
      <c r="AE120">
        <v>8.5386819999999997</v>
      </c>
      <c r="AF120">
        <v>8.1634139999999995</v>
      </c>
      <c r="AG120">
        <v>7.922561</v>
      </c>
      <c r="AH120">
        <v>7.6854820000000004</v>
      </c>
      <c r="AI120">
        <v>7.4516049999999998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0.1352642</v>
      </c>
      <c r="AZ120">
        <v>4.1479109999999997</v>
      </c>
      <c r="BA120">
        <v>3.8853550000000001</v>
      </c>
      <c r="BB120">
        <v>3.893605</v>
      </c>
      <c r="BC120">
        <v>3.851702</v>
      </c>
      <c r="BD120">
        <v>3.5195989999999999</v>
      </c>
      <c r="BE120">
        <v>1.1909289999999999</v>
      </c>
      <c r="BF120">
        <v>0.91396679999999997</v>
      </c>
      <c r="BG120">
        <v>0.14730550000000001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0.27258270000000001</v>
      </c>
      <c r="BX120">
        <v>4.2677800000000001</v>
      </c>
      <c r="BY120">
        <v>4.0368230000000001</v>
      </c>
      <c r="BZ120">
        <v>4.0452320000000004</v>
      </c>
      <c r="CA120">
        <v>3.9857490000000002</v>
      </c>
      <c r="CB120">
        <v>3.674023</v>
      </c>
      <c r="CC120">
        <v>1.3648199999999999</v>
      </c>
      <c r="CD120">
        <v>1.1463840000000001</v>
      </c>
      <c r="CE120">
        <v>0.76801540000000001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0.36768899999999999</v>
      </c>
      <c r="CV120">
        <v>4.3508009999999997</v>
      </c>
      <c r="CW120">
        <v>4.1417289999999998</v>
      </c>
      <c r="CX120">
        <v>4.1502480000000004</v>
      </c>
      <c r="CY120">
        <v>4.0785900000000002</v>
      </c>
      <c r="CZ120">
        <v>3.780977</v>
      </c>
      <c r="DA120">
        <v>1.4852559999999999</v>
      </c>
      <c r="DB120">
        <v>1.307356</v>
      </c>
      <c r="DC120">
        <v>1.1979169999999999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0.46279540000000002</v>
      </c>
      <c r="DT120">
        <v>4.4338230000000003</v>
      </c>
      <c r="DU120">
        <v>4.2466359999999996</v>
      </c>
      <c r="DV120">
        <v>4.2552640000000004</v>
      </c>
      <c r="DW120">
        <v>4.1714310000000001</v>
      </c>
      <c r="DX120">
        <v>3.8879299999999999</v>
      </c>
      <c r="DY120">
        <v>1.6056919999999999</v>
      </c>
      <c r="DZ120">
        <v>1.4683269999999999</v>
      </c>
      <c r="EA120">
        <v>1.6278189999999999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0.60011389999999998</v>
      </c>
      <c r="ER120">
        <v>4.5536919999999999</v>
      </c>
      <c r="ES120">
        <v>4.398104</v>
      </c>
      <c r="ET120">
        <v>4.4068909999999999</v>
      </c>
      <c r="EU120">
        <v>4.3054779999999999</v>
      </c>
      <c r="EV120">
        <v>4.0423539999999996</v>
      </c>
      <c r="EW120">
        <v>1.7795829999999999</v>
      </c>
      <c r="EX120">
        <v>1.700744</v>
      </c>
      <c r="EY120">
        <v>2.248529</v>
      </c>
      <c r="EZ120">
        <v>48.62379</v>
      </c>
      <c r="FA120">
        <v>48.21443</v>
      </c>
      <c r="FB120">
        <v>47.97457</v>
      </c>
      <c r="FC120">
        <v>47.868940000000002</v>
      </c>
      <c r="FD120">
        <v>47.654269999999997</v>
      </c>
      <c r="FE120">
        <v>47.391080000000002</v>
      </c>
      <c r="FF120">
        <v>47.105440000000002</v>
      </c>
      <c r="FG120">
        <v>47.15887</v>
      </c>
      <c r="FH120">
        <v>48.538930000000001</v>
      </c>
      <c r="FI120">
        <v>50.152729999999998</v>
      </c>
      <c r="FJ120">
        <v>51.836620000000003</v>
      </c>
      <c r="FK120">
        <v>52.120959999999997</v>
      </c>
      <c r="FL120">
        <v>53.10286</v>
      </c>
      <c r="FM120">
        <v>53.032670000000003</v>
      </c>
      <c r="FN120">
        <v>52.99147</v>
      </c>
      <c r="FO120">
        <v>52.154449999999997</v>
      </c>
      <c r="FP120">
        <v>50.64817</v>
      </c>
      <c r="FQ120">
        <v>49.176369999999999</v>
      </c>
      <c r="FR120">
        <v>47.419870000000003</v>
      </c>
      <c r="FS120">
        <v>46.433689999999999</v>
      </c>
      <c r="FT120">
        <v>45.691279999999999</v>
      </c>
      <c r="FU120">
        <v>45.065040000000003</v>
      </c>
      <c r="FV120">
        <v>44.349209999999999</v>
      </c>
      <c r="FW120">
        <v>43.827170000000002</v>
      </c>
      <c r="FX120">
        <v>331</v>
      </c>
      <c r="FY120">
        <v>6.8679900000000002E-2</v>
      </c>
      <c r="FZ120">
        <v>1</v>
      </c>
    </row>
    <row r="121" spans="1:182" x14ac:dyDescent="0.2">
      <c r="A121" t="s">
        <v>226</v>
      </c>
      <c r="B121" t="s">
        <v>244</v>
      </c>
      <c r="C121" t="s">
        <v>216</v>
      </c>
      <c r="D121" t="s">
        <v>36</v>
      </c>
      <c r="E121" t="s">
        <v>243</v>
      </c>
      <c r="F121" t="s">
        <v>9</v>
      </c>
      <c r="G121" t="s">
        <v>231</v>
      </c>
      <c r="H121" s="38" t="s">
        <v>29</v>
      </c>
      <c r="I121">
        <v>110</v>
      </c>
      <c r="K121">
        <v>9.7645269999999993</v>
      </c>
      <c r="L121">
        <v>14.179589999999999</v>
      </c>
      <c r="M121">
        <v>13.97381</v>
      </c>
      <c r="N121">
        <v>14.1738</v>
      </c>
      <c r="O121">
        <v>14.26698</v>
      </c>
      <c r="P121">
        <v>14.09792</v>
      </c>
      <c r="Q121">
        <v>14.252459999999999</v>
      </c>
      <c r="R121">
        <v>14.856439999999999</v>
      </c>
      <c r="S121">
        <v>19.037050000000001</v>
      </c>
      <c r="T121">
        <v>21.927800000000001</v>
      </c>
      <c r="U121">
        <v>22.785340000000001</v>
      </c>
      <c r="V121">
        <v>23.9863</v>
      </c>
      <c r="W121">
        <v>24.61514</v>
      </c>
      <c r="X121">
        <v>24.357119999999998</v>
      </c>
      <c r="Y121">
        <v>24.73903</v>
      </c>
      <c r="Z121">
        <v>24.52675</v>
      </c>
      <c r="AA121">
        <v>23.438680000000002</v>
      </c>
      <c r="AB121">
        <v>22.448149999999998</v>
      </c>
      <c r="AC121">
        <v>19.73443</v>
      </c>
      <c r="AD121">
        <v>19.012509999999999</v>
      </c>
      <c r="AE121">
        <v>18.191790000000001</v>
      </c>
      <c r="AF121">
        <v>17.343299999999999</v>
      </c>
      <c r="AG121">
        <v>16.399380000000001</v>
      </c>
      <c r="AH121">
        <v>15.64626</v>
      </c>
      <c r="AI121">
        <v>15.04166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0.55827610000000005</v>
      </c>
      <c r="AZ121">
        <v>16.30498</v>
      </c>
      <c r="BA121">
        <v>13.86589</v>
      </c>
      <c r="BB121">
        <v>13.18318</v>
      </c>
      <c r="BC121">
        <v>12.60567</v>
      </c>
      <c r="BD121">
        <v>11.87786</v>
      </c>
      <c r="BE121">
        <v>2.3216570000000001</v>
      </c>
      <c r="BF121">
        <v>1.9117930000000001</v>
      </c>
      <c r="BG121">
        <v>0.73419109999999999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0.7433012</v>
      </c>
      <c r="BX121">
        <v>16.44821</v>
      </c>
      <c r="BY121">
        <v>13.979799999999999</v>
      </c>
      <c r="BZ121">
        <v>13.290039999999999</v>
      </c>
      <c r="CA121">
        <v>12.7027</v>
      </c>
      <c r="CB121">
        <v>11.961830000000001</v>
      </c>
      <c r="CC121">
        <v>2.4073099999999998</v>
      </c>
      <c r="CD121">
        <v>2.0140340000000001</v>
      </c>
      <c r="CE121">
        <v>1.2119850000000001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0.87144900000000003</v>
      </c>
      <c r="CV121">
        <v>16.547409999999999</v>
      </c>
      <c r="CW121">
        <v>14.05869</v>
      </c>
      <c r="CX121">
        <v>13.364039999999999</v>
      </c>
      <c r="CY121">
        <v>12.7699</v>
      </c>
      <c r="CZ121">
        <v>12.02</v>
      </c>
      <c r="DA121">
        <v>2.4666329999999999</v>
      </c>
      <c r="DB121">
        <v>2.0848460000000002</v>
      </c>
      <c r="DC121">
        <v>1.5429029999999999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0.99959679999999995</v>
      </c>
      <c r="DT121">
        <v>16.646609999999999</v>
      </c>
      <c r="DU121">
        <v>14.13758</v>
      </c>
      <c r="DV121">
        <v>13.43805</v>
      </c>
      <c r="DW121">
        <v>12.83709</v>
      </c>
      <c r="DX121">
        <v>12.07816</v>
      </c>
      <c r="DY121">
        <v>2.5259559999999999</v>
      </c>
      <c r="DZ121">
        <v>2.155659</v>
      </c>
      <c r="EA121">
        <v>1.8738220000000001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1.1846220000000001</v>
      </c>
      <c r="ER121">
        <v>16.789840000000002</v>
      </c>
      <c r="ES121">
        <v>14.25149</v>
      </c>
      <c r="ET121">
        <v>13.5449</v>
      </c>
      <c r="EU121">
        <v>12.93412</v>
      </c>
      <c r="EV121">
        <v>12.162129999999999</v>
      </c>
      <c r="EW121">
        <v>2.6116090000000001</v>
      </c>
      <c r="EX121">
        <v>2.2578999999999998</v>
      </c>
      <c r="EY121">
        <v>2.3516159999999999</v>
      </c>
      <c r="EZ121">
        <v>48.76746</v>
      </c>
      <c r="FA121">
        <v>48.407179999999997</v>
      </c>
      <c r="FB121">
        <v>47.855919999999998</v>
      </c>
      <c r="FC121">
        <v>47.517400000000002</v>
      </c>
      <c r="FD121">
        <v>47.173949999999998</v>
      </c>
      <c r="FE121">
        <v>46.854660000000003</v>
      </c>
      <c r="FF121">
        <v>46.527509999999999</v>
      </c>
      <c r="FG121">
        <v>47.401020000000003</v>
      </c>
      <c r="FH121">
        <v>50.340580000000003</v>
      </c>
      <c r="FI121">
        <v>53.023580000000003</v>
      </c>
      <c r="FJ121">
        <v>55.519500000000001</v>
      </c>
      <c r="FK121">
        <v>57.600740000000002</v>
      </c>
      <c r="FL121">
        <v>58.969670000000001</v>
      </c>
      <c r="FM121">
        <v>60.051690000000001</v>
      </c>
      <c r="FN121">
        <v>60.302039999999998</v>
      </c>
      <c r="FO121">
        <v>60.213999999999999</v>
      </c>
      <c r="FP121">
        <v>59.420780000000001</v>
      </c>
      <c r="FQ121">
        <v>57.240780000000001</v>
      </c>
      <c r="FR121">
        <v>55.265309999999999</v>
      </c>
      <c r="FS121">
        <v>53.978720000000003</v>
      </c>
      <c r="FT121">
        <v>52.901620000000001</v>
      </c>
      <c r="FU121">
        <v>51.459690000000002</v>
      </c>
      <c r="FV121">
        <v>50.604379999999999</v>
      </c>
      <c r="FW121">
        <v>49.55536</v>
      </c>
      <c r="FX121">
        <v>331</v>
      </c>
      <c r="FY121">
        <v>6.8679900000000002E-2</v>
      </c>
      <c r="FZ121">
        <v>1</v>
      </c>
    </row>
    <row r="122" spans="1:182" x14ac:dyDescent="0.2">
      <c r="A122" t="s">
        <v>226</v>
      </c>
      <c r="B122" t="s">
        <v>244</v>
      </c>
      <c r="C122" t="s">
        <v>216</v>
      </c>
      <c r="D122" t="s">
        <v>37</v>
      </c>
      <c r="E122" t="s">
        <v>243</v>
      </c>
      <c r="F122" t="s">
        <v>9</v>
      </c>
      <c r="G122" t="s">
        <v>231</v>
      </c>
      <c r="H122" s="38" t="s">
        <v>29</v>
      </c>
      <c r="I122">
        <v>110</v>
      </c>
      <c r="K122">
        <v>9.7645269999999993</v>
      </c>
      <c r="L122">
        <v>22.745550000000001</v>
      </c>
      <c r="M122">
        <v>22.54674</v>
      </c>
      <c r="N122">
        <v>22.815719999999999</v>
      </c>
      <c r="O122">
        <v>22.607749999999999</v>
      </c>
      <c r="P122">
        <v>22.797070000000001</v>
      </c>
      <c r="Q122">
        <v>23.002330000000001</v>
      </c>
      <c r="R122">
        <v>24.140360000000001</v>
      </c>
      <c r="S122">
        <v>30.24399</v>
      </c>
      <c r="T122">
        <v>35.905929999999998</v>
      </c>
      <c r="U122">
        <v>36.215580000000003</v>
      </c>
      <c r="V122">
        <v>36.827500000000001</v>
      </c>
      <c r="W122">
        <v>37.68038</v>
      </c>
      <c r="X122">
        <v>38.457859999999997</v>
      </c>
      <c r="Y122">
        <v>39.206000000000003</v>
      </c>
      <c r="Z122">
        <v>38.976289999999999</v>
      </c>
      <c r="AA122">
        <v>37.987209999999997</v>
      </c>
      <c r="AB122">
        <v>35.806800000000003</v>
      </c>
      <c r="AC122">
        <v>33.140470000000001</v>
      </c>
      <c r="AD122">
        <v>32.388330000000003</v>
      </c>
      <c r="AE122">
        <v>31.445070000000001</v>
      </c>
      <c r="AF122">
        <v>30.383389999999999</v>
      </c>
      <c r="AG122">
        <v>29.458850000000002</v>
      </c>
      <c r="AH122">
        <v>28.40729</v>
      </c>
      <c r="AI122">
        <v>27.636469999999999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-1.097515</v>
      </c>
      <c r="AW122">
        <v>30.72831</v>
      </c>
      <c r="AX122">
        <v>30.287970000000001</v>
      </c>
      <c r="AY122">
        <v>29.181439999999998</v>
      </c>
      <c r="AZ122">
        <v>26.73611</v>
      </c>
      <c r="BA122">
        <v>24.25733</v>
      </c>
      <c r="BB122">
        <v>8.7098619999999993</v>
      </c>
      <c r="BC122">
        <v>6.3149309999999996</v>
      </c>
      <c r="BD122">
        <v>5.0768149999999999</v>
      </c>
      <c r="BE122">
        <v>4.1302989999999999</v>
      </c>
      <c r="BF122">
        <v>4.0221169999999997</v>
      </c>
      <c r="BG122">
        <v>3.6110799999999998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-0.23443049999999999</v>
      </c>
      <c r="BU122">
        <v>31.529879999999999</v>
      </c>
      <c r="BV122">
        <v>31.193919999999999</v>
      </c>
      <c r="BW122">
        <v>30.135359999999999</v>
      </c>
      <c r="BX122">
        <v>27.860399999999998</v>
      </c>
      <c r="BY122">
        <v>25.434699999999999</v>
      </c>
      <c r="BZ122">
        <v>9.7768960000000007</v>
      </c>
      <c r="CA122">
        <v>7.8804299999999996</v>
      </c>
      <c r="CB122">
        <v>6.1912799999999999</v>
      </c>
      <c r="CC122">
        <v>5.0309629999999999</v>
      </c>
      <c r="CD122">
        <v>4.8373280000000003</v>
      </c>
      <c r="CE122">
        <v>4.3988659999999999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0.36333900000000002</v>
      </c>
      <c r="CS122">
        <v>32.085050000000003</v>
      </c>
      <c r="CT122">
        <v>31.821380000000001</v>
      </c>
      <c r="CU122">
        <v>30.796050000000001</v>
      </c>
      <c r="CV122">
        <v>28.639089999999999</v>
      </c>
      <c r="CW122">
        <v>26.250150000000001</v>
      </c>
      <c r="CX122">
        <v>10.515919999999999</v>
      </c>
      <c r="CY122">
        <v>8.9646899999999992</v>
      </c>
      <c r="CZ122">
        <v>6.9631550000000004</v>
      </c>
      <c r="DA122">
        <v>5.6547609999999997</v>
      </c>
      <c r="DB122">
        <v>5.4019409999999999</v>
      </c>
      <c r="DC122">
        <v>4.9444850000000002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0.96110839999999997</v>
      </c>
      <c r="DQ122">
        <v>32.640210000000003</v>
      </c>
      <c r="DR122">
        <v>32.448830000000001</v>
      </c>
      <c r="DS122">
        <v>31.45674</v>
      </c>
      <c r="DT122">
        <v>29.417770000000001</v>
      </c>
      <c r="DU122">
        <v>27.06559</v>
      </c>
      <c r="DV122">
        <v>11.254949999999999</v>
      </c>
      <c r="DW122">
        <v>10.04895</v>
      </c>
      <c r="DX122">
        <v>7.7350310000000002</v>
      </c>
      <c r="DY122">
        <v>6.2785589999999996</v>
      </c>
      <c r="DZ122">
        <v>5.9665540000000004</v>
      </c>
      <c r="EA122">
        <v>5.4901030000000004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1.824193</v>
      </c>
      <c r="EO122">
        <v>33.441789999999997</v>
      </c>
      <c r="EP122">
        <v>33.354779999999998</v>
      </c>
      <c r="EQ122">
        <v>32.41066</v>
      </c>
      <c r="ER122">
        <v>30.542059999999999</v>
      </c>
      <c r="ES122">
        <v>28.24297</v>
      </c>
      <c r="ET122">
        <v>12.32198</v>
      </c>
      <c r="EU122">
        <v>11.61445</v>
      </c>
      <c r="EV122">
        <v>8.8494969999999995</v>
      </c>
      <c r="EW122">
        <v>7.1792239999999996</v>
      </c>
      <c r="EX122">
        <v>6.781765</v>
      </c>
      <c r="EY122">
        <v>6.2778900000000002</v>
      </c>
      <c r="EZ122">
        <v>67.280519999999996</v>
      </c>
      <c r="FA122">
        <v>65.159729999999996</v>
      </c>
      <c r="FB122">
        <v>63.813450000000003</v>
      </c>
      <c r="FC122">
        <v>62.451410000000003</v>
      </c>
      <c r="FD122">
        <v>61.524509999999999</v>
      </c>
      <c r="FE122">
        <v>60.034999999999997</v>
      </c>
      <c r="FF122">
        <v>59.794750000000001</v>
      </c>
      <c r="FG122">
        <v>62.765920000000001</v>
      </c>
      <c r="FH122">
        <v>67.171599999999998</v>
      </c>
      <c r="FI122">
        <v>71.433999999999997</v>
      </c>
      <c r="FJ122">
        <v>75.475369999999998</v>
      </c>
      <c r="FK122">
        <v>78.619839999999996</v>
      </c>
      <c r="FL122">
        <v>81.434169999999995</v>
      </c>
      <c r="FM122">
        <v>83.498400000000004</v>
      </c>
      <c r="FN122">
        <v>84.890110000000007</v>
      </c>
      <c r="FO122">
        <v>85.744879999999995</v>
      </c>
      <c r="FP122">
        <v>86.364829999999998</v>
      </c>
      <c r="FQ122">
        <v>85.739450000000005</v>
      </c>
      <c r="FR122">
        <v>83.706149999999994</v>
      </c>
      <c r="FS122">
        <v>81.048159999999996</v>
      </c>
      <c r="FT122">
        <v>77.943370000000002</v>
      </c>
      <c r="FU122">
        <v>75.763570000000001</v>
      </c>
      <c r="FV122">
        <v>73.483140000000006</v>
      </c>
      <c r="FW122">
        <v>70.929410000000004</v>
      </c>
      <c r="FX122">
        <v>331</v>
      </c>
      <c r="FY122">
        <v>6.8679900000000002E-2</v>
      </c>
      <c r="FZ122">
        <v>1</v>
      </c>
    </row>
    <row r="123" spans="1:182" x14ac:dyDescent="0.2">
      <c r="A123" t="s">
        <v>226</v>
      </c>
      <c r="B123" t="s">
        <v>244</v>
      </c>
      <c r="C123" t="s">
        <v>216</v>
      </c>
      <c r="D123" t="s">
        <v>38</v>
      </c>
      <c r="E123" t="s">
        <v>243</v>
      </c>
      <c r="F123" t="s">
        <v>9</v>
      </c>
      <c r="G123" t="s">
        <v>231</v>
      </c>
      <c r="H123" s="38" t="s">
        <v>29</v>
      </c>
      <c r="I123">
        <v>110</v>
      </c>
      <c r="K123">
        <v>9.7645269999999993</v>
      </c>
      <c r="L123">
        <v>37.93965</v>
      </c>
      <c r="M123">
        <v>37.511539999999997</v>
      </c>
      <c r="N123">
        <v>37.502940000000002</v>
      </c>
      <c r="O123">
        <v>36.697850000000003</v>
      </c>
      <c r="P123">
        <v>36.472619999999999</v>
      </c>
      <c r="Q123">
        <v>36.614730000000002</v>
      </c>
      <c r="R123">
        <v>39.97533</v>
      </c>
      <c r="S123">
        <v>44.932310000000001</v>
      </c>
      <c r="T123">
        <v>48.008159999999997</v>
      </c>
      <c r="U123">
        <v>48.412689999999998</v>
      </c>
      <c r="V123">
        <v>50.216639999999998</v>
      </c>
      <c r="W123">
        <v>50.735959999999999</v>
      </c>
      <c r="X123">
        <v>50.042819999999999</v>
      </c>
      <c r="Y123">
        <v>49.966189999999997</v>
      </c>
      <c r="Z123">
        <v>49.721919999999997</v>
      </c>
      <c r="AA123">
        <v>49.485390000000002</v>
      </c>
      <c r="AB123">
        <v>48.77516</v>
      </c>
      <c r="AC123">
        <v>47.886719999999997</v>
      </c>
      <c r="AD123">
        <v>47.503459999999997</v>
      </c>
      <c r="AE123">
        <v>45.76435</v>
      </c>
      <c r="AF123">
        <v>44.33954</v>
      </c>
      <c r="AG123">
        <v>43.09845</v>
      </c>
      <c r="AH123">
        <v>41.578139999999998</v>
      </c>
      <c r="AI123">
        <v>40.411380000000001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-0.57496519999999995</v>
      </c>
      <c r="AW123">
        <v>41.61992</v>
      </c>
      <c r="AX123">
        <v>41.328899999999997</v>
      </c>
      <c r="AY123">
        <v>41.122259999999997</v>
      </c>
      <c r="AZ123">
        <v>40.462850000000003</v>
      </c>
      <c r="BA123">
        <v>39.627549999999999</v>
      </c>
      <c r="BB123">
        <v>19.37555</v>
      </c>
      <c r="BC123">
        <v>16.650919999999999</v>
      </c>
      <c r="BD123">
        <v>6.9341109999999997</v>
      </c>
      <c r="BE123">
        <v>4.2150460000000001</v>
      </c>
      <c r="BF123">
        <v>4.1059479999999997</v>
      </c>
      <c r="BG123">
        <v>4.0620209999999997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3.0359299999999999E-2</v>
      </c>
      <c r="BU123">
        <v>42.134059999999998</v>
      </c>
      <c r="BV123">
        <v>41.851680000000002</v>
      </c>
      <c r="BW123">
        <v>41.651179999999997</v>
      </c>
      <c r="BX123">
        <v>40.97392</v>
      </c>
      <c r="BY123">
        <v>40.121470000000002</v>
      </c>
      <c r="BZ123">
        <v>20.001899999999999</v>
      </c>
      <c r="CA123">
        <v>17.30106</v>
      </c>
      <c r="CB123">
        <v>9.0656029999999994</v>
      </c>
      <c r="CC123">
        <v>6.227957</v>
      </c>
      <c r="CD123">
        <v>5.9992510000000001</v>
      </c>
      <c r="CE123">
        <v>5.9336779999999996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0.44960509999999998</v>
      </c>
      <c r="CS123">
        <v>42.49015</v>
      </c>
      <c r="CT123">
        <v>42.213749999999997</v>
      </c>
      <c r="CU123">
        <v>42.017499999999998</v>
      </c>
      <c r="CV123">
        <v>41.32788</v>
      </c>
      <c r="CW123">
        <v>40.463549999999998</v>
      </c>
      <c r="CX123">
        <v>20.43571</v>
      </c>
      <c r="CY123">
        <v>17.751339999999999</v>
      </c>
      <c r="CZ123">
        <v>10.541869999999999</v>
      </c>
      <c r="DA123">
        <v>7.6220929999999996</v>
      </c>
      <c r="DB123">
        <v>7.3105479999999998</v>
      </c>
      <c r="DC123">
        <v>7.2299810000000004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0.86885100000000004</v>
      </c>
      <c r="DQ123">
        <v>42.846240000000002</v>
      </c>
      <c r="DR123">
        <v>42.575809999999997</v>
      </c>
      <c r="DS123">
        <v>42.383830000000003</v>
      </c>
      <c r="DT123">
        <v>41.681840000000001</v>
      </c>
      <c r="DU123">
        <v>40.805639999999997</v>
      </c>
      <c r="DV123">
        <v>20.869520000000001</v>
      </c>
      <c r="DW123">
        <v>18.201630000000002</v>
      </c>
      <c r="DX123">
        <v>12.018129999999999</v>
      </c>
      <c r="DY123">
        <v>9.0162289999999992</v>
      </c>
      <c r="DZ123">
        <v>8.6218430000000001</v>
      </c>
      <c r="EA123">
        <v>8.5262849999999997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1.4741759999999999</v>
      </c>
      <c r="EO123">
        <v>43.360390000000002</v>
      </c>
      <c r="EP123">
        <v>43.098590000000002</v>
      </c>
      <c r="EQ123">
        <v>42.912739999999999</v>
      </c>
      <c r="ER123">
        <v>42.192900000000002</v>
      </c>
      <c r="ES123">
        <v>41.29956</v>
      </c>
      <c r="ET123">
        <v>21.49588</v>
      </c>
      <c r="EU123">
        <v>18.851769999999998</v>
      </c>
      <c r="EV123">
        <v>14.14963</v>
      </c>
      <c r="EW123">
        <v>11.02914</v>
      </c>
      <c r="EX123">
        <v>10.51515</v>
      </c>
      <c r="EY123">
        <v>10.39794</v>
      </c>
      <c r="EZ123">
        <v>78.561310000000006</v>
      </c>
      <c r="FA123">
        <v>75.30762</v>
      </c>
      <c r="FB123">
        <v>74.212909999999994</v>
      </c>
      <c r="FC123">
        <v>72.364199999999997</v>
      </c>
      <c r="FD123">
        <v>70.932289999999995</v>
      </c>
      <c r="FE123">
        <v>69.973820000000003</v>
      </c>
      <c r="FF123">
        <v>69.697550000000007</v>
      </c>
      <c r="FG123">
        <v>73.028660000000002</v>
      </c>
      <c r="FH123">
        <v>76.622889999999998</v>
      </c>
      <c r="FI123">
        <v>80.180279999999996</v>
      </c>
      <c r="FJ123">
        <v>82.833629999999999</v>
      </c>
      <c r="FK123">
        <v>85.789469999999994</v>
      </c>
      <c r="FL123">
        <v>88.543379999999999</v>
      </c>
      <c r="FM123">
        <v>90.557550000000006</v>
      </c>
      <c r="FN123">
        <v>91.810789999999997</v>
      </c>
      <c r="FO123">
        <v>92.568380000000005</v>
      </c>
      <c r="FP123">
        <v>93.107960000000006</v>
      </c>
      <c r="FQ123">
        <v>92.896799999999999</v>
      </c>
      <c r="FR123">
        <v>91.583539999999999</v>
      </c>
      <c r="FS123">
        <v>89.880219999999994</v>
      </c>
      <c r="FT123">
        <v>87.914599999999993</v>
      </c>
      <c r="FU123">
        <v>85.375020000000006</v>
      </c>
      <c r="FV123">
        <v>83.471459999999993</v>
      </c>
      <c r="FW123">
        <v>81.316680000000005</v>
      </c>
      <c r="FX123">
        <v>331</v>
      </c>
      <c r="FY123">
        <v>6.8679900000000002E-2</v>
      </c>
      <c r="FZ123">
        <v>1</v>
      </c>
    </row>
    <row r="124" spans="1:182" x14ac:dyDescent="0.2">
      <c r="A124" t="s">
        <v>226</v>
      </c>
      <c r="B124" t="s">
        <v>244</v>
      </c>
      <c r="C124" t="s">
        <v>216</v>
      </c>
      <c r="D124" t="s">
        <v>39</v>
      </c>
      <c r="E124" t="s">
        <v>243</v>
      </c>
      <c r="F124" t="s">
        <v>9</v>
      </c>
      <c r="G124" t="s">
        <v>231</v>
      </c>
      <c r="H124" s="38" t="s">
        <v>29</v>
      </c>
      <c r="I124">
        <v>110</v>
      </c>
      <c r="K124">
        <v>9.7645269999999993</v>
      </c>
      <c r="L124">
        <v>42.194830000000003</v>
      </c>
      <c r="M124">
        <v>41.40551</v>
      </c>
      <c r="N124">
        <v>41.116489999999999</v>
      </c>
      <c r="O124">
        <v>40.957630000000002</v>
      </c>
      <c r="P124">
        <v>40.516750000000002</v>
      </c>
      <c r="Q124">
        <v>40.730069999999998</v>
      </c>
      <c r="R124">
        <v>45.037649999999999</v>
      </c>
      <c r="S124">
        <v>50.627549999999999</v>
      </c>
      <c r="T124">
        <v>53.291679999999999</v>
      </c>
      <c r="U124">
        <v>54.741239999999998</v>
      </c>
      <c r="V124">
        <v>56.269680000000001</v>
      </c>
      <c r="W124">
        <v>56.328890000000001</v>
      </c>
      <c r="X124">
        <v>55.724809999999998</v>
      </c>
      <c r="Y124">
        <v>55.099699999999999</v>
      </c>
      <c r="Z124">
        <v>53.310229999999997</v>
      </c>
      <c r="AA124">
        <v>52.901150000000001</v>
      </c>
      <c r="AB124">
        <v>51.660710000000002</v>
      </c>
      <c r="AC124">
        <v>50.220019999999998</v>
      </c>
      <c r="AD124">
        <v>49.672699999999999</v>
      </c>
      <c r="AE124">
        <v>48.817320000000002</v>
      </c>
      <c r="AF124">
        <v>48.209420000000001</v>
      </c>
      <c r="AG124">
        <v>46.741909999999997</v>
      </c>
      <c r="AH124">
        <v>45.143929999999997</v>
      </c>
      <c r="AI124">
        <v>44.311070000000001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-1.351526</v>
      </c>
      <c r="AW124">
        <v>46.283920000000002</v>
      </c>
      <c r="AX124">
        <v>44.492220000000003</v>
      </c>
      <c r="AY124">
        <v>44.190440000000002</v>
      </c>
      <c r="AZ124">
        <v>42.99597</v>
      </c>
      <c r="BA124">
        <v>41.606270000000002</v>
      </c>
      <c r="BB124">
        <v>20.462350000000001</v>
      </c>
      <c r="BC124">
        <v>17.079000000000001</v>
      </c>
      <c r="BD124">
        <v>6.9723290000000002</v>
      </c>
      <c r="BE124">
        <v>3.9341210000000002</v>
      </c>
      <c r="BF124">
        <v>4.0735109999999999</v>
      </c>
      <c r="BG124">
        <v>3.932887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-0.68256039999999996</v>
      </c>
      <c r="BU124">
        <v>46.841679999999997</v>
      </c>
      <c r="BV124">
        <v>45.036740000000002</v>
      </c>
      <c r="BW124">
        <v>44.725160000000002</v>
      </c>
      <c r="BX124">
        <v>43.522930000000002</v>
      </c>
      <c r="BY124">
        <v>42.12379</v>
      </c>
      <c r="BZ124">
        <v>21.121639999999999</v>
      </c>
      <c r="CA124">
        <v>18.033429999999999</v>
      </c>
      <c r="CB124">
        <v>9.0791500000000003</v>
      </c>
      <c r="CC124">
        <v>5.8640670000000004</v>
      </c>
      <c r="CD124">
        <v>5.8332670000000002</v>
      </c>
      <c r="CE124">
        <v>5.7622229999999997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-0.2192366</v>
      </c>
      <c r="CS124">
        <v>47.227980000000002</v>
      </c>
      <c r="CT124">
        <v>45.413879999999999</v>
      </c>
      <c r="CU124">
        <v>45.095509999999997</v>
      </c>
      <c r="CV124">
        <v>43.887900000000002</v>
      </c>
      <c r="CW124">
        <v>42.482230000000001</v>
      </c>
      <c r="CX124">
        <v>21.57826</v>
      </c>
      <c r="CY124">
        <v>18.694469999999999</v>
      </c>
      <c r="CZ124">
        <v>10.53833</v>
      </c>
      <c r="DA124">
        <v>7.200742</v>
      </c>
      <c r="DB124">
        <v>7.0520690000000004</v>
      </c>
      <c r="DC124">
        <v>7.0292149999999998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0.2440872</v>
      </c>
      <c r="DQ124">
        <v>47.614280000000001</v>
      </c>
      <c r="DR124">
        <v>45.791020000000003</v>
      </c>
      <c r="DS124">
        <v>45.465850000000003</v>
      </c>
      <c r="DT124">
        <v>44.252870000000001</v>
      </c>
      <c r="DU124">
        <v>42.84066</v>
      </c>
      <c r="DV124">
        <v>22.034880000000001</v>
      </c>
      <c r="DW124">
        <v>19.355499999999999</v>
      </c>
      <c r="DX124">
        <v>11.99751</v>
      </c>
      <c r="DY124">
        <v>8.5374169999999996</v>
      </c>
      <c r="DZ124">
        <v>8.2708700000000004</v>
      </c>
      <c r="EA124">
        <v>8.296208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0.91305329999999996</v>
      </c>
      <c r="EO124">
        <v>48.172029999999999</v>
      </c>
      <c r="EP124">
        <v>46.335549999999998</v>
      </c>
      <c r="EQ124">
        <v>46.000579999999999</v>
      </c>
      <c r="ER124">
        <v>44.779820000000001</v>
      </c>
      <c r="ES124">
        <v>43.358179999999997</v>
      </c>
      <c r="ET124">
        <v>22.69417</v>
      </c>
      <c r="EU124">
        <v>20.309930000000001</v>
      </c>
      <c r="EV124">
        <v>14.104329999999999</v>
      </c>
      <c r="EW124">
        <v>10.467359999999999</v>
      </c>
      <c r="EX124">
        <v>10.03063</v>
      </c>
      <c r="EY124">
        <v>10.125540000000001</v>
      </c>
      <c r="EZ124">
        <v>81.588499999999996</v>
      </c>
      <c r="FA124">
        <v>78.745900000000006</v>
      </c>
      <c r="FB124">
        <v>77.075040000000001</v>
      </c>
      <c r="FC124">
        <v>75.169669999999996</v>
      </c>
      <c r="FD124">
        <v>72.772959999999998</v>
      </c>
      <c r="FE124">
        <v>71.746399999999994</v>
      </c>
      <c r="FF124">
        <v>72.072199999999995</v>
      </c>
      <c r="FG124">
        <v>75.300319999999999</v>
      </c>
      <c r="FH124">
        <v>79.368009999999998</v>
      </c>
      <c r="FI124">
        <v>83.285390000000007</v>
      </c>
      <c r="FJ124">
        <v>87.040130000000005</v>
      </c>
      <c r="FK124">
        <v>90.657259999999994</v>
      </c>
      <c r="FL124">
        <v>94.037109999999998</v>
      </c>
      <c r="FM124">
        <v>97.128469999999993</v>
      </c>
      <c r="FN124">
        <v>98.782970000000006</v>
      </c>
      <c r="FO124">
        <v>100.3005</v>
      </c>
      <c r="FP124">
        <v>101.19029999999999</v>
      </c>
      <c r="FQ124">
        <v>101.44589999999999</v>
      </c>
      <c r="FR124">
        <v>100.288</v>
      </c>
      <c r="FS124">
        <v>98.102320000000006</v>
      </c>
      <c r="FT124">
        <v>95.247150000000005</v>
      </c>
      <c r="FU124">
        <v>92.319379999999995</v>
      </c>
      <c r="FV124">
        <v>89.738209999999995</v>
      </c>
      <c r="FW124">
        <v>86.169880000000006</v>
      </c>
      <c r="FX124">
        <v>331</v>
      </c>
      <c r="FY124">
        <v>6.8679900000000002E-2</v>
      </c>
      <c r="FZ124">
        <v>1</v>
      </c>
    </row>
    <row r="125" spans="1:182" x14ac:dyDescent="0.2">
      <c r="A125" t="s">
        <v>226</v>
      </c>
      <c r="B125" t="s">
        <v>244</v>
      </c>
      <c r="C125" t="s">
        <v>216</v>
      </c>
      <c r="D125" t="s">
        <v>40</v>
      </c>
      <c r="E125" t="s">
        <v>243</v>
      </c>
      <c r="F125" t="s">
        <v>9</v>
      </c>
      <c r="G125" t="s">
        <v>231</v>
      </c>
      <c r="H125" s="38" t="s">
        <v>29</v>
      </c>
      <c r="I125">
        <v>110</v>
      </c>
      <c r="K125">
        <v>9.7645269999999993</v>
      </c>
      <c r="L125">
        <v>36.088940000000001</v>
      </c>
      <c r="M125">
        <v>35.024459999999998</v>
      </c>
      <c r="N125">
        <v>34.793779999999998</v>
      </c>
      <c r="O125">
        <v>34.390909999999998</v>
      </c>
      <c r="P125">
        <v>34.478099999999998</v>
      </c>
      <c r="Q125">
        <v>36.031939999999999</v>
      </c>
      <c r="R125">
        <v>42.860410000000002</v>
      </c>
      <c r="S125">
        <v>51.010109999999997</v>
      </c>
      <c r="T125">
        <v>53.580599999999997</v>
      </c>
      <c r="U125">
        <v>54.863250000000001</v>
      </c>
      <c r="V125">
        <v>58.185090000000002</v>
      </c>
      <c r="W125">
        <v>57.733159999999998</v>
      </c>
      <c r="X125">
        <v>54.199100000000001</v>
      </c>
      <c r="Y125">
        <v>53.119909999999997</v>
      </c>
      <c r="Z125">
        <v>52.342829999999999</v>
      </c>
      <c r="AA125">
        <v>51.23348</v>
      </c>
      <c r="AB125">
        <v>48.67004</v>
      </c>
      <c r="AC125">
        <v>47.125869999999999</v>
      </c>
      <c r="AD125">
        <v>45.7898</v>
      </c>
      <c r="AE125">
        <v>42.459800000000001</v>
      </c>
      <c r="AF125">
        <v>40.651350000000001</v>
      </c>
      <c r="AG125">
        <v>39.108550000000001</v>
      </c>
      <c r="AH125">
        <v>37.301380000000002</v>
      </c>
      <c r="AI125">
        <v>36.261360000000003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-0.39235039999999999</v>
      </c>
      <c r="AW125">
        <v>44.613410000000002</v>
      </c>
      <c r="AX125">
        <v>43.806269999999998</v>
      </c>
      <c r="AY125">
        <v>42.759900000000002</v>
      </c>
      <c r="AZ125">
        <v>40.294220000000003</v>
      </c>
      <c r="BA125">
        <v>38.799959999999999</v>
      </c>
      <c r="BB125">
        <v>17.50235</v>
      </c>
      <c r="BC125">
        <v>12.673450000000001</v>
      </c>
      <c r="BD125">
        <v>2.7512470000000002</v>
      </c>
      <c r="BE125">
        <v>0.1886043</v>
      </c>
      <c r="BF125">
        <v>-8.1229800000000005E-2</v>
      </c>
      <c r="BG125">
        <v>-0.17830979999999999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0.42074719999999999</v>
      </c>
      <c r="BU125">
        <v>45.245449999999998</v>
      </c>
      <c r="BV125">
        <v>44.402320000000003</v>
      </c>
      <c r="BW125">
        <v>43.353969999999997</v>
      </c>
      <c r="BX125">
        <v>40.864370000000001</v>
      </c>
      <c r="BY125">
        <v>39.373060000000002</v>
      </c>
      <c r="BZ125">
        <v>18.22315</v>
      </c>
      <c r="CA125">
        <v>13.54237</v>
      </c>
      <c r="CB125">
        <v>5.6642780000000004</v>
      </c>
      <c r="CC125">
        <v>2.880932</v>
      </c>
      <c r="CD125">
        <v>2.682474</v>
      </c>
      <c r="CE125">
        <v>2.567742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0.98389599999999999</v>
      </c>
      <c r="CS125">
        <v>45.683190000000003</v>
      </c>
      <c r="CT125">
        <v>44.81514</v>
      </c>
      <c r="CU125">
        <v>43.765410000000003</v>
      </c>
      <c r="CV125">
        <v>41.259250000000002</v>
      </c>
      <c r="CW125">
        <v>39.76999</v>
      </c>
      <c r="CX125">
        <v>18.722380000000001</v>
      </c>
      <c r="CY125">
        <v>14.14419</v>
      </c>
      <c r="CZ125">
        <v>7.6818340000000003</v>
      </c>
      <c r="DA125">
        <v>4.7456300000000002</v>
      </c>
      <c r="DB125">
        <v>4.5966069999999997</v>
      </c>
      <c r="DC125">
        <v>4.4696490000000004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1.547045</v>
      </c>
      <c r="DQ125">
        <v>46.120930000000001</v>
      </c>
      <c r="DR125">
        <v>45.227969999999999</v>
      </c>
      <c r="DS125">
        <v>44.176850000000002</v>
      </c>
      <c r="DT125">
        <v>41.654130000000002</v>
      </c>
      <c r="DU125">
        <v>40.166919999999998</v>
      </c>
      <c r="DV125">
        <v>19.221609999999998</v>
      </c>
      <c r="DW125">
        <v>14.74601</v>
      </c>
      <c r="DX125">
        <v>9.699389</v>
      </c>
      <c r="DY125">
        <v>6.6103290000000001</v>
      </c>
      <c r="DZ125">
        <v>6.5107400000000002</v>
      </c>
      <c r="EA125">
        <v>6.371556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2.3601420000000002</v>
      </c>
      <c r="EO125">
        <v>46.752960000000002</v>
      </c>
      <c r="EP125">
        <v>45.824019999999997</v>
      </c>
      <c r="EQ125">
        <v>44.770910000000001</v>
      </c>
      <c r="ER125">
        <v>42.22428</v>
      </c>
      <c r="ES125">
        <v>40.740020000000001</v>
      </c>
      <c r="ET125">
        <v>19.942409999999999</v>
      </c>
      <c r="EU125">
        <v>15.614929999999999</v>
      </c>
      <c r="EV125">
        <v>12.61242</v>
      </c>
      <c r="EW125">
        <v>9.3026560000000007</v>
      </c>
      <c r="EX125">
        <v>9.2744440000000008</v>
      </c>
      <c r="EY125">
        <v>9.1176080000000006</v>
      </c>
      <c r="EZ125">
        <v>85.370699999999999</v>
      </c>
      <c r="FA125">
        <v>83.813609999999997</v>
      </c>
      <c r="FB125">
        <v>82.268780000000007</v>
      </c>
      <c r="FC125">
        <v>80.55565</v>
      </c>
      <c r="FD125">
        <v>79.755470000000003</v>
      </c>
      <c r="FE125">
        <v>78.577449999999999</v>
      </c>
      <c r="FF125">
        <v>77.947059999999993</v>
      </c>
      <c r="FG125">
        <v>80.585269999999994</v>
      </c>
      <c r="FH125">
        <v>84.638019999999997</v>
      </c>
      <c r="FI125">
        <v>88.251850000000005</v>
      </c>
      <c r="FJ125">
        <v>90.933359999999993</v>
      </c>
      <c r="FK125">
        <v>93.922160000000005</v>
      </c>
      <c r="FL125">
        <v>97.124390000000005</v>
      </c>
      <c r="FM125">
        <v>99.730710000000002</v>
      </c>
      <c r="FN125">
        <v>101.3356</v>
      </c>
      <c r="FO125">
        <v>101.29989999999999</v>
      </c>
      <c r="FP125">
        <v>101.9641</v>
      </c>
      <c r="FQ125">
        <v>101.02930000000001</v>
      </c>
      <c r="FR125">
        <v>99.482659999999996</v>
      </c>
      <c r="FS125">
        <v>97.536929999999998</v>
      </c>
      <c r="FT125">
        <v>94.801940000000002</v>
      </c>
      <c r="FU125">
        <v>91.915700000000001</v>
      </c>
      <c r="FV125">
        <v>88.930350000000004</v>
      </c>
      <c r="FW125">
        <v>86.365799999999993</v>
      </c>
      <c r="FX125">
        <v>331</v>
      </c>
      <c r="FY125">
        <v>6.8679900000000002E-2</v>
      </c>
      <c r="FZ125">
        <v>1</v>
      </c>
    </row>
    <row r="126" spans="1:182" x14ac:dyDescent="0.2">
      <c r="A126" t="s">
        <v>226</v>
      </c>
      <c r="B126" t="s">
        <v>244</v>
      </c>
      <c r="C126" t="s">
        <v>216</v>
      </c>
      <c r="D126" t="s">
        <v>41</v>
      </c>
      <c r="E126" t="s">
        <v>243</v>
      </c>
      <c r="F126" t="s">
        <v>9</v>
      </c>
      <c r="G126" t="s">
        <v>231</v>
      </c>
      <c r="H126" s="38" t="s">
        <v>29</v>
      </c>
      <c r="I126">
        <v>110</v>
      </c>
      <c r="K126">
        <v>9.7645269999999993</v>
      </c>
      <c r="L126">
        <v>26.315719999999999</v>
      </c>
      <c r="M126">
        <v>25.434429999999999</v>
      </c>
      <c r="N126">
        <v>25.302230000000002</v>
      </c>
      <c r="O126">
        <v>24.859919999999999</v>
      </c>
      <c r="P126">
        <v>24.571079999999998</v>
      </c>
      <c r="Q126">
        <v>25.973420000000001</v>
      </c>
      <c r="R126">
        <v>30.114660000000001</v>
      </c>
      <c r="S126">
        <v>37.168900000000001</v>
      </c>
      <c r="T126">
        <v>40.030819999999999</v>
      </c>
      <c r="U126">
        <v>43.303139999999999</v>
      </c>
      <c r="V126">
        <v>45.915559999999999</v>
      </c>
      <c r="W126">
        <v>45.944800000000001</v>
      </c>
      <c r="X126">
        <v>43.055219999999998</v>
      </c>
      <c r="Y126">
        <v>43.901359999999997</v>
      </c>
      <c r="Z126">
        <v>43.61347</v>
      </c>
      <c r="AA126">
        <v>42.515300000000003</v>
      </c>
      <c r="AB126">
        <v>38.576689999999999</v>
      </c>
      <c r="AC126">
        <v>35.874339999999997</v>
      </c>
      <c r="AD126">
        <v>35.19359</v>
      </c>
      <c r="AE126">
        <v>33.524900000000002</v>
      </c>
      <c r="AF126">
        <v>31.74269</v>
      </c>
      <c r="AG126">
        <v>30.344390000000001</v>
      </c>
      <c r="AH126">
        <v>28.412990000000001</v>
      </c>
      <c r="AI126">
        <v>27.371469999999999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-2.61867E-2</v>
      </c>
      <c r="AW126">
        <v>33.659210000000002</v>
      </c>
      <c r="AX126">
        <v>33.502409999999998</v>
      </c>
      <c r="AY126">
        <v>33.214770000000001</v>
      </c>
      <c r="AZ126">
        <v>30.15802</v>
      </c>
      <c r="BA126">
        <v>27.704560000000001</v>
      </c>
      <c r="BB126">
        <v>12.13096</v>
      </c>
      <c r="BC126">
        <v>9.5163290000000007</v>
      </c>
      <c r="BD126">
        <v>2.1903570000000001</v>
      </c>
      <c r="BE126">
        <v>0.591553</v>
      </c>
      <c r="BF126">
        <v>0.41783429999999999</v>
      </c>
      <c r="BG126">
        <v>0.35869699999999999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0.59492659999999997</v>
      </c>
      <c r="BU126">
        <v>34.151719999999997</v>
      </c>
      <c r="BV126">
        <v>33.98968</v>
      </c>
      <c r="BW126">
        <v>33.68777</v>
      </c>
      <c r="BX126">
        <v>30.584160000000001</v>
      </c>
      <c r="BY126">
        <v>28.115130000000001</v>
      </c>
      <c r="BZ126">
        <v>12.680110000000001</v>
      </c>
      <c r="CA126">
        <v>10.08262</v>
      </c>
      <c r="CB126">
        <v>4.6165130000000003</v>
      </c>
      <c r="CC126">
        <v>2.7349730000000001</v>
      </c>
      <c r="CD126">
        <v>2.524035</v>
      </c>
      <c r="CE126">
        <v>2.4170379999999998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1.0251079999999999</v>
      </c>
      <c r="CS126">
        <v>34.492829999999998</v>
      </c>
      <c r="CT126">
        <v>34.327159999999999</v>
      </c>
      <c r="CU126">
        <v>34.015369999999997</v>
      </c>
      <c r="CV126">
        <v>30.87931</v>
      </c>
      <c r="CW126">
        <v>28.39949</v>
      </c>
      <c r="CX126">
        <v>13.060449999999999</v>
      </c>
      <c r="CY126">
        <v>10.474830000000001</v>
      </c>
      <c r="CZ126">
        <v>6.2968609999999998</v>
      </c>
      <c r="DA126">
        <v>4.2194989999999999</v>
      </c>
      <c r="DB126">
        <v>3.982783</v>
      </c>
      <c r="DC126">
        <v>3.842638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1.4552890000000001</v>
      </c>
      <c r="DQ126">
        <v>34.833939999999998</v>
      </c>
      <c r="DR126">
        <v>34.664639999999999</v>
      </c>
      <c r="DS126">
        <v>34.342979999999997</v>
      </c>
      <c r="DT126">
        <v>31.17446</v>
      </c>
      <c r="DU126">
        <v>28.68385</v>
      </c>
      <c r="DV126">
        <v>13.44079</v>
      </c>
      <c r="DW126">
        <v>10.867039999999999</v>
      </c>
      <c r="DX126">
        <v>7.9772090000000002</v>
      </c>
      <c r="DY126">
        <v>5.7040249999999997</v>
      </c>
      <c r="DZ126">
        <v>5.4415310000000003</v>
      </c>
      <c r="EA126">
        <v>5.2682390000000003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2.0764019999999999</v>
      </c>
      <c r="EO126">
        <v>35.326450000000001</v>
      </c>
      <c r="EP126">
        <v>35.151910000000001</v>
      </c>
      <c r="EQ126">
        <v>34.815980000000003</v>
      </c>
      <c r="ER126">
        <v>31.60061</v>
      </c>
      <c r="ES126">
        <v>29.09442</v>
      </c>
      <c r="ET126">
        <v>13.989940000000001</v>
      </c>
      <c r="EU126">
        <v>11.43333</v>
      </c>
      <c r="EV126">
        <v>10.403370000000001</v>
      </c>
      <c r="EW126">
        <v>7.8474449999999996</v>
      </c>
      <c r="EX126">
        <v>7.5477309999999997</v>
      </c>
      <c r="EY126">
        <v>7.3265799999999999</v>
      </c>
      <c r="EZ126">
        <v>78.452860000000001</v>
      </c>
      <c r="FA126">
        <v>76.204949999999997</v>
      </c>
      <c r="FB126">
        <v>74.300700000000006</v>
      </c>
      <c r="FC126">
        <v>72.569640000000007</v>
      </c>
      <c r="FD126">
        <v>71.079899999999995</v>
      </c>
      <c r="FE126">
        <v>70.088840000000005</v>
      </c>
      <c r="FF126">
        <v>69.024799999999999</v>
      </c>
      <c r="FG126">
        <v>70.375649999999993</v>
      </c>
      <c r="FH126">
        <v>73.632689999999997</v>
      </c>
      <c r="FI126">
        <v>78.214820000000003</v>
      </c>
      <c r="FJ126">
        <v>83.244299999999996</v>
      </c>
      <c r="FK126">
        <v>87.321150000000003</v>
      </c>
      <c r="FL126">
        <v>90.854669999999999</v>
      </c>
      <c r="FM126">
        <v>93.862949999999998</v>
      </c>
      <c r="FN126">
        <v>96.115520000000004</v>
      </c>
      <c r="FO126">
        <v>97.543809999999993</v>
      </c>
      <c r="FP126">
        <v>98.019199999999998</v>
      </c>
      <c r="FQ126">
        <v>97.465029999999999</v>
      </c>
      <c r="FR126">
        <v>95.850110000000001</v>
      </c>
      <c r="FS126">
        <v>92.471940000000004</v>
      </c>
      <c r="FT126">
        <v>89.236819999999994</v>
      </c>
      <c r="FU126">
        <v>86.482759999999999</v>
      </c>
      <c r="FV126">
        <v>83.897769999999994</v>
      </c>
      <c r="FW126">
        <v>81.652349999999998</v>
      </c>
      <c r="FX126">
        <v>331</v>
      </c>
      <c r="FY126">
        <v>6.8679900000000002E-2</v>
      </c>
      <c r="FZ126">
        <v>1</v>
      </c>
    </row>
    <row r="127" spans="1:182" x14ac:dyDescent="0.2">
      <c r="A127" t="s">
        <v>226</v>
      </c>
      <c r="B127" t="s">
        <v>244</v>
      </c>
      <c r="C127" t="s">
        <v>216</v>
      </c>
      <c r="D127" t="s">
        <v>42</v>
      </c>
      <c r="E127" t="s">
        <v>243</v>
      </c>
      <c r="F127" t="s">
        <v>9</v>
      </c>
      <c r="G127" t="s">
        <v>231</v>
      </c>
      <c r="H127" s="38" t="s">
        <v>29</v>
      </c>
      <c r="I127">
        <v>110</v>
      </c>
      <c r="K127">
        <v>9.7645269999999993</v>
      </c>
      <c r="L127">
        <v>20.886559999999999</v>
      </c>
      <c r="M127">
        <v>19.921559999999999</v>
      </c>
      <c r="N127">
        <v>20.208379999999998</v>
      </c>
      <c r="O127">
        <v>20.046019999999999</v>
      </c>
      <c r="P127">
        <v>19.997420000000002</v>
      </c>
      <c r="Q127">
        <v>20.201499999999999</v>
      </c>
      <c r="R127">
        <v>21.988340000000001</v>
      </c>
      <c r="S127">
        <v>26.620740000000001</v>
      </c>
      <c r="T127">
        <v>30.700220000000002</v>
      </c>
      <c r="U127">
        <v>34.080599999999997</v>
      </c>
      <c r="V127">
        <v>36.047609999999999</v>
      </c>
      <c r="W127">
        <v>36.016199999999998</v>
      </c>
      <c r="X127">
        <v>33.367460000000001</v>
      </c>
      <c r="Y127">
        <v>34.537739999999999</v>
      </c>
      <c r="Z127">
        <v>35.100459999999998</v>
      </c>
      <c r="AA127">
        <v>35.588940000000001</v>
      </c>
      <c r="AB127">
        <v>32.575449999999996</v>
      </c>
      <c r="AC127">
        <v>29.606259999999999</v>
      </c>
      <c r="AD127">
        <v>28.302769999999999</v>
      </c>
      <c r="AE127">
        <v>26.941849999999999</v>
      </c>
      <c r="AF127">
        <v>25.64744</v>
      </c>
      <c r="AG127">
        <v>24.31324</v>
      </c>
      <c r="AH127">
        <v>23.134029999999999</v>
      </c>
      <c r="AI127">
        <v>21.9895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1.2929539999999999</v>
      </c>
      <c r="AW127">
        <v>24.31822</v>
      </c>
      <c r="AX127">
        <v>24.988350000000001</v>
      </c>
      <c r="AY127">
        <v>25.515920000000001</v>
      </c>
      <c r="AZ127">
        <v>22.70448</v>
      </c>
      <c r="BA127">
        <v>19.941890000000001</v>
      </c>
      <c r="BB127">
        <v>7.5906750000000001</v>
      </c>
      <c r="BC127">
        <v>6.051075</v>
      </c>
      <c r="BD127">
        <v>1.578176</v>
      </c>
      <c r="BE127">
        <v>1.3972020000000001</v>
      </c>
      <c r="BF127">
        <v>1.364625</v>
      </c>
      <c r="BG127">
        <v>1.282294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1.674105</v>
      </c>
      <c r="BU127">
        <v>24.637090000000001</v>
      </c>
      <c r="BV127">
        <v>25.287690000000001</v>
      </c>
      <c r="BW127">
        <v>25.814509999999999</v>
      </c>
      <c r="BX127">
        <v>22.98789</v>
      </c>
      <c r="BY127">
        <v>20.204470000000001</v>
      </c>
      <c r="BZ127">
        <v>7.9597800000000003</v>
      </c>
      <c r="CA127">
        <v>6.4427399999999997</v>
      </c>
      <c r="CB127">
        <v>3.0789629999999999</v>
      </c>
      <c r="CC127">
        <v>2.3952979999999999</v>
      </c>
      <c r="CD127">
        <v>2.3282790000000002</v>
      </c>
      <c r="CE127">
        <v>2.2546930000000001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1.938089</v>
      </c>
      <c r="CS127">
        <v>24.85793</v>
      </c>
      <c r="CT127">
        <v>25.495010000000001</v>
      </c>
      <c r="CU127">
        <v>26.021319999999999</v>
      </c>
      <c r="CV127">
        <v>23.184180000000001</v>
      </c>
      <c r="CW127">
        <v>20.386330000000001</v>
      </c>
      <c r="CX127">
        <v>8.2154220000000002</v>
      </c>
      <c r="CY127">
        <v>6.7140060000000004</v>
      </c>
      <c r="CZ127">
        <v>4.1184019999999997</v>
      </c>
      <c r="DA127">
        <v>3.0865770000000001</v>
      </c>
      <c r="DB127">
        <v>2.9957039999999999</v>
      </c>
      <c r="DC127">
        <v>2.9281730000000001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2.2020729999999999</v>
      </c>
      <c r="DQ127">
        <v>25.078779999999998</v>
      </c>
      <c r="DR127">
        <v>25.70234</v>
      </c>
      <c r="DS127">
        <v>26.228120000000001</v>
      </c>
      <c r="DT127">
        <v>23.380469999999999</v>
      </c>
      <c r="DU127">
        <v>20.568190000000001</v>
      </c>
      <c r="DV127">
        <v>8.4710629999999991</v>
      </c>
      <c r="DW127">
        <v>6.9852720000000001</v>
      </c>
      <c r="DX127">
        <v>5.1578429999999997</v>
      </c>
      <c r="DY127">
        <v>3.7778550000000002</v>
      </c>
      <c r="DZ127">
        <v>3.6631279999999999</v>
      </c>
      <c r="EA127">
        <v>3.6016539999999999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2.583224</v>
      </c>
      <c r="EO127">
        <v>25.397639999999999</v>
      </c>
      <c r="EP127">
        <v>26.001670000000001</v>
      </c>
      <c r="EQ127">
        <v>26.526710000000001</v>
      </c>
      <c r="ER127">
        <v>23.663889999999999</v>
      </c>
      <c r="ES127">
        <v>20.830770000000001</v>
      </c>
      <c r="ET127">
        <v>8.8401680000000002</v>
      </c>
      <c r="EU127">
        <v>7.376938</v>
      </c>
      <c r="EV127">
        <v>6.6586290000000004</v>
      </c>
      <c r="EW127">
        <v>4.7759499999999999</v>
      </c>
      <c r="EX127">
        <v>4.6267820000000004</v>
      </c>
      <c r="EY127">
        <v>4.574052</v>
      </c>
      <c r="EZ127">
        <v>76.939080000000004</v>
      </c>
      <c r="FA127">
        <v>75.304090000000002</v>
      </c>
      <c r="FB127">
        <v>73.192089999999993</v>
      </c>
      <c r="FC127">
        <v>71.408640000000005</v>
      </c>
      <c r="FD127">
        <v>69.706469999999996</v>
      </c>
      <c r="FE127">
        <v>68.782719999999998</v>
      </c>
      <c r="FF127">
        <v>68.257769999999994</v>
      </c>
      <c r="FG127">
        <v>69.751230000000007</v>
      </c>
      <c r="FH127">
        <v>73.063839999999999</v>
      </c>
      <c r="FI127">
        <v>77.767200000000003</v>
      </c>
      <c r="FJ127">
        <v>82.107820000000004</v>
      </c>
      <c r="FK127">
        <v>85.891859999999994</v>
      </c>
      <c r="FL127">
        <v>89.130650000000003</v>
      </c>
      <c r="FM127">
        <v>92.147000000000006</v>
      </c>
      <c r="FN127">
        <v>94.165430000000001</v>
      </c>
      <c r="FO127">
        <v>95.773570000000007</v>
      </c>
      <c r="FP127">
        <v>96.017769999999999</v>
      </c>
      <c r="FQ127">
        <v>95.270529999999994</v>
      </c>
      <c r="FR127">
        <v>93.061260000000004</v>
      </c>
      <c r="FS127">
        <v>89.023219999999995</v>
      </c>
      <c r="FT127">
        <v>86.278919999999999</v>
      </c>
      <c r="FU127">
        <v>83.903480000000002</v>
      </c>
      <c r="FV127">
        <v>81.522930000000002</v>
      </c>
      <c r="FW127">
        <v>78.96508</v>
      </c>
      <c r="FX127">
        <v>331</v>
      </c>
      <c r="FY127">
        <v>6.8679900000000002E-2</v>
      </c>
      <c r="FZ127">
        <v>1</v>
      </c>
    </row>
    <row r="128" spans="1:182" x14ac:dyDescent="0.2">
      <c r="A128" t="s">
        <v>226</v>
      </c>
      <c r="B128" t="s">
        <v>244</v>
      </c>
      <c r="C128" t="s">
        <v>216</v>
      </c>
      <c r="D128" t="s">
        <v>43</v>
      </c>
      <c r="E128" t="s">
        <v>243</v>
      </c>
      <c r="F128" t="s">
        <v>9</v>
      </c>
      <c r="G128" t="s">
        <v>231</v>
      </c>
      <c r="H128" s="38" t="s">
        <v>29</v>
      </c>
      <c r="I128">
        <v>110</v>
      </c>
      <c r="K128">
        <v>9.7645269999999993</v>
      </c>
      <c r="L128">
        <v>47.779559999999996</v>
      </c>
      <c r="M128">
        <v>46.7211</v>
      </c>
      <c r="N128">
        <v>47.202660000000002</v>
      </c>
      <c r="O128">
        <v>47.820650000000001</v>
      </c>
      <c r="P128">
        <v>47.831600000000002</v>
      </c>
      <c r="Q128">
        <v>48.084389999999999</v>
      </c>
      <c r="R128">
        <v>47.971310000000003</v>
      </c>
      <c r="S128">
        <v>52.38203</v>
      </c>
      <c r="T128">
        <v>57.150590000000001</v>
      </c>
      <c r="U128">
        <v>57.734270000000002</v>
      </c>
      <c r="V128">
        <v>59.431370000000001</v>
      </c>
      <c r="W128">
        <v>60.033929999999998</v>
      </c>
      <c r="X128">
        <v>58.755220000000001</v>
      </c>
      <c r="Y128">
        <v>59.378590000000003</v>
      </c>
      <c r="Z128">
        <v>60.069879999999998</v>
      </c>
      <c r="AA128">
        <v>58.900019999999998</v>
      </c>
      <c r="AB128">
        <v>55.378129999999999</v>
      </c>
      <c r="AC128">
        <v>52.540120000000002</v>
      </c>
      <c r="AD128">
        <v>51.403849999999998</v>
      </c>
      <c r="AE128">
        <v>51.092219999999998</v>
      </c>
      <c r="AF128">
        <v>50.785739999999997</v>
      </c>
      <c r="AG128">
        <v>49.70532</v>
      </c>
      <c r="AH128">
        <v>48.759839999999997</v>
      </c>
      <c r="AI128">
        <v>48.88438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-4.1984529999999998</v>
      </c>
      <c r="AW128">
        <v>37.468359999999997</v>
      </c>
      <c r="AX128">
        <v>37.522820000000003</v>
      </c>
      <c r="AY128">
        <v>36.453440000000001</v>
      </c>
      <c r="AZ128">
        <v>33.77214</v>
      </c>
      <c r="BA128">
        <v>31.40483</v>
      </c>
      <c r="BB128">
        <v>10.52548</v>
      </c>
      <c r="BC128">
        <v>6.1204239999999999</v>
      </c>
      <c r="BD128">
        <v>8.2404390000000003</v>
      </c>
      <c r="BE128">
        <v>6.0104059999999997</v>
      </c>
      <c r="BF128">
        <v>5.831429</v>
      </c>
      <c r="BG128">
        <v>5.7195419999999997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-0.64221010000000001</v>
      </c>
      <c r="BU128">
        <v>41.469389999999997</v>
      </c>
      <c r="BV128">
        <v>41.795839999999998</v>
      </c>
      <c r="BW128">
        <v>40.756810000000002</v>
      </c>
      <c r="BX128">
        <v>38.085410000000003</v>
      </c>
      <c r="BY128">
        <v>35.617310000000003</v>
      </c>
      <c r="BZ128">
        <v>13.84516</v>
      </c>
      <c r="CA128">
        <v>10.03335</v>
      </c>
      <c r="CB128">
        <v>9.6568170000000002</v>
      </c>
      <c r="CC128">
        <v>6.6153130000000004</v>
      </c>
      <c r="CD128">
        <v>6.4321400000000004</v>
      </c>
      <c r="CE128">
        <v>6.3165069999999996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1.8208329999999999</v>
      </c>
      <c r="CS128">
        <v>44.240490000000001</v>
      </c>
      <c r="CT128">
        <v>44.755319999999998</v>
      </c>
      <c r="CU128">
        <v>43.737310000000001</v>
      </c>
      <c r="CV128">
        <v>41.072780000000002</v>
      </c>
      <c r="CW128">
        <v>38.534849999999999</v>
      </c>
      <c r="CX128">
        <v>16.144349999999999</v>
      </c>
      <c r="CY128">
        <v>12.74343</v>
      </c>
      <c r="CZ128">
        <v>10.6378</v>
      </c>
      <c r="DA128">
        <v>7.0342690000000001</v>
      </c>
      <c r="DB128">
        <v>6.8481909999999999</v>
      </c>
      <c r="DC128">
        <v>6.7299629999999997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4.2838760000000002</v>
      </c>
      <c r="DQ128">
        <v>47.011589999999998</v>
      </c>
      <c r="DR128">
        <v>47.714790000000001</v>
      </c>
      <c r="DS128">
        <v>46.71781</v>
      </c>
      <c r="DT128">
        <v>44.060139999999997</v>
      </c>
      <c r="DU128">
        <v>41.452399999999997</v>
      </c>
      <c r="DV128">
        <v>18.443549999999998</v>
      </c>
      <c r="DW128">
        <v>15.45351</v>
      </c>
      <c r="DX128">
        <v>11.618779999999999</v>
      </c>
      <c r="DY128">
        <v>7.4532259999999999</v>
      </c>
      <c r="DZ128">
        <v>7.2642420000000003</v>
      </c>
      <c r="EA128">
        <v>7.1434189999999997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7.8401180000000004</v>
      </c>
      <c r="EO128">
        <v>51.012619999999998</v>
      </c>
      <c r="EP128">
        <v>51.9878</v>
      </c>
      <c r="EQ128">
        <v>51.021189999999997</v>
      </c>
      <c r="ER128">
        <v>48.373420000000003</v>
      </c>
      <c r="ES128">
        <v>45.664879999999997</v>
      </c>
      <c r="ET128">
        <v>21.76322</v>
      </c>
      <c r="EU128">
        <v>19.366430000000001</v>
      </c>
      <c r="EV128">
        <v>13.035159999999999</v>
      </c>
      <c r="EW128">
        <v>8.0581329999999998</v>
      </c>
      <c r="EX128">
        <v>7.8649529999999999</v>
      </c>
      <c r="EY128">
        <v>7.7403849999999998</v>
      </c>
      <c r="EZ128">
        <v>66.542749999999998</v>
      </c>
      <c r="FA128">
        <v>63.993250000000003</v>
      </c>
      <c r="FB128">
        <v>63.053759999999997</v>
      </c>
      <c r="FC128">
        <v>62.012619999999998</v>
      </c>
      <c r="FD128">
        <v>61.100529999999999</v>
      </c>
      <c r="FE128">
        <v>60.05395</v>
      </c>
      <c r="FF128">
        <v>58.933619999999998</v>
      </c>
      <c r="FG128">
        <v>59.19802</v>
      </c>
      <c r="FH128">
        <v>63.781570000000002</v>
      </c>
      <c r="FI128">
        <v>70.47663</v>
      </c>
      <c r="FJ128">
        <v>76.548929999999999</v>
      </c>
      <c r="FK128">
        <v>80.830680000000001</v>
      </c>
      <c r="FL128">
        <v>84.211169999999996</v>
      </c>
      <c r="FM128">
        <v>86.947460000000007</v>
      </c>
      <c r="FN128">
        <v>88.722859999999997</v>
      </c>
      <c r="FO128">
        <v>90.105770000000007</v>
      </c>
      <c r="FP128">
        <v>90.345160000000007</v>
      </c>
      <c r="FQ128">
        <v>88.744770000000003</v>
      </c>
      <c r="FR128">
        <v>84.409729999999996</v>
      </c>
      <c r="FS128">
        <v>79.429929999999999</v>
      </c>
      <c r="FT128">
        <v>76.100170000000006</v>
      </c>
      <c r="FU128">
        <v>73.230260000000001</v>
      </c>
      <c r="FV128">
        <v>71.456440000000001</v>
      </c>
      <c r="FW128">
        <v>69.461020000000005</v>
      </c>
      <c r="FX128">
        <v>331</v>
      </c>
      <c r="FY128">
        <v>6.8679900000000002E-2</v>
      </c>
      <c r="FZ128">
        <v>1</v>
      </c>
    </row>
    <row r="129" spans="1:182" x14ac:dyDescent="0.2">
      <c r="A129" t="s">
        <v>226</v>
      </c>
      <c r="B129" t="s">
        <v>244</v>
      </c>
      <c r="C129" t="s">
        <v>216</v>
      </c>
      <c r="D129" t="s">
        <v>44</v>
      </c>
      <c r="E129" t="s">
        <v>243</v>
      </c>
      <c r="F129" t="s">
        <v>9</v>
      </c>
      <c r="G129" t="s">
        <v>231</v>
      </c>
      <c r="H129" s="38" t="s">
        <v>29</v>
      </c>
      <c r="I129">
        <v>110</v>
      </c>
      <c r="K129">
        <v>9.7645269999999993</v>
      </c>
      <c r="L129">
        <v>23.34807</v>
      </c>
      <c r="M129">
        <v>22.779990000000002</v>
      </c>
      <c r="N129">
        <v>23.50909</v>
      </c>
      <c r="O129">
        <v>23.414999999999999</v>
      </c>
      <c r="P129">
        <v>23.558949999999999</v>
      </c>
      <c r="Q129">
        <v>23.73499</v>
      </c>
      <c r="R129">
        <v>25.192139999999998</v>
      </c>
      <c r="S129">
        <v>28.231940000000002</v>
      </c>
      <c r="T129">
        <v>30.971270000000001</v>
      </c>
      <c r="U129">
        <v>31.344950000000001</v>
      </c>
      <c r="V129">
        <v>32.136189999999999</v>
      </c>
      <c r="W129">
        <v>32.018749999999997</v>
      </c>
      <c r="X129">
        <v>31.060960000000001</v>
      </c>
      <c r="Y129">
        <v>32.148060000000001</v>
      </c>
      <c r="Z129">
        <v>32.178620000000002</v>
      </c>
      <c r="AA129">
        <v>31.51905</v>
      </c>
      <c r="AB129">
        <v>30.376650000000001</v>
      </c>
      <c r="AC129">
        <v>28.387139999999999</v>
      </c>
      <c r="AD129">
        <v>27.017710000000001</v>
      </c>
      <c r="AE129">
        <v>26.58605</v>
      </c>
      <c r="AF129">
        <v>26.161850000000001</v>
      </c>
      <c r="AG129">
        <v>25.74165</v>
      </c>
      <c r="AH129">
        <v>25.168189999999999</v>
      </c>
      <c r="AI129">
        <v>24.94153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-2.0357319999999999</v>
      </c>
      <c r="AZ129">
        <v>15.94669</v>
      </c>
      <c r="BA129">
        <v>14.058339999999999</v>
      </c>
      <c r="BB129">
        <v>12.8003</v>
      </c>
      <c r="BC129">
        <v>12.37454</v>
      </c>
      <c r="BD129">
        <v>12.07103</v>
      </c>
      <c r="BE129">
        <v>3.8151790000000001</v>
      </c>
      <c r="BF129">
        <v>2.2022590000000002</v>
      </c>
      <c r="BG129">
        <v>3.3469030000000002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-0.3377037</v>
      </c>
      <c r="BX129">
        <v>17.719950000000001</v>
      </c>
      <c r="BY129">
        <v>15.88373</v>
      </c>
      <c r="BZ129">
        <v>14.652340000000001</v>
      </c>
      <c r="CA129">
        <v>14.261950000000001</v>
      </c>
      <c r="CB129">
        <v>13.96936</v>
      </c>
      <c r="CC129">
        <v>5.4785209999999998</v>
      </c>
      <c r="CD129">
        <v>4.0086719999999998</v>
      </c>
      <c r="CE129">
        <v>4.5632590000000004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0.83834540000000002</v>
      </c>
      <c r="CV129">
        <v>18.9481</v>
      </c>
      <c r="CW129">
        <v>17.14799</v>
      </c>
      <c r="CX129">
        <v>15.93505</v>
      </c>
      <c r="CY129">
        <v>15.56916</v>
      </c>
      <c r="CZ129">
        <v>15.284129999999999</v>
      </c>
      <c r="DA129">
        <v>6.6305480000000001</v>
      </c>
      <c r="DB129">
        <v>5.2597870000000002</v>
      </c>
      <c r="DC129">
        <v>5.4057029999999999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2.0143949999999999</v>
      </c>
      <c r="DT129">
        <v>20.17625</v>
      </c>
      <c r="DU129">
        <v>18.41226</v>
      </c>
      <c r="DV129">
        <v>17.217770000000002</v>
      </c>
      <c r="DW129">
        <v>16.876370000000001</v>
      </c>
      <c r="DX129">
        <v>16.59891</v>
      </c>
      <c r="DY129">
        <v>7.7825730000000002</v>
      </c>
      <c r="DZ129">
        <v>6.5109019999999997</v>
      </c>
      <c r="EA129">
        <v>6.2481470000000003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3.7124229999999998</v>
      </c>
      <c r="ER129">
        <v>21.9495</v>
      </c>
      <c r="ES129">
        <v>20.237649999999999</v>
      </c>
      <c r="ET129">
        <v>19.06981</v>
      </c>
      <c r="EU129">
        <v>18.763770000000001</v>
      </c>
      <c r="EV129">
        <v>18.497240000000001</v>
      </c>
      <c r="EW129">
        <v>9.4459149999999994</v>
      </c>
      <c r="EX129">
        <v>8.3173150000000007</v>
      </c>
      <c r="EY129">
        <v>7.4645020000000004</v>
      </c>
      <c r="EZ129">
        <v>52.283200000000001</v>
      </c>
      <c r="FA129">
        <v>51.714779999999998</v>
      </c>
      <c r="FB129">
        <v>51.081240000000001</v>
      </c>
      <c r="FC129">
        <v>50.388129999999997</v>
      </c>
      <c r="FD129">
        <v>49.755240000000001</v>
      </c>
      <c r="FE129">
        <v>49.132570000000001</v>
      </c>
      <c r="FF129">
        <v>49.028230000000001</v>
      </c>
      <c r="FG129">
        <v>50.370570000000001</v>
      </c>
      <c r="FH129">
        <v>53.240760000000002</v>
      </c>
      <c r="FI129">
        <v>56.233690000000003</v>
      </c>
      <c r="FJ129">
        <v>59.916840000000001</v>
      </c>
      <c r="FK129">
        <v>62.470080000000003</v>
      </c>
      <c r="FL129">
        <v>64.415549999999996</v>
      </c>
      <c r="FM129">
        <v>66.38673</v>
      </c>
      <c r="FN129">
        <v>67.248519999999999</v>
      </c>
      <c r="FO129">
        <v>66.799520000000001</v>
      </c>
      <c r="FP129">
        <v>64.889229999999998</v>
      </c>
      <c r="FQ129">
        <v>61.655110000000001</v>
      </c>
      <c r="FR129">
        <v>59.026560000000003</v>
      </c>
      <c r="FS129">
        <v>57.109360000000002</v>
      </c>
      <c r="FT129">
        <v>55.368740000000003</v>
      </c>
      <c r="FU129">
        <v>54.246040000000001</v>
      </c>
      <c r="FV129">
        <v>53.36018</v>
      </c>
      <c r="FW129">
        <v>52.47804</v>
      </c>
      <c r="FX129">
        <v>331</v>
      </c>
      <c r="FY129">
        <v>6.8679900000000002E-2</v>
      </c>
      <c r="FZ129">
        <v>1</v>
      </c>
    </row>
    <row r="130" spans="1:182" x14ac:dyDescent="0.2">
      <c r="A130" t="s">
        <v>226</v>
      </c>
      <c r="B130" t="s">
        <v>244</v>
      </c>
      <c r="C130" t="s">
        <v>216</v>
      </c>
      <c r="D130" t="s">
        <v>45</v>
      </c>
      <c r="E130" t="s">
        <v>243</v>
      </c>
      <c r="F130" t="s">
        <v>9</v>
      </c>
      <c r="G130" t="s">
        <v>231</v>
      </c>
      <c r="H130" s="38" t="s">
        <v>29</v>
      </c>
      <c r="I130">
        <v>110</v>
      </c>
      <c r="K130">
        <v>9.7645269999999993</v>
      </c>
      <c r="L130">
        <v>23.25488</v>
      </c>
      <c r="M130">
        <v>23.275980000000001</v>
      </c>
      <c r="N130">
        <v>23.425740000000001</v>
      </c>
      <c r="O130">
        <v>23.543150000000001</v>
      </c>
      <c r="P130">
        <v>23.5657</v>
      </c>
      <c r="Q130">
        <v>23.659680000000002</v>
      </c>
      <c r="R130">
        <v>23.951000000000001</v>
      </c>
      <c r="S130">
        <v>25.127939999999999</v>
      </c>
      <c r="T130">
        <v>26.041429999999998</v>
      </c>
      <c r="U130">
        <v>25.79091</v>
      </c>
      <c r="V130">
        <v>26.747869999999999</v>
      </c>
      <c r="W130">
        <v>26.85211</v>
      </c>
      <c r="X130">
        <v>26.81635</v>
      </c>
      <c r="Y130">
        <v>27.723179999999999</v>
      </c>
      <c r="Z130">
        <v>28.438269999999999</v>
      </c>
      <c r="AA130">
        <v>28.06109</v>
      </c>
      <c r="AB130">
        <v>25.958400000000001</v>
      </c>
      <c r="AC130">
        <v>24.747440000000001</v>
      </c>
      <c r="AD130">
        <v>24.57395</v>
      </c>
      <c r="AE130">
        <v>24.684750000000001</v>
      </c>
      <c r="AF130">
        <v>24.076630000000002</v>
      </c>
      <c r="AG130">
        <v>23.868790000000001</v>
      </c>
      <c r="AH130">
        <v>23.513089999999998</v>
      </c>
      <c r="AI130">
        <v>23.099039999999999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-3.3491300000000002</v>
      </c>
      <c r="AZ130">
        <v>13.68683</v>
      </c>
      <c r="BA130">
        <v>12.55644</v>
      </c>
      <c r="BB130">
        <v>12.395149999999999</v>
      </c>
      <c r="BC130">
        <v>12.37602</v>
      </c>
      <c r="BD130">
        <v>11.86774</v>
      </c>
      <c r="BE130">
        <v>2.5643910000000001</v>
      </c>
      <c r="BF130">
        <v>-3.2158340000000001</v>
      </c>
      <c r="BG130">
        <v>2.63565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-1.0713900000000001</v>
      </c>
      <c r="BX130">
        <v>16.114709999999999</v>
      </c>
      <c r="BY130">
        <v>14.98198</v>
      </c>
      <c r="BZ130">
        <v>14.82281</v>
      </c>
      <c r="CA130">
        <v>14.82535</v>
      </c>
      <c r="CB130">
        <v>14.298959999999999</v>
      </c>
      <c r="CC130">
        <v>4.6540010000000001</v>
      </c>
      <c r="CD130">
        <v>1.472871</v>
      </c>
      <c r="CE130">
        <v>3.975606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0.506166</v>
      </c>
      <c r="CV130">
        <v>17.796250000000001</v>
      </c>
      <c r="CW130">
        <v>16.661899999999999</v>
      </c>
      <c r="CX130">
        <v>16.504200000000001</v>
      </c>
      <c r="CY130">
        <v>16.521750000000001</v>
      </c>
      <c r="CZ130">
        <v>15.982810000000001</v>
      </c>
      <c r="DA130">
        <v>6.1012589999999998</v>
      </c>
      <c r="DB130">
        <v>4.7202539999999997</v>
      </c>
      <c r="DC130">
        <v>4.9036549999999997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2.0837219999999999</v>
      </c>
      <c r="DT130">
        <v>19.477789999999999</v>
      </c>
      <c r="DU130">
        <v>18.341830000000002</v>
      </c>
      <c r="DV130">
        <v>18.185590000000001</v>
      </c>
      <c r="DW130">
        <v>18.218139999999998</v>
      </c>
      <c r="DX130">
        <v>17.66666</v>
      </c>
      <c r="DY130">
        <v>7.5485160000000002</v>
      </c>
      <c r="DZ130">
        <v>7.967638</v>
      </c>
      <c r="EA130">
        <v>5.8317040000000002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4.3614620000000004</v>
      </c>
      <c r="ER130">
        <v>21.905660000000001</v>
      </c>
      <c r="ES130">
        <v>20.76736</v>
      </c>
      <c r="ET130">
        <v>20.613250000000001</v>
      </c>
      <c r="EU130">
        <v>20.667470000000002</v>
      </c>
      <c r="EV130">
        <v>20.09787</v>
      </c>
      <c r="EW130">
        <v>9.6381259999999997</v>
      </c>
      <c r="EX130">
        <v>12.65634</v>
      </c>
      <c r="EY130">
        <v>7.171659</v>
      </c>
      <c r="EZ130">
        <v>46.095759999999999</v>
      </c>
      <c r="FA130">
        <v>45.926960000000001</v>
      </c>
      <c r="FB130">
        <v>45.552019999999999</v>
      </c>
      <c r="FC130">
        <v>44.850029999999997</v>
      </c>
      <c r="FD130">
        <v>44.376170000000002</v>
      </c>
      <c r="FE130">
        <v>43.914400000000001</v>
      </c>
      <c r="FF130">
        <v>43.224939999999997</v>
      </c>
      <c r="FG130">
        <v>43.708530000000003</v>
      </c>
      <c r="FH130">
        <v>45.613019999999999</v>
      </c>
      <c r="FI130">
        <v>48.369770000000003</v>
      </c>
      <c r="FJ130">
        <v>50.792209999999997</v>
      </c>
      <c r="FK130">
        <v>53.279240000000001</v>
      </c>
      <c r="FL130">
        <v>54.700380000000003</v>
      </c>
      <c r="FM130">
        <v>55.25647</v>
      </c>
      <c r="FN130">
        <v>55.65014</v>
      </c>
      <c r="FO130">
        <v>55.471730000000001</v>
      </c>
      <c r="FP130">
        <v>53.980429999999998</v>
      </c>
      <c r="FQ130">
        <v>51.892069999999997</v>
      </c>
      <c r="FR130">
        <v>49.839149999999997</v>
      </c>
      <c r="FS130">
        <v>48.58952</v>
      </c>
      <c r="FT130">
        <v>46.963619999999999</v>
      </c>
      <c r="FU130">
        <v>45.73997</v>
      </c>
      <c r="FV130">
        <v>44.59064</v>
      </c>
      <c r="FW130">
        <v>43.970619999999997</v>
      </c>
      <c r="FX130">
        <v>331</v>
      </c>
      <c r="FY130">
        <v>6.8679900000000002E-2</v>
      </c>
      <c r="FZ130">
        <v>1</v>
      </c>
    </row>
    <row r="131" spans="1:182" x14ac:dyDescent="0.2">
      <c r="A131" t="s">
        <v>226</v>
      </c>
      <c r="B131" t="s">
        <v>244</v>
      </c>
      <c r="C131" t="s">
        <v>216</v>
      </c>
      <c r="D131" t="s">
        <v>10</v>
      </c>
      <c r="E131" t="s">
        <v>243</v>
      </c>
      <c r="F131" t="s">
        <v>9</v>
      </c>
      <c r="G131" t="s">
        <v>231</v>
      </c>
      <c r="H131" s="38" t="s">
        <v>29</v>
      </c>
      <c r="I131">
        <v>110</v>
      </c>
      <c r="K131">
        <v>9.7645269999999993</v>
      </c>
      <c r="L131">
        <v>26.498280000000001</v>
      </c>
      <c r="M131">
        <v>25.584510000000002</v>
      </c>
      <c r="N131">
        <v>25.403949999999998</v>
      </c>
      <c r="O131">
        <v>24.942720000000001</v>
      </c>
      <c r="P131">
        <v>24.711739999999999</v>
      </c>
      <c r="Q131">
        <v>26.05142</v>
      </c>
      <c r="R131">
        <v>30.36242</v>
      </c>
      <c r="S131">
        <v>37.824469999999998</v>
      </c>
      <c r="T131">
        <v>40.693379999999998</v>
      </c>
      <c r="U131">
        <v>43.347900000000003</v>
      </c>
      <c r="V131">
        <v>46.248530000000002</v>
      </c>
      <c r="W131">
        <v>46.311149999999998</v>
      </c>
      <c r="X131">
        <v>43.432899999999997</v>
      </c>
      <c r="Y131">
        <v>44.323239999999998</v>
      </c>
      <c r="Z131">
        <v>43.970730000000003</v>
      </c>
      <c r="AA131">
        <v>42.887819999999998</v>
      </c>
      <c r="AB131">
        <v>38.928379999999997</v>
      </c>
      <c r="AC131">
        <v>36.235010000000003</v>
      </c>
      <c r="AD131">
        <v>35.466790000000003</v>
      </c>
      <c r="AE131">
        <v>33.684330000000003</v>
      </c>
      <c r="AF131">
        <v>31.855740000000001</v>
      </c>
      <c r="AG131">
        <v>30.42531</v>
      </c>
      <c r="AH131">
        <v>28.504339999999999</v>
      </c>
      <c r="AI131">
        <v>27.459379999999999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-1.5138199999999999E-2</v>
      </c>
      <c r="AW131">
        <v>34.03492</v>
      </c>
      <c r="AX131">
        <v>33.834130000000002</v>
      </c>
      <c r="AY131">
        <v>33.545189999999998</v>
      </c>
      <c r="AZ131">
        <v>30.46358</v>
      </c>
      <c r="BA131">
        <v>27.99662</v>
      </c>
      <c r="BB131">
        <v>12.28683</v>
      </c>
      <c r="BC131">
        <v>9.5545799999999996</v>
      </c>
      <c r="BD131">
        <v>2.1002909999999999</v>
      </c>
      <c r="BE131">
        <v>0.48961060000000001</v>
      </c>
      <c r="BF131">
        <v>0.32062059999999998</v>
      </c>
      <c r="BG131">
        <v>0.19176209999999999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0.62988699999999997</v>
      </c>
      <c r="BU131">
        <v>34.550199999999997</v>
      </c>
      <c r="BV131">
        <v>34.333799999999997</v>
      </c>
      <c r="BW131">
        <v>34.040410000000001</v>
      </c>
      <c r="BX131">
        <v>30.912019999999998</v>
      </c>
      <c r="BY131">
        <v>28.4299</v>
      </c>
      <c r="BZ131">
        <v>12.86439</v>
      </c>
      <c r="CA131">
        <v>10.143330000000001</v>
      </c>
      <c r="CB131">
        <v>4.6120570000000001</v>
      </c>
      <c r="CC131">
        <v>2.7256330000000002</v>
      </c>
      <c r="CD131">
        <v>2.5152399999999999</v>
      </c>
      <c r="CE131">
        <v>2.3891520000000002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1.0766290000000001</v>
      </c>
      <c r="CS131">
        <v>34.907089999999997</v>
      </c>
      <c r="CT131">
        <v>34.679870000000001</v>
      </c>
      <c r="CU131">
        <v>34.383400000000002</v>
      </c>
      <c r="CV131">
        <v>31.22261</v>
      </c>
      <c r="CW131">
        <v>28.729980000000001</v>
      </c>
      <c r="CX131">
        <v>13.2644</v>
      </c>
      <c r="CY131">
        <v>10.55109</v>
      </c>
      <c r="CZ131">
        <v>6.351699</v>
      </c>
      <c r="DA131">
        <v>4.2742950000000004</v>
      </c>
      <c r="DB131">
        <v>4.0352269999999999</v>
      </c>
      <c r="DC131">
        <v>3.9110580000000001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1.5233719999999999</v>
      </c>
      <c r="DQ131">
        <v>35.263979999999997</v>
      </c>
      <c r="DR131">
        <v>35.025939999999999</v>
      </c>
      <c r="DS131">
        <v>34.726379999999999</v>
      </c>
      <c r="DT131">
        <v>31.53321</v>
      </c>
      <c r="DU131">
        <v>29.030069999999998</v>
      </c>
      <c r="DV131">
        <v>13.66442</v>
      </c>
      <c r="DW131">
        <v>10.95885</v>
      </c>
      <c r="DX131">
        <v>8.0913409999999999</v>
      </c>
      <c r="DY131">
        <v>5.8229569999999997</v>
      </c>
      <c r="DZ131">
        <v>5.5552140000000003</v>
      </c>
      <c r="EA131">
        <v>5.4329640000000001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2.1683970000000001</v>
      </c>
      <c r="EO131">
        <v>35.779260000000001</v>
      </c>
      <c r="EP131">
        <v>35.525620000000004</v>
      </c>
      <c r="EQ131">
        <v>35.221600000000002</v>
      </c>
      <c r="ER131">
        <v>31.981649999999998</v>
      </c>
      <c r="ES131">
        <v>29.463349999999998</v>
      </c>
      <c r="ET131">
        <v>14.24198</v>
      </c>
      <c r="EU131">
        <v>11.547599999999999</v>
      </c>
      <c r="EV131">
        <v>10.603109999999999</v>
      </c>
      <c r="EW131">
        <v>8.0589790000000008</v>
      </c>
      <c r="EX131">
        <v>7.7498339999999999</v>
      </c>
      <c r="EY131">
        <v>7.6303539999999996</v>
      </c>
      <c r="EZ131">
        <v>80.514539999999997</v>
      </c>
      <c r="FA131">
        <v>78.465810000000005</v>
      </c>
      <c r="FB131">
        <v>76.669499999999999</v>
      </c>
      <c r="FC131">
        <v>74.852940000000004</v>
      </c>
      <c r="FD131">
        <v>73.215059999999994</v>
      </c>
      <c r="FE131">
        <v>72.066689999999994</v>
      </c>
      <c r="FF131">
        <v>71.677459999999996</v>
      </c>
      <c r="FG131">
        <v>73.957310000000007</v>
      </c>
      <c r="FH131">
        <v>77.505549999999999</v>
      </c>
      <c r="FI131">
        <v>81.723770000000002</v>
      </c>
      <c r="FJ131">
        <v>85.722949999999997</v>
      </c>
      <c r="FK131">
        <v>89.34469</v>
      </c>
      <c r="FL131">
        <v>92.658799999999999</v>
      </c>
      <c r="FM131">
        <v>95.602350000000001</v>
      </c>
      <c r="FN131">
        <v>97.506600000000006</v>
      </c>
      <c r="FO131">
        <v>98.672319999999999</v>
      </c>
      <c r="FP131">
        <v>99.168639999999996</v>
      </c>
      <c r="FQ131">
        <v>98.71181</v>
      </c>
      <c r="FR131">
        <v>97.154380000000003</v>
      </c>
      <c r="FS131">
        <v>94.196529999999996</v>
      </c>
      <c r="FT131">
        <v>91.166390000000007</v>
      </c>
      <c r="FU131">
        <v>88.432360000000003</v>
      </c>
      <c r="FV131">
        <v>85.793790000000001</v>
      </c>
      <c r="FW131">
        <v>83.05941</v>
      </c>
      <c r="FX131">
        <v>331</v>
      </c>
      <c r="FY131">
        <v>6.8679900000000002E-2</v>
      </c>
      <c r="FZ131">
        <v>1</v>
      </c>
    </row>
    <row r="132" spans="1:182" x14ac:dyDescent="0.2">
      <c r="A132" t="s">
        <v>226</v>
      </c>
      <c r="B132" t="s">
        <v>244</v>
      </c>
      <c r="C132" t="s">
        <v>216</v>
      </c>
      <c r="D132" t="s">
        <v>34</v>
      </c>
      <c r="E132" t="s">
        <v>240</v>
      </c>
      <c r="F132" t="s">
        <v>9</v>
      </c>
      <c r="G132" t="s">
        <v>231</v>
      </c>
      <c r="H132" s="38" t="s">
        <v>29</v>
      </c>
      <c r="I132">
        <v>110</v>
      </c>
      <c r="K132">
        <v>9.7645269999999993</v>
      </c>
      <c r="L132">
        <v>6.9099339999999998</v>
      </c>
      <c r="M132">
        <v>6.9455020000000003</v>
      </c>
      <c r="N132">
        <v>6.940156</v>
      </c>
      <c r="O132">
        <v>7.1315739999999996</v>
      </c>
      <c r="P132">
        <v>7.1906600000000003</v>
      </c>
      <c r="Q132">
        <v>7.3843240000000003</v>
      </c>
      <c r="R132">
        <v>7.6107120000000004</v>
      </c>
      <c r="S132">
        <v>8.6332249999999995</v>
      </c>
      <c r="T132">
        <v>9.4230499999999999</v>
      </c>
      <c r="U132">
        <v>9.7006350000000001</v>
      </c>
      <c r="V132">
        <v>9.3927060000000004</v>
      </c>
      <c r="W132">
        <v>9.8138020000000008</v>
      </c>
      <c r="X132">
        <v>9.5528150000000007</v>
      </c>
      <c r="Y132">
        <v>9.9169940000000008</v>
      </c>
      <c r="Z132">
        <v>9.6557729999999999</v>
      </c>
      <c r="AA132">
        <v>9.5353519999999996</v>
      </c>
      <c r="AB132">
        <v>8.5377399999999994</v>
      </c>
      <c r="AC132">
        <v>7.9840280000000003</v>
      </c>
      <c r="AD132">
        <v>7.983263</v>
      </c>
      <c r="AE132">
        <v>7.9600340000000003</v>
      </c>
      <c r="AF132">
        <v>7.4511430000000001</v>
      </c>
      <c r="AG132">
        <v>7.3294870000000003</v>
      </c>
      <c r="AH132">
        <v>7.0497300000000003</v>
      </c>
      <c r="AI132">
        <v>6.6557529999999998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-2.4766900000000001E-2</v>
      </c>
      <c r="AZ132">
        <v>3.7290570000000001</v>
      </c>
      <c r="BA132">
        <v>3.3404660000000002</v>
      </c>
      <c r="BB132">
        <v>3.3775279999999999</v>
      </c>
      <c r="BC132">
        <v>3.3687649999999998</v>
      </c>
      <c r="BD132">
        <v>3.0830129999999998</v>
      </c>
      <c r="BE132">
        <v>1.2283040000000001</v>
      </c>
      <c r="BF132">
        <v>1.025374</v>
      </c>
      <c r="BG132">
        <v>0.1639977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0.41850900000000002</v>
      </c>
      <c r="BX132">
        <v>3.9903189999999999</v>
      </c>
      <c r="BY132">
        <v>3.5528390000000001</v>
      </c>
      <c r="BZ132">
        <v>3.5653130000000002</v>
      </c>
      <c r="CA132">
        <v>3.5482369999999999</v>
      </c>
      <c r="CB132">
        <v>3.229822</v>
      </c>
      <c r="CC132">
        <v>1.328732</v>
      </c>
      <c r="CD132">
        <v>1.150509</v>
      </c>
      <c r="CE132">
        <v>0.77791999999999994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0.72552050000000001</v>
      </c>
      <c r="CV132">
        <v>4.1712680000000004</v>
      </c>
      <c r="CW132">
        <v>3.6999279999999999</v>
      </c>
      <c r="CX132">
        <v>3.6953719999999999</v>
      </c>
      <c r="CY132">
        <v>3.672539</v>
      </c>
      <c r="CZ132">
        <v>3.3315009999999998</v>
      </c>
      <c r="DA132">
        <v>1.3982870000000001</v>
      </c>
      <c r="DB132">
        <v>1.237177</v>
      </c>
      <c r="DC132">
        <v>1.2031210000000001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1.032532</v>
      </c>
      <c r="DT132">
        <v>4.3522169999999996</v>
      </c>
      <c r="DU132">
        <v>3.8470170000000001</v>
      </c>
      <c r="DV132">
        <v>3.825431</v>
      </c>
      <c r="DW132">
        <v>3.7968410000000001</v>
      </c>
      <c r="DX132">
        <v>3.4331800000000001</v>
      </c>
      <c r="DY132">
        <v>1.467843</v>
      </c>
      <c r="DZ132">
        <v>1.3238449999999999</v>
      </c>
      <c r="EA132">
        <v>1.6283209999999999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1.475808</v>
      </c>
      <c r="ER132">
        <v>4.6134789999999999</v>
      </c>
      <c r="ES132">
        <v>4.0593890000000004</v>
      </c>
      <c r="ET132">
        <v>4.0132159999999999</v>
      </c>
      <c r="EU132">
        <v>3.9763130000000002</v>
      </c>
      <c r="EV132">
        <v>3.5799880000000002</v>
      </c>
      <c r="EW132">
        <v>1.568271</v>
      </c>
      <c r="EX132">
        <v>1.4489799999999999</v>
      </c>
      <c r="EY132">
        <v>2.2422439999999999</v>
      </c>
      <c r="EZ132">
        <v>38.595210000000002</v>
      </c>
      <c r="FA132">
        <v>37.67512</v>
      </c>
      <c r="FB132">
        <v>36.63711</v>
      </c>
      <c r="FC132">
        <v>35.745019999999997</v>
      </c>
      <c r="FD132">
        <v>35.2042</v>
      </c>
      <c r="FE132">
        <v>34.789029999999997</v>
      </c>
      <c r="FF132">
        <v>34.21848</v>
      </c>
      <c r="FG132">
        <v>34.236490000000003</v>
      </c>
      <c r="FH132">
        <v>36.730350000000001</v>
      </c>
      <c r="FI132">
        <v>39.84883</v>
      </c>
      <c r="FJ132">
        <v>42.887369999999997</v>
      </c>
      <c r="FK132">
        <v>45.448599999999999</v>
      </c>
      <c r="FL132">
        <v>47.21848</v>
      </c>
      <c r="FM132">
        <v>48.235030000000002</v>
      </c>
      <c r="FN132">
        <v>48.975009999999997</v>
      </c>
      <c r="FO132">
        <v>48.870080000000002</v>
      </c>
      <c r="FP132">
        <v>47.569870000000002</v>
      </c>
      <c r="FQ132">
        <v>45.16874</v>
      </c>
      <c r="FR132">
        <v>43.529910000000001</v>
      </c>
      <c r="FS132">
        <v>42.526609999999998</v>
      </c>
      <c r="FT132">
        <v>41.461530000000003</v>
      </c>
      <c r="FU132">
        <v>40.860190000000003</v>
      </c>
      <c r="FV132">
        <v>40.603990000000003</v>
      </c>
      <c r="FW132">
        <v>40.131610000000002</v>
      </c>
      <c r="FX132">
        <v>331</v>
      </c>
      <c r="FY132">
        <v>6.8679900000000002E-2</v>
      </c>
      <c r="FZ132">
        <v>1</v>
      </c>
    </row>
    <row r="133" spans="1:182" x14ac:dyDescent="0.2">
      <c r="A133" t="s">
        <v>226</v>
      </c>
      <c r="B133" t="s">
        <v>244</v>
      </c>
      <c r="C133" t="s">
        <v>216</v>
      </c>
      <c r="D133" t="s">
        <v>35</v>
      </c>
      <c r="E133" t="s">
        <v>240</v>
      </c>
      <c r="F133" t="s">
        <v>9</v>
      </c>
      <c r="G133" t="s">
        <v>231</v>
      </c>
      <c r="H133" s="38" t="s">
        <v>29</v>
      </c>
      <c r="I133">
        <v>110</v>
      </c>
      <c r="K133">
        <v>9.7645269999999993</v>
      </c>
      <c r="L133">
        <v>7.191789</v>
      </c>
      <c r="M133">
        <v>7.2574199999999998</v>
      </c>
      <c r="N133">
        <v>7.3177089999999998</v>
      </c>
      <c r="O133">
        <v>7.4833850000000002</v>
      </c>
      <c r="P133">
        <v>7.5525539999999998</v>
      </c>
      <c r="Q133">
        <v>7.705578</v>
      </c>
      <c r="R133">
        <v>7.9666519999999998</v>
      </c>
      <c r="S133">
        <v>8.9273050000000005</v>
      </c>
      <c r="T133">
        <v>9.6726869999999998</v>
      </c>
      <c r="U133">
        <v>9.9044279999999993</v>
      </c>
      <c r="V133">
        <v>10.47213</v>
      </c>
      <c r="W133">
        <v>10.99762</v>
      </c>
      <c r="X133">
        <v>10.69397</v>
      </c>
      <c r="Y133">
        <v>10.80331</v>
      </c>
      <c r="Z133">
        <v>10.1999</v>
      </c>
      <c r="AA133">
        <v>9.7418750000000003</v>
      </c>
      <c r="AB133">
        <v>8.9893830000000001</v>
      </c>
      <c r="AC133">
        <v>8.6741469999999996</v>
      </c>
      <c r="AD133">
        <v>8.6861680000000003</v>
      </c>
      <c r="AE133">
        <v>8.6258949999999999</v>
      </c>
      <c r="AF133">
        <v>8.178293</v>
      </c>
      <c r="AG133">
        <v>7.8980350000000001</v>
      </c>
      <c r="AH133">
        <v>7.5955079999999997</v>
      </c>
      <c r="AI133">
        <v>7.3903920000000003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-0.19922400000000001</v>
      </c>
      <c r="AZ133">
        <v>4.1022619999999996</v>
      </c>
      <c r="BA133">
        <v>3.9243589999999999</v>
      </c>
      <c r="BB133">
        <v>3.9489879999999999</v>
      </c>
      <c r="BC133">
        <v>3.8060010000000002</v>
      </c>
      <c r="BD133">
        <v>3.4938229999999999</v>
      </c>
      <c r="BE133">
        <v>1.317717</v>
      </c>
      <c r="BF133">
        <v>1.0842810000000001</v>
      </c>
      <c r="BG133">
        <v>0.12921469999999999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9.4667899999999999E-2</v>
      </c>
      <c r="BX133">
        <v>4.2663779999999996</v>
      </c>
      <c r="BY133">
        <v>4.0782920000000003</v>
      </c>
      <c r="BZ133">
        <v>4.1010520000000001</v>
      </c>
      <c r="CA133">
        <v>3.9774759999999998</v>
      </c>
      <c r="CB133">
        <v>3.64411</v>
      </c>
      <c r="CC133">
        <v>1.4045529999999999</v>
      </c>
      <c r="CD133">
        <v>1.188984</v>
      </c>
      <c r="CE133">
        <v>0.70807889999999996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0.2982166</v>
      </c>
      <c r="CV133">
        <v>4.3800439999999998</v>
      </c>
      <c r="CW133">
        <v>4.1849059999999998</v>
      </c>
      <c r="CX133">
        <v>4.2063709999999999</v>
      </c>
      <c r="CY133">
        <v>4.0962389999999997</v>
      </c>
      <c r="CZ133">
        <v>3.7481990000000001</v>
      </c>
      <c r="DA133">
        <v>1.4646950000000001</v>
      </c>
      <c r="DB133">
        <v>1.261501</v>
      </c>
      <c r="DC133">
        <v>1.1089979999999999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0.50176529999999997</v>
      </c>
      <c r="DT133">
        <v>4.493709</v>
      </c>
      <c r="DU133">
        <v>4.2915200000000002</v>
      </c>
      <c r="DV133">
        <v>4.3116899999999996</v>
      </c>
      <c r="DW133">
        <v>4.2150020000000001</v>
      </c>
      <c r="DX133">
        <v>3.852287</v>
      </c>
      <c r="DY133">
        <v>1.5248379999999999</v>
      </c>
      <c r="DZ133">
        <v>1.3340179999999999</v>
      </c>
      <c r="EA133">
        <v>1.5099180000000001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0.79565710000000001</v>
      </c>
      <c r="ER133">
        <v>4.6578249999999999</v>
      </c>
      <c r="ES133">
        <v>4.4454529999999997</v>
      </c>
      <c r="ET133">
        <v>4.4637529999999996</v>
      </c>
      <c r="EU133">
        <v>4.386476</v>
      </c>
      <c r="EV133">
        <v>4.0025740000000001</v>
      </c>
      <c r="EW133">
        <v>1.6116740000000001</v>
      </c>
      <c r="EX133">
        <v>1.43872</v>
      </c>
      <c r="EY133">
        <v>2.0887820000000001</v>
      </c>
      <c r="EZ133">
        <v>44.663229999999999</v>
      </c>
      <c r="FA133">
        <v>44.117789999999999</v>
      </c>
      <c r="FB133">
        <v>43.677309999999999</v>
      </c>
      <c r="FC133">
        <v>43.291029999999999</v>
      </c>
      <c r="FD133">
        <v>42.886789999999998</v>
      </c>
      <c r="FE133">
        <v>42.655430000000003</v>
      </c>
      <c r="FF133">
        <v>42.296939999999999</v>
      </c>
      <c r="FG133">
        <v>42.587220000000002</v>
      </c>
      <c r="FH133">
        <v>44.037439999999997</v>
      </c>
      <c r="FI133">
        <v>45.518839999999997</v>
      </c>
      <c r="FJ133">
        <v>47.057569999999998</v>
      </c>
      <c r="FK133">
        <v>48.749389999999998</v>
      </c>
      <c r="FL133">
        <v>50.489240000000002</v>
      </c>
      <c r="FM133">
        <v>51.515340000000002</v>
      </c>
      <c r="FN133">
        <v>51.800280000000001</v>
      </c>
      <c r="FO133">
        <v>52.008600000000001</v>
      </c>
      <c r="FP133">
        <v>50.641159999999999</v>
      </c>
      <c r="FQ133">
        <v>48.637889999999999</v>
      </c>
      <c r="FR133">
        <v>47.019759999999998</v>
      </c>
      <c r="FS133">
        <v>45.735790000000001</v>
      </c>
      <c r="FT133">
        <v>44.42342</v>
      </c>
      <c r="FU133">
        <v>43.524639999999998</v>
      </c>
      <c r="FV133">
        <v>42.730260000000001</v>
      </c>
      <c r="FW133">
        <v>41.857329999999997</v>
      </c>
      <c r="FX133">
        <v>331</v>
      </c>
      <c r="FY133">
        <v>6.8679900000000002E-2</v>
      </c>
      <c r="FZ133">
        <v>1</v>
      </c>
    </row>
    <row r="134" spans="1:182" x14ac:dyDescent="0.2">
      <c r="A134" t="s">
        <v>226</v>
      </c>
      <c r="B134" t="s">
        <v>244</v>
      </c>
      <c r="C134" t="s">
        <v>216</v>
      </c>
      <c r="D134" t="s">
        <v>36</v>
      </c>
      <c r="E134" t="s">
        <v>240</v>
      </c>
      <c r="F134" t="s">
        <v>9</v>
      </c>
      <c r="G134" t="s">
        <v>231</v>
      </c>
      <c r="H134" s="38" t="s">
        <v>29</v>
      </c>
      <c r="I134">
        <v>110</v>
      </c>
      <c r="K134">
        <v>9.7645269999999993</v>
      </c>
      <c r="L134">
        <v>14.17886</v>
      </c>
      <c r="M134">
        <v>13.970179999999999</v>
      </c>
      <c r="N134">
        <v>14.216889999999999</v>
      </c>
      <c r="O134">
        <v>14.289059999999999</v>
      </c>
      <c r="P134">
        <v>14.12791</v>
      </c>
      <c r="Q134">
        <v>14.26934</v>
      </c>
      <c r="R134">
        <v>14.862730000000001</v>
      </c>
      <c r="S134">
        <v>19.087309999999999</v>
      </c>
      <c r="T134">
        <v>22.084630000000001</v>
      </c>
      <c r="U134">
        <v>22.895820000000001</v>
      </c>
      <c r="V134">
        <v>24.17191</v>
      </c>
      <c r="W134">
        <v>24.823869999999999</v>
      </c>
      <c r="X134">
        <v>24.552299999999999</v>
      </c>
      <c r="Y134">
        <v>24.911429999999999</v>
      </c>
      <c r="Z134">
        <v>24.737100000000002</v>
      </c>
      <c r="AA134">
        <v>23.613340000000001</v>
      </c>
      <c r="AB134">
        <v>22.63841</v>
      </c>
      <c r="AC134">
        <v>19.87876</v>
      </c>
      <c r="AD134">
        <v>19.123049999999999</v>
      </c>
      <c r="AE134">
        <v>18.29888</v>
      </c>
      <c r="AF134">
        <v>17.45298</v>
      </c>
      <c r="AG134">
        <v>16.467669999999998</v>
      </c>
      <c r="AH134">
        <v>15.70265</v>
      </c>
      <c r="AI134">
        <v>15.07292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0.5669459</v>
      </c>
      <c r="AZ134">
        <v>16.434049999999999</v>
      </c>
      <c r="BA134">
        <v>13.96809</v>
      </c>
      <c r="BB134">
        <v>13.268969999999999</v>
      </c>
      <c r="BC134">
        <v>12.677910000000001</v>
      </c>
      <c r="BD134">
        <v>11.9565</v>
      </c>
      <c r="BE134">
        <v>2.3303750000000001</v>
      </c>
      <c r="BF134">
        <v>1.9318949999999999</v>
      </c>
      <c r="BG134">
        <v>0.73274640000000002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0.752251</v>
      </c>
      <c r="BX134">
        <v>16.577750000000002</v>
      </c>
      <c r="BY134">
        <v>14.082369999999999</v>
      </c>
      <c r="BZ134">
        <v>13.37593</v>
      </c>
      <c r="CA134">
        <v>12.774929999999999</v>
      </c>
      <c r="CB134">
        <v>12.0404</v>
      </c>
      <c r="CC134">
        <v>2.4160620000000002</v>
      </c>
      <c r="CD134">
        <v>2.0341559999999999</v>
      </c>
      <c r="CE134">
        <v>1.219265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0.88059290000000001</v>
      </c>
      <c r="CV134">
        <v>16.67728</v>
      </c>
      <c r="CW134">
        <v>14.16151</v>
      </c>
      <c r="CX134">
        <v>13.450010000000001</v>
      </c>
      <c r="CY134">
        <v>12.84212</v>
      </c>
      <c r="CZ134">
        <v>12.098509999999999</v>
      </c>
      <c r="DA134">
        <v>2.4754079999999998</v>
      </c>
      <c r="DB134">
        <v>2.104981</v>
      </c>
      <c r="DC134">
        <v>1.5562260000000001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1.0089349999999999</v>
      </c>
      <c r="DT134">
        <v>16.776810000000001</v>
      </c>
      <c r="DU134">
        <v>14.24065</v>
      </c>
      <c r="DV134">
        <v>13.524089999999999</v>
      </c>
      <c r="DW134">
        <v>12.90931</v>
      </c>
      <c r="DX134">
        <v>12.156610000000001</v>
      </c>
      <c r="DY134">
        <v>2.5347550000000001</v>
      </c>
      <c r="DZ134">
        <v>2.1758069999999998</v>
      </c>
      <c r="EA134">
        <v>1.893187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1.19424</v>
      </c>
      <c r="ER134">
        <v>16.92051</v>
      </c>
      <c r="ES134">
        <v>14.35493</v>
      </c>
      <c r="ET134">
        <v>13.63106</v>
      </c>
      <c r="EU134">
        <v>13.00633</v>
      </c>
      <c r="EV134">
        <v>12.24051</v>
      </c>
      <c r="EW134">
        <v>2.620441</v>
      </c>
      <c r="EX134">
        <v>2.2780680000000002</v>
      </c>
      <c r="EY134">
        <v>2.3797060000000001</v>
      </c>
      <c r="EZ134">
        <v>51.676909999999999</v>
      </c>
      <c r="FA134">
        <v>50.607219999999998</v>
      </c>
      <c r="FB134">
        <v>48.984920000000002</v>
      </c>
      <c r="FC134">
        <v>48.346080000000001</v>
      </c>
      <c r="FD134">
        <v>47.918080000000003</v>
      </c>
      <c r="FE134">
        <v>47.503270000000001</v>
      </c>
      <c r="FF134">
        <v>46.998669999999997</v>
      </c>
      <c r="FG134">
        <v>48.58381</v>
      </c>
      <c r="FH134">
        <v>52.257179999999998</v>
      </c>
      <c r="FI134">
        <v>55.491059999999997</v>
      </c>
      <c r="FJ134">
        <v>57.858020000000003</v>
      </c>
      <c r="FK134">
        <v>59.825369999999999</v>
      </c>
      <c r="FL134">
        <v>61.134079999999997</v>
      </c>
      <c r="FM134">
        <v>61.92456</v>
      </c>
      <c r="FN134">
        <v>61.874760000000002</v>
      </c>
      <c r="FO134">
        <v>61.565779999999997</v>
      </c>
      <c r="FP134">
        <v>60.260800000000003</v>
      </c>
      <c r="FQ134">
        <v>58.497480000000003</v>
      </c>
      <c r="FR134">
        <v>56.5565</v>
      </c>
      <c r="FS134">
        <v>54.847859999999997</v>
      </c>
      <c r="FT134">
        <v>53.269779999999997</v>
      </c>
      <c r="FU134">
        <v>51.69211</v>
      </c>
      <c r="FV134">
        <v>50.375419999999998</v>
      </c>
      <c r="FW134">
        <v>49.291159999999998</v>
      </c>
      <c r="FX134">
        <v>331</v>
      </c>
      <c r="FY134">
        <v>6.8679900000000002E-2</v>
      </c>
      <c r="FZ134">
        <v>1</v>
      </c>
    </row>
    <row r="135" spans="1:182" x14ac:dyDescent="0.2">
      <c r="A135" t="s">
        <v>226</v>
      </c>
      <c r="B135" t="s">
        <v>244</v>
      </c>
      <c r="C135" t="s">
        <v>216</v>
      </c>
      <c r="D135" t="s">
        <v>37</v>
      </c>
      <c r="E135" t="s">
        <v>240</v>
      </c>
      <c r="F135" t="s">
        <v>9</v>
      </c>
      <c r="G135" t="s">
        <v>231</v>
      </c>
      <c r="H135" s="38" t="s">
        <v>29</v>
      </c>
      <c r="I135">
        <v>110</v>
      </c>
      <c r="K135">
        <v>9.7645269999999993</v>
      </c>
      <c r="L135">
        <v>22.7852</v>
      </c>
      <c r="M135">
        <v>22.459430000000001</v>
      </c>
      <c r="N135">
        <v>22.750129999999999</v>
      </c>
      <c r="O135">
        <v>22.60904</v>
      </c>
      <c r="P135">
        <v>23.025040000000001</v>
      </c>
      <c r="Q135">
        <v>22.737770000000001</v>
      </c>
      <c r="R135">
        <v>23.731870000000001</v>
      </c>
      <c r="S135">
        <v>30.142720000000001</v>
      </c>
      <c r="T135">
        <v>37.287950000000002</v>
      </c>
      <c r="U135">
        <v>37.470280000000002</v>
      </c>
      <c r="V135">
        <v>37.841799999999999</v>
      </c>
      <c r="W135">
        <v>38.361269999999998</v>
      </c>
      <c r="X135">
        <v>39.48442</v>
      </c>
      <c r="Y135">
        <v>40.461860000000001</v>
      </c>
      <c r="Z135">
        <v>40.214350000000003</v>
      </c>
      <c r="AA135">
        <v>39.112360000000002</v>
      </c>
      <c r="AB135">
        <v>36.591180000000001</v>
      </c>
      <c r="AC135">
        <v>33.808030000000002</v>
      </c>
      <c r="AD135">
        <v>33.035409999999999</v>
      </c>
      <c r="AE135">
        <v>32.192219999999999</v>
      </c>
      <c r="AF135">
        <v>31.208410000000001</v>
      </c>
      <c r="AG135">
        <v>30.128129999999999</v>
      </c>
      <c r="AH135">
        <v>29.143329999999999</v>
      </c>
      <c r="AI135">
        <v>28.64742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-1.233724</v>
      </c>
      <c r="AW135">
        <v>31.482060000000001</v>
      </c>
      <c r="AX135">
        <v>30.714079999999999</v>
      </c>
      <c r="AY135">
        <v>29.44868</v>
      </c>
      <c r="AZ135">
        <v>26.582889999999999</v>
      </c>
      <c r="BA135">
        <v>24.137499999999999</v>
      </c>
      <c r="BB135">
        <v>8.3653790000000008</v>
      </c>
      <c r="BC135">
        <v>5.5624690000000001</v>
      </c>
      <c r="BD135">
        <v>5.2679739999999997</v>
      </c>
      <c r="BE135">
        <v>4.3579990000000004</v>
      </c>
      <c r="BF135">
        <v>4.2515559999999999</v>
      </c>
      <c r="BG135">
        <v>3.7585829999999998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-0.24898609999999999</v>
      </c>
      <c r="BU135">
        <v>32.467950000000002</v>
      </c>
      <c r="BV135">
        <v>31.95102</v>
      </c>
      <c r="BW135">
        <v>30.7576</v>
      </c>
      <c r="BX135">
        <v>28.11055</v>
      </c>
      <c r="BY135">
        <v>25.662140000000001</v>
      </c>
      <c r="BZ135">
        <v>9.7178360000000001</v>
      </c>
      <c r="CA135">
        <v>7.6150409999999997</v>
      </c>
      <c r="CB135">
        <v>6.4488799999999999</v>
      </c>
      <c r="CC135">
        <v>5.2719680000000002</v>
      </c>
      <c r="CD135">
        <v>5.0743289999999996</v>
      </c>
      <c r="CE135">
        <v>4.5617580000000002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0.4330407</v>
      </c>
      <c r="CS135">
        <v>33.150779999999997</v>
      </c>
      <c r="CT135">
        <v>32.807720000000003</v>
      </c>
      <c r="CU135">
        <v>31.664149999999999</v>
      </c>
      <c r="CV135">
        <v>29.168610000000001</v>
      </c>
      <c r="CW135">
        <v>26.7181</v>
      </c>
      <c r="CX135">
        <v>10.654540000000001</v>
      </c>
      <c r="CY135">
        <v>9.0366459999999993</v>
      </c>
      <c r="CZ135">
        <v>7.2667719999999996</v>
      </c>
      <c r="DA135">
        <v>5.9049810000000003</v>
      </c>
      <c r="DB135">
        <v>5.6441790000000003</v>
      </c>
      <c r="DC135">
        <v>5.1180349999999999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1.115067</v>
      </c>
      <c r="DQ135">
        <v>33.833599999999997</v>
      </c>
      <c r="DR135">
        <v>33.66442</v>
      </c>
      <c r="DS135">
        <v>32.570709999999998</v>
      </c>
      <c r="DT135">
        <v>30.226659999999999</v>
      </c>
      <c r="DU135">
        <v>27.774049999999999</v>
      </c>
      <c r="DV135">
        <v>11.59125</v>
      </c>
      <c r="DW135">
        <v>10.45825</v>
      </c>
      <c r="DX135">
        <v>8.0846640000000001</v>
      </c>
      <c r="DY135">
        <v>6.5379930000000002</v>
      </c>
      <c r="DZ135">
        <v>6.2140279999999999</v>
      </c>
      <c r="EA135">
        <v>5.6743119999999996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2.0998060000000001</v>
      </c>
      <c r="EO135">
        <v>34.819490000000002</v>
      </c>
      <c r="EP135">
        <v>34.901359999999997</v>
      </c>
      <c r="EQ135">
        <v>33.879629999999999</v>
      </c>
      <c r="ER135">
        <v>31.75432</v>
      </c>
      <c r="ES135">
        <v>29.298690000000001</v>
      </c>
      <c r="ET135">
        <v>12.943709999999999</v>
      </c>
      <c r="EU135">
        <v>12.510820000000001</v>
      </c>
      <c r="EV135">
        <v>9.2655720000000006</v>
      </c>
      <c r="EW135">
        <v>7.4519630000000001</v>
      </c>
      <c r="EX135">
        <v>7.0368019999999998</v>
      </c>
      <c r="EY135">
        <v>6.4774880000000001</v>
      </c>
      <c r="EZ135">
        <v>72.649889999999999</v>
      </c>
      <c r="FA135">
        <v>70.586759999999998</v>
      </c>
      <c r="FB135">
        <v>68.365960000000001</v>
      </c>
      <c r="FC135">
        <v>66.590389999999999</v>
      </c>
      <c r="FD135">
        <v>64.807599999999994</v>
      </c>
      <c r="FE135">
        <v>63.780270000000002</v>
      </c>
      <c r="FF135">
        <v>63.805900000000001</v>
      </c>
      <c r="FG135">
        <v>67.243319999999997</v>
      </c>
      <c r="FH135">
        <v>72.317729999999997</v>
      </c>
      <c r="FI135">
        <v>77.490629999999996</v>
      </c>
      <c r="FJ135">
        <v>81.808009999999996</v>
      </c>
      <c r="FK135">
        <v>85.233630000000005</v>
      </c>
      <c r="FL135">
        <v>87.761110000000002</v>
      </c>
      <c r="FM135">
        <v>90.209040000000002</v>
      </c>
      <c r="FN135">
        <v>92.006039999999999</v>
      </c>
      <c r="FO135">
        <v>92.974209999999999</v>
      </c>
      <c r="FP135">
        <v>93.18723</v>
      </c>
      <c r="FQ135">
        <v>92.198210000000003</v>
      </c>
      <c r="FR135">
        <v>90.615719999999996</v>
      </c>
      <c r="FS135">
        <v>87.463840000000005</v>
      </c>
      <c r="FT135">
        <v>83.858909999999995</v>
      </c>
      <c r="FU135">
        <v>80.906930000000003</v>
      </c>
      <c r="FV135">
        <v>78.509919999999994</v>
      </c>
      <c r="FW135">
        <v>75.776589999999999</v>
      </c>
      <c r="FX135">
        <v>331</v>
      </c>
      <c r="FY135">
        <v>6.8679900000000002E-2</v>
      </c>
      <c r="FZ135">
        <v>1</v>
      </c>
    </row>
    <row r="136" spans="1:182" x14ac:dyDescent="0.2">
      <c r="A136" t="s">
        <v>226</v>
      </c>
      <c r="B136" t="s">
        <v>244</v>
      </c>
      <c r="C136" t="s">
        <v>216</v>
      </c>
      <c r="D136" t="s">
        <v>38</v>
      </c>
      <c r="E136" t="s">
        <v>240</v>
      </c>
      <c r="F136" t="s">
        <v>9</v>
      </c>
      <c r="G136" t="s">
        <v>231</v>
      </c>
      <c r="H136" s="38" t="s">
        <v>29</v>
      </c>
      <c r="I136">
        <v>110</v>
      </c>
      <c r="K136">
        <v>9.7645269999999993</v>
      </c>
      <c r="L136">
        <v>37.795459999999999</v>
      </c>
      <c r="M136">
        <v>37.66883</v>
      </c>
      <c r="N136">
        <v>37.462179999999996</v>
      </c>
      <c r="O136">
        <v>36.719380000000001</v>
      </c>
      <c r="P136">
        <v>36.369259999999997</v>
      </c>
      <c r="Q136">
        <v>36.433050000000001</v>
      </c>
      <c r="R136">
        <v>39.993169999999999</v>
      </c>
      <c r="S136">
        <v>45.185699999999997</v>
      </c>
      <c r="T136">
        <v>48.569659999999999</v>
      </c>
      <c r="U136">
        <v>49.633879999999998</v>
      </c>
      <c r="V136">
        <v>51.111240000000002</v>
      </c>
      <c r="W136">
        <v>51.602139999999999</v>
      </c>
      <c r="X136">
        <v>50.915579999999999</v>
      </c>
      <c r="Y136">
        <v>50.895969999999998</v>
      </c>
      <c r="Z136">
        <v>50.53396</v>
      </c>
      <c r="AA136">
        <v>50.304789999999997</v>
      </c>
      <c r="AB136">
        <v>49.38682</v>
      </c>
      <c r="AC136">
        <v>48.575009999999999</v>
      </c>
      <c r="AD136">
        <v>48.143090000000001</v>
      </c>
      <c r="AE136">
        <v>46.273159999999997</v>
      </c>
      <c r="AF136">
        <v>44.80057</v>
      </c>
      <c r="AG136">
        <v>43.476779999999998</v>
      </c>
      <c r="AH136">
        <v>41.913240000000002</v>
      </c>
      <c r="AI136">
        <v>40.627090000000003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-0.53276619999999997</v>
      </c>
      <c r="AW136">
        <v>42.486840000000001</v>
      </c>
      <c r="AX136">
        <v>42.128070000000001</v>
      </c>
      <c r="AY136">
        <v>41.917189999999998</v>
      </c>
      <c r="AZ136">
        <v>41.038359999999997</v>
      </c>
      <c r="BA136">
        <v>40.25506</v>
      </c>
      <c r="BB136">
        <v>19.626329999999999</v>
      </c>
      <c r="BC136">
        <v>16.784089999999999</v>
      </c>
      <c r="BD136">
        <v>6.7574209999999999</v>
      </c>
      <c r="BE136">
        <v>4.025169</v>
      </c>
      <c r="BF136">
        <v>3.851702</v>
      </c>
      <c r="BG136">
        <v>3.8159329999999998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9.2605099999999996E-2</v>
      </c>
      <c r="BU136">
        <v>43.013739999999999</v>
      </c>
      <c r="BV136">
        <v>42.649920000000002</v>
      </c>
      <c r="BW136">
        <v>42.448340000000002</v>
      </c>
      <c r="BX136">
        <v>41.553550000000001</v>
      </c>
      <c r="BY136">
        <v>40.7684</v>
      </c>
      <c r="BZ136">
        <v>20.2898</v>
      </c>
      <c r="CA136">
        <v>17.466190000000001</v>
      </c>
      <c r="CB136">
        <v>9.0992940000000004</v>
      </c>
      <c r="CC136">
        <v>6.222289</v>
      </c>
      <c r="CD136">
        <v>5.9785709999999996</v>
      </c>
      <c r="CE136">
        <v>5.9094199999999999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0.52573539999999996</v>
      </c>
      <c r="CS136">
        <v>43.37867</v>
      </c>
      <c r="CT136">
        <v>43.01135</v>
      </c>
      <c r="CU136">
        <v>42.816200000000002</v>
      </c>
      <c r="CV136">
        <v>41.91037</v>
      </c>
      <c r="CW136">
        <v>41.123939999999997</v>
      </c>
      <c r="CX136">
        <v>20.749320000000001</v>
      </c>
      <c r="CY136">
        <v>17.93862</v>
      </c>
      <c r="CZ136">
        <v>10.721270000000001</v>
      </c>
      <c r="DA136">
        <v>7.744008</v>
      </c>
      <c r="DB136">
        <v>7.4516330000000002</v>
      </c>
      <c r="DC136">
        <v>7.359362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0.95886570000000004</v>
      </c>
      <c r="DQ136">
        <v>43.743600000000001</v>
      </c>
      <c r="DR136">
        <v>43.372779999999999</v>
      </c>
      <c r="DS136">
        <v>43.184069999999998</v>
      </c>
      <c r="DT136">
        <v>42.267189999999999</v>
      </c>
      <c r="DU136">
        <v>41.479480000000002</v>
      </c>
      <c r="DV136">
        <v>21.208839999999999</v>
      </c>
      <c r="DW136">
        <v>18.41104</v>
      </c>
      <c r="DX136">
        <v>12.34324</v>
      </c>
      <c r="DY136">
        <v>9.265727</v>
      </c>
      <c r="DZ136">
        <v>8.9246960000000009</v>
      </c>
      <c r="EA136">
        <v>8.8093039999999991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1.5842369999999999</v>
      </c>
      <c r="EO136">
        <v>44.270499999999998</v>
      </c>
      <c r="EP136">
        <v>43.894629999999999</v>
      </c>
      <c r="EQ136">
        <v>43.715220000000002</v>
      </c>
      <c r="ER136">
        <v>42.782389999999999</v>
      </c>
      <c r="ES136">
        <v>41.992820000000002</v>
      </c>
      <c r="ET136">
        <v>21.872309999999999</v>
      </c>
      <c r="EU136">
        <v>19.093150000000001</v>
      </c>
      <c r="EV136">
        <v>14.68511</v>
      </c>
      <c r="EW136">
        <v>11.46285</v>
      </c>
      <c r="EX136">
        <v>11.05157</v>
      </c>
      <c r="EY136">
        <v>10.90279</v>
      </c>
      <c r="EZ136">
        <v>79.495339999999999</v>
      </c>
      <c r="FA136">
        <v>77.657709999999994</v>
      </c>
      <c r="FB136">
        <v>75.341800000000006</v>
      </c>
      <c r="FC136">
        <v>73.506039999999999</v>
      </c>
      <c r="FD136">
        <v>72.200990000000004</v>
      </c>
      <c r="FE136">
        <v>70.910659999999993</v>
      </c>
      <c r="FF136">
        <v>71.232470000000006</v>
      </c>
      <c r="FG136">
        <v>75.0779</v>
      </c>
      <c r="FH136">
        <v>80.472759999999994</v>
      </c>
      <c r="FI136">
        <v>84.803730000000002</v>
      </c>
      <c r="FJ136">
        <v>88.126570000000001</v>
      </c>
      <c r="FK136">
        <v>91.66798</v>
      </c>
      <c r="FL136">
        <v>95.054010000000005</v>
      </c>
      <c r="FM136">
        <v>97.337680000000006</v>
      </c>
      <c r="FN136">
        <v>98.627470000000002</v>
      </c>
      <c r="FO136">
        <v>99.465100000000007</v>
      </c>
      <c r="FP136">
        <v>99.943669999999997</v>
      </c>
      <c r="FQ136">
        <v>98.750450000000001</v>
      </c>
      <c r="FR136">
        <v>96.578569999999999</v>
      </c>
      <c r="FS136">
        <v>94.460149999999999</v>
      </c>
      <c r="FT136">
        <v>91.510350000000003</v>
      </c>
      <c r="FU136">
        <v>89.322950000000006</v>
      </c>
      <c r="FV136">
        <v>86.419880000000006</v>
      </c>
      <c r="FW136">
        <v>83.894369999999995</v>
      </c>
      <c r="FX136">
        <v>331</v>
      </c>
      <c r="FY136">
        <v>6.8679900000000002E-2</v>
      </c>
      <c r="FZ136">
        <v>1</v>
      </c>
    </row>
    <row r="137" spans="1:182" x14ac:dyDescent="0.2">
      <c r="A137" t="s">
        <v>226</v>
      </c>
      <c r="B137" t="s">
        <v>244</v>
      </c>
      <c r="C137" t="s">
        <v>216</v>
      </c>
      <c r="D137" t="s">
        <v>39</v>
      </c>
      <c r="E137" t="s">
        <v>240</v>
      </c>
      <c r="F137" t="s">
        <v>9</v>
      </c>
      <c r="G137" t="s">
        <v>231</v>
      </c>
      <c r="H137" s="38" t="s">
        <v>29</v>
      </c>
      <c r="I137">
        <v>110</v>
      </c>
      <c r="K137">
        <v>9.7645269999999993</v>
      </c>
      <c r="L137">
        <v>41.922519999999999</v>
      </c>
      <c r="M137">
        <v>41.351970000000001</v>
      </c>
      <c r="N137">
        <v>41.140079999999998</v>
      </c>
      <c r="O137">
        <v>41.001159999999999</v>
      </c>
      <c r="P137">
        <v>40.654919999999997</v>
      </c>
      <c r="Q137">
        <v>40.841439999999999</v>
      </c>
      <c r="R137">
        <v>45.284930000000003</v>
      </c>
      <c r="S137">
        <v>51.085749999999997</v>
      </c>
      <c r="T137">
        <v>53.701459999999997</v>
      </c>
      <c r="U137">
        <v>54.449359999999999</v>
      </c>
      <c r="V137">
        <v>56.228369999999998</v>
      </c>
      <c r="W137">
        <v>56.727159999999998</v>
      </c>
      <c r="X137">
        <v>56.257539999999999</v>
      </c>
      <c r="Y137">
        <v>55.72804</v>
      </c>
      <c r="Z137">
        <v>54.004719999999999</v>
      </c>
      <c r="AA137">
        <v>53.490290000000002</v>
      </c>
      <c r="AB137">
        <v>52.167610000000003</v>
      </c>
      <c r="AC137">
        <v>50.730739999999997</v>
      </c>
      <c r="AD137">
        <v>50.124780000000001</v>
      </c>
      <c r="AE137">
        <v>49.107669999999999</v>
      </c>
      <c r="AF137">
        <v>48.475050000000003</v>
      </c>
      <c r="AG137">
        <v>46.999949999999998</v>
      </c>
      <c r="AH137">
        <v>45.403350000000003</v>
      </c>
      <c r="AI137">
        <v>44.4512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-1.320371</v>
      </c>
      <c r="AW137">
        <v>46.839779999999998</v>
      </c>
      <c r="AX137">
        <v>45.124969999999998</v>
      </c>
      <c r="AY137">
        <v>44.726599999999998</v>
      </c>
      <c r="AZ137">
        <v>43.463389999999997</v>
      </c>
      <c r="BA137">
        <v>42.076680000000003</v>
      </c>
      <c r="BB137">
        <v>20.635429999999999</v>
      </c>
      <c r="BC137">
        <v>17.150950000000002</v>
      </c>
      <c r="BD137">
        <v>6.8437489999999999</v>
      </c>
      <c r="BE137">
        <v>3.7908300000000001</v>
      </c>
      <c r="BF137">
        <v>3.9050220000000002</v>
      </c>
      <c r="BG137">
        <v>3.9026749999999999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-0.62899819999999995</v>
      </c>
      <c r="BU137">
        <v>47.417870000000001</v>
      </c>
      <c r="BV137">
        <v>45.689810000000001</v>
      </c>
      <c r="BW137">
        <v>45.281410000000001</v>
      </c>
      <c r="BX137">
        <v>44.002130000000001</v>
      </c>
      <c r="BY137">
        <v>42.60568</v>
      </c>
      <c r="BZ137">
        <v>21.309729999999998</v>
      </c>
      <c r="CA137">
        <v>18.11523</v>
      </c>
      <c r="CB137">
        <v>9.0634829999999997</v>
      </c>
      <c r="CC137">
        <v>5.8371110000000002</v>
      </c>
      <c r="CD137">
        <v>5.8088249999999997</v>
      </c>
      <c r="CE137">
        <v>5.7608249999999996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-0.1501555</v>
      </c>
      <c r="CS137">
        <v>47.818260000000002</v>
      </c>
      <c r="CT137">
        <v>46.081020000000002</v>
      </c>
      <c r="CU137">
        <v>45.665669999999999</v>
      </c>
      <c r="CV137">
        <v>44.375259999999997</v>
      </c>
      <c r="CW137">
        <v>42.972059999999999</v>
      </c>
      <c r="CX137">
        <v>21.776759999999999</v>
      </c>
      <c r="CY137">
        <v>18.783090000000001</v>
      </c>
      <c r="CZ137">
        <v>10.600860000000001</v>
      </c>
      <c r="DA137">
        <v>7.2543579999999999</v>
      </c>
      <c r="DB137">
        <v>7.1273920000000004</v>
      </c>
      <c r="DC137">
        <v>7.0477749999999997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0.32868720000000001</v>
      </c>
      <c r="DQ137">
        <v>48.218649999999997</v>
      </c>
      <c r="DR137">
        <v>46.472230000000003</v>
      </c>
      <c r="DS137">
        <v>46.049930000000003</v>
      </c>
      <c r="DT137">
        <v>44.748399999999997</v>
      </c>
      <c r="DU137">
        <v>43.338450000000002</v>
      </c>
      <c r="DV137">
        <v>22.243780000000001</v>
      </c>
      <c r="DW137">
        <v>19.450939999999999</v>
      </c>
      <c r="DX137">
        <v>12.138249999999999</v>
      </c>
      <c r="DY137">
        <v>8.6716049999999996</v>
      </c>
      <c r="DZ137">
        <v>8.4459599999999995</v>
      </c>
      <c r="EA137">
        <v>8.3347230000000003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1.02006</v>
      </c>
      <c r="EO137">
        <v>48.79674</v>
      </c>
      <c r="EP137">
        <v>47.037080000000003</v>
      </c>
      <c r="EQ137">
        <v>46.60474</v>
      </c>
      <c r="ER137">
        <v>45.287140000000001</v>
      </c>
      <c r="ES137">
        <v>43.867449999999998</v>
      </c>
      <c r="ET137">
        <v>22.918089999999999</v>
      </c>
      <c r="EU137">
        <v>20.415230000000001</v>
      </c>
      <c r="EV137">
        <v>14.35798</v>
      </c>
      <c r="EW137">
        <v>10.717890000000001</v>
      </c>
      <c r="EX137">
        <v>10.34976</v>
      </c>
      <c r="EY137">
        <v>10.192869999999999</v>
      </c>
      <c r="EZ137">
        <v>81.524699999999996</v>
      </c>
      <c r="FA137">
        <v>79.471959999999996</v>
      </c>
      <c r="FB137">
        <v>78.019649999999999</v>
      </c>
      <c r="FC137">
        <v>76.370689999999996</v>
      </c>
      <c r="FD137">
        <v>74.585009999999997</v>
      </c>
      <c r="FE137">
        <v>73.275499999999994</v>
      </c>
      <c r="FF137">
        <v>73.710350000000005</v>
      </c>
      <c r="FG137">
        <v>77.772480000000002</v>
      </c>
      <c r="FH137">
        <v>81.822209999999998</v>
      </c>
      <c r="FI137">
        <v>86.389960000000002</v>
      </c>
      <c r="FJ137">
        <v>89.766800000000003</v>
      </c>
      <c r="FK137">
        <v>92.913309999999996</v>
      </c>
      <c r="FL137">
        <v>95.900400000000005</v>
      </c>
      <c r="FM137">
        <v>98.388859999999994</v>
      </c>
      <c r="FN137">
        <v>100.4614</v>
      </c>
      <c r="FO137">
        <v>102.1827</v>
      </c>
      <c r="FP137">
        <v>103.16549999999999</v>
      </c>
      <c r="FQ137">
        <v>103.1844</v>
      </c>
      <c r="FR137">
        <v>102.0514</v>
      </c>
      <c r="FS137">
        <v>100.4773</v>
      </c>
      <c r="FT137">
        <v>97.208110000000005</v>
      </c>
      <c r="FU137">
        <v>93.951989999999995</v>
      </c>
      <c r="FV137">
        <v>91.549710000000005</v>
      </c>
      <c r="FW137">
        <v>89.021979999999999</v>
      </c>
      <c r="FX137">
        <v>331</v>
      </c>
      <c r="FY137">
        <v>6.8679900000000002E-2</v>
      </c>
      <c r="FZ137">
        <v>1</v>
      </c>
    </row>
    <row r="138" spans="1:182" x14ac:dyDescent="0.2">
      <c r="A138" t="s">
        <v>226</v>
      </c>
      <c r="B138" t="s">
        <v>244</v>
      </c>
      <c r="C138" t="s">
        <v>216</v>
      </c>
      <c r="D138" t="s">
        <v>40</v>
      </c>
      <c r="E138" t="s">
        <v>240</v>
      </c>
      <c r="F138" t="s">
        <v>9</v>
      </c>
      <c r="G138" t="s">
        <v>231</v>
      </c>
      <c r="H138" s="38" t="s">
        <v>29</v>
      </c>
      <c r="I138">
        <v>110</v>
      </c>
      <c r="K138">
        <v>9.7645269999999993</v>
      </c>
      <c r="L138">
        <v>36.214039999999997</v>
      </c>
      <c r="M138">
        <v>35.142490000000002</v>
      </c>
      <c r="N138">
        <v>34.932969999999997</v>
      </c>
      <c r="O138">
        <v>34.529209999999999</v>
      </c>
      <c r="P138">
        <v>34.630229999999997</v>
      </c>
      <c r="Q138">
        <v>36.068190000000001</v>
      </c>
      <c r="R138">
        <v>42.989629999999998</v>
      </c>
      <c r="S138">
        <v>51.384410000000003</v>
      </c>
      <c r="T138">
        <v>53.999110000000002</v>
      </c>
      <c r="U138">
        <v>55.222499999999997</v>
      </c>
      <c r="V138">
        <v>58.161540000000002</v>
      </c>
      <c r="W138">
        <v>57.9026</v>
      </c>
      <c r="X138">
        <v>54.540959999999998</v>
      </c>
      <c r="Y138">
        <v>53.648609999999998</v>
      </c>
      <c r="Z138">
        <v>52.812199999999997</v>
      </c>
      <c r="AA138">
        <v>51.61909</v>
      </c>
      <c r="AB138">
        <v>49.023380000000003</v>
      </c>
      <c r="AC138">
        <v>47.304119999999998</v>
      </c>
      <c r="AD138">
        <v>46.100610000000003</v>
      </c>
      <c r="AE138">
        <v>42.662239999999997</v>
      </c>
      <c r="AF138">
        <v>40.845649999999999</v>
      </c>
      <c r="AG138">
        <v>39.335569999999997</v>
      </c>
      <c r="AH138">
        <v>37.428190000000001</v>
      </c>
      <c r="AI138">
        <v>36.370150000000002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-0.38028200000000001</v>
      </c>
      <c r="AW138">
        <v>45.066380000000002</v>
      </c>
      <c r="AX138">
        <v>44.247570000000003</v>
      </c>
      <c r="AY138">
        <v>43.137459999999997</v>
      </c>
      <c r="AZ138">
        <v>40.6203</v>
      </c>
      <c r="BA138">
        <v>38.982410000000002</v>
      </c>
      <c r="BB138">
        <v>17.575469999999999</v>
      </c>
      <c r="BC138">
        <v>12.651479999999999</v>
      </c>
      <c r="BD138">
        <v>2.700256</v>
      </c>
      <c r="BE138">
        <v>0.17385829999999999</v>
      </c>
      <c r="BF138">
        <v>2.9825999999999998E-2</v>
      </c>
      <c r="BG138">
        <v>8.0938999999999994E-3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0.4301526</v>
      </c>
      <c r="BU138">
        <v>45.70523</v>
      </c>
      <c r="BV138">
        <v>44.847610000000003</v>
      </c>
      <c r="BW138">
        <v>43.727310000000003</v>
      </c>
      <c r="BX138">
        <v>41.196599999999997</v>
      </c>
      <c r="BY138">
        <v>39.545490000000001</v>
      </c>
      <c r="BZ138">
        <v>18.29712</v>
      </c>
      <c r="CA138">
        <v>13.527749999999999</v>
      </c>
      <c r="CB138">
        <v>5.6487600000000002</v>
      </c>
      <c r="CC138">
        <v>2.8825069999999999</v>
      </c>
      <c r="CD138">
        <v>2.7070599999999998</v>
      </c>
      <c r="CE138">
        <v>2.618474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0.99145709999999998</v>
      </c>
      <c r="CS138">
        <v>46.147709999999996</v>
      </c>
      <c r="CT138">
        <v>45.263199999999998</v>
      </c>
      <c r="CU138">
        <v>44.135849999999998</v>
      </c>
      <c r="CV138">
        <v>41.595750000000002</v>
      </c>
      <c r="CW138">
        <v>39.935479999999998</v>
      </c>
      <c r="CX138">
        <v>18.79693</v>
      </c>
      <c r="CY138">
        <v>14.134650000000001</v>
      </c>
      <c r="CZ138">
        <v>7.6908859999999999</v>
      </c>
      <c r="DA138">
        <v>4.758508</v>
      </c>
      <c r="DB138">
        <v>4.5613039999999998</v>
      </c>
      <c r="DC138">
        <v>4.4264159999999997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1.552762</v>
      </c>
      <c r="DQ138">
        <v>46.59019</v>
      </c>
      <c r="DR138">
        <v>45.678789999999999</v>
      </c>
      <c r="DS138">
        <v>44.544379999999997</v>
      </c>
      <c r="DT138">
        <v>41.994889999999998</v>
      </c>
      <c r="DU138">
        <v>40.32546</v>
      </c>
      <c r="DV138">
        <v>19.29674</v>
      </c>
      <c r="DW138">
        <v>14.74155</v>
      </c>
      <c r="DX138">
        <v>9.7330100000000002</v>
      </c>
      <c r="DY138">
        <v>6.6345099999999997</v>
      </c>
      <c r="DZ138">
        <v>6.4155480000000003</v>
      </c>
      <c r="EA138">
        <v>6.2343580000000003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2.3631959999999999</v>
      </c>
      <c r="EO138">
        <v>47.229050000000001</v>
      </c>
      <c r="EP138">
        <v>46.278829999999999</v>
      </c>
      <c r="EQ138">
        <v>45.134230000000002</v>
      </c>
      <c r="ER138">
        <v>42.571190000000001</v>
      </c>
      <c r="ES138">
        <v>40.888539999999999</v>
      </c>
      <c r="ET138">
        <v>20.0184</v>
      </c>
      <c r="EU138">
        <v>15.61782</v>
      </c>
      <c r="EV138">
        <v>12.681509999999999</v>
      </c>
      <c r="EW138">
        <v>9.3431580000000007</v>
      </c>
      <c r="EX138">
        <v>9.0927830000000007</v>
      </c>
      <c r="EY138">
        <v>8.8447390000000006</v>
      </c>
      <c r="EZ138">
        <v>87.528149999999997</v>
      </c>
      <c r="FA138">
        <v>85.935810000000004</v>
      </c>
      <c r="FB138">
        <v>84.367909999999995</v>
      </c>
      <c r="FC138">
        <v>82.682689999999994</v>
      </c>
      <c r="FD138">
        <v>81.519769999999994</v>
      </c>
      <c r="FE138">
        <v>80.073070000000001</v>
      </c>
      <c r="FF138">
        <v>79.959040000000002</v>
      </c>
      <c r="FG138">
        <v>82.75564</v>
      </c>
      <c r="FH138">
        <v>86.692999999999998</v>
      </c>
      <c r="FI138">
        <v>90.779169999999993</v>
      </c>
      <c r="FJ138">
        <v>94.171809999999994</v>
      </c>
      <c r="FK138">
        <v>97.641909999999996</v>
      </c>
      <c r="FL138">
        <v>100.7115</v>
      </c>
      <c r="FM138">
        <v>102.9323</v>
      </c>
      <c r="FN138">
        <v>104.51090000000001</v>
      </c>
      <c r="FO138">
        <v>105.1478</v>
      </c>
      <c r="FP138">
        <v>105.7769</v>
      </c>
      <c r="FQ138">
        <v>105.0617</v>
      </c>
      <c r="FR138">
        <v>103.6972</v>
      </c>
      <c r="FS138">
        <v>101.4055</v>
      </c>
      <c r="FT138">
        <v>98.421490000000006</v>
      </c>
      <c r="FU138">
        <v>96.515659999999997</v>
      </c>
      <c r="FV138">
        <v>93.491839999999996</v>
      </c>
      <c r="FW138">
        <v>91.050669999999997</v>
      </c>
      <c r="FX138">
        <v>331</v>
      </c>
      <c r="FY138">
        <v>6.8679900000000002E-2</v>
      </c>
      <c r="FZ138">
        <v>1</v>
      </c>
    </row>
    <row r="139" spans="1:182" x14ac:dyDescent="0.2">
      <c r="A139" t="s">
        <v>226</v>
      </c>
      <c r="B139" t="s">
        <v>244</v>
      </c>
      <c r="C139" t="s">
        <v>216</v>
      </c>
      <c r="D139" t="s">
        <v>41</v>
      </c>
      <c r="E139" t="s">
        <v>240</v>
      </c>
      <c r="F139" t="s">
        <v>9</v>
      </c>
      <c r="G139" t="s">
        <v>231</v>
      </c>
      <c r="H139" s="38" t="s">
        <v>29</v>
      </c>
      <c r="I139">
        <v>110</v>
      </c>
      <c r="K139">
        <v>9.7645269999999993</v>
      </c>
      <c r="L139">
        <v>26.797260000000001</v>
      </c>
      <c r="M139">
        <v>25.866769999999999</v>
      </c>
      <c r="N139">
        <v>25.73423</v>
      </c>
      <c r="O139">
        <v>25.263179999999998</v>
      </c>
      <c r="P139">
        <v>24.943899999999999</v>
      </c>
      <c r="Q139">
        <v>26.293659999999999</v>
      </c>
      <c r="R139">
        <v>30.783159999999999</v>
      </c>
      <c r="S139">
        <v>38.464649999999999</v>
      </c>
      <c r="T139">
        <v>41.696379999999998</v>
      </c>
      <c r="U139">
        <v>43.591160000000002</v>
      </c>
      <c r="V139">
        <v>46.317830000000001</v>
      </c>
      <c r="W139">
        <v>47.010550000000002</v>
      </c>
      <c r="X139">
        <v>44.356630000000003</v>
      </c>
      <c r="Y139">
        <v>45.325209999999998</v>
      </c>
      <c r="Z139">
        <v>45.00224</v>
      </c>
      <c r="AA139">
        <v>43.766190000000002</v>
      </c>
      <c r="AB139">
        <v>39.657960000000003</v>
      </c>
      <c r="AC139">
        <v>36.871499999999997</v>
      </c>
      <c r="AD139">
        <v>36.144860000000001</v>
      </c>
      <c r="AE139">
        <v>34.169040000000003</v>
      </c>
      <c r="AF139">
        <v>32.262590000000003</v>
      </c>
      <c r="AG139">
        <v>30.83306</v>
      </c>
      <c r="AH139">
        <v>28.848929999999999</v>
      </c>
      <c r="AI139">
        <v>27.78895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1.4178100000000001E-2</v>
      </c>
      <c r="AW139">
        <v>34.960599999999999</v>
      </c>
      <c r="AX139">
        <v>34.786070000000002</v>
      </c>
      <c r="AY139">
        <v>34.364649999999997</v>
      </c>
      <c r="AZ139">
        <v>31.124960000000002</v>
      </c>
      <c r="BA139">
        <v>28.576280000000001</v>
      </c>
      <c r="BB139">
        <v>12.557740000000001</v>
      </c>
      <c r="BC139">
        <v>9.6166990000000006</v>
      </c>
      <c r="BD139">
        <v>1.868077</v>
      </c>
      <c r="BE139">
        <v>0.2644706</v>
      </c>
      <c r="BF139">
        <v>0.2414231</v>
      </c>
      <c r="BG139">
        <v>0.1850145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0.6930444</v>
      </c>
      <c r="BU139">
        <v>35.504539999999999</v>
      </c>
      <c r="BV139">
        <v>35.318620000000003</v>
      </c>
      <c r="BW139">
        <v>34.885779999999997</v>
      </c>
      <c r="BX139">
        <v>31.600819999999999</v>
      </c>
      <c r="BY139">
        <v>29.029520000000002</v>
      </c>
      <c r="BZ139">
        <v>13.1746</v>
      </c>
      <c r="CA139">
        <v>10.242190000000001</v>
      </c>
      <c r="CB139">
        <v>4.5966810000000002</v>
      </c>
      <c r="CC139">
        <v>2.7067459999999999</v>
      </c>
      <c r="CD139">
        <v>2.540851</v>
      </c>
      <c r="CE139">
        <v>2.4284919999999999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1.163225</v>
      </c>
      <c r="CS139">
        <v>35.881259999999997</v>
      </c>
      <c r="CT139">
        <v>35.687460000000002</v>
      </c>
      <c r="CU139">
        <v>35.246729999999999</v>
      </c>
      <c r="CV139">
        <v>31.930399999999999</v>
      </c>
      <c r="CW139">
        <v>29.343430000000001</v>
      </c>
      <c r="CX139">
        <v>13.601839999999999</v>
      </c>
      <c r="CY139">
        <v>10.6754</v>
      </c>
      <c r="CZ139">
        <v>6.4865019999999998</v>
      </c>
      <c r="DA139">
        <v>4.3982570000000001</v>
      </c>
      <c r="DB139">
        <v>4.1334289999999996</v>
      </c>
      <c r="DC139">
        <v>3.9823179999999998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1.6334059999999999</v>
      </c>
      <c r="DQ139">
        <v>36.257989999999999</v>
      </c>
      <c r="DR139">
        <v>36.0563</v>
      </c>
      <c r="DS139">
        <v>35.607669999999999</v>
      </c>
      <c r="DT139">
        <v>32.259979999999999</v>
      </c>
      <c r="DU139">
        <v>29.657340000000001</v>
      </c>
      <c r="DV139">
        <v>14.02908</v>
      </c>
      <c r="DW139">
        <v>11.108610000000001</v>
      </c>
      <c r="DX139">
        <v>8.3763240000000003</v>
      </c>
      <c r="DY139">
        <v>6.0897699999999997</v>
      </c>
      <c r="DZ139">
        <v>5.7260059999999999</v>
      </c>
      <c r="EA139">
        <v>5.536143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2.3122720000000001</v>
      </c>
      <c r="EO139">
        <v>36.801920000000003</v>
      </c>
      <c r="EP139">
        <v>36.588859999999997</v>
      </c>
      <c r="EQ139">
        <v>36.128799999999998</v>
      </c>
      <c r="ER139">
        <v>32.735840000000003</v>
      </c>
      <c r="ES139">
        <v>30.110569999999999</v>
      </c>
      <c r="ET139">
        <v>14.645949999999999</v>
      </c>
      <c r="EU139">
        <v>11.73409</v>
      </c>
      <c r="EV139">
        <v>11.10493</v>
      </c>
      <c r="EW139">
        <v>8.5320440000000008</v>
      </c>
      <c r="EX139">
        <v>8.0254340000000006</v>
      </c>
      <c r="EY139">
        <v>7.7796209999999997</v>
      </c>
      <c r="EZ139">
        <v>84.995249999999999</v>
      </c>
      <c r="FA139">
        <v>82.705590000000001</v>
      </c>
      <c r="FB139">
        <v>81.223979999999997</v>
      </c>
      <c r="FC139">
        <v>79.546310000000005</v>
      </c>
      <c r="FD139">
        <v>77.892719999999997</v>
      </c>
      <c r="FE139">
        <v>76.883300000000006</v>
      </c>
      <c r="FF139">
        <v>76.058930000000004</v>
      </c>
      <c r="FG139">
        <v>78.032089999999997</v>
      </c>
      <c r="FH139">
        <v>83.154700000000005</v>
      </c>
      <c r="FI139">
        <v>88.153880000000001</v>
      </c>
      <c r="FJ139">
        <v>92.092380000000006</v>
      </c>
      <c r="FK139">
        <v>95.479640000000003</v>
      </c>
      <c r="FL139">
        <v>98.393829999999994</v>
      </c>
      <c r="FM139">
        <v>100.94750000000001</v>
      </c>
      <c r="FN139">
        <v>103.06100000000001</v>
      </c>
      <c r="FO139">
        <v>104.0873</v>
      </c>
      <c r="FP139">
        <v>104.8186</v>
      </c>
      <c r="FQ139">
        <v>104.4995</v>
      </c>
      <c r="FR139">
        <v>102.5951</v>
      </c>
      <c r="FS139">
        <v>99.312190000000001</v>
      </c>
      <c r="FT139">
        <v>95.723299999999995</v>
      </c>
      <c r="FU139">
        <v>93.354870000000005</v>
      </c>
      <c r="FV139">
        <v>91.585409999999996</v>
      </c>
      <c r="FW139">
        <v>89.815849999999998</v>
      </c>
      <c r="FX139">
        <v>331</v>
      </c>
      <c r="FY139">
        <v>6.8679900000000002E-2</v>
      </c>
      <c r="FZ139">
        <v>1</v>
      </c>
    </row>
    <row r="140" spans="1:182" x14ac:dyDescent="0.2">
      <c r="A140" t="s">
        <v>226</v>
      </c>
      <c r="B140" t="s">
        <v>244</v>
      </c>
      <c r="C140" t="s">
        <v>216</v>
      </c>
      <c r="D140" t="s">
        <v>42</v>
      </c>
      <c r="E140" t="s">
        <v>240</v>
      </c>
      <c r="F140" t="s">
        <v>9</v>
      </c>
      <c r="G140" t="s">
        <v>231</v>
      </c>
      <c r="H140" s="38" t="s">
        <v>29</v>
      </c>
      <c r="I140">
        <v>110</v>
      </c>
      <c r="K140">
        <v>9.7645269999999993</v>
      </c>
      <c r="L140">
        <v>20.805409999999998</v>
      </c>
      <c r="M140">
        <v>19.863669999999999</v>
      </c>
      <c r="N140">
        <v>20.18188</v>
      </c>
      <c r="O140">
        <v>20.054749999999999</v>
      </c>
      <c r="P140">
        <v>19.9495</v>
      </c>
      <c r="Q140">
        <v>20.165220000000001</v>
      </c>
      <c r="R140">
        <v>22.00881</v>
      </c>
      <c r="S140">
        <v>26.570830000000001</v>
      </c>
      <c r="T140">
        <v>30.970279999999999</v>
      </c>
      <c r="U140">
        <v>33.782470000000004</v>
      </c>
      <c r="V140">
        <v>35.436340000000001</v>
      </c>
      <c r="W140">
        <v>35.630389999999998</v>
      </c>
      <c r="X140">
        <v>33.512300000000003</v>
      </c>
      <c r="Y140">
        <v>34.818600000000004</v>
      </c>
      <c r="Z140">
        <v>35.303879999999999</v>
      </c>
      <c r="AA140">
        <v>35.823880000000003</v>
      </c>
      <c r="AB140">
        <v>32.6706</v>
      </c>
      <c r="AC140">
        <v>29.763359999999999</v>
      </c>
      <c r="AD140">
        <v>28.46509</v>
      </c>
      <c r="AE140">
        <v>27.095410000000001</v>
      </c>
      <c r="AF140">
        <v>25.736229999999999</v>
      </c>
      <c r="AG140">
        <v>24.42426</v>
      </c>
      <c r="AH140">
        <v>23.239190000000001</v>
      </c>
      <c r="AI140">
        <v>22.062539999999998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1.29836</v>
      </c>
      <c r="AW140">
        <v>24.581150000000001</v>
      </c>
      <c r="AX140">
        <v>25.18169</v>
      </c>
      <c r="AY140">
        <v>25.741070000000001</v>
      </c>
      <c r="AZ140">
        <v>22.794090000000001</v>
      </c>
      <c r="BA140">
        <v>20.09468</v>
      </c>
      <c r="BB140">
        <v>7.6263779999999999</v>
      </c>
      <c r="BC140">
        <v>6.070182</v>
      </c>
      <c r="BD140">
        <v>1.548441</v>
      </c>
      <c r="BE140">
        <v>1.3466100000000001</v>
      </c>
      <c r="BF140">
        <v>1.31799</v>
      </c>
      <c r="BG140">
        <v>1.2376720000000001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1.668831</v>
      </c>
      <c r="BU140">
        <v>24.899940000000001</v>
      </c>
      <c r="BV140">
        <v>25.479520000000001</v>
      </c>
      <c r="BW140">
        <v>26.038709999999998</v>
      </c>
      <c r="BX140">
        <v>23.071619999999999</v>
      </c>
      <c r="BY140">
        <v>20.356750000000002</v>
      </c>
      <c r="BZ140">
        <v>8.0013850000000009</v>
      </c>
      <c r="CA140">
        <v>6.4678750000000003</v>
      </c>
      <c r="CB140">
        <v>3.0827339999999999</v>
      </c>
      <c r="CC140">
        <v>2.3903089999999998</v>
      </c>
      <c r="CD140">
        <v>2.3252039999999998</v>
      </c>
      <c r="CE140">
        <v>2.2516090000000002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1.9254169999999999</v>
      </c>
      <c r="CS140">
        <v>25.120729999999998</v>
      </c>
      <c r="CT140">
        <v>25.6858</v>
      </c>
      <c r="CU140">
        <v>26.24484</v>
      </c>
      <c r="CV140">
        <v>23.263839999999998</v>
      </c>
      <c r="CW140">
        <v>20.538260000000001</v>
      </c>
      <c r="CX140">
        <v>8.2611139999999992</v>
      </c>
      <c r="CY140">
        <v>6.7433160000000001</v>
      </c>
      <c r="CZ140">
        <v>4.1453810000000004</v>
      </c>
      <c r="DA140">
        <v>3.1131720000000001</v>
      </c>
      <c r="DB140">
        <v>3.0227979999999999</v>
      </c>
      <c r="DC140">
        <v>2.9538579999999999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2.1820040000000001</v>
      </c>
      <c r="DQ140">
        <v>25.341519999999999</v>
      </c>
      <c r="DR140">
        <v>25.89208</v>
      </c>
      <c r="DS140">
        <v>26.450980000000001</v>
      </c>
      <c r="DT140">
        <v>23.456060000000001</v>
      </c>
      <c r="DU140">
        <v>20.71977</v>
      </c>
      <c r="DV140">
        <v>8.5208440000000003</v>
      </c>
      <c r="DW140">
        <v>7.0187569999999999</v>
      </c>
      <c r="DX140">
        <v>5.2080279999999997</v>
      </c>
      <c r="DY140">
        <v>3.8360349999999999</v>
      </c>
      <c r="DZ140">
        <v>3.7203909999999998</v>
      </c>
      <c r="EA140">
        <v>3.656107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2.5524740000000001</v>
      </c>
      <c r="EO140">
        <v>25.660309999999999</v>
      </c>
      <c r="EP140">
        <v>26.189920000000001</v>
      </c>
      <c r="EQ140">
        <v>26.748619999999999</v>
      </c>
      <c r="ER140">
        <v>23.73359</v>
      </c>
      <c r="ES140">
        <v>20.981839999999998</v>
      </c>
      <c r="ET140">
        <v>8.8958510000000004</v>
      </c>
      <c r="EU140">
        <v>7.4164500000000002</v>
      </c>
      <c r="EV140">
        <v>6.7423219999999997</v>
      </c>
      <c r="EW140">
        <v>4.879734</v>
      </c>
      <c r="EX140">
        <v>4.7276049999999996</v>
      </c>
      <c r="EY140">
        <v>4.6700439999999999</v>
      </c>
      <c r="EZ140">
        <v>76.065439999999995</v>
      </c>
      <c r="FA140">
        <v>74.770690000000002</v>
      </c>
      <c r="FB140">
        <v>72.97542</v>
      </c>
      <c r="FC140">
        <v>71.535060000000001</v>
      </c>
      <c r="FD140">
        <v>70.582660000000004</v>
      </c>
      <c r="FE140">
        <v>69.528220000000005</v>
      </c>
      <c r="FF140">
        <v>68.719530000000006</v>
      </c>
      <c r="FG140">
        <v>69.716999999999999</v>
      </c>
      <c r="FH140">
        <v>74.832599999999999</v>
      </c>
      <c r="FI140">
        <v>80.6524</v>
      </c>
      <c r="FJ140">
        <v>85.516400000000004</v>
      </c>
      <c r="FK140">
        <v>89.268199999999993</v>
      </c>
      <c r="FL140">
        <v>92.573319999999995</v>
      </c>
      <c r="FM140">
        <v>95.160749999999993</v>
      </c>
      <c r="FN140">
        <v>97.534319999999994</v>
      </c>
      <c r="FO140">
        <v>98.703800000000001</v>
      </c>
      <c r="FP140">
        <v>98.860879999999995</v>
      </c>
      <c r="FQ140">
        <v>97.671989999999994</v>
      </c>
      <c r="FR140">
        <v>94.227360000000004</v>
      </c>
      <c r="FS140">
        <v>89.870590000000007</v>
      </c>
      <c r="FT140">
        <v>86.555090000000007</v>
      </c>
      <c r="FU140">
        <v>84.269469999999998</v>
      </c>
      <c r="FV140">
        <v>81.696870000000004</v>
      </c>
      <c r="FW140">
        <v>79.880399999999995</v>
      </c>
      <c r="FX140">
        <v>331</v>
      </c>
      <c r="FY140">
        <v>6.8679900000000002E-2</v>
      </c>
      <c r="FZ140">
        <v>1</v>
      </c>
    </row>
    <row r="141" spans="1:182" x14ac:dyDescent="0.2">
      <c r="A141" t="s">
        <v>226</v>
      </c>
      <c r="B141" t="s">
        <v>244</v>
      </c>
      <c r="C141" t="s">
        <v>216</v>
      </c>
      <c r="D141" t="s">
        <v>43</v>
      </c>
      <c r="E141" t="s">
        <v>240</v>
      </c>
      <c r="F141" t="s">
        <v>9</v>
      </c>
      <c r="G141" t="s">
        <v>231</v>
      </c>
      <c r="H141" s="38" t="s">
        <v>29</v>
      </c>
      <c r="I141">
        <v>110</v>
      </c>
      <c r="K141">
        <v>9.7645269999999993</v>
      </c>
      <c r="L141">
        <v>48.040990000000001</v>
      </c>
      <c r="M141">
        <v>46.868760000000002</v>
      </c>
      <c r="N141">
        <v>47.647080000000003</v>
      </c>
      <c r="O141">
        <v>47.945059999999998</v>
      </c>
      <c r="P141">
        <v>48.101109999999998</v>
      </c>
      <c r="Q141">
        <v>47.096620000000001</v>
      </c>
      <c r="R141">
        <v>47.187719999999999</v>
      </c>
      <c r="S141">
        <v>50.503959999999999</v>
      </c>
      <c r="T141">
        <v>57.87968</v>
      </c>
      <c r="U141">
        <v>58.60463</v>
      </c>
      <c r="V141">
        <v>60.357210000000002</v>
      </c>
      <c r="W141">
        <v>61.021729999999998</v>
      </c>
      <c r="X141">
        <v>59.874699999999997</v>
      </c>
      <c r="Y141">
        <v>60.53942</v>
      </c>
      <c r="Z141">
        <v>61.209919999999997</v>
      </c>
      <c r="AA141">
        <v>59.750639999999997</v>
      </c>
      <c r="AB141">
        <v>55.901110000000003</v>
      </c>
      <c r="AC141">
        <v>53.073239999999998</v>
      </c>
      <c r="AD141">
        <v>51.857309999999998</v>
      </c>
      <c r="AE141">
        <v>51.587159999999997</v>
      </c>
      <c r="AF141">
        <v>51.612160000000003</v>
      </c>
      <c r="AG141">
        <v>50.49024</v>
      </c>
      <c r="AH141">
        <v>49.579979999999999</v>
      </c>
      <c r="AI141">
        <v>49.802729999999997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-4.4306429999999999</v>
      </c>
      <c r="AW141">
        <v>38.340870000000002</v>
      </c>
      <c r="AX141">
        <v>38.2271</v>
      </c>
      <c r="AY141">
        <v>37.02366</v>
      </c>
      <c r="AZ141">
        <v>33.719920000000002</v>
      </c>
      <c r="BA141">
        <v>31.135370000000002</v>
      </c>
      <c r="BB141">
        <v>9.9665009999999992</v>
      </c>
      <c r="BC141">
        <v>5.2150220000000003</v>
      </c>
      <c r="BD141">
        <v>8.3674929999999996</v>
      </c>
      <c r="BE141">
        <v>6.1791390000000002</v>
      </c>
      <c r="BF141">
        <v>5.9926279999999998</v>
      </c>
      <c r="BG141">
        <v>5.8634539999999999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-0.70110570000000005</v>
      </c>
      <c r="BU141">
        <v>42.447330000000001</v>
      </c>
      <c r="BV141">
        <v>42.67736</v>
      </c>
      <c r="BW141">
        <v>41.440770000000001</v>
      </c>
      <c r="BX141">
        <v>38.290050000000001</v>
      </c>
      <c r="BY141">
        <v>35.701390000000004</v>
      </c>
      <c r="BZ141">
        <v>13.59221</v>
      </c>
      <c r="CA141">
        <v>9.6156500000000005</v>
      </c>
      <c r="CB141">
        <v>9.8983310000000007</v>
      </c>
      <c r="CC141">
        <v>6.8362860000000003</v>
      </c>
      <c r="CD141">
        <v>6.6418749999999998</v>
      </c>
      <c r="CE141">
        <v>6.5079739999999999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1.8819600000000001</v>
      </c>
      <c r="CS141">
        <v>45.291449999999998</v>
      </c>
      <c r="CT141">
        <v>45.759590000000003</v>
      </c>
      <c r="CU141">
        <v>44.500039999999998</v>
      </c>
      <c r="CV141">
        <v>41.455309999999997</v>
      </c>
      <c r="CW141">
        <v>38.863799999999998</v>
      </c>
      <c r="CX141">
        <v>16.103370000000002</v>
      </c>
      <c r="CY141">
        <v>12.66351</v>
      </c>
      <c r="CZ141">
        <v>10.95858</v>
      </c>
      <c r="DA141">
        <v>7.2914240000000001</v>
      </c>
      <c r="DB141">
        <v>7.0915419999999996</v>
      </c>
      <c r="DC141">
        <v>6.9543660000000003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4.4650270000000001</v>
      </c>
      <c r="DQ141">
        <v>48.135570000000001</v>
      </c>
      <c r="DR141">
        <v>48.841830000000002</v>
      </c>
      <c r="DS141">
        <v>47.55932</v>
      </c>
      <c r="DT141">
        <v>44.620570000000001</v>
      </c>
      <c r="DU141">
        <v>42.026209999999999</v>
      </c>
      <c r="DV141">
        <v>18.614519999999999</v>
      </c>
      <c r="DW141">
        <v>15.711370000000001</v>
      </c>
      <c r="DX141">
        <v>12.018840000000001</v>
      </c>
      <c r="DY141">
        <v>7.7465619999999999</v>
      </c>
      <c r="DZ141">
        <v>7.5412080000000001</v>
      </c>
      <c r="EA141">
        <v>7.4007589999999999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8.1945639999999997</v>
      </c>
      <c r="EO141">
        <v>52.24203</v>
      </c>
      <c r="EP141">
        <v>53.292090000000002</v>
      </c>
      <c r="EQ141">
        <v>51.976430000000001</v>
      </c>
      <c r="ER141">
        <v>49.190710000000003</v>
      </c>
      <c r="ES141">
        <v>46.592219999999998</v>
      </c>
      <c r="ET141">
        <v>22.24024</v>
      </c>
      <c r="EU141">
        <v>20.111999999999998</v>
      </c>
      <c r="EV141">
        <v>13.54968</v>
      </c>
      <c r="EW141">
        <v>8.403708</v>
      </c>
      <c r="EX141">
        <v>8.190455</v>
      </c>
      <c r="EY141">
        <v>8.0452790000000007</v>
      </c>
      <c r="EZ141">
        <v>71.675510000000003</v>
      </c>
      <c r="FA141">
        <v>70.182590000000005</v>
      </c>
      <c r="FB141">
        <v>68.703540000000004</v>
      </c>
      <c r="FC141">
        <v>67.391159999999999</v>
      </c>
      <c r="FD141">
        <v>66.188509999999994</v>
      </c>
      <c r="FE141">
        <v>65.016319999999993</v>
      </c>
      <c r="FF141">
        <v>64.204759999999993</v>
      </c>
      <c r="FG141">
        <v>64.799660000000003</v>
      </c>
      <c r="FH141">
        <v>69.764070000000004</v>
      </c>
      <c r="FI141">
        <v>76.203059999999994</v>
      </c>
      <c r="FJ141">
        <v>82.637249999999995</v>
      </c>
      <c r="FK141">
        <v>87.320400000000006</v>
      </c>
      <c r="FL141">
        <v>90.632469999999998</v>
      </c>
      <c r="FM141">
        <v>92.984480000000005</v>
      </c>
      <c r="FN141">
        <v>94.71951</v>
      </c>
      <c r="FO141">
        <v>95.713489999999993</v>
      </c>
      <c r="FP141">
        <v>95.733050000000006</v>
      </c>
      <c r="FQ141">
        <v>94.669790000000006</v>
      </c>
      <c r="FR141">
        <v>90.621650000000002</v>
      </c>
      <c r="FS141">
        <v>85.636750000000006</v>
      </c>
      <c r="FT141">
        <v>82.657499999999999</v>
      </c>
      <c r="FU141">
        <v>80.137460000000004</v>
      </c>
      <c r="FV141">
        <v>77.342910000000003</v>
      </c>
      <c r="FW141">
        <v>74.44838</v>
      </c>
      <c r="FX141">
        <v>331</v>
      </c>
      <c r="FY141">
        <v>6.8679900000000002E-2</v>
      </c>
      <c r="FZ141">
        <v>1</v>
      </c>
    </row>
    <row r="142" spans="1:182" x14ac:dyDescent="0.2">
      <c r="A142" t="s">
        <v>226</v>
      </c>
      <c r="B142" t="s">
        <v>244</v>
      </c>
      <c r="C142" t="s">
        <v>216</v>
      </c>
      <c r="D142" t="s">
        <v>44</v>
      </c>
      <c r="E142" t="s">
        <v>240</v>
      </c>
      <c r="F142" t="s">
        <v>9</v>
      </c>
      <c r="G142" t="s">
        <v>231</v>
      </c>
      <c r="H142" s="38" t="s">
        <v>29</v>
      </c>
      <c r="I142">
        <v>110</v>
      </c>
      <c r="K142">
        <v>9.7645269999999993</v>
      </c>
      <c r="L142">
        <v>23.202639999999999</v>
      </c>
      <c r="M142">
        <v>22.65164</v>
      </c>
      <c r="N142">
        <v>23.324570000000001</v>
      </c>
      <c r="O142">
        <v>23.262260000000001</v>
      </c>
      <c r="P142">
        <v>23.433759999999999</v>
      </c>
      <c r="Q142">
        <v>23.598379999999999</v>
      </c>
      <c r="R142">
        <v>25.067229999999999</v>
      </c>
      <c r="S142">
        <v>28.118400000000001</v>
      </c>
      <c r="T142">
        <v>30.777239999999999</v>
      </c>
      <c r="U142">
        <v>31.166630000000001</v>
      </c>
      <c r="V142">
        <v>31.927530000000001</v>
      </c>
      <c r="W142">
        <v>31.89256</v>
      </c>
      <c r="X142">
        <v>30.85303</v>
      </c>
      <c r="Y142">
        <v>32.048569999999998</v>
      </c>
      <c r="Z142">
        <v>32.109960000000001</v>
      </c>
      <c r="AA142">
        <v>31.48273</v>
      </c>
      <c r="AB142">
        <v>30.233830000000001</v>
      </c>
      <c r="AC142">
        <v>28.262879999999999</v>
      </c>
      <c r="AD142">
        <v>26.92484</v>
      </c>
      <c r="AE142">
        <v>26.506620000000002</v>
      </c>
      <c r="AF142">
        <v>26.084520000000001</v>
      </c>
      <c r="AG142">
        <v>25.628579999999999</v>
      </c>
      <c r="AH142">
        <v>25.02909</v>
      </c>
      <c r="AI142">
        <v>24.804790000000001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-2.4516100000000001</v>
      </c>
      <c r="AZ142">
        <v>15.59662</v>
      </c>
      <c r="BA142">
        <v>13.901730000000001</v>
      </c>
      <c r="BB142">
        <v>12.656779999999999</v>
      </c>
      <c r="BC142">
        <v>12.226430000000001</v>
      </c>
      <c r="BD142">
        <v>11.9558</v>
      </c>
      <c r="BE142">
        <v>3.7807580000000001</v>
      </c>
      <c r="BF142">
        <v>2.203897</v>
      </c>
      <c r="BG142">
        <v>3.3256359999999998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-0.53952840000000002</v>
      </c>
      <c r="BX142">
        <v>17.466519999999999</v>
      </c>
      <c r="BY142">
        <v>15.74367</v>
      </c>
      <c r="BZ142">
        <v>14.52167</v>
      </c>
      <c r="CA142">
        <v>14.13599</v>
      </c>
      <c r="CB142">
        <v>13.860279999999999</v>
      </c>
      <c r="CC142">
        <v>5.4244589999999997</v>
      </c>
      <c r="CD142">
        <v>3.9755950000000002</v>
      </c>
      <c r="CE142">
        <v>4.5261719999999999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0.78477359999999996</v>
      </c>
      <c r="CV142">
        <v>18.761610000000001</v>
      </c>
      <c r="CW142">
        <v>17.019390000000001</v>
      </c>
      <c r="CX142">
        <v>15.81329</v>
      </c>
      <c r="CY142">
        <v>15.458550000000001</v>
      </c>
      <c r="CZ142">
        <v>15.179320000000001</v>
      </c>
      <c r="DA142">
        <v>6.562881</v>
      </c>
      <c r="DB142">
        <v>5.2026669999999999</v>
      </c>
      <c r="DC142">
        <v>5.3576589999999999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2.109076</v>
      </c>
      <c r="DT142">
        <v>20.05669</v>
      </c>
      <c r="DU142">
        <v>18.295110000000001</v>
      </c>
      <c r="DV142">
        <v>17.10491</v>
      </c>
      <c r="DW142">
        <v>16.781110000000002</v>
      </c>
      <c r="DX142">
        <v>16.498360000000002</v>
      </c>
      <c r="DY142">
        <v>7.7013040000000004</v>
      </c>
      <c r="DZ142">
        <v>6.4297389999999996</v>
      </c>
      <c r="EA142">
        <v>6.1891470000000002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4.0211569999999996</v>
      </c>
      <c r="ER142">
        <v>21.926600000000001</v>
      </c>
      <c r="ES142">
        <v>20.137049999999999</v>
      </c>
      <c r="ET142">
        <v>18.969809999999999</v>
      </c>
      <c r="EU142">
        <v>18.690670000000001</v>
      </c>
      <c r="EV142">
        <v>18.402840000000001</v>
      </c>
      <c r="EW142">
        <v>9.3450059999999997</v>
      </c>
      <c r="EX142">
        <v>8.2014379999999996</v>
      </c>
      <c r="EY142">
        <v>7.3896829999999998</v>
      </c>
      <c r="EZ142">
        <v>48.664050000000003</v>
      </c>
      <c r="FA142">
        <v>47.89087</v>
      </c>
      <c r="FB142">
        <v>46.856450000000002</v>
      </c>
      <c r="FC142">
        <v>45.53622</v>
      </c>
      <c r="FD142">
        <v>45.040770000000002</v>
      </c>
      <c r="FE142">
        <v>44.346809999999998</v>
      </c>
      <c r="FF142">
        <v>44.183149999999998</v>
      </c>
      <c r="FG142">
        <v>45.322049999999997</v>
      </c>
      <c r="FH142">
        <v>49.250279999999997</v>
      </c>
      <c r="FI142">
        <v>54.306130000000003</v>
      </c>
      <c r="FJ142">
        <v>58.681519999999999</v>
      </c>
      <c r="FK142">
        <v>62.123260000000002</v>
      </c>
      <c r="FL142">
        <v>64.556889999999996</v>
      </c>
      <c r="FM142">
        <v>66.414320000000004</v>
      </c>
      <c r="FN142">
        <v>67.419610000000006</v>
      </c>
      <c r="FO142">
        <v>67.111369999999994</v>
      </c>
      <c r="FP142">
        <v>65.298770000000005</v>
      </c>
      <c r="FQ142">
        <v>61.377070000000003</v>
      </c>
      <c r="FR142">
        <v>57.685960000000001</v>
      </c>
      <c r="FS142">
        <v>55.150669999999998</v>
      </c>
      <c r="FT142">
        <v>53.393509999999999</v>
      </c>
      <c r="FU142">
        <v>51.532490000000003</v>
      </c>
      <c r="FV142">
        <v>50.223179999999999</v>
      </c>
      <c r="FW142">
        <v>48.892040000000001</v>
      </c>
      <c r="FX142">
        <v>331</v>
      </c>
      <c r="FY142">
        <v>6.8679900000000002E-2</v>
      </c>
      <c r="FZ142">
        <v>1</v>
      </c>
    </row>
    <row r="143" spans="1:182" x14ac:dyDescent="0.2">
      <c r="A143" t="s">
        <v>226</v>
      </c>
      <c r="B143" t="s">
        <v>244</v>
      </c>
      <c r="C143" t="s">
        <v>216</v>
      </c>
      <c r="D143" t="s">
        <v>45</v>
      </c>
      <c r="E143" t="s">
        <v>240</v>
      </c>
      <c r="F143" t="s">
        <v>9</v>
      </c>
      <c r="G143" t="s">
        <v>231</v>
      </c>
      <c r="H143" s="38" t="s">
        <v>29</v>
      </c>
      <c r="I143">
        <v>110</v>
      </c>
      <c r="K143">
        <v>9.7645269999999993</v>
      </c>
      <c r="L143">
        <v>22.020499999999998</v>
      </c>
      <c r="M143">
        <v>22.080549999999999</v>
      </c>
      <c r="N143">
        <v>22.071079999999998</v>
      </c>
      <c r="O143">
        <v>22.280429999999999</v>
      </c>
      <c r="P143">
        <v>22.30106</v>
      </c>
      <c r="Q143">
        <v>22.46171</v>
      </c>
      <c r="R143">
        <v>22.65485</v>
      </c>
      <c r="S143">
        <v>23.865670000000001</v>
      </c>
      <c r="T143">
        <v>24.484079999999999</v>
      </c>
      <c r="U143">
        <v>24.33126</v>
      </c>
      <c r="V143">
        <v>25.029409999999999</v>
      </c>
      <c r="W143">
        <v>25.019169999999999</v>
      </c>
      <c r="X143">
        <v>25.07657</v>
      </c>
      <c r="Y143">
        <v>26.174610000000001</v>
      </c>
      <c r="Z143">
        <v>26.863779999999998</v>
      </c>
      <c r="AA143">
        <v>26.679169999999999</v>
      </c>
      <c r="AB143">
        <v>24.361499999999999</v>
      </c>
      <c r="AC143">
        <v>23.30707</v>
      </c>
      <c r="AD143">
        <v>23.182870000000001</v>
      </c>
      <c r="AE143">
        <v>23.20992</v>
      </c>
      <c r="AF143">
        <v>22.54655</v>
      </c>
      <c r="AG143">
        <v>22.53988</v>
      </c>
      <c r="AH143">
        <v>22.197019999999998</v>
      </c>
      <c r="AI143">
        <v>21.887989999999999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-4.2348610000000004</v>
      </c>
      <c r="AZ143">
        <v>11.80987</v>
      </c>
      <c r="BA143">
        <v>10.91985</v>
      </c>
      <c r="BB143">
        <v>10.836399999999999</v>
      </c>
      <c r="BC143">
        <v>10.829090000000001</v>
      </c>
      <c r="BD143">
        <v>10.37621</v>
      </c>
      <c r="BE143">
        <v>1.9217439999999999</v>
      </c>
      <c r="BF143">
        <v>-3.7295859999999998</v>
      </c>
      <c r="BG143">
        <v>2.5110939999999999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-1.5857270000000001</v>
      </c>
      <c r="BX143">
        <v>14.495279999999999</v>
      </c>
      <c r="BY143">
        <v>13.52556</v>
      </c>
      <c r="BZ143">
        <v>13.409079999999999</v>
      </c>
      <c r="CA143">
        <v>13.400880000000001</v>
      </c>
      <c r="CB143">
        <v>12.8924</v>
      </c>
      <c r="CC143">
        <v>4.0501519999999998</v>
      </c>
      <c r="CD143">
        <v>0.98017449999999995</v>
      </c>
      <c r="CE143">
        <v>3.8221599999999998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0.2490549</v>
      </c>
      <c r="CV143">
        <v>16.355180000000001</v>
      </c>
      <c r="CW143">
        <v>15.330270000000001</v>
      </c>
      <c r="CX143">
        <v>15.19092</v>
      </c>
      <c r="CY143">
        <v>15.182090000000001</v>
      </c>
      <c r="CZ143">
        <v>14.635109999999999</v>
      </c>
      <c r="DA143">
        <v>5.5242820000000004</v>
      </c>
      <c r="DB143">
        <v>4.2421410000000002</v>
      </c>
      <c r="DC143">
        <v>4.7302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2.0838369999999999</v>
      </c>
      <c r="DT143">
        <v>18.21509</v>
      </c>
      <c r="DU143">
        <v>17.134979999999999</v>
      </c>
      <c r="DV143">
        <v>16.972750000000001</v>
      </c>
      <c r="DW143">
        <v>16.96331</v>
      </c>
      <c r="DX143">
        <v>16.37782</v>
      </c>
      <c r="DY143">
        <v>6.9984109999999999</v>
      </c>
      <c r="DZ143">
        <v>7.5041070000000003</v>
      </c>
      <c r="EA143">
        <v>5.6382399999999997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4.7329699999999999</v>
      </c>
      <c r="ER143">
        <v>20.900500000000001</v>
      </c>
      <c r="ES143">
        <v>19.7407</v>
      </c>
      <c r="ET143">
        <v>19.54543</v>
      </c>
      <c r="EU143">
        <v>19.5351</v>
      </c>
      <c r="EV143">
        <v>18.894010000000002</v>
      </c>
      <c r="EW143">
        <v>9.1268200000000004</v>
      </c>
      <c r="EX143">
        <v>12.21387</v>
      </c>
      <c r="EY143">
        <v>6.949306</v>
      </c>
      <c r="EZ143">
        <v>35.034219999999998</v>
      </c>
      <c r="FA143">
        <v>34.078980000000001</v>
      </c>
      <c r="FB143">
        <v>33.050730000000001</v>
      </c>
      <c r="FC143">
        <v>32.673450000000003</v>
      </c>
      <c r="FD143">
        <v>32.134860000000003</v>
      </c>
      <c r="FE143">
        <v>31.622769999999999</v>
      </c>
      <c r="FF143">
        <v>31.220300000000002</v>
      </c>
      <c r="FG143">
        <v>31.957889999999999</v>
      </c>
      <c r="FH143">
        <v>34.584110000000003</v>
      </c>
      <c r="FI143">
        <v>38.421050000000001</v>
      </c>
      <c r="FJ143">
        <v>41.331940000000003</v>
      </c>
      <c r="FK143">
        <v>43.468240000000002</v>
      </c>
      <c r="FL143">
        <v>45.585369999999998</v>
      </c>
      <c r="FM143">
        <v>46.183999999999997</v>
      </c>
      <c r="FN143">
        <v>47.023989999999998</v>
      </c>
      <c r="FO143">
        <v>47.421059999999997</v>
      </c>
      <c r="FP143">
        <v>46.062620000000003</v>
      </c>
      <c r="FQ143">
        <v>43.690759999999997</v>
      </c>
      <c r="FR143">
        <v>41.88091</v>
      </c>
      <c r="FS143">
        <v>40.206789999999998</v>
      </c>
      <c r="FT143">
        <v>39.04468</v>
      </c>
      <c r="FU143">
        <v>38.098140000000001</v>
      </c>
      <c r="FV143">
        <v>37.137090000000001</v>
      </c>
      <c r="FW143">
        <v>36.173180000000002</v>
      </c>
      <c r="FX143">
        <v>331</v>
      </c>
      <c r="FY143">
        <v>6.8679900000000002E-2</v>
      </c>
      <c r="FZ143">
        <v>1</v>
      </c>
    </row>
    <row r="144" spans="1:182" x14ac:dyDescent="0.2">
      <c r="A144" t="s">
        <v>226</v>
      </c>
      <c r="B144" t="s">
        <v>244</v>
      </c>
      <c r="C144" t="s">
        <v>216</v>
      </c>
      <c r="D144" t="s">
        <v>10</v>
      </c>
      <c r="E144" t="s">
        <v>240</v>
      </c>
      <c r="F144" t="s">
        <v>9</v>
      </c>
      <c r="G144" t="s">
        <v>231</v>
      </c>
      <c r="H144" s="38" t="s">
        <v>29</v>
      </c>
      <c r="I144">
        <v>110</v>
      </c>
      <c r="K144">
        <v>9.7645269999999993</v>
      </c>
      <c r="L144">
        <v>26.53558</v>
      </c>
      <c r="M144">
        <v>25.718309999999999</v>
      </c>
      <c r="N144">
        <v>25.61919</v>
      </c>
      <c r="O144">
        <v>25.15117</v>
      </c>
      <c r="P144">
        <v>24.850259999999999</v>
      </c>
      <c r="Q144">
        <v>26.16442</v>
      </c>
      <c r="R144">
        <v>30.619669999999999</v>
      </c>
      <c r="S144">
        <v>38.180160000000001</v>
      </c>
      <c r="T144">
        <v>41.379919999999998</v>
      </c>
      <c r="U144">
        <v>43.301929999999999</v>
      </c>
      <c r="V144">
        <v>45.985950000000003</v>
      </c>
      <c r="W144">
        <v>46.667209999999997</v>
      </c>
      <c r="X144">
        <v>43.975000000000001</v>
      </c>
      <c r="Y144">
        <v>45.048110000000001</v>
      </c>
      <c r="Z144">
        <v>44.70288</v>
      </c>
      <c r="AA144">
        <v>43.498069999999998</v>
      </c>
      <c r="AB144">
        <v>39.432780000000001</v>
      </c>
      <c r="AC144">
        <v>36.719459999999998</v>
      </c>
      <c r="AD144">
        <v>35.93835</v>
      </c>
      <c r="AE144">
        <v>34.010330000000003</v>
      </c>
      <c r="AF144">
        <v>32.154690000000002</v>
      </c>
      <c r="AG144">
        <v>30.743870000000001</v>
      </c>
      <c r="AH144">
        <v>28.773070000000001</v>
      </c>
      <c r="AI144">
        <v>27.6831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5.5081000000000001E-3</v>
      </c>
      <c r="AW144">
        <v>34.697940000000003</v>
      </c>
      <c r="AX144">
        <v>34.511499999999998</v>
      </c>
      <c r="AY144">
        <v>34.120759999999997</v>
      </c>
      <c r="AZ144">
        <v>30.924340000000001</v>
      </c>
      <c r="BA144">
        <v>28.42924</v>
      </c>
      <c r="BB144">
        <v>12.43812</v>
      </c>
      <c r="BC144">
        <v>9.5942880000000006</v>
      </c>
      <c r="BD144">
        <v>1.9618580000000001</v>
      </c>
      <c r="BE144">
        <v>0.36998439999999999</v>
      </c>
      <c r="BF144">
        <v>0.25693739999999998</v>
      </c>
      <c r="BG144">
        <v>0.20273430000000001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0.6597828</v>
      </c>
      <c r="BU144">
        <v>35.235819999999997</v>
      </c>
      <c r="BV144">
        <v>35.030859999999997</v>
      </c>
      <c r="BW144">
        <v>34.627800000000001</v>
      </c>
      <c r="BX144">
        <v>31.38569</v>
      </c>
      <c r="BY144">
        <v>28.87622</v>
      </c>
      <c r="BZ144">
        <v>13.03525</v>
      </c>
      <c r="CA144">
        <v>10.20589</v>
      </c>
      <c r="CB144">
        <v>4.6032830000000002</v>
      </c>
      <c r="CC144">
        <v>2.7195689999999999</v>
      </c>
      <c r="CD144">
        <v>2.5260699999999998</v>
      </c>
      <c r="CE144">
        <v>2.4168050000000001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1.112932</v>
      </c>
      <c r="CS144">
        <v>35.608350000000002</v>
      </c>
      <c r="CT144">
        <v>35.390560000000001</v>
      </c>
      <c r="CU144">
        <v>34.978969999999997</v>
      </c>
      <c r="CV144">
        <v>31.705220000000001</v>
      </c>
      <c r="CW144">
        <v>29.185790000000001</v>
      </c>
      <c r="CX144">
        <v>13.44882</v>
      </c>
      <c r="CY144">
        <v>10.629490000000001</v>
      </c>
      <c r="CZ144">
        <v>6.4327269999999999</v>
      </c>
      <c r="DA144">
        <v>4.3468840000000002</v>
      </c>
      <c r="DB144">
        <v>4.0976650000000001</v>
      </c>
      <c r="DC144">
        <v>3.9502640000000002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1.5660799999999999</v>
      </c>
      <c r="DQ144">
        <v>35.980879999999999</v>
      </c>
      <c r="DR144">
        <v>35.75027</v>
      </c>
      <c r="DS144">
        <v>35.330150000000003</v>
      </c>
      <c r="DT144">
        <v>32.024760000000001</v>
      </c>
      <c r="DU144">
        <v>29.495370000000001</v>
      </c>
      <c r="DV144">
        <v>13.862399999999999</v>
      </c>
      <c r="DW144">
        <v>11.053089999999999</v>
      </c>
      <c r="DX144">
        <v>8.2621710000000004</v>
      </c>
      <c r="DY144">
        <v>5.9741999999999997</v>
      </c>
      <c r="DZ144">
        <v>5.6692600000000004</v>
      </c>
      <c r="EA144">
        <v>5.4837220000000002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2.2203550000000001</v>
      </c>
      <c r="EO144">
        <v>36.51876</v>
      </c>
      <c r="EP144">
        <v>36.269629999999999</v>
      </c>
      <c r="EQ144">
        <v>35.83719</v>
      </c>
      <c r="ER144">
        <v>32.486109999999996</v>
      </c>
      <c r="ES144">
        <v>29.942340000000002</v>
      </c>
      <c r="ET144">
        <v>14.459530000000001</v>
      </c>
      <c r="EU144">
        <v>11.66469</v>
      </c>
      <c r="EV144">
        <v>10.903600000000001</v>
      </c>
      <c r="EW144">
        <v>8.3237839999999998</v>
      </c>
      <c r="EX144">
        <v>7.9383929999999996</v>
      </c>
      <c r="EY144">
        <v>7.6977929999999999</v>
      </c>
      <c r="EZ144">
        <v>82.420199999999994</v>
      </c>
      <c r="FA144">
        <v>80.610119999999995</v>
      </c>
      <c r="FB144">
        <v>78.985889999999998</v>
      </c>
      <c r="FC144">
        <v>77.264719999999997</v>
      </c>
      <c r="FD144">
        <v>75.850139999999996</v>
      </c>
      <c r="FE144">
        <v>74.582470000000001</v>
      </c>
      <c r="FF144">
        <v>74.287779999999998</v>
      </c>
      <c r="FG144">
        <v>76.852620000000002</v>
      </c>
      <c r="FH144">
        <v>81.36421</v>
      </c>
      <c r="FI144">
        <v>86.275130000000004</v>
      </c>
      <c r="FJ144">
        <v>90.21078</v>
      </c>
      <c r="FK144">
        <v>93.658709999999999</v>
      </c>
      <c r="FL144">
        <v>96.742599999999996</v>
      </c>
      <c r="FM144">
        <v>99.246459999999999</v>
      </c>
      <c r="FN144">
        <v>101.30289999999999</v>
      </c>
      <c r="FO144">
        <v>102.45059999999999</v>
      </c>
      <c r="FP144">
        <v>102.9867</v>
      </c>
      <c r="FQ144">
        <v>102.4366</v>
      </c>
      <c r="FR144">
        <v>100.6186</v>
      </c>
      <c r="FS144">
        <v>97.713260000000005</v>
      </c>
      <c r="FT144">
        <v>94.296729999999997</v>
      </c>
      <c r="FU144">
        <v>91.866540000000001</v>
      </c>
      <c r="FV144">
        <v>89.366820000000004</v>
      </c>
      <c r="FW144">
        <v>87.183269999999993</v>
      </c>
      <c r="FX144">
        <v>331</v>
      </c>
      <c r="FY144">
        <v>6.8679900000000002E-2</v>
      </c>
      <c r="FZ144">
        <v>1</v>
      </c>
    </row>
    <row r="145" spans="1:182" x14ac:dyDescent="0.2">
      <c r="A145" t="s">
        <v>226</v>
      </c>
      <c r="B145" t="s">
        <v>244</v>
      </c>
      <c r="C145" t="s">
        <v>216</v>
      </c>
      <c r="D145" t="s">
        <v>34</v>
      </c>
      <c r="E145" t="s">
        <v>241</v>
      </c>
      <c r="F145" t="s">
        <v>9</v>
      </c>
      <c r="G145" t="s">
        <v>231</v>
      </c>
      <c r="H145" s="38" t="s">
        <v>29</v>
      </c>
      <c r="I145">
        <v>110</v>
      </c>
      <c r="K145">
        <v>9.7645269999999993</v>
      </c>
      <c r="L145">
        <v>6.7618580000000001</v>
      </c>
      <c r="M145">
        <v>6.7748559999999998</v>
      </c>
      <c r="N145">
        <v>6.8174289999999997</v>
      </c>
      <c r="O145">
        <v>6.9872550000000002</v>
      </c>
      <c r="P145">
        <v>7.0613590000000004</v>
      </c>
      <c r="Q145">
        <v>7.2304029999999999</v>
      </c>
      <c r="R145">
        <v>7.4823149999999998</v>
      </c>
      <c r="S145">
        <v>8.5221420000000006</v>
      </c>
      <c r="T145">
        <v>9.3381930000000004</v>
      </c>
      <c r="U145">
        <v>9.6574229999999996</v>
      </c>
      <c r="V145">
        <v>9.5016669999999994</v>
      </c>
      <c r="W145">
        <v>10.0547</v>
      </c>
      <c r="X145">
        <v>9.74221</v>
      </c>
      <c r="Y145">
        <v>10.08609</v>
      </c>
      <c r="Z145">
        <v>9.8297600000000003</v>
      </c>
      <c r="AA145">
        <v>9.6939849999999996</v>
      </c>
      <c r="AB145">
        <v>8.6943040000000007</v>
      </c>
      <c r="AC145">
        <v>8.0859360000000002</v>
      </c>
      <c r="AD145">
        <v>8.093591</v>
      </c>
      <c r="AE145">
        <v>8.1068420000000003</v>
      </c>
      <c r="AF145">
        <v>7.5926739999999997</v>
      </c>
      <c r="AG145">
        <v>7.2894319999999997</v>
      </c>
      <c r="AH145">
        <v>6.9508200000000002</v>
      </c>
      <c r="AI145">
        <v>6.5229109999999997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-0.26461590000000001</v>
      </c>
      <c r="AZ145">
        <v>3.6949830000000001</v>
      </c>
      <c r="BA145">
        <v>3.3619509999999999</v>
      </c>
      <c r="BB145">
        <v>3.4182670000000002</v>
      </c>
      <c r="BC145">
        <v>3.3394460000000001</v>
      </c>
      <c r="BD145">
        <v>3.066093</v>
      </c>
      <c r="BE145">
        <v>1.27485</v>
      </c>
      <c r="BF145">
        <v>1.055409</v>
      </c>
      <c r="BG145">
        <v>0.1439252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0.28821239999999998</v>
      </c>
      <c r="BX145">
        <v>3.9875159999999998</v>
      </c>
      <c r="BY145">
        <v>3.5755849999999998</v>
      </c>
      <c r="BZ145">
        <v>3.6056319999999999</v>
      </c>
      <c r="CA145">
        <v>3.543428</v>
      </c>
      <c r="CB145">
        <v>3.2089470000000002</v>
      </c>
      <c r="CC145">
        <v>1.331793</v>
      </c>
      <c r="CD145">
        <v>1.1418010000000001</v>
      </c>
      <c r="CE145">
        <v>0.72965089999999999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0.67109960000000002</v>
      </c>
      <c r="CV145">
        <v>4.190124</v>
      </c>
      <c r="CW145">
        <v>3.7235469999999999</v>
      </c>
      <c r="CX145">
        <v>3.735401</v>
      </c>
      <c r="CY145">
        <v>3.6847059999999998</v>
      </c>
      <c r="CZ145">
        <v>3.3078880000000002</v>
      </c>
      <c r="DA145">
        <v>1.3712310000000001</v>
      </c>
      <c r="DB145">
        <v>1.2016359999999999</v>
      </c>
      <c r="DC145">
        <v>1.1353230000000001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1.053987</v>
      </c>
      <c r="DT145">
        <v>4.3927310000000004</v>
      </c>
      <c r="DU145">
        <v>3.8715090000000001</v>
      </c>
      <c r="DV145">
        <v>3.8651689999999999</v>
      </c>
      <c r="DW145">
        <v>3.8259829999999999</v>
      </c>
      <c r="DX145">
        <v>3.406828</v>
      </c>
      <c r="DY145">
        <v>1.410669</v>
      </c>
      <c r="DZ145">
        <v>1.261471</v>
      </c>
      <c r="EA145">
        <v>1.540994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1.6068150000000001</v>
      </c>
      <c r="ER145">
        <v>4.6852640000000001</v>
      </c>
      <c r="ES145">
        <v>4.0851430000000004</v>
      </c>
      <c r="ET145">
        <v>4.0525339999999996</v>
      </c>
      <c r="EU145">
        <v>4.0299649999999998</v>
      </c>
      <c r="EV145">
        <v>3.5496819999999998</v>
      </c>
      <c r="EW145">
        <v>1.4676119999999999</v>
      </c>
      <c r="EX145">
        <v>1.347864</v>
      </c>
      <c r="EY145">
        <v>2.1267200000000002</v>
      </c>
      <c r="EZ145">
        <v>38.825629999999997</v>
      </c>
      <c r="FA145">
        <v>38.343449999999997</v>
      </c>
      <c r="FB145">
        <v>37.577379999999998</v>
      </c>
      <c r="FC145">
        <v>37.056730000000002</v>
      </c>
      <c r="FD145">
        <v>36.820010000000003</v>
      </c>
      <c r="FE145">
        <v>36.738619999999997</v>
      </c>
      <c r="FF145">
        <v>36.618780000000001</v>
      </c>
      <c r="FG145">
        <v>36.914909999999999</v>
      </c>
      <c r="FH145">
        <v>38.108049999999999</v>
      </c>
      <c r="FI145">
        <v>40.489759999999997</v>
      </c>
      <c r="FJ145">
        <v>43.412329999999997</v>
      </c>
      <c r="FK145">
        <v>45.650030000000001</v>
      </c>
      <c r="FL145">
        <v>47.375419999999998</v>
      </c>
      <c r="FM145">
        <v>48.761049999999997</v>
      </c>
      <c r="FN145">
        <v>49.928330000000003</v>
      </c>
      <c r="FO145">
        <v>50.377510000000001</v>
      </c>
      <c r="FP145">
        <v>49.200879999999998</v>
      </c>
      <c r="FQ145">
        <v>47.155520000000003</v>
      </c>
      <c r="FR145">
        <v>45.567779999999999</v>
      </c>
      <c r="FS145">
        <v>44.297420000000002</v>
      </c>
      <c r="FT145">
        <v>43.157339999999998</v>
      </c>
      <c r="FU145">
        <v>41.865270000000002</v>
      </c>
      <c r="FV145">
        <v>41.074910000000003</v>
      </c>
      <c r="FW145">
        <v>40.570320000000002</v>
      </c>
      <c r="FX145">
        <v>331</v>
      </c>
      <c r="FY145">
        <v>6.8679900000000002E-2</v>
      </c>
      <c r="FZ145">
        <v>1</v>
      </c>
    </row>
    <row r="146" spans="1:182" x14ac:dyDescent="0.2">
      <c r="A146" t="s">
        <v>226</v>
      </c>
      <c r="B146" t="s">
        <v>244</v>
      </c>
      <c r="C146" t="s">
        <v>216</v>
      </c>
      <c r="D146" t="s">
        <v>35</v>
      </c>
      <c r="E146" t="s">
        <v>241</v>
      </c>
      <c r="F146" t="s">
        <v>9</v>
      </c>
      <c r="G146" t="s">
        <v>231</v>
      </c>
      <c r="H146" s="38" t="s">
        <v>29</v>
      </c>
      <c r="I146">
        <v>110</v>
      </c>
      <c r="K146">
        <v>9.7645269999999993</v>
      </c>
      <c r="L146">
        <v>7.1272690000000001</v>
      </c>
      <c r="M146">
        <v>7.1750299999999996</v>
      </c>
      <c r="N146">
        <v>7.249244</v>
      </c>
      <c r="O146">
        <v>7.4074470000000003</v>
      </c>
      <c r="P146">
        <v>7.4814780000000001</v>
      </c>
      <c r="Q146">
        <v>7.6215200000000003</v>
      </c>
      <c r="R146">
        <v>7.88408</v>
      </c>
      <c r="S146">
        <v>8.8322439999999993</v>
      </c>
      <c r="T146">
        <v>9.6119319999999995</v>
      </c>
      <c r="U146">
        <v>9.8529180000000007</v>
      </c>
      <c r="V146">
        <v>10.517300000000001</v>
      </c>
      <c r="W146">
        <v>11.115410000000001</v>
      </c>
      <c r="X146">
        <v>10.79213</v>
      </c>
      <c r="Y146">
        <v>10.85697</v>
      </c>
      <c r="Z146">
        <v>10.27862</v>
      </c>
      <c r="AA146">
        <v>9.8217820000000007</v>
      </c>
      <c r="AB146">
        <v>9.0422460000000004</v>
      </c>
      <c r="AC146">
        <v>8.68248</v>
      </c>
      <c r="AD146">
        <v>8.6776079999999993</v>
      </c>
      <c r="AE146">
        <v>8.6374370000000003</v>
      </c>
      <c r="AF146">
        <v>8.1918220000000002</v>
      </c>
      <c r="AG146">
        <v>7.8969110000000002</v>
      </c>
      <c r="AH146">
        <v>7.5665760000000004</v>
      </c>
      <c r="AI146">
        <v>7.3352649999999997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-0.28308030000000001</v>
      </c>
      <c r="AZ146">
        <v>4.0310540000000001</v>
      </c>
      <c r="BA146">
        <v>3.858298</v>
      </c>
      <c r="BB146">
        <v>3.887721</v>
      </c>
      <c r="BC146">
        <v>3.7477740000000002</v>
      </c>
      <c r="BD146">
        <v>3.4396879999999999</v>
      </c>
      <c r="BE146">
        <v>1.305679</v>
      </c>
      <c r="BF146">
        <v>1.0667180000000001</v>
      </c>
      <c r="BG146">
        <v>0.12705849999999999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4.8534399999999998E-2</v>
      </c>
      <c r="BX146">
        <v>4.2204649999999999</v>
      </c>
      <c r="BY146">
        <v>4.0297020000000003</v>
      </c>
      <c r="BZ146">
        <v>4.0536760000000003</v>
      </c>
      <c r="CA146">
        <v>3.9310200000000002</v>
      </c>
      <c r="CB146">
        <v>3.5977109999999999</v>
      </c>
      <c r="CC146">
        <v>1.3962730000000001</v>
      </c>
      <c r="CD146">
        <v>1.1745699999999999</v>
      </c>
      <c r="CE146">
        <v>0.70144340000000005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0.27820980000000001</v>
      </c>
      <c r="CV146">
        <v>4.3516510000000004</v>
      </c>
      <c r="CW146">
        <v>4.148415</v>
      </c>
      <c r="CX146">
        <v>4.168615</v>
      </c>
      <c r="CY146">
        <v>4.0579359999999998</v>
      </c>
      <c r="CZ146">
        <v>3.707157</v>
      </c>
      <c r="DA146">
        <v>1.4590190000000001</v>
      </c>
      <c r="DB146">
        <v>1.249268</v>
      </c>
      <c r="DC146">
        <v>1.099261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0.50788509999999998</v>
      </c>
      <c r="DT146">
        <v>4.4828359999999998</v>
      </c>
      <c r="DU146">
        <v>4.2671279999999996</v>
      </c>
      <c r="DV146">
        <v>4.2835549999999998</v>
      </c>
      <c r="DW146">
        <v>4.1848520000000002</v>
      </c>
      <c r="DX146">
        <v>3.8166030000000002</v>
      </c>
      <c r="DY146">
        <v>1.5217639999999999</v>
      </c>
      <c r="DZ146">
        <v>1.323966</v>
      </c>
      <c r="EA146">
        <v>1.4970779999999999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0.83949980000000002</v>
      </c>
      <c r="ER146">
        <v>4.6722469999999996</v>
      </c>
      <c r="ES146">
        <v>4.4385320000000004</v>
      </c>
      <c r="ET146">
        <v>4.4495089999999999</v>
      </c>
      <c r="EU146">
        <v>4.3680979999999998</v>
      </c>
      <c r="EV146">
        <v>3.9746260000000002</v>
      </c>
      <c r="EW146">
        <v>1.6123590000000001</v>
      </c>
      <c r="EX146">
        <v>1.431819</v>
      </c>
      <c r="EY146">
        <v>2.0714630000000001</v>
      </c>
      <c r="EZ146">
        <v>43.081000000000003</v>
      </c>
      <c r="FA146">
        <v>42.319499999999998</v>
      </c>
      <c r="FB146">
        <v>41.726439999999997</v>
      </c>
      <c r="FC146">
        <v>40.944710000000001</v>
      </c>
      <c r="FD146">
        <v>40.217329999999997</v>
      </c>
      <c r="FE146">
        <v>40.127249999999997</v>
      </c>
      <c r="FF146">
        <v>40.179600000000001</v>
      </c>
      <c r="FG146">
        <v>41.177610000000001</v>
      </c>
      <c r="FH146">
        <v>43.539459999999998</v>
      </c>
      <c r="FI146">
        <v>46.770440000000001</v>
      </c>
      <c r="FJ146">
        <v>49.871009999999998</v>
      </c>
      <c r="FK146">
        <v>52.294179999999997</v>
      </c>
      <c r="FL146">
        <v>54.348739999999999</v>
      </c>
      <c r="FM146">
        <v>55.103000000000002</v>
      </c>
      <c r="FN146">
        <v>55.62914</v>
      </c>
      <c r="FO146">
        <v>55.812480000000001</v>
      </c>
      <c r="FP146">
        <v>54.825139999999998</v>
      </c>
      <c r="FQ146">
        <v>53.083889999999997</v>
      </c>
      <c r="FR146">
        <v>51.548389999999998</v>
      </c>
      <c r="FS146">
        <v>50.34113</v>
      </c>
      <c r="FT146">
        <v>49.229300000000002</v>
      </c>
      <c r="FU146">
        <v>48.489229999999999</v>
      </c>
      <c r="FV146">
        <v>47.884070000000001</v>
      </c>
      <c r="FW146">
        <v>47.294060000000002</v>
      </c>
      <c r="FX146">
        <v>331</v>
      </c>
      <c r="FY146">
        <v>6.8679900000000002E-2</v>
      </c>
      <c r="FZ146">
        <v>1</v>
      </c>
    </row>
    <row r="147" spans="1:182" x14ac:dyDescent="0.2">
      <c r="A147" t="s">
        <v>226</v>
      </c>
      <c r="B147" t="s">
        <v>244</v>
      </c>
      <c r="C147" t="s">
        <v>216</v>
      </c>
      <c r="D147" t="s">
        <v>36</v>
      </c>
      <c r="E147" t="s">
        <v>241</v>
      </c>
      <c r="F147" t="s">
        <v>9</v>
      </c>
      <c r="G147" t="s">
        <v>231</v>
      </c>
      <c r="H147" s="38" t="s">
        <v>29</v>
      </c>
      <c r="I147">
        <v>110</v>
      </c>
      <c r="K147">
        <v>9.7645269999999993</v>
      </c>
      <c r="L147">
        <v>14.18622</v>
      </c>
      <c r="M147">
        <v>13.992179999999999</v>
      </c>
      <c r="N147">
        <v>14.173909999999999</v>
      </c>
      <c r="O147">
        <v>14.264379999999999</v>
      </c>
      <c r="P147">
        <v>14.0924</v>
      </c>
      <c r="Q147">
        <v>14.26214</v>
      </c>
      <c r="R147">
        <v>14.850569999999999</v>
      </c>
      <c r="S147">
        <v>19.044530000000002</v>
      </c>
      <c r="T147">
        <v>21.890969999999999</v>
      </c>
      <c r="U147">
        <v>22.719750000000001</v>
      </c>
      <c r="V147">
        <v>23.896350000000002</v>
      </c>
      <c r="W147">
        <v>24.554760000000002</v>
      </c>
      <c r="X147">
        <v>24.28124</v>
      </c>
      <c r="Y147">
        <v>24.67775</v>
      </c>
      <c r="Z147">
        <v>24.45335</v>
      </c>
      <c r="AA147">
        <v>23.37914</v>
      </c>
      <c r="AB147">
        <v>22.374009999999998</v>
      </c>
      <c r="AC147">
        <v>19.680289999999999</v>
      </c>
      <c r="AD147">
        <v>18.957370000000001</v>
      </c>
      <c r="AE147">
        <v>18.13278</v>
      </c>
      <c r="AF147">
        <v>17.276779999999999</v>
      </c>
      <c r="AG147">
        <v>16.35107</v>
      </c>
      <c r="AH147">
        <v>15.60037</v>
      </c>
      <c r="AI147">
        <v>14.99277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0.56397470000000005</v>
      </c>
      <c r="AZ147">
        <v>16.26024</v>
      </c>
      <c r="BA147">
        <v>13.82938</v>
      </c>
      <c r="BB147">
        <v>13.137650000000001</v>
      </c>
      <c r="BC147">
        <v>12.560930000000001</v>
      </c>
      <c r="BD147">
        <v>11.82297</v>
      </c>
      <c r="BE147">
        <v>2.3157030000000001</v>
      </c>
      <c r="BF147">
        <v>1.8998139999999999</v>
      </c>
      <c r="BG147">
        <v>0.7332128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0.74879289999999998</v>
      </c>
      <c r="BX147">
        <v>16.40335</v>
      </c>
      <c r="BY147">
        <v>13.94328</v>
      </c>
      <c r="BZ147">
        <v>13.244450000000001</v>
      </c>
      <c r="CA147">
        <v>12.65789</v>
      </c>
      <c r="CB147">
        <v>11.90685</v>
      </c>
      <c r="CC147">
        <v>2.4013040000000001</v>
      </c>
      <c r="CD147">
        <v>2.0020099999999998</v>
      </c>
      <c r="CE147">
        <v>1.206642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0.87679739999999995</v>
      </c>
      <c r="CV147">
        <v>16.502469999999999</v>
      </c>
      <c r="CW147">
        <v>14.022169999999999</v>
      </c>
      <c r="CX147">
        <v>13.318429999999999</v>
      </c>
      <c r="CY147">
        <v>12.72504</v>
      </c>
      <c r="CZ147">
        <v>11.96494</v>
      </c>
      <c r="DA147">
        <v>2.460591</v>
      </c>
      <c r="DB147">
        <v>2.0727920000000002</v>
      </c>
      <c r="DC147">
        <v>1.534537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1.004802</v>
      </c>
      <c r="DT147">
        <v>16.601590000000002</v>
      </c>
      <c r="DU147">
        <v>14.10106</v>
      </c>
      <c r="DV147">
        <v>13.3924</v>
      </c>
      <c r="DW147">
        <v>12.79219</v>
      </c>
      <c r="DX147">
        <v>12.02304</v>
      </c>
      <c r="DY147">
        <v>2.5198779999999998</v>
      </c>
      <c r="DZ147">
        <v>2.143573</v>
      </c>
      <c r="EA147">
        <v>1.862433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1.1896199999999999</v>
      </c>
      <c r="ER147">
        <v>16.744710000000001</v>
      </c>
      <c r="ES147">
        <v>14.21496</v>
      </c>
      <c r="ET147">
        <v>13.4992</v>
      </c>
      <c r="EU147">
        <v>12.889139999999999</v>
      </c>
      <c r="EV147">
        <v>12.106920000000001</v>
      </c>
      <c r="EW147">
        <v>2.60548</v>
      </c>
      <c r="EX147">
        <v>2.2457690000000001</v>
      </c>
      <c r="EY147">
        <v>2.3358620000000001</v>
      </c>
      <c r="EZ147">
        <v>48.48095</v>
      </c>
      <c r="FA147">
        <v>47.665640000000003</v>
      </c>
      <c r="FB147">
        <v>46.676830000000002</v>
      </c>
      <c r="FC147">
        <v>45.817430000000002</v>
      </c>
      <c r="FD147">
        <v>44.97842</v>
      </c>
      <c r="FE147">
        <v>44.527819999999998</v>
      </c>
      <c r="FF147">
        <v>44.456609999999998</v>
      </c>
      <c r="FG147">
        <v>45.667850000000001</v>
      </c>
      <c r="FH147">
        <v>48.33437</v>
      </c>
      <c r="FI147">
        <v>50.953850000000003</v>
      </c>
      <c r="FJ147">
        <v>53.759149999999998</v>
      </c>
      <c r="FK147">
        <v>56.182859999999998</v>
      </c>
      <c r="FL147">
        <v>57.412979999999997</v>
      </c>
      <c r="FM147">
        <v>58.604750000000003</v>
      </c>
      <c r="FN147">
        <v>59.342750000000002</v>
      </c>
      <c r="FO147">
        <v>59.731729999999999</v>
      </c>
      <c r="FP147">
        <v>58.750749999999996</v>
      </c>
      <c r="FQ147">
        <v>56.461649999999999</v>
      </c>
      <c r="FR147">
        <v>54.529449999999997</v>
      </c>
      <c r="FS147">
        <v>53.438969999999998</v>
      </c>
      <c r="FT147">
        <v>52.817120000000003</v>
      </c>
      <c r="FU147">
        <v>51.54034</v>
      </c>
      <c r="FV147">
        <v>50.776209999999999</v>
      </c>
      <c r="FW147">
        <v>49.810600000000001</v>
      </c>
      <c r="FX147">
        <v>331</v>
      </c>
      <c r="FY147">
        <v>6.8679900000000002E-2</v>
      </c>
      <c r="FZ147">
        <v>1</v>
      </c>
    </row>
    <row r="148" spans="1:182" x14ac:dyDescent="0.2">
      <c r="A148" t="s">
        <v>226</v>
      </c>
      <c r="B148" t="s">
        <v>244</v>
      </c>
      <c r="C148" t="s">
        <v>216</v>
      </c>
      <c r="D148" t="s">
        <v>37</v>
      </c>
      <c r="E148" t="s">
        <v>241</v>
      </c>
      <c r="F148" t="s">
        <v>9</v>
      </c>
      <c r="G148" t="s">
        <v>231</v>
      </c>
      <c r="H148" s="38" t="s">
        <v>29</v>
      </c>
      <c r="I148">
        <v>110</v>
      </c>
      <c r="K148">
        <v>9.7645269999999993</v>
      </c>
      <c r="L148">
        <v>22.69117</v>
      </c>
      <c r="M148">
        <v>22.348330000000001</v>
      </c>
      <c r="N148">
        <v>22.722650000000002</v>
      </c>
      <c r="O148">
        <v>22.538350000000001</v>
      </c>
      <c r="P148">
        <v>22.79984</v>
      </c>
      <c r="Q148">
        <v>22.789680000000001</v>
      </c>
      <c r="R148">
        <v>23.945550000000001</v>
      </c>
      <c r="S148">
        <v>30.25928</v>
      </c>
      <c r="T148">
        <v>36.239359999999998</v>
      </c>
      <c r="U148">
        <v>36.407919999999997</v>
      </c>
      <c r="V148">
        <v>37.012689999999999</v>
      </c>
      <c r="W148">
        <v>37.83831</v>
      </c>
      <c r="X148">
        <v>38.688290000000002</v>
      </c>
      <c r="Y148">
        <v>39.56006</v>
      </c>
      <c r="Z148">
        <v>39.29448</v>
      </c>
      <c r="AA148">
        <v>38.18271</v>
      </c>
      <c r="AB148">
        <v>35.90504</v>
      </c>
      <c r="AC148">
        <v>33.237369999999999</v>
      </c>
      <c r="AD148">
        <v>32.526319999999998</v>
      </c>
      <c r="AE148">
        <v>31.500910000000001</v>
      </c>
      <c r="AF148">
        <v>30.427379999999999</v>
      </c>
      <c r="AG148">
        <v>29.393920000000001</v>
      </c>
      <c r="AH148">
        <v>28.478380000000001</v>
      </c>
      <c r="AI148">
        <v>27.664750000000002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-1.1230279999999999</v>
      </c>
      <c r="AW148">
        <v>30.785250000000001</v>
      </c>
      <c r="AX148">
        <v>30.311319999999998</v>
      </c>
      <c r="AY148">
        <v>29.294730000000001</v>
      </c>
      <c r="AZ148">
        <v>26.865279999999998</v>
      </c>
      <c r="BA148">
        <v>24.47925</v>
      </c>
      <c r="BB148">
        <v>8.8604839999999996</v>
      </c>
      <c r="BC148">
        <v>6.7279900000000001</v>
      </c>
      <c r="BD148">
        <v>5.1160319999999997</v>
      </c>
      <c r="BE148">
        <v>4.247204</v>
      </c>
      <c r="BF148">
        <v>4.1313360000000001</v>
      </c>
      <c r="BG148">
        <v>3.697943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-0.2362428</v>
      </c>
      <c r="BU148">
        <v>31.706340000000001</v>
      </c>
      <c r="BV148">
        <v>31.33905</v>
      </c>
      <c r="BW148">
        <v>30.28172</v>
      </c>
      <c r="BX148">
        <v>27.974160000000001</v>
      </c>
      <c r="BY148">
        <v>25.597919999999998</v>
      </c>
      <c r="BZ148">
        <v>9.8811660000000003</v>
      </c>
      <c r="CA148">
        <v>8.1050369999999994</v>
      </c>
      <c r="CB148">
        <v>6.1997090000000004</v>
      </c>
      <c r="CC148">
        <v>5.0728730000000004</v>
      </c>
      <c r="CD148">
        <v>4.920426</v>
      </c>
      <c r="CE148">
        <v>4.475835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0.37794230000000001</v>
      </c>
      <c r="CS148">
        <v>32.344279999999998</v>
      </c>
      <c r="CT148">
        <v>32.050849999999997</v>
      </c>
      <c r="CU148">
        <v>30.965309999999999</v>
      </c>
      <c r="CV148">
        <v>28.742170000000002</v>
      </c>
      <c r="CW148">
        <v>26.372699999999998</v>
      </c>
      <c r="CX148">
        <v>10.588089999999999</v>
      </c>
      <c r="CY148">
        <v>9.0587750000000007</v>
      </c>
      <c r="CZ148">
        <v>6.9502620000000004</v>
      </c>
      <c r="DA148">
        <v>5.6447279999999997</v>
      </c>
      <c r="DB148">
        <v>5.4669460000000001</v>
      </c>
      <c r="DC148">
        <v>5.0146009999999999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0.99212730000000005</v>
      </c>
      <c r="DQ148">
        <v>32.982219999999998</v>
      </c>
      <c r="DR148">
        <v>32.762650000000001</v>
      </c>
      <c r="DS148">
        <v>31.648890000000002</v>
      </c>
      <c r="DT148">
        <v>29.510179999999998</v>
      </c>
      <c r="DU148">
        <v>27.147480000000002</v>
      </c>
      <c r="DV148">
        <v>11.29501</v>
      </c>
      <c r="DW148">
        <v>10.012510000000001</v>
      </c>
      <c r="DX148">
        <v>7.7008130000000001</v>
      </c>
      <c r="DY148">
        <v>6.2165840000000001</v>
      </c>
      <c r="DZ148">
        <v>6.0134670000000003</v>
      </c>
      <c r="EA148">
        <v>5.5533669999999997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1.8789130000000001</v>
      </c>
      <c r="EO148">
        <v>33.903309999999998</v>
      </c>
      <c r="EP148">
        <v>33.790370000000003</v>
      </c>
      <c r="EQ148">
        <v>32.63588</v>
      </c>
      <c r="ER148">
        <v>30.619060000000001</v>
      </c>
      <c r="ES148">
        <v>28.26615</v>
      </c>
      <c r="ET148">
        <v>12.31569</v>
      </c>
      <c r="EU148">
        <v>11.389559999999999</v>
      </c>
      <c r="EV148">
        <v>8.7844909999999992</v>
      </c>
      <c r="EW148">
        <v>7.0422529999999997</v>
      </c>
      <c r="EX148">
        <v>6.802556</v>
      </c>
      <c r="EY148">
        <v>6.3312590000000002</v>
      </c>
      <c r="EZ148">
        <v>68.882639999999995</v>
      </c>
      <c r="FA148">
        <v>67.450540000000004</v>
      </c>
      <c r="FB148">
        <v>66.083479999999994</v>
      </c>
      <c r="FC148">
        <v>64.964699999999993</v>
      </c>
      <c r="FD148">
        <v>63.82808</v>
      </c>
      <c r="FE148">
        <v>62.314520000000002</v>
      </c>
      <c r="FF148">
        <v>61.587440000000001</v>
      </c>
      <c r="FG148">
        <v>63.902569999999997</v>
      </c>
      <c r="FH148">
        <v>68.127619999999993</v>
      </c>
      <c r="FI148">
        <v>72.321690000000004</v>
      </c>
      <c r="FJ148">
        <v>76.386330000000001</v>
      </c>
      <c r="FK148">
        <v>79.861500000000007</v>
      </c>
      <c r="FL148">
        <v>82.798950000000005</v>
      </c>
      <c r="FM148">
        <v>85.110529999999997</v>
      </c>
      <c r="FN148">
        <v>86.200980000000001</v>
      </c>
      <c r="FO148">
        <v>86.579639999999998</v>
      </c>
      <c r="FP148">
        <v>86.434049999999999</v>
      </c>
      <c r="FQ148">
        <v>85.207499999999996</v>
      </c>
      <c r="FR148">
        <v>83.674059999999997</v>
      </c>
      <c r="FS148">
        <v>80.482780000000005</v>
      </c>
      <c r="FT148">
        <v>77.001059999999995</v>
      </c>
      <c r="FU148">
        <v>74.296469999999999</v>
      </c>
      <c r="FV148">
        <v>72.38006</v>
      </c>
      <c r="FW148">
        <v>70.395420000000001</v>
      </c>
      <c r="FX148">
        <v>331</v>
      </c>
      <c r="FY148">
        <v>6.8679900000000002E-2</v>
      </c>
      <c r="FZ148">
        <v>1</v>
      </c>
    </row>
    <row r="149" spans="1:182" x14ac:dyDescent="0.2">
      <c r="A149" t="s">
        <v>226</v>
      </c>
      <c r="B149" t="s">
        <v>244</v>
      </c>
      <c r="C149" t="s">
        <v>216</v>
      </c>
      <c r="D149" t="s">
        <v>38</v>
      </c>
      <c r="E149" t="s">
        <v>241</v>
      </c>
      <c r="F149" t="s">
        <v>9</v>
      </c>
      <c r="G149" t="s">
        <v>231</v>
      </c>
      <c r="H149" s="38" t="s">
        <v>29</v>
      </c>
      <c r="I149">
        <v>110</v>
      </c>
      <c r="K149">
        <v>9.7645269999999993</v>
      </c>
      <c r="L149">
        <v>37.570180000000001</v>
      </c>
      <c r="M149">
        <v>37.337699999999998</v>
      </c>
      <c r="N149">
        <v>37.304009999999998</v>
      </c>
      <c r="O149">
        <v>36.536659999999998</v>
      </c>
      <c r="P149">
        <v>36.163829999999997</v>
      </c>
      <c r="Q149">
        <v>36.313229999999997</v>
      </c>
      <c r="R149">
        <v>39.6907</v>
      </c>
      <c r="S149">
        <v>44.578150000000001</v>
      </c>
      <c r="T149">
        <v>47.713340000000002</v>
      </c>
      <c r="U149">
        <v>48.297849999999997</v>
      </c>
      <c r="V149">
        <v>50.018259999999998</v>
      </c>
      <c r="W149">
        <v>50.164189999999998</v>
      </c>
      <c r="X149">
        <v>49.62717</v>
      </c>
      <c r="Y149">
        <v>49.629600000000003</v>
      </c>
      <c r="Z149">
        <v>49.268729999999998</v>
      </c>
      <c r="AA149">
        <v>49.168570000000003</v>
      </c>
      <c r="AB149">
        <v>48.41245</v>
      </c>
      <c r="AC149">
        <v>47.655009999999997</v>
      </c>
      <c r="AD149">
        <v>47.413379999999997</v>
      </c>
      <c r="AE149">
        <v>45.632100000000001</v>
      </c>
      <c r="AF149">
        <v>44.265419999999999</v>
      </c>
      <c r="AG149">
        <v>43.035730000000001</v>
      </c>
      <c r="AH149">
        <v>41.487209999999997</v>
      </c>
      <c r="AI149">
        <v>40.349969999999999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-0.59956319999999996</v>
      </c>
      <c r="AW149">
        <v>41.32497</v>
      </c>
      <c r="AX149">
        <v>40.946199999999997</v>
      </c>
      <c r="AY149">
        <v>40.860250000000001</v>
      </c>
      <c r="AZ149">
        <v>40.144289999999998</v>
      </c>
      <c r="BA149">
        <v>39.436489999999999</v>
      </c>
      <c r="BB149">
        <v>19.289429999999999</v>
      </c>
      <c r="BC149">
        <v>16.566600000000001</v>
      </c>
      <c r="BD149">
        <v>7.0402430000000003</v>
      </c>
      <c r="BE149">
        <v>4.3254130000000002</v>
      </c>
      <c r="BF149">
        <v>4.2212009999999998</v>
      </c>
      <c r="BG149">
        <v>4.102519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-2.74036E-2</v>
      </c>
      <c r="BU149">
        <v>41.81879</v>
      </c>
      <c r="BV149">
        <v>41.437739999999998</v>
      </c>
      <c r="BW149">
        <v>41.358809999999998</v>
      </c>
      <c r="BX149">
        <v>40.627609999999997</v>
      </c>
      <c r="BY149">
        <v>39.910350000000001</v>
      </c>
      <c r="BZ149">
        <v>19.89048</v>
      </c>
      <c r="CA149">
        <v>17.200759999999999</v>
      </c>
      <c r="CB149">
        <v>9.0717780000000001</v>
      </c>
      <c r="CC149">
        <v>6.2417619999999996</v>
      </c>
      <c r="CD149">
        <v>6.0129260000000002</v>
      </c>
      <c r="CE149">
        <v>5.9324409999999999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0.36887249999999999</v>
      </c>
      <c r="CS149">
        <v>42.160809999999998</v>
      </c>
      <c r="CT149">
        <v>41.778190000000002</v>
      </c>
      <c r="CU149">
        <v>41.70411</v>
      </c>
      <c r="CV149">
        <v>40.962359999999997</v>
      </c>
      <c r="CW149">
        <v>40.23854</v>
      </c>
      <c r="CX149">
        <v>20.30677</v>
      </c>
      <c r="CY149">
        <v>17.639970000000002</v>
      </c>
      <c r="CZ149">
        <v>10.478809999999999</v>
      </c>
      <c r="DA149">
        <v>7.5690189999999999</v>
      </c>
      <c r="DB149">
        <v>7.2538689999999999</v>
      </c>
      <c r="DC149">
        <v>7.1998389999999999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0.76514850000000001</v>
      </c>
      <c r="DQ149">
        <v>42.502830000000003</v>
      </c>
      <c r="DR149">
        <v>42.118630000000003</v>
      </c>
      <c r="DS149">
        <v>42.049410000000002</v>
      </c>
      <c r="DT149">
        <v>41.297110000000004</v>
      </c>
      <c r="DU149">
        <v>40.566740000000003</v>
      </c>
      <c r="DV149">
        <v>20.723050000000001</v>
      </c>
      <c r="DW149">
        <v>18.079190000000001</v>
      </c>
      <c r="DX149">
        <v>11.88585</v>
      </c>
      <c r="DY149">
        <v>8.8962760000000003</v>
      </c>
      <c r="DZ149">
        <v>8.4948119999999996</v>
      </c>
      <c r="EA149">
        <v>8.4672370000000008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1.3373079999999999</v>
      </c>
      <c r="EO149">
        <v>42.996650000000002</v>
      </c>
      <c r="EP149">
        <v>42.61018</v>
      </c>
      <c r="EQ149">
        <v>42.547969999999999</v>
      </c>
      <c r="ER149">
        <v>41.780430000000003</v>
      </c>
      <c r="ES149">
        <v>41.040599999999998</v>
      </c>
      <c r="ET149">
        <v>21.324100000000001</v>
      </c>
      <c r="EU149">
        <v>18.713339999999999</v>
      </c>
      <c r="EV149">
        <v>13.91738</v>
      </c>
      <c r="EW149">
        <v>10.812620000000001</v>
      </c>
      <c r="EX149">
        <v>10.28654</v>
      </c>
      <c r="EY149">
        <v>10.29716</v>
      </c>
      <c r="EZ149">
        <v>75.717690000000005</v>
      </c>
      <c r="FA149">
        <v>73.31147</v>
      </c>
      <c r="FB149">
        <v>71.920429999999996</v>
      </c>
      <c r="FC149">
        <v>69.66292</v>
      </c>
      <c r="FD149">
        <v>68.491630000000001</v>
      </c>
      <c r="FE149">
        <v>67.353260000000006</v>
      </c>
      <c r="FF149">
        <v>67.629900000000006</v>
      </c>
      <c r="FG149">
        <v>71.397239999999996</v>
      </c>
      <c r="FH149">
        <v>75.227080000000001</v>
      </c>
      <c r="FI149">
        <v>79.205160000000006</v>
      </c>
      <c r="FJ149">
        <v>82.215680000000006</v>
      </c>
      <c r="FK149">
        <v>85.796490000000006</v>
      </c>
      <c r="FL149">
        <v>88.737009999999998</v>
      </c>
      <c r="FM149">
        <v>91.202280000000002</v>
      </c>
      <c r="FN149">
        <v>92.746899999999997</v>
      </c>
      <c r="FO149">
        <v>93.521320000000003</v>
      </c>
      <c r="FP149">
        <v>94.314689999999999</v>
      </c>
      <c r="FQ149">
        <v>93.983069999999998</v>
      </c>
      <c r="FR149">
        <v>92.515230000000003</v>
      </c>
      <c r="FS149">
        <v>90.968059999999994</v>
      </c>
      <c r="FT149">
        <v>88.354550000000003</v>
      </c>
      <c r="FU149">
        <v>86.186689999999999</v>
      </c>
      <c r="FV149">
        <v>83.553250000000006</v>
      </c>
      <c r="FW149">
        <v>80.579310000000007</v>
      </c>
      <c r="FX149">
        <v>331</v>
      </c>
      <c r="FY149">
        <v>6.8679900000000002E-2</v>
      </c>
      <c r="FZ149">
        <v>1</v>
      </c>
    </row>
    <row r="150" spans="1:182" x14ac:dyDescent="0.2">
      <c r="A150" t="s">
        <v>226</v>
      </c>
      <c r="B150" t="s">
        <v>244</v>
      </c>
      <c r="C150" t="s">
        <v>216</v>
      </c>
      <c r="D150" t="s">
        <v>39</v>
      </c>
      <c r="E150" t="s">
        <v>241</v>
      </c>
      <c r="F150" t="s">
        <v>9</v>
      </c>
      <c r="G150" t="s">
        <v>231</v>
      </c>
      <c r="H150" s="38" t="s">
        <v>29</v>
      </c>
      <c r="I150">
        <v>110</v>
      </c>
      <c r="K150">
        <v>9.7645269999999993</v>
      </c>
      <c r="L150">
        <v>42.243049999999997</v>
      </c>
      <c r="M150">
        <v>41.473559999999999</v>
      </c>
      <c r="N150">
        <v>41.20429</v>
      </c>
      <c r="O150">
        <v>41.063699999999997</v>
      </c>
      <c r="P150">
        <v>40.736089999999997</v>
      </c>
      <c r="Q150">
        <v>40.85051</v>
      </c>
      <c r="R150">
        <v>45.464419999999997</v>
      </c>
      <c r="S150">
        <v>51.218980000000002</v>
      </c>
      <c r="T150">
        <v>53.908470000000001</v>
      </c>
      <c r="U150">
        <v>54.817810000000001</v>
      </c>
      <c r="V150">
        <v>56.699959999999997</v>
      </c>
      <c r="W150">
        <v>56.792769999999997</v>
      </c>
      <c r="X150">
        <v>56.217610000000001</v>
      </c>
      <c r="Y150">
        <v>55.623339999999999</v>
      </c>
      <c r="Z150">
        <v>53.849600000000002</v>
      </c>
      <c r="AA150">
        <v>53.398449999999997</v>
      </c>
      <c r="AB150">
        <v>52.090269999999997</v>
      </c>
      <c r="AC150">
        <v>50.698889999999999</v>
      </c>
      <c r="AD150">
        <v>50.087249999999997</v>
      </c>
      <c r="AE150">
        <v>49.093539999999997</v>
      </c>
      <c r="AF150">
        <v>48.324849999999998</v>
      </c>
      <c r="AG150">
        <v>46.775579999999998</v>
      </c>
      <c r="AH150">
        <v>45.260689999999997</v>
      </c>
      <c r="AI150">
        <v>44.40249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-1.3354760000000001</v>
      </c>
      <c r="AW150">
        <v>46.730229999999999</v>
      </c>
      <c r="AX150">
        <v>44.977069999999998</v>
      </c>
      <c r="AY150">
        <v>44.632379999999998</v>
      </c>
      <c r="AZ150">
        <v>43.376399999999997</v>
      </c>
      <c r="BA150">
        <v>42.024929999999998</v>
      </c>
      <c r="BB150">
        <v>20.73068</v>
      </c>
      <c r="BC150">
        <v>17.236640000000001</v>
      </c>
      <c r="BD150">
        <v>6.7972539999999997</v>
      </c>
      <c r="BE150">
        <v>3.6891759999999998</v>
      </c>
      <c r="BF150">
        <v>3.6598739999999998</v>
      </c>
      <c r="BG150">
        <v>3.5880200000000002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-0.63275780000000004</v>
      </c>
      <c r="BU150">
        <v>47.314590000000003</v>
      </c>
      <c r="BV150">
        <v>45.547420000000002</v>
      </c>
      <c r="BW150">
        <v>45.193219999999997</v>
      </c>
      <c r="BX150">
        <v>43.927599999999998</v>
      </c>
      <c r="BY150">
        <v>42.566009999999999</v>
      </c>
      <c r="BZ150">
        <v>21.421250000000001</v>
      </c>
      <c r="CA150">
        <v>18.209569999999999</v>
      </c>
      <c r="CB150">
        <v>9.08779</v>
      </c>
      <c r="CC150">
        <v>5.8315190000000001</v>
      </c>
      <c r="CD150">
        <v>5.7796979999999998</v>
      </c>
      <c r="CE150">
        <v>5.7043150000000002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-0.14605750000000001</v>
      </c>
      <c r="CS150">
        <v>47.71931</v>
      </c>
      <c r="CT150">
        <v>45.942459999999997</v>
      </c>
      <c r="CU150">
        <v>45.581650000000003</v>
      </c>
      <c r="CV150">
        <v>44.309359999999998</v>
      </c>
      <c r="CW150">
        <v>42.940750000000001</v>
      </c>
      <c r="CX150">
        <v>21.899529999999999</v>
      </c>
      <c r="CY150">
        <v>18.883410000000001</v>
      </c>
      <c r="CZ150">
        <v>10.67421</v>
      </c>
      <c r="DA150">
        <v>7.3152990000000004</v>
      </c>
      <c r="DB150">
        <v>7.2478809999999996</v>
      </c>
      <c r="DC150">
        <v>7.1700549999999996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0.34064280000000002</v>
      </c>
      <c r="DQ150">
        <v>48.124040000000001</v>
      </c>
      <c r="DR150">
        <v>46.337490000000003</v>
      </c>
      <c r="DS150">
        <v>45.970089999999999</v>
      </c>
      <c r="DT150">
        <v>44.691119999999998</v>
      </c>
      <c r="DU150">
        <v>43.315510000000003</v>
      </c>
      <c r="DV150">
        <v>22.37781</v>
      </c>
      <c r="DW150">
        <v>19.55725</v>
      </c>
      <c r="DX150">
        <v>12.260630000000001</v>
      </c>
      <c r="DY150">
        <v>8.7990790000000008</v>
      </c>
      <c r="DZ150">
        <v>8.7160639999999994</v>
      </c>
      <c r="EA150">
        <v>8.6357959999999991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1.043361</v>
      </c>
      <c r="EO150">
        <v>48.708399999999997</v>
      </c>
      <c r="EP150">
        <v>46.907850000000003</v>
      </c>
      <c r="EQ150">
        <v>46.530929999999998</v>
      </c>
      <c r="ER150">
        <v>45.242319999999999</v>
      </c>
      <c r="ES150">
        <v>43.856589999999997</v>
      </c>
      <c r="ET150">
        <v>23.068370000000002</v>
      </c>
      <c r="EU150">
        <v>20.530180000000001</v>
      </c>
      <c r="EV150">
        <v>14.551159999999999</v>
      </c>
      <c r="EW150">
        <v>10.941420000000001</v>
      </c>
      <c r="EX150">
        <v>10.835889999999999</v>
      </c>
      <c r="EY150">
        <v>10.752090000000001</v>
      </c>
      <c r="EZ150">
        <v>84.006119999999996</v>
      </c>
      <c r="FA150">
        <v>81.79768</v>
      </c>
      <c r="FB150">
        <v>79.69238</v>
      </c>
      <c r="FC150">
        <v>78.082369999999997</v>
      </c>
      <c r="FD150">
        <v>76.051940000000002</v>
      </c>
      <c r="FE150">
        <v>74.786799999999999</v>
      </c>
      <c r="FF150">
        <v>75.196330000000003</v>
      </c>
      <c r="FG150">
        <v>78.972980000000007</v>
      </c>
      <c r="FH150">
        <v>82.732759999999999</v>
      </c>
      <c r="FI150">
        <v>86.590999999999994</v>
      </c>
      <c r="FJ150">
        <v>89.89188</v>
      </c>
      <c r="FK150">
        <v>93.22269</v>
      </c>
      <c r="FL150">
        <v>96.223560000000006</v>
      </c>
      <c r="FM150">
        <v>98.651089999999996</v>
      </c>
      <c r="FN150">
        <v>100.8399</v>
      </c>
      <c r="FO150">
        <v>102.0909</v>
      </c>
      <c r="FP150">
        <v>102.76479999999999</v>
      </c>
      <c r="FQ150">
        <v>102.73739999999999</v>
      </c>
      <c r="FR150">
        <v>101.337</v>
      </c>
      <c r="FS150">
        <v>99.129300000000001</v>
      </c>
      <c r="FT150">
        <v>96.315939999999998</v>
      </c>
      <c r="FU150">
        <v>93.163070000000005</v>
      </c>
      <c r="FV150">
        <v>89.475399999999993</v>
      </c>
      <c r="FW150">
        <v>86.321870000000004</v>
      </c>
      <c r="FX150">
        <v>331</v>
      </c>
      <c r="FY150">
        <v>6.8679900000000002E-2</v>
      </c>
      <c r="FZ150">
        <v>1</v>
      </c>
    </row>
    <row r="151" spans="1:182" x14ac:dyDescent="0.2">
      <c r="A151" t="s">
        <v>226</v>
      </c>
      <c r="B151" t="s">
        <v>244</v>
      </c>
      <c r="C151" t="s">
        <v>216</v>
      </c>
      <c r="D151" t="s">
        <v>40</v>
      </c>
      <c r="E151" t="s">
        <v>241</v>
      </c>
      <c r="F151" t="s">
        <v>9</v>
      </c>
      <c r="G151" t="s">
        <v>231</v>
      </c>
      <c r="H151" s="38" t="s">
        <v>29</v>
      </c>
      <c r="I151">
        <v>110</v>
      </c>
      <c r="K151">
        <v>9.7645269999999993</v>
      </c>
      <c r="L151">
        <v>35.80536</v>
      </c>
      <c r="M151">
        <v>34.828040000000001</v>
      </c>
      <c r="N151">
        <v>34.456339999999997</v>
      </c>
      <c r="O151">
        <v>34.142380000000003</v>
      </c>
      <c r="P151">
        <v>34.144080000000002</v>
      </c>
      <c r="Q151">
        <v>35.712760000000003</v>
      </c>
      <c r="R151">
        <v>42.490209999999998</v>
      </c>
      <c r="S151">
        <v>50.688519999999997</v>
      </c>
      <c r="T151">
        <v>53.403309999999998</v>
      </c>
      <c r="U151">
        <v>54.756410000000002</v>
      </c>
      <c r="V151">
        <v>57.186599999999999</v>
      </c>
      <c r="W151">
        <v>57.24644</v>
      </c>
      <c r="X151">
        <v>53.863480000000003</v>
      </c>
      <c r="Y151">
        <v>52.929819999999999</v>
      </c>
      <c r="Z151">
        <v>52.13888</v>
      </c>
      <c r="AA151">
        <v>50.964289999999998</v>
      </c>
      <c r="AB151">
        <v>48.378909999999998</v>
      </c>
      <c r="AC151">
        <v>46.785640000000001</v>
      </c>
      <c r="AD151">
        <v>45.65766</v>
      </c>
      <c r="AE151">
        <v>42.270740000000004</v>
      </c>
      <c r="AF151">
        <v>40.488379999999999</v>
      </c>
      <c r="AG151">
        <v>39.061680000000003</v>
      </c>
      <c r="AH151">
        <v>37.116709999999998</v>
      </c>
      <c r="AI151">
        <v>36.149369999999998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-0.40752539999999998</v>
      </c>
      <c r="AW151">
        <v>44.448309999999999</v>
      </c>
      <c r="AX151">
        <v>43.644179999999999</v>
      </c>
      <c r="AY151">
        <v>42.558349999999997</v>
      </c>
      <c r="AZ151">
        <v>40.061990000000002</v>
      </c>
      <c r="BA151">
        <v>38.536740000000002</v>
      </c>
      <c r="BB151">
        <v>17.335940000000001</v>
      </c>
      <c r="BC151">
        <v>12.48039</v>
      </c>
      <c r="BD151">
        <v>2.865551</v>
      </c>
      <c r="BE151">
        <v>0.36301349999999999</v>
      </c>
      <c r="BF151">
        <v>0.30842120000000001</v>
      </c>
      <c r="BG151">
        <v>0.21687000000000001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0.36598969999999997</v>
      </c>
      <c r="BU151">
        <v>45.064570000000003</v>
      </c>
      <c r="BV151">
        <v>44.233800000000002</v>
      </c>
      <c r="BW151">
        <v>43.125929999999997</v>
      </c>
      <c r="BX151">
        <v>40.607930000000003</v>
      </c>
      <c r="BY151">
        <v>39.070120000000003</v>
      </c>
      <c r="BZ151">
        <v>18.007459999999998</v>
      </c>
      <c r="CA151">
        <v>13.32634</v>
      </c>
      <c r="CB151">
        <v>5.6246210000000003</v>
      </c>
      <c r="CC151">
        <v>2.90707</v>
      </c>
      <c r="CD151">
        <v>2.7362510000000002</v>
      </c>
      <c r="CE151">
        <v>2.6457899999999999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0.90172379999999996</v>
      </c>
      <c r="CS151">
        <v>45.491379999999999</v>
      </c>
      <c r="CT151">
        <v>44.64217</v>
      </c>
      <c r="CU151">
        <v>43.519039999999997</v>
      </c>
      <c r="CV151">
        <v>40.986049999999999</v>
      </c>
      <c r="CW151">
        <v>39.439529999999998</v>
      </c>
      <c r="CX151">
        <v>18.472560000000001</v>
      </c>
      <c r="CY151">
        <v>13.912240000000001</v>
      </c>
      <c r="CZ151">
        <v>7.5355439999999998</v>
      </c>
      <c r="DA151">
        <v>4.6690750000000003</v>
      </c>
      <c r="DB151">
        <v>4.4177580000000001</v>
      </c>
      <c r="DC151">
        <v>4.3280529999999997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1.4374579999999999</v>
      </c>
      <c r="DQ151">
        <v>45.918199999999999</v>
      </c>
      <c r="DR151">
        <v>45.050530000000002</v>
      </c>
      <c r="DS151">
        <v>43.912149999999997</v>
      </c>
      <c r="DT151">
        <v>41.364170000000001</v>
      </c>
      <c r="DU151">
        <v>39.80894</v>
      </c>
      <c r="DV151">
        <v>18.937650000000001</v>
      </c>
      <c r="DW151">
        <v>14.498139999999999</v>
      </c>
      <c r="DX151">
        <v>9.4464679999999994</v>
      </c>
      <c r="DY151">
        <v>6.4310809999999998</v>
      </c>
      <c r="DZ151">
        <v>6.0992660000000001</v>
      </c>
      <c r="EA151">
        <v>6.0103150000000003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2.2109730000000001</v>
      </c>
      <c r="EO151">
        <v>46.53445</v>
      </c>
      <c r="EP151">
        <v>45.640149999999998</v>
      </c>
      <c r="EQ151">
        <v>44.47972</v>
      </c>
      <c r="ER151">
        <v>41.910119999999999</v>
      </c>
      <c r="ES151">
        <v>40.342320000000001</v>
      </c>
      <c r="ET151">
        <v>19.609179999999999</v>
      </c>
      <c r="EU151">
        <v>15.34409</v>
      </c>
      <c r="EV151">
        <v>12.205539999999999</v>
      </c>
      <c r="EW151">
        <v>8.9751379999999994</v>
      </c>
      <c r="EX151">
        <v>8.5270960000000002</v>
      </c>
      <c r="EY151">
        <v>8.4392370000000003</v>
      </c>
      <c r="EZ151">
        <v>82.62473</v>
      </c>
      <c r="FA151">
        <v>80.894159999999999</v>
      </c>
      <c r="FB151">
        <v>79.323620000000005</v>
      </c>
      <c r="FC151">
        <v>77.478449999999995</v>
      </c>
      <c r="FD151">
        <v>76.17765</v>
      </c>
      <c r="FE151">
        <v>75.155929999999998</v>
      </c>
      <c r="FF151">
        <v>75.70532</v>
      </c>
      <c r="FG151">
        <v>78.938090000000003</v>
      </c>
      <c r="FH151">
        <v>83.411100000000005</v>
      </c>
      <c r="FI151">
        <v>87.498059999999995</v>
      </c>
      <c r="FJ151">
        <v>91.279229999999998</v>
      </c>
      <c r="FK151">
        <v>94.408100000000005</v>
      </c>
      <c r="FL151">
        <v>97.271960000000007</v>
      </c>
      <c r="FM151">
        <v>99.570260000000005</v>
      </c>
      <c r="FN151">
        <v>101.50060000000001</v>
      </c>
      <c r="FO151">
        <v>102.82340000000001</v>
      </c>
      <c r="FP151">
        <v>103.62220000000001</v>
      </c>
      <c r="FQ151">
        <v>103.6923</v>
      </c>
      <c r="FR151">
        <v>102.27589999999999</v>
      </c>
      <c r="FS151">
        <v>99.736289999999997</v>
      </c>
      <c r="FT151">
        <v>96.572329999999994</v>
      </c>
      <c r="FU151">
        <v>94.270719999999997</v>
      </c>
      <c r="FV151">
        <v>91.891679999999994</v>
      </c>
      <c r="FW151">
        <v>88.969499999999996</v>
      </c>
      <c r="FX151">
        <v>331</v>
      </c>
      <c r="FY151">
        <v>6.8679900000000002E-2</v>
      </c>
      <c r="FZ151">
        <v>1</v>
      </c>
    </row>
    <row r="152" spans="1:182" x14ac:dyDescent="0.2">
      <c r="A152" t="s">
        <v>226</v>
      </c>
      <c r="B152" t="s">
        <v>244</v>
      </c>
      <c r="C152" t="s">
        <v>216</v>
      </c>
      <c r="D152" t="s">
        <v>41</v>
      </c>
      <c r="E152" t="s">
        <v>241</v>
      </c>
      <c r="F152" t="s">
        <v>9</v>
      </c>
      <c r="G152" t="s">
        <v>231</v>
      </c>
      <c r="H152" s="38" t="s">
        <v>29</v>
      </c>
      <c r="I152">
        <v>110</v>
      </c>
      <c r="K152">
        <v>9.7645269999999993</v>
      </c>
      <c r="L152">
        <v>26.525079999999999</v>
      </c>
      <c r="M152">
        <v>25.688369999999999</v>
      </c>
      <c r="N152">
        <v>25.455639999999999</v>
      </c>
      <c r="O152">
        <v>25.009440000000001</v>
      </c>
      <c r="P152">
        <v>24.693930000000002</v>
      </c>
      <c r="Q152">
        <v>26.03021</v>
      </c>
      <c r="R152">
        <v>30.47259</v>
      </c>
      <c r="S152">
        <v>37.972740000000002</v>
      </c>
      <c r="T152">
        <v>41.18768</v>
      </c>
      <c r="U152">
        <v>43.105370000000001</v>
      </c>
      <c r="V152">
        <v>45.740960000000001</v>
      </c>
      <c r="W152">
        <v>46.083979999999997</v>
      </c>
      <c r="X152">
        <v>43.50226</v>
      </c>
      <c r="Y152">
        <v>44.626170000000002</v>
      </c>
      <c r="Z152">
        <v>44.279119999999999</v>
      </c>
      <c r="AA152">
        <v>43.19755</v>
      </c>
      <c r="AB152">
        <v>39.170029999999997</v>
      </c>
      <c r="AC152">
        <v>36.462609999999998</v>
      </c>
      <c r="AD152">
        <v>35.75253</v>
      </c>
      <c r="AE152">
        <v>33.870370000000001</v>
      </c>
      <c r="AF152">
        <v>31.93872</v>
      </c>
      <c r="AG152">
        <v>30.52383</v>
      </c>
      <c r="AH152">
        <v>28.63738</v>
      </c>
      <c r="AI152">
        <v>27.578620000000001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-1.9602600000000001E-2</v>
      </c>
      <c r="AW152">
        <v>34.330219999999997</v>
      </c>
      <c r="AX152">
        <v>34.128799999999998</v>
      </c>
      <c r="AY152">
        <v>33.841439999999999</v>
      </c>
      <c r="AZ152">
        <v>30.686789999999998</v>
      </c>
      <c r="BA152">
        <v>28.205200000000001</v>
      </c>
      <c r="BB152">
        <v>12.375819999999999</v>
      </c>
      <c r="BC152">
        <v>9.5935020000000009</v>
      </c>
      <c r="BD152">
        <v>1.901297</v>
      </c>
      <c r="BE152">
        <v>0.34802309999999997</v>
      </c>
      <c r="BF152">
        <v>0.30541600000000002</v>
      </c>
      <c r="BG152">
        <v>9.9512000000000003E-2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0.59580710000000003</v>
      </c>
      <c r="BU152">
        <v>34.842950000000002</v>
      </c>
      <c r="BV152">
        <v>34.631680000000003</v>
      </c>
      <c r="BW152">
        <v>34.341410000000003</v>
      </c>
      <c r="BX152">
        <v>31.140910000000002</v>
      </c>
      <c r="BY152">
        <v>28.636299999999999</v>
      </c>
      <c r="BZ152">
        <v>12.963190000000001</v>
      </c>
      <c r="CA152">
        <v>10.205080000000001</v>
      </c>
      <c r="CB152">
        <v>4.5760149999999999</v>
      </c>
      <c r="CC152">
        <v>2.7021160000000002</v>
      </c>
      <c r="CD152">
        <v>2.5303260000000001</v>
      </c>
      <c r="CE152">
        <v>2.38117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1.022038</v>
      </c>
      <c r="CS152">
        <v>35.198070000000001</v>
      </c>
      <c r="CT152">
        <v>34.979970000000002</v>
      </c>
      <c r="CU152">
        <v>34.687690000000003</v>
      </c>
      <c r="CV152">
        <v>31.45543</v>
      </c>
      <c r="CW152">
        <v>28.93488</v>
      </c>
      <c r="CX152">
        <v>13.37</v>
      </c>
      <c r="CY152">
        <v>10.62866</v>
      </c>
      <c r="CZ152">
        <v>6.4285160000000001</v>
      </c>
      <c r="DA152">
        <v>4.332554</v>
      </c>
      <c r="DB152">
        <v>4.0712919999999997</v>
      </c>
      <c r="DC152">
        <v>3.9614379999999998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1.448269</v>
      </c>
      <c r="DQ152">
        <v>35.553179999999998</v>
      </c>
      <c r="DR152">
        <v>35.32826</v>
      </c>
      <c r="DS152">
        <v>35.033969999999997</v>
      </c>
      <c r="DT152">
        <v>31.769960000000001</v>
      </c>
      <c r="DU152">
        <v>29.233450000000001</v>
      </c>
      <c r="DV152">
        <v>13.776809999999999</v>
      </c>
      <c r="DW152">
        <v>11.05223</v>
      </c>
      <c r="DX152">
        <v>8.2810179999999995</v>
      </c>
      <c r="DY152">
        <v>5.9629919999999998</v>
      </c>
      <c r="DZ152">
        <v>5.6122579999999997</v>
      </c>
      <c r="EA152">
        <v>5.5417079999999999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2.063679</v>
      </c>
      <c r="EO152">
        <v>36.065910000000002</v>
      </c>
      <c r="EP152">
        <v>35.831139999999998</v>
      </c>
      <c r="EQ152">
        <v>35.533940000000001</v>
      </c>
      <c r="ER152">
        <v>32.224080000000001</v>
      </c>
      <c r="ES152">
        <v>29.664549999999998</v>
      </c>
      <c r="ET152">
        <v>14.364179999999999</v>
      </c>
      <c r="EU152">
        <v>11.66381</v>
      </c>
      <c r="EV152">
        <v>10.95574</v>
      </c>
      <c r="EW152">
        <v>8.3170859999999998</v>
      </c>
      <c r="EX152">
        <v>7.8371680000000001</v>
      </c>
      <c r="EY152">
        <v>7.8233649999999999</v>
      </c>
      <c r="EZ152">
        <v>82.071920000000006</v>
      </c>
      <c r="FA152">
        <v>80.009960000000007</v>
      </c>
      <c r="FB152">
        <v>77.222719999999995</v>
      </c>
      <c r="FC152">
        <v>75.466849999999994</v>
      </c>
      <c r="FD152">
        <v>73.988489999999999</v>
      </c>
      <c r="FE152">
        <v>73.024730000000005</v>
      </c>
      <c r="FF152">
        <v>72.688929999999999</v>
      </c>
      <c r="FG152">
        <v>74.92174</v>
      </c>
      <c r="FH152">
        <v>79.924160000000001</v>
      </c>
      <c r="FI152">
        <v>85.086950000000002</v>
      </c>
      <c r="FJ152">
        <v>89.237189999999998</v>
      </c>
      <c r="FK152">
        <v>92.884919999999994</v>
      </c>
      <c r="FL152">
        <v>96.267380000000003</v>
      </c>
      <c r="FM152">
        <v>98.592449999999999</v>
      </c>
      <c r="FN152">
        <v>100.5367</v>
      </c>
      <c r="FO152">
        <v>101.81870000000001</v>
      </c>
      <c r="FP152">
        <v>101.8999</v>
      </c>
      <c r="FQ152">
        <v>101.42489999999999</v>
      </c>
      <c r="FR152">
        <v>99.166709999999995</v>
      </c>
      <c r="FS152">
        <v>94.757499999999993</v>
      </c>
      <c r="FT152">
        <v>91.241690000000006</v>
      </c>
      <c r="FU152">
        <v>89.631410000000002</v>
      </c>
      <c r="FV152">
        <v>88.205330000000004</v>
      </c>
      <c r="FW152">
        <v>85.236770000000007</v>
      </c>
      <c r="FX152">
        <v>331</v>
      </c>
      <c r="FY152">
        <v>6.8679900000000002E-2</v>
      </c>
      <c r="FZ152">
        <v>1</v>
      </c>
    </row>
    <row r="153" spans="1:182" x14ac:dyDescent="0.2">
      <c r="A153" t="s">
        <v>226</v>
      </c>
      <c r="B153" t="s">
        <v>244</v>
      </c>
      <c r="C153" t="s">
        <v>216</v>
      </c>
      <c r="D153" t="s">
        <v>42</v>
      </c>
      <c r="E153" t="s">
        <v>241</v>
      </c>
      <c r="F153" t="s">
        <v>9</v>
      </c>
      <c r="G153" t="s">
        <v>231</v>
      </c>
      <c r="H153" s="38" t="s">
        <v>29</v>
      </c>
      <c r="I153">
        <v>110</v>
      </c>
      <c r="K153">
        <v>9.7645269999999993</v>
      </c>
      <c r="L153">
        <v>20.96677</v>
      </c>
      <c r="M153">
        <v>19.91206</v>
      </c>
      <c r="N153">
        <v>20.17887</v>
      </c>
      <c r="O153">
        <v>20.097349999999999</v>
      </c>
      <c r="P153">
        <v>20.090109999999999</v>
      </c>
      <c r="Q153">
        <v>20.3017</v>
      </c>
      <c r="R153">
        <v>22.146619999999999</v>
      </c>
      <c r="S153">
        <v>26.896239999999999</v>
      </c>
      <c r="T153">
        <v>31.34844</v>
      </c>
      <c r="U153">
        <v>33.980980000000002</v>
      </c>
      <c r="V153">
        <v>35.703919999999997</v>
      </c>
      <c r="W153">
        <v>35.943989999999999</v>
      </c>
      <c r="X153">
        <v>33.85454</v>
      </c>
      <c r="Y153">
        <v>35.169060000000002</v>
      </c>
      <c r="Z153">
        <v>35.704030000000003</v>
      </c>
      <c r="AA153">
        <v>36.192740000000001</v>
      </c>
      <c r="AB153">
        <v>33.052950000000003</v>
      </c>
      <c r="AC153">
        <v>30.00572</v>
      </c>
      <c r="AD153">
        <v>28.62172</v>
      </c>
      <c r="AE153">
        <v>27.17464</v>
      </c>
      <c r="AF153">
        <v>25.805489999999999</v>
      </c>
      <c r="AG153">
        <v>24.500360000000001</v>
      </c>
      <c r="AH153">
        <v>23.29881</v>
      </c>
      <c r="AI153">
        <v>22.134039999999999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1.3153589999999999</v>
      </c>
      <c r="AW153">
        <v>24.906880000000001</v>
      </c>
      <c r="AX153">
        <v>25.54984</v>
      </c>
      <c r="AY153">
        <v>26.071210000000001</v>
      </c>
      <c r="AZ153">
        <v>23.139009999999999</v>
      </c>
      <c r="BA153">
        <v>20.26961</v>
      </c>
      <c r="BB153">
        <v>7.7571620000000001</v>
      </c>
      <c r="BC153">
        <v>6.121575</v>
      </c>
      <c r="BD153">
        <v>1.4639409999999999</v>
      </c>
      <c r="BE153">
        <v>1.242982</v>
      </c>
      <c r="BF153">
        <v>1.3018909999999999</v>
      </c>
      <c r="BG153">
        <v>1.219875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1.7037599999999999</v>
      </c>
      <c r="BU153">
        <v>25.23648</v>
      </c>
      <c r="BV153">
        <v>25.86365</v>
      </c>
      <c r="BW153">
        <v>26.39095</v>
      </c>
      <c r="BX153">
        <v>23.437370000000001</v>
      </c>
      <c r="BY153">
        <v>20.547339999999998</v>
      </c>
      <c r="BZ153">
        <v>8.158175</v>
      </c>
      <c r="CA153">
        <v>6.5351559999999997</v>
      </c>
      <c r="CB153">
        <v>3.0852789999999999</v>
      </c>
      <c r="CC153">
        <v>2.378123</v>
      </c>
      <c r="CD153">
        <v>2.3393760000000001</v>
      </c>
      <c r="CE153">
        <v>2.2631510000000001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1.9727650000000001</v>
      </c>
      <c r="CS153">
        <v>25.464749999999999</v>
      </c>
      <c r="CT153">
        <v>26.08099</v>
      </c>
      <c r="CU153">
        <v>26.612400000000001</v>
      </c>
      <c r="CV153">
        <v>23.644010000000002</v>
      </c>
      <c r="CW153">
        <v>20.739709999999999</v>
      </c>
      <c r="CX153">
        <v>8.4359160000000006</v>
      </c>
      <c r="CY153">
        <v>6.8216020000000004</v>
      </c>
      <c r="CZ153">
        <v>4.2082119999999996</v>
      </c>
      <c r="DA153">
        <v>3.1643189999999999</v>
      </c>
      <c r="DB153">
        <v>3.0579350000000001</v>
      </c>
      <c r="DC153">
        <v>2.9857209999999998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2.2417699999999998</v>
      </c>
      <c r="DQ153">
        <v>25.69303</v>
      </c>
      <c r="DR153">
        <v>26.29833</v>
      </c>
      <c r="DS153">
        <v>26.833850000000002</v>
      </c>
      <c r="DT153">
        <v>23.850650000000002</v>
      </c>
      <c r="DU153">
        <v>20.93207</v>
      </c>
      <c r="DV153">
        <v>8.7136560000000003</v>
      </c>
      <c r="DW153">
        <v>7.108047</v>
      </c>
      <c r="DX153">
        <v>5.3311460000000004</v>
      </c>
      <c r="DY153">
        <v>3.9505140000000001</v>
      </c>
      <c r="DZ153">
        <v>3.7764929999999999</v>
      </c>
      <c r="EA153">
        <v>3.708291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2.6301709999999998</v>
      </c>
      <c r="EO153">
        <v>26.022629999999999</v>
      </c>
      <c r="EP153">
        <v>26.612130000000001</v>
      </c>
      <c r="EQ153">
        <v>27.153590000000001</v>
      </c>
      <c r="ER153">
        <v>24.149000000000001</v>
      </c>
      <c r="ES153">
        <v>21.209810000000001</v>
      </c>
      <c r="ET153">
        <v>9.1146709999999995</v>
      </c>
      <c r="EU153">
        <v>7.5216289999999999</v>
      </c>
      <c r="EV153">
        <v>6.9524840000000001</v>
      </c>
      <c r="EW153">
        <v>5.085655</v>
      </c>
      <c r="EX153">
        <v>4.8139779999999996</v>
      </c>
      <c r="EY153">
        <v>4.7515669999999997</v>
      </c>
      <c r="EZ153">
        <v>78.731840000000005</v>
      </c>
      <c r="FA153">
        <v>76.134029999999996</v>
      </c>
      <c r="FB153">
        <v>74.283410000000003</v>
      </c>
      <c r="FC153">
        <v>72.707449999999994</v>
      </c>
      <c r="FD153">
        <v>71.564369999999997</v>
      </c>
      <c r="FE153">
        <v>70.463650000000001</v>
      </c>
      <c r="FF153">
        <v>69.571039999999996</v>
      </c>
      <c r="FG153">
        <v>71.171210000000002</v>
      </c>
      <c r="FH153">
        <v>76.026020000000003</v>
      </c>
      <c r="FI153">
        <v>81.795109999999994</v>
      </c>
      <c r="FJ153">
        <v>86.56335</v>
      </c>
      <c r="FK153">
        <v>90.101879999999994</v>
      </c>
      <c r="FL153">
        <v>93.257440000000003</v>
      </c>
      <c r="FM153">
        <v>95.84787</v>
      </c>
      <c r="FN153">
        <v>97.66131</v>
      </c>
      <c r="FO153">
        <v>98.710089999999994</v>
      </c>
      <c r="FP153">
        <v>98.51858</v>
      </c>
      <c r="FQ153">
        <v>97.879840000000002</v>
      </c>
      <c r="FR153">
        <v>95.119529999999997</v>
      </c>
      <c r="FS153">
        <v>91.147450000000006</v>
      </c>
      <c r="FT153">
        <v>87.57835</v>
      </c>
      <c r="FU153">
        <v>85.647769999999994</v>
      </c>
      <c r="FV153">
        <v>83.755390000000006</v>
      </c>
      <c r="FW153">
        <v>81.322230000000005</v>
      </c>
      <c r="FX153">
        <v>331</v>
      </c>
      <c r="FY153">
        <v>6.8679900000000002E-2</v>
      </c>
      <c r="FZ153">
        <v>1</v>
      </c>
    </row>
    <row r="154" spans="1:182" x14ac:dyDescent="0.2">
      <c r="A154" t="s">
        <v>226</v>
      </c>
      <c r="B154" t="s">
        <v>244</v>
      </c>
      <c r="C154" t="s">
        <v>216</v>
      </c>
      <c r="D154" t="s">
        <v>43</v>
      </c>
      <c r="E154" t="s">
        <v>241</v>
      </c>
      <c r="F154" t="s">
        <v>9</v>
      </c>
      <c r="G154" t="s">
        <v>231</v>
      </c>
      <c r="H154" s="38" t="s">
        <v>29</v>
      </c>
      <c r="I154">
        <v>110</v>
      </c>
      <c r="K154">
        <v>9.7645269999999993</v>
      </c>
      <c r="L154">
        <v>47.73151</v>
      </c>
      <c r="M154">
        <v>46.586260000000003</v>
      </c>
      <c r="N154">
        <v>47.258330000000001</v>
      </c>
      <c r="O154">
        <v>47.718020000000003</v>
      </c>
      <c r="P154">
        <v>47.85295</v>
      </c>
      <c r="Q154">
        <v>47.404820000000001</v>
      </c>
      <c r="R154">
        <v>47.474640000000001</v>
      </c>
      <c r="S154">
        <v>51.464390000000002</v>
      </c>
      <c r="T154">
        <v>56.815660000000001</v>
      </c>
      <c r="U154">
        <v>58.121360000000003</v>
      </c>
      <c r="V154">
        <v>59.614040000000003</v>
      </c>
      <c r="W154">
        <v>60.262650000000001</v>
      </c>
      <c r="X154">
        <v>59.026649999999997</v>
      </c>
      <c r="Y154">
        <v>59.527329999999999</v>
      </c>
      <c r="Z154">
        <v>60.197090000000003</v>
      </c>
      <c r="AA154">
        <v>58.900860000000002</v>
      </c>
      <c r="AB154">
        <v>55.337969999999999</v>
      </c>
      <c r="AC154">
        <v>52.609560000000002</v>
      </c>
      <c r="AD154">
        <v>51.521949999999997</v>
      </c>
      <c r="AE154">
        <v>51.140250000000002</v>
      </c>
      <c r="AF154">
        <v>50.887430000000002</v>
      </c>
      <c r="AG154">
        <v>49.899659999999997</v>
      </c>
      <c r="AH154">
        <v>48.93121</v>
      </c>
      <c r="AI154">
        <v>49.052239999999998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-4.0792120000000001</v>
      </c>
      <c r="AW154">
        <v>38.05265</v>
      </c>
      <c r="AX154">
        <v>37.973750000000003</v>
      </c>
      <c r="AY154">
        <v>36.963929999999998</v>
      </c>
      <c r="AZ154">
        <v>33.990389999999998</v>
      </c>
      <c r="BA154">
        <v>31.49306</v>
      </c>
      <c r="BB154">
        <v>10.455159999999999</v>
      </c>
      <c r="BC154">
        <v>5.9797079999999996</v>
      </c>
      <c r="BD154">
        <v>8.2411899999999996</v>
      </c>
      <c r="BE154">
        <v>6.0450400000000002</v>
      </c>
      <c r="BF154">
        <v>5.8649699999999996</v>
      </c>
      <c r="BG154">
        <v>5.7557450000000001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-0.56534989999999996</v>
      </c>
      <c r="BU154">
        <v>41.854840000000003</v>
      </c>
      <c r="BV154">
        <v>42.099150000000002</v>
      </c>
      <c r="BW154">
        <v>41.046660000000003</v>
      </c>
      <c r="BX154">
        <v>38.202190000000002</v>
      </c>
      <c r="BY154">
        <v>35.704039999999999</v>
      </c>
      <c r="BZ154">
        <v>13.82574</v>
      </c>
      <c r="CA154">
        <v>9.9624220000000001</v>
      </c>
      <c r="CB154">
        <v>9.6832170000000009</v>
      </c>
      <c r="CC154">
        <v>6.6595979999999999</v>
      </c>
      <c r="CD154">
        <v>6.473312</v>
      </c>
      <c r="CE154">
        <v>6.3610939999999996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1.8683399999999999</v>
      </c>
      <c r="CS154">
        <v>44.488230000000001</v>
      </c>
      <c r="CT154">
        <v>44.956389999999999</v>
      </c>
      <c r="CU154">
        <v>43.874360000000003</v>
      </c>
      <c r="CV154">
        <v>41.119259999999997</v>
      </c>
      <c r="CW154">
        <v>38.620559999999998</v>
      </c>
      <c r="CX154">
        <v>16.1602</v>
      </c>
      <c r="CY154">
        <v>12.720840000000001</v>
      </c>
      <c r="CZ154">
        <v>10.68196</v>
      </c>
      <c r="DA154">
        <v>7.0852389999999996</v>
      </c>
      <c r="DB154">
        <v>6.8946490000000002</v>
      </c>
      <c r="DC154">
        <v>6.7803550000000001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4.3020300000000002</v>
      </c>
      <c r="DQ154">
        <v>47.121609999999997</v>
      </c>
      <c r="DR154">
        <v>47.813630000000003</v>
      </c>
      <c r="DS154">
        <v>46.702039999999997</v>
      </c>
      <c r="DT154">
        <v>44.03633</v>
      </c>
      <c r="DU154">
        <v>41.53707</v>
      </c>
      <c r="DV154">
        <v>18.49466</v>
      </c>
      <c r="DW154">
        <v>15.47925</v>
      </c>
      <c r="DX154">
        <v>11.6807</v>
      </c>
      <c r="DY154">
        <v>7.5108800000000002</v>
      </c>
      <c r="DZ154">
        <v>7.3159850000000004</v>
      </c>
      <c r="EA154">
        <v>7.1996180000000001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7.8158919999999998</v>
      </c>
      <c r="EO154">
        <v>50.9238</v>
      </c>
      <c r="EP154">
        <v>51.939030000000002</v>
      </c>
      <c r="EQ154">
        <v>50.784779999999998</v>
      </c>
      <c r="ER154">
        <v>48.248130000000003</v>
      </c>
      <c r="ES154">
        <v>45.748049999999999</v>
      </c>
      <c r="ET154">
        <v>21.86524</v>
      </c>
      <c r="EU154">
        <v>19.461970000000001</v>
      </c>
      <c r="EV154">
        <v>13.122730000000001</v>
      </c>
      <c r="EW154">
        <v>8.1254380000000008</v>
      </c>
      <c r="EX154">
        <v>7.9243269999999999</v>
      </c>
      <c r="EY154">
        <v>7.8049660000000003</v>
      </c>
      <c r="EZ154">
        <v>69.12236</v>
      </c>
      <c r="FA154">
        <v>67.485479999999995</v>
      </c>
      <c r="FB154">
        <v>66.107010000000002</v>
      </c>
      <c r="FC154">
        <v>64.84075</v>
      </c>
      <c r="FD154">
        <v>64.031030000000001</v>
      </c>
      <c r="FE154">
        <v>63.10859</v>
      </c>
      <c r="FF154">
        <v>62.106000000000002</v>
      </c>
      <c r="FG154">
        <v>62.545140000000004</v>
      </c>
      <c r="FH154">
        <v>66.497380000000007</v>
      </c>
      <c r="FI154">
        <v>72.179630000000003</v>
      </c>
      <c r="FJ154">
        <v>77.170590000000004</v>
      </c>
      <c r="FK154">
        <v>81.179400000000001</v>
      </c>
      <c r="FL154">
        <v>84.584869999999995</v>
      </c>
      <c r="FM154">
        <v>87.014240000000001</v>
      </c>
      <c r="FN154">
        <v>88.58475</v>
      </c>
      <c r="FO154">
        <v>89.561160000000001</v>
      </c>
      <c r="FP154">
        <v>89.753399999999999</v>
      </c>
      <c r="FQ154">
        <v>88.531270000000006</v>
      </c>
      <c r="FR154">
        <v>84.787930000000003</v>
      </c>
      <c r="FS154">
        <v>80.247900000000001</v>
      </c>
      <c r="FT154">
        <v>76.789990000000003</v>
      </c>
      <c r="FU154">
        <v>74.03098</v>
      </c>
      <c r="FV154">
        <v>71.700959999999995</v>
      </c>
      <c r="FW154">
        <v>69.944720000000004</v>
      </c>
      <c r="FX154">
        <v>331</v>
      </c>
      <c r="FY154">
        <v>6.8679900000000002E-2</v>
      </c>
      <c r="FZ154">
        <v>1</v>
      </c>
    </row>
    <row r="155" spans="1:182" x14ac:dyDescent="0.2">
      <c r="A155" t="s">
        <v>226</v>
      </c>
      <c r="B155" t="s">
        <v>244</v>
      </c>
      <c r="C155" t="s">
        <v>216</v>
      </c>
      <c r="D155" t="s">
        <v>44</v>
      </c>
      <c r="E155" t="s">
        <v>241</v>
      </c>
      <c r="F155" t="s">
        <v>9</v>
      </c>
      <c r="G155" t="s">
        <v>231</v>
      </c>
      <c r="H155" s="38" t="s">
        <v>29</v>
      </c>
      <c r="I155">
        <v>110</v>
      </c>
      <c r="K155">
        <v>9.7645269999999993</v>
      </c>
      <c r="L155">
        <v>22.840540000000001</v>
      </c>
      <c r="M155">
        <v>22.29522</v>
      </c>
      <c r="N155">
        <v>22.84356</v>
      </c>
      <c r="O155">
        <v>22.83597</v>
      </c>
      <c r="P155">
        <v>22.972079999999998</v>
      </c>
      <c r="Q155">
        <v>23.17586</v>
      </c>
      <c r="R155">
        <v>24.605889999999999</v>
      </c>
      <c r="S155">
        <v>27.616569999999999</v>
      </c>
      <c r="T155">
        <v>30.07977</v>
      </c>
      <c r="U155">
        <v>30.579090000000001</v>
      </c>
      <c r="V155">
        <v>31.189540000000001</v>
      </c>
      <c r="W155">
        <v>31.078489999999999</v>
      </c>
      <c r="X155">
        <v>30.092749999999999</v>
      </c>
      <c r="Y155">
        <v>31.269079999999999</v>
      </c>
      <c r="Z155">
        <v>31.246040000000001</v>
      </c>
      <c r="AA155">
        <v>30.655390000000001</v>
      </c>
      <c r="AB155">
        <v>29.52458</v>
      </c>
      <c r="AC155">
        <v>27.672070000000001</v>
      </c>
      <c r="AD155">
        <v>26.348949999999999</v>
      </c>
      <c r="AE155">
        <v>25.887640000000001</v>
      </c>
      <c r="AF155">
        <v>25.438300000000002</v>
      </c>
      <c r="AG155">
        <v>25.106719999999999</v>
      </c>
      <c r="AH155">
        <v>24.534279999999999</v>
      </c>
      <c r="AI155">
        <v>24.352709999999998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-2.4210959999999999</v>
      </c>
      <c r="AZ155">
        <v>14.939209999999999</v>
      </c>
      <c r="BA155">
        <v>13.24478</v>
      </c>
      <c r="BB155">
        <v>12.017580000000001</v>
      </c>
      <c r="BC155">
        <v>11.60455</v>
      </c>
      <c r="BD155">
        <v>11.301600000000001</v>
      </c>
      <c r="BE155">
        <v>3.4807109999999999</v>
      </c>
      <c r="BF155">
        <v>1.938131</v>
      </c>
      <c r="BG155">
        <v>3.2809729999999999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-0.56920210000000004</v>
      </c>
      <c r="BX155">
        <v>16.825990000000001</v>
      </c>
      <c r="BY155">
        <v>15.15024</v>
      </c>
      <c r="BZ155">
        <v>13.93432</v>
      </c>
      <c r="CA155">
        <v>13.54687</v>
      </c>
      <c r="CB155">
        <v>13.238060000000001</v>
      </c>
      <c r="CC155">
        <v>5.1611940000000001</v>
      </c>
      <c r="CD155">
        <v>3.7636280000000002</v>
      </c>
      <c r="CE155">
        <v>4.4793139999999996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0.71341399999999999</v>
      </c>
      <c r="CV155">
        <v>18.132770000000001</v>
      </c>
      <c r="CW155">
        <v>16.46996</v>
      </c>
      <c r="CX155">
        <v>15.261850000000001</v>
      </c>
      <c r="CY155">
        <v>14.89212</v>
      </c>
      <c r="CZ155">
        <v>14.57926</v>
      </c>
      <c r="DA155">
        <v>6.3250909999999996</v>
      </c>
      <c r="DB155">
        <v>5.0279610000000003</v>
      </c>
      <c r="DC155">
        <v>5.3092810000000004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1.99603</v>
      </c>
      <c r="DT155">
        <v>19.439550000000001</v>
      </c>
      <c r="DU155">
        <v>17.789670000000001</v>
      </c>
      <c r="DV155">
        <v>16.589379999999998</v>
      </c>
      <c r="DW155">
        <v>16.237369999999999</v>
      </c>
      <c r="DX155">
        <v>15.920450000000001</v>
      </c>
      <c r="DY155">
        <v>7.488988</v>
      </c>
      <c r="DZ155">
        <v>6.2922950000000002</v>
      </c>
      <c r="EA155">
        <v>6.1392490000000004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3.8479239999999999</v>
      </c>
      <c r="ER155">
        <v>21.326339999999998</v>
      </c>
      <c r="ES155">
        <v>19.695139999999999</v>
      </c>
      <c r="ET155">
        <v>18.506119999999999</v>
      </c>
      <c r="EU155">
        <v>18.179690000000001</v>
      </c>
      <c r="EV155">
        <v>17.856909999999999</v>
      </c>
      <c r="EW155">
        <v>9.1694720000000007</v>
      </c>
      <c r="EX155">
        <v>8.1177910000000004</v>
      </c>
      <c r="EY155">
        <v>7.3375890000000004</v>
      </c>
      <c r="EZ155">
        <v>45.18291</v>
      </c>
      <c r="FA155">
        <v>43.871589999999998</v>
      </c>
      <c r="FB155">
        <v>43.111750000000001</v>
      </c>
      <c r="FC155">
        <v>42.502890000000001</v>
      </c>
      <c r="FD155">
        <v>42.039459999999998</v>
      </c>
      <c r="FE155">
        <v>41.702350000000003</v>
      </c>
      <c r="FF155">
        <v>41.619300000000003</v>
      </c>
      <c r="FG155">
        <v>43.147939999999998</v>
      </c>
      <c r="FH155">
        <v>47.266579999999998</v>
      </c>
      <c r="FI155">
        <v>51.450420000000001</v>
      </c>
      <c r="FJ155">
        <v>55.478969999999997</v>
      </c>
      <c r="FK155">
        <v>58.563839999999999</v>
      </c>
      <c r="FL155">
        <v>60.598619999999997</v>
      </c>
      <c r="FM155">
        <v>61.557989999999997</v>
      </c>
      <c r="FN155">
        <v>61.955069999999999</v>
      </c>
      <c r="FO155">
        <v>61.51878</v>
      </c>
      <c r="FP155">
        <v>59.597050000000003</v>
      </c>
      <c r="FQ155">
        <v>56.754339999999999</v>
      </c>
      <c r="FR155">
        <v>55.022599999999997</v>
      </c>
      <c r="FS155">
        <v>52.972160000000002</v>
      </c>
      <c r="FT155">
        <v>51.124920000000003</v>
      </c>
      <c r="FU155">
        <v>49.439869999999999</v>
      </c>
      <c r="FV155">
        <v>48.628329999999998</v>
      </c>
      <c r="FW155">
        <v>47.831910000000001</v>
      </c>
      <c r="FX155">
        <v>331</v>
      </c>
      <c r="FY155">
        <v>6.8679900000000002E-2</v>
      </c>
      <c r="FZ155">
        <v>1</v>
      </c>
    </row>
    <row r="156" spans="1:182" x14ac:dyDescent="0.2">
      <c r="A156" t="s">
        <v>226</v>
      </c>
      <c r="B156" t="s">
        <v>244</v>
      </c>
      <c r="C156" t="s">
        <v>216</v>
      </c>
      <c r="D156" t="s">
        <v>45</v>
      </c>
      <c r="E156" t="s">
        <v>241</v>
      </c>
      <c r="F156" t="s">
        <v>9</v>
      </c>
      <c r="G156" t="s">
        <v>231</v>
      </c>
      <c r="H156" s="38" t="s">
        <v>29</v>
      </c>
      <c r="I156">
        <v>110</v>
      </c>
      <c r="K156">
        <v>9.7645269999999993</v>
      </c>
      <c r="L156">
        <v>22.549499999999998</v>
      </c>
      <c r="M156">
        <v>22.595770000000002</v>
      </c>
      <c r="N156">
        <v>22.672039999999999</v>
      </c>
      <c r="O156">
        <v>22.815650000000002</v>
      </c>
      <c r="P156">
        <v>22.850660000000001</v>
      </c>
      <c r="Q156">
        <v>22.975000000000001</v>
      </c>
      <c r="R156">
        <v>23.22917</v>
      </c>
      <c r="S156">
        <v>24.429069999999999</v>
      </c>
      <c r="T156">
        <v>25.19913</v>
      </c>
      <c r="U156">
        <v>24.968959999999999</v>
      </c>
      <c r="V156">
        <v>25.868369999999999</v>
      </c>
      <c r="W156">
        <v>25.977889999999999</v>
      </c>
      <c r="X156">
        <v>25.91977</v>
      </c>
      <c r="Y156">
        <v>26.948139999999999</v>
      </c>
      <c r="Z156">
        <v>27.65588</v>
      </c>
      <c r="AA156">
        <v>27.356999999999999</v>
      </c>
      <c r="AB156">
        <v>25.132159999999999</v>
      </c>
      <c r="AC156">
        <v>23.987639999999999</v>
      </c>
      <c r="AD156">
        <v>23.867159999999998</v>
      </c>
      <c r="AE156">
        <v>23.958369999999999</v>
      </c>
      <c r="AF156">
        <v>23.33549</v>
      </c>
      <c r="AG156">
        <v>23.172650000000001</v>
      </c>
      <c r="AH156">
        <v>22.781890000000001</v>
      </c>
      <c r="AI156">
        <v>22.418189999999999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-3.9110320000000001</v>
      </c>
      <c r="AZ156">
        <v>12.6685</v>
      </c>
      <c r="BA156">
        <v>11.69098</v>
      </c>
      <c r="BB156">
        <v>11.590909999999999</v>
      </c>
      <c r="BC156">
        <v>11.550190000000001</v>
      </c>
      <c r="BD156">
        <v>11.086539999999999</v>
      </c>
      <c r="BE156">
        <v>2.278486</v>
      </c>
      <c r="BF156">
        <v>-3.4654919999999998</v>
      </c>
      <c r="BG156">
        <v>2.5622790000000002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-1.395106</v>
      </c>
      <c r="BX156">
        <v>15.240180000000001</v>
      </c>
      <c r="BY156">
        <v>14.20711</v>
      </c>
      <c r="BZ156">
        <v>14.09088</v>
      </c>
      <c r="CA156">
        <v>14.073119999999999</v>
      </c>
      <c r="CB156">
        <v>13.558490000000001</v>
      </c>
      <c r="CC156">
        <v>4.3613049999999998</v>
      </c>
      <c r="CD156">
        <v>1.2125440000000001</v>
      </c>
      <c r="CE156">
        <v>3.8773240000000002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0.34741660000000002</v>
      </c>
      <c r="CV156">
        <v>17.021329999999999</v>
      </c>
      <c r="CW156">
        <v>15.949780000000001</v>
      </c>
      <c r="CX156">
        <v>15.82236</v>
      </c>
      <c r="CY156">
        <v>15.820499999999999</v>
      </c>
      <c r="CZ156">
        <v>15.27056</v>
      </c>
      <c r="DA156">
        <v>5.8038590000000001</v>
      </c>
      <c r="DB156">
        <v>4.4525379999999997</v>
      </c>
      <c r="DC156">
        <v>4.7881200000000002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2.0899390000000002</v>
      </c>
      <c r="DT156">
        <v>18.80247</v>
      </c>
      <c r="DU156">
        <v>17.692450000000001</v>
      </c>
      <c r="DV156">
        <v>17.553830000000001</v>
      </c>
      <c r="DW156">
        <v>17.567869999999999</v>
      </c>
      <c r="DX156">
        <v>16.98263</v>
      </c>
      <c r="DY156">
        <v>7.2464130000000004</v>
      </c>
      <c r="DZ156">
        <v>7.6925319999999999</v>
      </c>
      <c r="EA156">
        <v>5.6989159999999996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4.6058659999999998</v>
      </c>
      <c r="ER156">
        <v>21.37416</v>
      </c>
      <c r="ES156">
        <v>20.208580000000001</v>
      </c>
      <c r="ET156">
        <v>20.053809999999999</v>
      </c>
      <c r="EU156">
        <v>20.090810000000001</v>
      </c>
      <c r="EV156">
        <v>19.45458</v>
      </c>
      <c r="EW156">
        <v>9.3292319999999993</v>
      </c>
      <c r="EX156">
        <v>12.370570000000001</v>
      </c>
      <c r="EY156">
        <v>7.0139610000000001</v>
      </c>
      <c r="EZ156">
        <v>37.508479999999999</v>
      </c>
      <c r="FA156">
        <v>37.316490000000002</v>
      </c>
      <c r="FB156">
        <v>36.748489999999997</v>
      </c>
      <c r="FC156">
        <v>35.821510000000004</v>
      </c>
      <c r="FD156">
        <v>35.521450000000002</v>
      </c>
      <c r="FE156">
        <v>35.033810000000003</v>
      </c>
      <c r="FF156">
        <v>34.734920000000002</v>
      </c>
      <c r="FG156">
        <v>35.305929999999996</v>
      </c>
      <c r="FH156">
        <v>37.984679999999997</v>
      </c>
      <c r="FI156">
        <v>42.078989999999997</v>
      </c>
      <c r="FJ156">
        <v>45.784579999999998</v>
      </c>
      <c r="FK156">
        <v>49.282530000000001</v>
      </c>
      <c r="FL156">
        <v>51.253489999999999</v>
      </c>
      <c r="FM156">
        <v>52.49268</v>
      </c>
      <c r="FN156">
        <v>53.79589</v>
      </c>
      <c r="FO156">
        <v>53.616199999999999</v>
      </c>
      <c r="FP156">
        <v>51.701030000000003</v>
      </c>
      <c r="FQ156">
        <v>48.895519999999998</v>
      </c>
      <c r="FR156">
        <v>46.502589999999998</v>
      </c>
      <c r="FS156">
        <v>44.723770000000002</v>
      </c>
      <c r="FT156">
        <v>42.707090000000001</v>
      </c>
      <c r="FU156">
        <v>41.684690000000003</v>
      </c>
      <c r="FV156">
        <v>40.205500000000001</v>
      </c>
      <c r="FW156">
        <v>39.028460000000003</v>
      </c>
      <c r="FX156">
        <v>331</v>
      </c>
      <c r="FY156">
        <v>6.8679900000000002E-2</v>
      </c>
      <c r="FZ156">
        <v>1</v>
      </c>
    </row>
    <row r="157" spans="1:182" x14ac:dyDescent="0.2">
      <c r="A157" t="s">
        <v>226</v>
      </c>
      <c r="B157" t="s">
        <v>244</v>
      </c>
      <c r="C157" t="s">
        <v>216</v>
      </c>
      <c r="D157" t="s">
        <v>10</v>
      </c>
      <c r="E157" t="s">
        <v>241</v>
      </c>
      <c r="F157" t="s">
        <v>9</v>
      </c>
      <c r="G157" t="s">
        <v>231</v>
      </c>
      <c r="H157" s="38" t="s">
        <v>29</v>
      </c>
      <c r="I157">
        <v>110</v>
      </c>
      <c r="K157">
        <v>9.7645269999999993</v>
      </c>
      <c r="L157">
        <v>26.501300000000001</v>
      </c>
      <c r="M157">
        <v>25.607669999999999</v>
      </c>
      <c r="N157">
        <v>25.436399999999999</v>
      </c>
      <c r="O157">
        <v>24.999549999999999</v>
      </c>
      <c r="P157">
        <v>24.73649</v>
      </c>
      <c r="Q157">
        <v>26.004799999999999</v>
      </c>
      <c r="R157">
        <v>30.453569999999999</v>
      </c>
      <c r="S157">
        <v>38.126640000000002</v>
      </c>
      <c r="T157">
        <v>41.178870000000003</v>
      </c>
      <c r="U157">
        <v>43.06765</v>
      </c>
      <c r="V157">
        <v>45.723619999999997</v>
      </c>
      <c r="W157">
        <v>46.092140000000001</v>
      </c>
      <c r="X157">
        <v>43.643810000000002</v>
      </c>
      <c r="Y157">
        <v>44.637740000000001</v>
      </c>
      <c r="Z157">
        <v>44.325899999999997</v>
      </c>
      <c r="AA157">
        <v>43.168089999999999</v>
      </c>
      <c r="AB157">
        <v>39.192100000000003</v>
      </c>
      <c r="AC157">
        <v>36.408810000000003</v>
      </c>
      <c r="AD157">
        <v>35.72878</v>
      </c>
      <c r="AE157">
        <v>33.876080000000002</v>
      </c>
      <c r="AF157">
        <v>31.948830000000001</v>
      </c>
      <c r="AG157">
        <v>30.55574</v>
      </c>
      <c r="AH157">
        <v>28.5901</v>
      </c>
      <c r="AI157">
        <v>27.552289999999999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-1.39121E-2</v>
      </c>
      <c r="AW157">
        <v>34.328560000000003</v>
      </c>
      <c r="AX157">
        <v>34.159649999999999</v>
      </c>
      <c r="AY157">
        <v>33.812339999999999</v>
      </c>
      <c r="AZ157">
        <v>30.691880000000001</v>
      </c>
      <c r="BA157">
        <v>28.155550000000002</v>
      </c>
      <c r="BB157">
        <v>12.374549999999999</v>
      </c>
      <c r="BC157">
        <v>9.577337</v>
      </c>
      <c r="BD157">
        <v>1.973295</v>
      </c>
      <c r="BE157">
        <v>0.4220371</v>
      </c>
      <c r="BF157">
        <v>0.30511529999999998</v>
      </c>
      <c r="BG157">
        <v>0.1740527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0.62820810000000005</v>
      </c>
      <c r="BU157">
        <v>34.849899999999998</v>
      </c>
      <c r="BV157">
        <v>34.672229999999999</v>
      </c>
      <c r="BW157">
        <v>34.312220000000003</v>
      </c>
      <c r="BX157">
        <v>31.154589999999999</v>
      </c>
      <c r="BY157">
        <v>28.58653</v>
      </c>
      <c r="BZ157">
        <v>12.96191</v>
      </c>
      <c r="CA157">
        <v>10.17976</v>
      </c>
      <c r="CB157">
        <v>4.5967339999999997</v>
      </c>
      <c r="CC157">
        <v>2.7252900000000002</v>
      </c>
      <c r="CD157">
        <v>2.5300250000000002</v>
      </c>
      <c r="CE157">
        <v>2.4008440000000002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1.0729390000000001</v>
      </c>
      <c r="CS157">
        <v>35.210970000000003</v>
      </c>
      <c r="CT157">
        <v>35.027239999999999</v>
      </c>
      <c r="CU157">
        <v>34.658430000000003</v>
      </c>
      <c r="CV157">
        <v>31.475059999999999</v>
      </c>
      <c r="CW157">
        <v>28.885020000000001</v>
      </c>
      <c r="CX157">
        <v>13.36872</v>
      </c>
      <c r="CY157">
        <v>10.597</v>
      </c>
      <c r="CZ157">
        <v>6.4137199999999996</v>
      </c>
      <c r="DA157">
        <v>4.3205169999999997</v>
      </c>
      <c r="DB157">
        <v>4.0709910000000002</v>
      </c>
      <c r="DC157">
        <v>3.9431120000000002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1.5176689999999999</v>
      </c>
      <c r="DQ157">
        <v>35.572040000000001</v>
      </c>
      <c r="DR157">
        <v>35.382240000000003</v>
      </c>
      <c r="DS157">
        <v>35.004640000000002</v>
      </c>
      <c r="DT157">
        <v>31.79552</v>
      </c>
      <c r="DU157">
        <v>29.183509999999998</v>
      </c>
      <c r="DV157">
        <v>13.77553</v>
      </c>
      <c r="DW157">
        <v>11.01423</v>
      </c>
      <c r="DX157">
        <v>8.2307050000000004</v>
      </c>
      <c r="DY157">
        <v>5.9157419999999998</v>
      </c>
      <c r="DZ157">
        <v>5.6119570000000003</v>
      </c>
      <c r="EA157">
        <v>5.4853810000000003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2.159789</v>
      </c>
      <c r="EO157">
        <v>36.093380000000003</v>
      </c>
      <c r="EP157">
        <v>35.894820000000003</v>
      </c>
      <c r="EQ157">
        <v>35.504519999999999</v>
      </c>
      <c r="ER157">
        <v>32.258229999999998</v>
      </c>
      <c r="ES157">
        <v>29.61449</v>
      </c>
      <c r="ET157">
        <v>14.36289</v>
      </c>
      <c r="EU157">
        <v>11.61665</v>
      </c>
      <c r="EV157">
        <v>10.854139999999999</v>
      </c>
      <c r="EW157">
        <v>8.2189949999999996</v>
      </c>
      <c r="EX157">
        <v>7.8368669999999998</v>
      </c>
      <c r="EY157">
        <v>7.7121729999999999</v>
      </c>
      <c r="EZ157">
        <v>81.766069999999999</v>
      </c>
      <c r="FA157">
        <v>79.539339999999996</v>
      </c>
      <c r="FB157">
        <v>77.456789999999998</v>
      </c>
      <c r="FC157">
        <v>75.744349999999997</v>
      </c>
      <c r="FD157">
        <v>74.263869999999997</v>
      </c>
      <c r="FE157">
        <v>73.061329999999998</v>
      </c>
      <c r="FF157">
        <v>73.063360000000003</v>
      </c>
      <c r="FG157">
        <v>75.937020000000004</v>
      </c>
      <c r="FH157">
        <v>80.418270000000007</v>
      </c>
      <c r="FI157">
        <v>85.152839999999998</v>
      </c>
      <c r="FJ157">
        <v>89.174319999999994</v>
      </c>
      <c r="FK157">
        <v>92.566289999999995</v>
      </c>
      <c r="FL157">
        <v>95.665649999999999</v>
      </c>
      <c r="FM157">
        <v>98.104039999999998</v>
      </c>
      <c r="FN157">
        <v>100.0686</v>
      </c>
      <c r="FO157">
        <v>101.274</v>
      </c>
      <c r="FP157">
        <v>101.5774</v>
      </c>
      <c r="FQ157">
        <v>101.2992</v>
      </c>
      <c r="FR157">
        <v>99.362899999999996</v>
      </c>
      <c r="FS157">
        <v>96.053989999999999</v>
      </c>
      <c r="FT157">
        <v>92.686819999999997</v>
      </c>
      <c r="FU157">
        <v>90.55668</v>
      </c>
      <c r="FV157">
        <v>88.213669999999993</v>
      </c>
      <c r="FW157">
        <v>85.351590000000002</v>
      </c>
      <c r="FX157">
        <v>331</v>
      </c>
      <c r="FY157">
        <v>6.8679900000000002E-2</v>
      </c>
      <c r="FZ157">
        <v>1</v>
      </c>
    </row>
    <row r="158" spans="1:182" x14ac:dyDescent="0.2">
      <c r="A158" t="s">
        <v>226</v>
      </c>
      <c r="B158" t="s">
        <v>244</v>
      </c>
      <c r="C158" t="s">
        <v>216</v>
      </c>
      <c r="D158" t="s">
        <v>34</v>
      </c>
      <c r="E158" t="s">
        <v>242</v>
      </c>
      <c r="F158" t="s">
        <v>9</v>
      </c>
      <c r="G158" t="s">
        <v>259</v>
      </c>
      <c r="H158" s="38" t="s">
        <v>29</v>
      </c>
      <c r="K158">
        <v>1.9166669999999999</v>
      </c>
      <c r="FX158">
        <v>331</v>
      </c>
      <c r="FY158">
        <v>0.46573930000000002</v>
      </c>
      <c r="FZ158">
        <v>0</v>
      </c>
    </row>
    <row r="159" spans="1:182" x14ac:dyDescent="0.2">
      <c r="A159" t="s">
        <v>226</v>
      </c>
      <c r="B159" t="s">
        <v>244</v>
      </c>
      <c r="C159" t="s">
        <v>216</v>
      </c>
      <c r="D159" t="s">
        <v>35</v>
      </c>
      <c r="E159" t="s">
        <v>242</v>
      </c>
      <c r="F159" t="s">
        <v>9</v>
      </c>
      <c r="G159" t="s">
        <v>259</v>
      </c>
      <c r="H159" s="38" t="s">
        <v>29</v>
      </c>
      <c r="K159">
        <v>1.9166669999999999</v>
      </c>
      <c r="FX159">
        <v>331</v>
      </c>
      <c r="FY159">
        <v>0.46573930000000002</v>
      </c>
      <c r="FZ159">
        <v>0</v>
      </c>
    </row>
    <row r="160" spans="1:182" x14ac:dyDescent="0.2">
      <c r="A160" t="s">
        <v>226</v>
      </c>
      <c r="B160" t="s">
        <v>244</v>
      </c>
      <c r="C160" t="s">
        <v>216</v>
      </c>
      <c r="D160" t="s">
        <v>36</v>
      </c>
      <c r="E160" t="s">
        <v>242</v>
      </c>
      <c r="F160" t="s">
        <v>9</v>
      </c>
      <c r="G160" t="s">
        <v>259</v>
      </c>
      <c r="H160" s="38" t="s">
        <v>29</v>
      </c>
      <c r="K160">
        <v>1.9166669999999999</v>
      </c>
      <c r="FX160">
        <v>331</v>
      </c>
      <c r="FY160">
        <v>0.46573930000000002</v>
      </c>
      <c r="FZ160">
        <v>0</v>
      </c>
    </row>
    <row r="161" spans="1:182" x14ac:dyDescent="0.2">
      <c r="A161" t="s">
        <v>226</v>
      </c>
      <c r="B161" t="s">
        <v>244</v>
      </c>
      <c r="C161" t="s">
        <v>216</v>
      </c>
      <c r="D161" t="s">
        <v>37</v>
      </c>
      <c r="E161" t="s">
        <v>242</v>
      </c>
      <c r="F161" t="s">
        <v>9</v>
      </c>
      <c r="G161" t="s">
        <v>259</v>
      </c>
      <c r="H161" s="38" t="s">
        <v>29</v>
      </c>
      <c r="K161">
        <v>1.9166669999999999</v>
      </c>
      <c r="FX161">
        <v>331</v>
      </c>
      <c r="FY161">
        <v>0.46573930000000002</v>
      </c>
      <c r="FZ161">
        <v>0</v>
      </c>
    </row>
    <row r="162" spans="1:182" x14ac:dyDescent="0.2">
      <c r="A162" t="s">
        <v>226</v>
      </c>
      <c r="B162" t="s">
        <v>244</v>
      </c>
      <c r="C162" t="s">
        <v>216</v>
      </c>
      <c r="D162" t="s">
        <v>38</v>
      </c>
      <c r="E162" t="s">
        <v>242</v>
      </c>
      <c r="F162" t="s">
        <v>9</v>
      </c>
      <c r="G162" t="s">
        <v>259</v>
      </c>
      <c r="H162" s="38" t="s">
        <v>29</v>
      </c>
      <c r="K162">
        <v>1.9166669999999999</v>
      </c>
      <c r="FX162">
        <v>331</v>
      </c>
      <c r="FY162">
        <v>0.46573930000000002</v>
      </c>
      <c r="FZ162">
        <v>0</v>
      </c>
    </row>
    <row r="163" spans="1:182" x14ac:dyDescent="0.2">
      <c r="A163" t="s">
        <v>226</v>
      </c>
      <c r="B163" t="s">
        <v>244</v>
      </c>
      <c r="C163" t="s">
        <v>216</v>
      </c>
      <c r="D163" t="s">
        <v>39</v>
      </c>
      <c r="E163" t="s">
        <v>242</v>
      </c>
      <c r="F163" t="s">
        <v>9</v>
      </c>
      <c r="G163" t="s">
        <v>259</v>
      </c>
      <c r="H163" s="38" t="s">
        <v>29</v>
      </c>
      <c r="K163">
        <v>1.9166669999999999</v>
      </c>
      <c r="FX163">
        <v>331</v>
      </c>
      <c r="FY163">
        <v>0.46573930000000002</v>
      </c>
      <c r="FZ163">
        <v>0</v>
      </c>
    </row>
    <row r="164" spans="1:182" x14ac:dyDescent="0.2">
      <c r="A164" t="s">
        <v>226</v>
      </c>
      <c r="B164" t="s">
        <v>244</v>
      </c>
      <c r="C164" t="s">
        <v>216</v>
      </c>
      <c r="D164" t="s">
        <v>40</v>
      </c>
      <c r="E164" t="s">
        <v>242</v>
      </c>
      <c r="F164" t="s">
        <v>9</v>
      </c>
      <c r="G164" t="s">
        <v>259</v>
      </c>
      <c r="H164" s="38" t="s">
        <v>29</v>
      </c>
      <c r="K164">
        <v>1.9166669999999999</v>
      </c>
      <c r="FX164">
        <v>331</v>
      </c>
      <c r="FY164">
        <v>0.46573930000000002</v>
      </c>
      <c r="FZ164">
        <v>0</v>
      </c>
    </row>
    <row r="165" spans="1:182" x14ac:dyDescent="0.2">
      <c r="A165" t="s">
        <v>226</v>
      </c>
      <c r="B165" t="s">
        <v>244</v>
      </c>
      <c r="C165" t="s">
        <v>216</v>
      </c>
      <c r="D165" t="s">
        <v>41</v>
      </c>
      <c r="E165" t="s">
        <v>242</v>
      </c>
      <c r="F165" t="s">
        <v>9</v>
      </c>
      <c r="G165" t="s">
        <v>259</v>
      </c>
      <c r="H165" s="38" t="s">
        <v>29</v>
      </c>
      <c r="K165">
        <v>1.9166669999999999</v>
      </c>
      <c r="FX165">
        <v>331</v>
      </c>
      <c r="FY165">
        <v>0.46573930000000002</v>
      </c>
      <c r="FZ165">
        <v>0</v>
      </c>
    </row>
    <row r="166" spans="1:182" x14ac:dyDescent="0.2">
      <c r="A166" t="s">
        <v>226</v>
      </c>
      <c r="B166" t="s">
        <v>244</v>
      </c>
      <c r="C166" t="s">
        <v>216</v>
      </c>
      <c r="D166" t="s">
        <v>42</v>
      </c>
      <c r="E166" t="s">
        <v>242</v>
      </c>
      <c r="F166" t="s">
        <v>9</v>
      </c>
      <c r="G166" t="s">
        <v>259</v>
      </c>
      <c r="H166" s="38" t="s">
        <v>29</v>
      </c>
      <c r="K166">
        <v>1.9166669999999999</v>
      </c>
      <c r="FX166">
        <v>331</v>
      </c>
      <c r="FY166">
        <v>0.46573930000000002</v>
      </c>
      <c r="FZ166">
        <v>0</v>
      </c>
    </row>
    <row r="167" spans="1:182" x14ac:dyDescent="0.2">
      <c r="A167" t="s">
        <v>226</v>
      </c>
      <c r="B167" t="s">
        <v>244</v>
      </c>
      <c r="C167" t="s">
        <v>216</v>
      </c>
      <c r="D167" t="s">
        <v>43</v>
      </c>
      <c r="E167" t="s">
        <v>242</v>
      </c>
      <c r="F167" t="s">
        <v>9</v>
      </c>
      <c r="G167" t="s">
        <v>259</v>
      </c>
      <c r="H167" s="38" t="s">
        <v>29</v>
      </c>
      <c r="K167">
        <v>1.9166669999999999</v>
      </c>
      <c r="FX167">
        <v>331</v>
      </c>
      <c r="FY167">
        <v>0.46573930000000002</v>
      </c>
      <c r="FZ167">
        <v>0</v>
      </c>
    </row>
    <row r="168" spans="1:182" x14ac:dyDescent="0.2">
      <c r="A168" t="s">
        <v>226</v>
      </c>
      <c r="B168" t="s">
        <v>244</v>
      </c>
      <c r="C168" t="s">
        <v>216</v>
      </c>
      <c r="D168" t="s">
        <v>44</v>
      </c>
      <c r="E168" t="s">
        <v>242</v>
      </c>
      <c r="F168" t="s">
        <v>9</v>
      </c>
      <c r="G168" t="s">
        <v>259</v>
      </c>
      <c r="H168" s="38" t="s">
        <v>29</v>
      </c>
      <c r="K168">
        <v>1.9166669999999999</v>
      </c>
      <c r="FX168">
        <v>331</v>
      </c>
      <c r="FY168">
        <v>0.46573930000000002</v>
      </c>
      <c r="FZ168">
        <v>0</v>
      </c>
    </row>
    <row r="169" spans="1:182" x14ac:dyDescent="0.2">
      <c r="A169" t="s">
        <v>226</v>
      </c>
      <c r="B169" t="s">
        <v>244</v>
      </c>
      <c r="C169" t="s">
        <v>216</v>
      </c>
      <c r="D169" t="s">
        <v>45</v>
      </c>
      <c r="E169" t="s">
        <v>242</v>
      </c>
      <c r="F169" t="s">
        <v>9</v>
      </c>
      <c r="G169" t="s">
        <v>259</v>
      </c>
      <c r="H169" s="38" t="s">
        <v>29</v>
      </c>
      <c r="K169">
        <v>1.9166669999999999</v>
      </c>
      <c r="FX169">
        <v>331</v>
      </c>
      <c r="FY169">
        <v>0.46573930000000002</v>
      </c>
      <c r="FZ169">
        <v>0</v>
      </c>
    </row>
    <row r="170" spans="1:182" x14ac:dyDescent="0.2">
      <c r="A170" t="s">
        <v>226</v>
      </c>
      <c r="B170" t="s">
        <v>244</v>
      </c>
      <c r="C170" t="s">
        <v>216</v>
      </c>
      <c r="D170" t="s">
        <v>10</v>
      </c>
      <c r="E170" t="s">
        <v>242</v>
      </c>
      <c r="F170" t="s">
        <v>9</v>
      </c>
      <c r="G170" t="s">
        <v>259</v>
      </c>
      <c r="H170" s="38" t="s">
        <v>29</v>
      </c>
      <c r="K170">
        <v>1.9166669999999999</v>
      </c>
      <c r="FX170">
        <v>331</v>
      </c>
      <c r="FY170">
        <v>0.46573930000000002</v>
      </c>
      <c r="FZ170">
        <v>0</v>
      </c>
    </row>
    <row r="171" spans="1:182" x14ac:dyDescent="0.2">
      <c r="A171" t="s">
        <v>226</v>
      </c>
      <c r="B171" t="s">
        <v>244</v>
      </c>
      <c r="C171" t="s">
        <v>216</v>
      </c>
      <c r="D171" t="s">
        <v>34</v>
      </c>
      <c r="E171" t="s">
        <v>243</v>
      </c>
      <c r="F171" t="s">
        <v>9</v>
      </c>
      <c r="G171" t="s">
        <v>259</v>
      </c>
      <c r="H171" s="38" t="s">
        <v>29</v>
      </c>
      <c r="K171">
        <v>1.9166669999999999</v>
      </c>
      <c r="FX171">
        <v>331</v>
      </c>
      <c r="FY171">
        <v>0.46573930000000002</v>
      </c>
      <c r="FZ171">
        <v>0</v>
      </c>
    </row>
    <row r="172" spans="1:182" x14ac:dyDescent="0.2">
      <c r="A172" t="s">
        <v>226</v>
      </c>
      <c r="B172" t="s">
        <v>244</v>
      </c>
      <c r="C172" t="s">
        <v>216</v>
      </c>
      <c r="D172" t="s">
        <v>35</v>
      </c>
      <c r="E172" t="s">
        <v>243</v>
      </c>
      <c r="F172" t="s">
        <v>9</v>
      </c>
      <c r="G172" t="s">
        <v>259</v>
      </c>
      <c r="H172" s="38" t="s">
        <v>29</v>
      </c>
      <c r="K172">
        <v>1.9166669999999999</v>
      </c>
      <c r="FX172">
        <v>331</v>
      </c>
      <c r="FY172">
        <v>0.46573930000000002</v>
      </c>
      <c r="FZ172">
        <v>0</v>
      </c>
    </row>
    <row r="173" spans="1:182" x14ac:dyDescent="0.2">
      <c r="A173" t="s">
        <v>226</v>
      </c>
      <c r="B173" t="s">
        <v>244</v>
      </c>
      <c r="C173" t="s">
        <v>216</v>
      </c>
      <c r="D173" t="s">
        <v>36</v>
      </c>
      <c r="E173" t="s">
        <v>243</v>
      </c>
      <c r="F173" t="s">
        <v>9</v>
      </c>
      <c r="G173" t="s">
        <v>259</v>
      </c>
      <c r="H173" s="38" t="s">
        <v>29</v>
      </c>
      <c r="K173">
        <v>1.9166669999999999</v>
      </c>
      <c r="FX173">
        <v>331</v>
      </c>
      <c r="FY173">
        <v>0.46573930000000002</v>
      </c>
      <c r="FZ173">
        <v>0</v>
      </c>
    </row>
    <row r="174" spans="1:182" x14ac:dyDescent="0.2">
      <c r="A174" t="s">
        <v>226</v>
      </c>
      <c r="B174" t="s">
        <v>244</v>
      </c>
      <c r="C174" t="s">
        <v>216</v>
      </c>
      <c r="D174" t="s">
        <v>37</v>
      </c>
      <c r="E174" t="s">
        <v>243</v>
      </c>
      <c r="F174" t="s">
        <v>9</v>
      </c>
      <c r="G174" t="s">
        <v>259</v>
      </c>
      <c r="H174" s="38" t="s">
        <v>29</v>
      </c>
      <c r="K174">
        <v>1.9166669999999999</v>
      </c>
      <c r="FX174">
        <v>331</v>
      </c>
      <c r="FY174">
        <v>0.46573930000000002</v>
      </c>
      <c r="FZ174">
        <v>0</v>
      </c>
    </row>
    <row r="175" spans="1:182" x14ac:dyDescent="0.2">
      <c r="A175" t="s">
        <v>226</v>
      </c>
      <c r="B175" t="s">
        <v>244</v>
      </c>
      <c r="C175" t="s">
        <v>216</v>
      </c>
      <c r="D175" t="s">
        <v>38</v>
      </c>
      <c r="E175" t="s">
        <v>243</v>
      </c>
      <c r="F175" t="s">
        <v>9</v>
      </c>
      <c r="G175" t="s">
        <v>259</v>
      </c>
      <c r="H175" s="38" t="s">
        <v>29</v>
      </c>
      <c r="K175">
        <v>1.9166669999999999</v>
      </c>
      <c r="FX175">
        <v>331</v>
      </c>
      <c r="FY175">
        <v>0.46573930000000002</v>
      </c>
      <c r="FZ175">
        <v>0</v>
      </c>
    </row>
    <row r="176" spans="1:182" x14ac:dyDescent="0.2">
      <c r="A176" t="s">
        <v>226</v>
      </c>
      <c r="B176" t="s">
        <v>244</v>
      </c>
      <c r="C176" t="s">
        <v>216</v>
      </c>
      <c r="D176" t="s">
        <v>39</v>
      </c>
      <c r="E176" t="s">
        <v>243</v>
      </c>
      <c r="F176" t="s">
        <v>9</v>
      </c>
      <c r="G176" t="s">
        <v>259</v>
      </c>
      <c r="H176" s="38" t="s">
        <v>29</v>
      </c>
      <c r="K176">
        <v>1.9166669999999999</v>
      </c>
      <c r="FX176">
        <v>331</v>
      </c>
      <c r="FY176">
        <v>0.46573930000000002</v>
      </c>
      <c r="FZ176">
        <v>0</v>
      </c>
    </row>
    <row r="177" spans="1:182" x14ac:dyDescent="0.2">
      <c r="A177" t="s">
        <v>226</v>
      </c>
      <c r="B177" t="s">
        <v>244</v>
      </c>
      <c r="C177" t="s">
        <v>216</v>
      </c>
      <c r="D177" t="s">
        <v>40</v>
      </c>
      <c r="E177" t="s">
        <v>243</v>
      </c>
      <c r="F177" t="s">
        <v>9</v>
      </c>
      <c r="G177" t="s">
        <v>259</v>
      </c>
      <c r="H177" s="38" t="s">
        <v>29</v>
      </c>
      <c r="K177">
        <v>1.9166669999999999</v>
      </c>
      <c r="FX177">
        <v>331</v>
      </c>
      <c r="FY177">
        <v>0.46573930000000002</v>
      </c>
      <c r="FZ177">
        <v>0</v>
      </c>
    </row>
    <row r="178" spans="1:182" x14ac:dyDescent="0.2">
      <c r="A178" t="s">
        <v>226</v>
      </c>
      <c r="B178" t="s">
        <v>244</v>
      </c>
      <c r="C178" t="s">
        <v>216</v>
      </c>
      <c r="D178" t="s">
        <v>41</v>
      </c>
      <c r="E178" t="s">
        <v>243</v>
      </c>
      <c r="F178" t="s">
        <v>9</v>
      </c>
      <c r="G178" t="s">
        <v>259</v>
      </c>
      <c r="H178" s="38" t="s">
        <v>29</v>
      </c>
      <c r="K178">
        <v>1.9166669999999999</v>
      </c>
      <c r="FX178">
        <v>331</v>
      </c>
      <c r="FY178">
        <v>0.46573930000000002</v>
      </c>
      <c r="FZ178">
        <v>0</v>
      </c>
    </row>
    <row r="179" spans="1:182" x14ac:dyDescent="0.2">
      <c r="A179" t="s">
        <v>226</v>
      </c>
      <c r="B179" t="s">
        <v>244</v>
      </c>
      <c r="C179" t="s">
        <v>216</v>
      </c>
      <c r="D179" t="s">
        <v>42</v>
      </c>
      <c r="E179" t="s">
        <v>243</v>
      </c>
      <c r="F179" t="s">
        <v>9</v>
      </c>
      <c r="G179" t="s">
        <v>259</v>
      </c>
      <c r="H179" s="38" t="s">
        <v>29</v>
      </c>
      <c r="K179">
        <v>1.9166669999999999</v>
      </c>
      <c r="FX179">
        <v>331</v>
      </c>
      <c r="FY179">
        <v>0.46573930000000002</v>
      </c>
      <c r="FZ179">
        <v>0</v>
      </c>
    </row>
    <row r="180" spans="1:182" x14ac:dyDescent="0.2">
      <c r="A180" t="s">
        <v>226</v>
      </c>
      <c r="B180" t="s">
        <v>244</v>
      </c>
      <c r="C180" t="s">
        <v>216</v>
      </c>
      <c r="D180" t="s">
        <v>43</v>
      </c>
      <c r="E180" t="s">
        <v>243</v>
      </c>
      <c r="F180" t="s">
        <v>9</v>
      </c>
      <c r="G180" t="s">
        <v>259</v>
      </c>
      <c r="H180" s="38" t="s">
        <v>29</v>
      </c>
      <c r="K180">
        <v>1.9166669999999999</v>
      </c>
      <c r="FX180">
        <v>331</v>
      </c>
      <c r="FY180">
        <v>0.46573930000000002</v>
      </c>
      <c r="FZ180">
        <v>0</v>
      </c>
    </row>
    <row r="181" spans="1:182" x14ac:dyDescent="0.2">
      <c r="A181" t="s">
        <v>226</v>
      </c>
      <c r="B181" t="s">
        <v>244</v>
      </c>
      <c r="C181" t="s">
        <v>216</v>
      </c>
      <c r="D181" t="s">
        <v>44</v>
      </c>
      <c r="E181" t="s">
        <v>243</v>
      </c>
      <c r="F181" t="s">
        <v>9</v>
      </c>
      <c r="G181" t="s">
        <v>259</v>
      </c>
      <c r="H181" s="38" t="s">
        <v>29</v>
      </c>
      <c r="K181">
        <v>1.9166669999999999</v>
      </c>
      <c r="FX181">
        <v>331</v>
      </c>
      <c r="FY181">
        <v>0.46573930000000002</v>
      </c>
      <c r="FZ181">
        <v>0</v>
      </c>
    </row>
    <row r="182" spans="1:182" x14ac:dyDescent="0.2">
      <c r="A182" t="s">
        <v>226</v>
      </c>
      <c r="B182" t="s">
        <v>244</v>
      </c>
      <c r="C182" t="s">
        <v>216</v>
      </c>
      <c r="D182" t="s">
        <v>45</v>
      </c>
      <c r="E182" t="s">
        <v>243</v>
      </c>
      <c r="F182" t="s">
        <v>9</v>
      </c>
      <c r="G182" t="s">
        <v>259</v>
      </c>
      <c r="H182" s="38" t="s">
        <v>29</v>
      </c>
      <c r="K182">
        <v>1.9166669999999999</v>
      </c>
      <c r="FX182">
        <v>331</v>
      </c>
      <c r="FY182">
        <v>0.46573930000000002</v>
      </c>
      <c r="FZ182">
        <v>0</v>
      </c>
    </row>
    <row r="183" spans="1:182" x14ac:dyDescent="0.2">
      <c r="A183" t="s">
        <v>226</v>
      </c>
      <c r="B183" t="s">
        <v>244</v>
      </c>
      <c r="C183" t="s">
        <v>216</v>
      </c>
      <c r="D183" t="s">
        <v>10</v>
      </c>
      <c r="E183" t="s">
        <v>243</v>
      </c>
      <c r="F183" t="s">
        <v>9</v>
      </c>
      <c r="G183" t="s">
        <v>259</v>
      </c>
      <c r="H183" s="38" t="s">
        <v>29</v>
      </c>
      <c r="K183">
        <v>1.9166669999999999</v>
      </c>
      <c r="FX183">
        <v>331</v>
      </c>
      <c r="FY183">
        <v>0.46573930000000002</v>
      </c>
      <c r="FZ183">
        <v>0</v>
      </c>
    </row>
    <row r="184" spans="1:182" x14ac:dyDescent="0.2">
      <c r="A184" t="s">
        <v>226</v>
      </c>
      <c r="B184" t="s">
        <v>244</v>
      </c>
      <c r="C184" t="s">
        <v>216</v>
      </c>
      <c r="D184" t="s">
        <v>34</v>
      </c>
      <c r="E184" t="s">
        <v>240</v>
      </c>
      <c r="F184" t="s">
        <v>9</v>
      </c>
      <c r="G184" t="s">
        <v>259</v>
      </c>
      <c r="H184" s="38" t="s">
        <v>29</v>
      </c>
      <c r="K184">
        <v>1.9166669999999999</v>
      </c>
      <c r="FX184">
        <v>331</v>
      </c>
      <c r="FY184">
        <v>0.46573930000000002</v>
      </c>
      <c r="FZ184">
        <v>0</v>
      </c>
    </row>
    <row r="185" spans="1:182" x14ac:dyDescent="0.2">
      <c r="A185" t="s">
        <v>226</v>
      </c>
      <c r="B185" t="s">
        <v>244</v>
      </c>
      <c r="C185" t="s">
        <v>216</v>
      </c>
      <c r="D185" t="s">
        <v>35</v>
      </c>
      <c r="E185" t="s">
        <v>240</v>
      </c>
      <c r="F185" t="s">
        <v>9</v>
      </c>
      <c r="G185" t="s">
        <v>259</v>
      </c>
      <c r="H185" s="38" t="s">
        <v>29</v>
      </c>
      <c r="K185">
        <v>1.9166669999999999</v>
      </c>
      <c r="FX185">
        <v>331</v>
      </c>
      <c r="FY185">
        <v>0.46573930000000002</v>
      </c>
      <c r="FZ185">
        <v>0</v>
      </c>
    </row>
    <row r="186" spans="1:182" x14ac:dyDescent="0.2">
      <c r="A186" t="s">
        <v>226</v>
      </c>
      <c r="B186" t="s">
        <v>244</v>
      </c>
      <c r="C186" t="s">
        <v>216</v>
      </c>
      <c r="D186" t="s">
        <v>36</v>
      </c>
      <c r="E186" t="s">
        <v>240</v>
      </c>
      <c r="F186" t="s">
        <v>9</v>
      </c>
      <c r="G186" t="s">
        <v>259</v>
      </c>
      <c r="H186" s="38" t="s">
        <v>29</v>
      </c>
      <c r="K186">
        <v>1.9166669999999999</v>
      </c>
      <c r="FX186">
        <v>331</v>
      </c>
      <c r="FY186">
        <v>0.46573930000000002</v>
      </c>
      <c r="FZ186">
        <v>0</v>
      </c>
    </row>
    <row r="187" spans="1:182" x14ac:dyDescent="0.2">
      <c r="A187" t="s">
        <v>226</v>
      </c>
      <c r="B187" t="s">
        <v>244</v>
      </c>
      <c r="C187" t="s">
        <v>216</v>
      </c>
      <c r="D187" t="s">
        <v>37</v>
      </c>
      <c r="E187" t="s">
        <v>240</v>
      </c>
      <c r="F187" t="s">
        <v>9</v>
      </c>
      <c r="G187" t="s">
        <v>259</v>
      </c>
      <c r="H187" s="38" t="s">
        <v>29</v>
      </c>
      <c r="K187">
        <v>1.9166669999999999</v>
      </c>
      <c r="FX187">
        <v>331</v>
      </c>
      <c r="FY187">
        <v>0.46573930000000002</v>
      </c>
      <c r="FZ187">
        <v>0</v>
      </c>
    </row>
    <row r="188" spans="1:182" x14ac:dyDescent="0.2">
      <c r="A188" t="s">
        <v>226</v>
      </c>
      <c r="B188" t="s">
        <v>244</v>
      </c>
      <c r="C188" t="s">
        <v>216</v>
      </c>
      <c r="D188" t="s">
        <v>38</v>
      </c>
      <c r="E188" t="s">
        <v>240</v>
      </c>
      <c r="F188" t="s">
        <v>9</v>
      </c>
      <c r="G188" t="s">
        <v>259</v>
      </c>
      <c r="H188" s="38" t="s">
        <v>29</v>
      </c>
      <c r="K188">
        <v>1.9166669999999999</v>
      </c>
      <c r="FX188">
        <v>331</v>
      </c>
      <c r="FY188">
        <v>0.46573930000000002</v>
      </c>
      <c r="FZ188">
        <v>0</v>
      </c>
    </row>
    <row r="189" spans="1:182" x14ac:dyDescent="0.2">
      <c r="A189" t="s">
        <v>226</v>
      </c>
      <c r="B189" t="s">
        <v>244</v>
      </c>
      <c r="C189" t="s">
        <v>216</v>
      </c>
      <c r="D189" t="s">
        <v>39</v>
      </c>
      <c r="E189" t="s">
        <v>240</v>
      </c>
      <c r="F189" t="s">
        <v>9</v>
      </c>
      <c r="G189" t="s">
        <v>259</v>
      </c>
      <c r="H189" s="38" t="s">
        <v>29</v>
      </c>
      <c r="K189">
        <v>1.9166669999999999</v>
      </c>
      <c r="FX189">
        <v>331</v>
      </c>
      <c r="FY189">
        <v>0.46573930000000002</v>
      </c>
      <c r="FZ189">
        <v>0</v>
      </c>
    </row>
    <row r="190" spans="1:182" x14ac:dyDescent="0.2">
      <c r="A190" t="s">
        <v>226</v>
      </c>
      <c r="B190" t="s">
        <v>244</v>
      </c>
      <c r="C190" t="s">
        <v>216</v>
      </c>
      <c r="D190" t="s">
        <v>40</v>
      </c>
      <c r="E190" t="s">
        <v>240</v>
      </c>
      <c r="F190" t="s">
        <v>9</v>
      </c>
      <c r="G190" t="s">
        <v>259</v>
      </c>
      <c r="H190" s="38" t="s">
        <v>29</v>
      </c>
      <c r="K190">
        <v>1.9166669999999999</v>
      </c>
      <c r="FX190">
        <v>331</v>
      </c>
      <c r="FY190">
        <v>0.46573930000000002</v>
      </c>
      <c r="FZ190">
        <v>0</v>
      </c>
    </row>
    <row r="191" spans="1:182" x14ac:dyDescent="0.2">
      <c r="A191" t="s">
        <v>226</v>
      </c>
      <c r="B191" t="s">
        <v>244</v>
      </c>
      <c r="C191" t="s">
        <v>216</v>
      </c>
      <c r="D191" t="s">
        <v>41</v>
      </c>
      <c r="E191" t="s">
        <v>240</v>
      </c>
      <c r="F191" t="s">
        <v>9</v>
      </c>
      <c r="G191" t="s">
        <v>259</v>
      </c>
      <c r="H191" s="38" t="s">
        <v>29</v>
      </c>
      <c r="K191">
        <v>1.9166669999999999</v>
      </c>
      <c r="FX191">
        <v>331</v>
      </c>
      <c r="FY191">
        <v>0.46573930000000002</v>
      </c>
      <c r="FZ191">
        <v>0</v>
      </c>
    </row>
    <row r="192" spans="1:182" x14ac:dyDescent="0.2">
      <c r="A192" t="s">
        <v>226</v>
      </c>
      <c r="B192" t="s">
        <v>244</v>
      </c>
      <c r="C192" t="s">
        <v>216</v>
      </c>
      <c r="D192" t="s">
        <v>42</v>
      </c>
      <c r="E192" t="s">
        <v>240</v>
      </c>
      <c r="F192" t="s">
        <v>9</v>
      </c>
      <c r="G192" t="s">
        <v>259</v>
      </c>
      <c r="H192" s="38" t="s">
        <v>29</v>
      </c>
      <c r="K192">
        <v>1.9166669999999999</v>
      </c>
      <c r="FX192">
        <v>331</v>
      </c>
      <c r="FY192">
        <v>0.46573930000000002</v>
      </c>
      <c r="FZ192">
        <v>0</v>
      </c>
    </row>
    <row r="193" spans="1:182" x14ac:dyDescent="0.2">
      <c r="A193" t="s">
        <v>226</v>
      </c>
      <c r="B193" t="s">
        <v>244</v>
      </c>
      <c r="C193" t="s">
        <v>216</v>
      </c>
      <c r="D193" t="s">
        <v>43</v>
      </c>
      <c r="E193" t="s">
        <v>240</v>
      </c>
      <c r="F193" t="s">
        <v>9</v>
      </c>
      <c r="G193" t="s">
        <v>259</v>
      </c>
      <c r="H193" s="38" t="s">
        <v>29</v>
      </c>
      <c r="K193">
        <v>1.9166669999999999</v>
      </c>
      <c r="FX193">
        <v>331</v>
      </c>
      <c r="FY193">
        <v>0.46573930000000002</v>
      </c>
      <c r="FZ193">
        <v>0</v>
      </c>
    </row>
    <row r="194" spans="1:182" x14ac:dyDescent="0.2">
      <c r="A194" t="s">
        <v>226</v>
      </c>
      <c r="B194" t="s">
        <v>244</v>
      </c>
      <c r="C194" t="s">
        <v>216</v>
      </c>
      <c r="D194" t="s">
        <v>44</v>
      </c>
      <c r="E194" t="s">
        <v>240</v>
      </c>
      <c r="F194" t="s">
        <v>9</v>
      </c>
      <c r="G194" t="s">
        <v>259</v>
      </c>
      <c r="H194" s="38" t="s">
        <v>29</v>
      </c>
      <c r="K194">
        <v>1.9166669999999999</v>
      </c>
      <c r="FX194">
        <v>331</v>
      </c>
      <c r="FY194">
        <v>0.46573930000000002</v>
      </c>
      <c r="FZ194">
        <v>0</v>
      </c>
    </row>
    <row r="195" spans="1:182" x14ac:dyDescent="0.2">
      <c r="A195" t="s">
        <v>226</v>
      </c>
      <c r="B195" t="s">
        <v>244</v>
      </c>
      <c r="C195" t="s">
        <v>216</v>
      </c>
      <c r="D195" t="s">
        <v>45</v>
      </c>
      <c r="E195" t="s">
        <v>240</v>
      </c>
      <c r="F195" t="s">
        <v>9</v>
      </c>
      <c r="G195" t="s">
        <v>259</v>
      </c>
      <c r="H195" s="38" t="s">
        <v>29</v>
      </c>
      <c r="K195">
        <v>1.9166669999999999</v>
      </c>
      <c r="FX195">
        <v>331</v>
      </c>
      <c r="FY195">
        <v>0.46573930000000002</v>
      </c>
      <c r="FZ195">
        <v>0</v>
      </c>
    </row>
    <row r="196" spans="1:182" x14ac:dyDescent="0.2">
      <c r="A196" t="s">
        <v>226</v>
      </c>
      <c r="B196" t="s">
        <v>244</v>
      </c>
      <c r="C196" t="s">
        <v>216</v>
      </c>
      <c r="D196" t="s">
        <v>10</v>
      </c>
      <c r="E196" t="s">
        <v>240</v>
      </c>
      <c r="F196" t="s">
        <v>9</v>
      </c>
      <c r="G196" t="s">
        <v>259</v>
      </c>
      <c r="H196" s="38" t="s">
        <v>29</v>
      </c>
      <c r="K196">
        <v>1.9166669999999999</v>
      </c>
      <c r="FX196">
        <v>331</v>
      </c>
      <c r="FY196">
        <v>0.46573930000000002</v>
      </c>
      <c r="FZ196">
        <v>0</v>
      </c>
    </row>
    <row r="197" spans="1:182" x14ac:dyDescent="0.2">
      <c r="A197" t="s">
        <v>226</v>
      </c>
      <c r="B197" t="s">
        <v>244</v>
      </c>
      <c r="C197" t="s">
        <v>216</v>
      </c>
      <c r="D197" t="s">
        <v>34</v>
      </c>
      <c r="E197" t="s">
        <v>241</v>
      </c>
      <c r="F197" t="s">
        <v>9</v>
      </c>
      <c r="G197" t="s">
        <v>259</v>
      </c>
      <c r="H197" s="38" t="s">
        <v>29</v>
      </c>
      <c r="K197">
        <v>1.9166669999999999</v>
      </c>
      <c r="FX197">
        <v>331</v>
      </c>
      <c r="FY197">
        <v>0.46573930000000002</v>
      </c>
      <c r="FZ197">
        <v>0</v>
      </c>
    </row>
    <row r="198" spans="1:182" x14ac:dyDescent="0.2">
      <c r="A198" t="s">
        <v>226</v>
      </c>
      <c r="B198" t="s">
        <v>244</v>
      </c>
      <c r="C198" t="s">
        <v>216</v>
      </c>
      <c r="D198" t="s">
        <v>35</v>
      </c>
      <c r="E198" t="s">
        <v>241</v>
      </c>
      <c r="F198" t="s">
        <v>9</v>
      </c>
      <c r="G198" t="s">
        <v>259</v>
      </c>
      <c r="H198" s="38" t="s">
        <v>29</v>
      </c>
      <c r="K198">
        <v>1.9166669999999999</v>
      </c>
      <c r="FX198">
        <v>331</v>
      </c>
      <c r="FY198">
        <v>0.46573930000000002</v>
      </c>
      <c r="FZ198">
        <v>0</v>
      </c>
    </row>
    <row r="199" spans="1:182" x14ac:dyDescent="0.2">
      <c r="A199" t="s">
        <v>226</v>
      </c>
      <c r="B199" t="s">
        <v>244</v>
      </c>
      <c r="C199" t="s">
        <v>216</v>
      </c>
      <c r="D199" t="s">
        <v>36</v>
      </c>
      <c r="E199" t="s">
        <v>241</v>
      </c>
      <c r="F199" t="s">
        <v>9</v>
      </c>
      <c r="G199" t="s">
        <v>259</v>
      </c>
      <c r="H199" s="38" t="s">
        <v>29</v>
      </c>
      <c r="K199">
        <v>1.9166669999999999</v>
      </c>
      <c r="FX199">
        <v>331</v>
      </c>
      <c r="FY199">
        <v>0.46573930000000002</v>
      </c>
      <c r="FZ199">
        <v>0</v>
      </c>
    </row>
    <row r="200" spans="1:182" x14ac:dyDescent="0.2">
      <c r="A200" t="s">
        <v>226</v>
      </c>
      <c r="B200" t="s">
        <v>244</v>
      </c>
      <c r="C200" t="s">
        <v>216</v>
      </c>
      <c r="D200" t="s">
        <v>37</v>
      </c>
      <c r="E200" t="s">
        <v>241</v>
      </c>
      <c r="F200" t="s">
        <v>9</v>
      </c>
      <c r="G200" t="s">
        <v>259</v>
      </c>
      <c r="H200" s="38" t="s">
        <v>29</v>
      </c>
      <c r="K200">
        <v>1.9166669999999999</v>
      </c>
      <c r="FX200">
        <v>331</v>
      </c>
      <c r="FY200">
        <v>0.46573930000000002</v>
      </c>
      <c r="FZ200">
        <v>0</v>
      </c>
    </row>
    <row r="201" spans="1:182" x14ac:dyDescent="0.2">
      <c r="A201" t="s">
        <v>226</v>
      </c>
      <c r="B201" t="s">
        <v>244</v>
      </c>
      <c r="C201" t="s">
        <v>216</v>
      </c>
      <c r="D201" t="s">
        <v>38</v>
      </c>
      <c r="E201" t="s">
        <v>241</v>
      </c>
      <c r="F201" t="s">
        <v>9</v>
      </c>
      <c r="G201" t="s">
        <v>259</v>
      </c>
      <c r="H201" s="38" t="s">
        <v>29</v>
      </c>
      <c r="K201">
        <v>1.9166669999999999</v>
      </c>
      <c r="FX201">
        <v>331</v>
      </c>
      <c r="FY201">
        <v>0.46573930000000002</v>
      </c>
      <c r="FZ201">
        <v>0</v>
      </c>
    </row>
    <row r="202" spans="1:182" x14ac:dyDescent="0.2">
      <c r="A202" t="s">
        <v>226</v>
      </c>
      <c r="B202" t="s">
        <v>244</v>
      </c>
      <c r="C202" t="s">
        <v>216</v>
      </c>
      <c r="D202" t="s">
        <v>39</v>
      </c>
      <c r="E202" t="s">
        <v>241</v>
      </c>
      <c r="F202" t="s">
        <v>9</v>
      </c>
      <c r="G202" t="s">
        <v>259</v>
      </c>
      <c r="H202" s="38" t="s">
        <v>29</v>
      </c>
      <c r="K202">
        <v>1.9166669999999999</v>
      </c>
      <c r="FX202">
        <v>331</v>
      </c>
      <c r="FY202">
        <v>0.46573930000000002</v>
      </c>
      <c r="FZ202">
        <v>0</v>
      </c>
    </row>
    <row r="203" spans="1:182" x14ac:dyDescent="0.2">
      <c r="A203" t="s">
        <v>226</v>
      </c>
      <c r="B203" t="s">
        <v>244</v>
      </c>
      <c r="C203" t="s">
        <v>216</v>
      </c>
      <c r="D203" t="s">
        <v>40</v>
      </c>
      <c r="E203" t="s">
        <v>241</v>
      </c>
      <c r="F203" t="s">
        <v>9</v>
      </c>
      <c r="G203" t="s">
        <v>259</v>
      </c>
      <c r="H203" s="38" t="s">
        <v>29</v>
      </c>
      <c r="K203">
        <v>1.9166669999999999</v>
      </c>
      <c r="FX203">
        <v>331</v>
      </c>
      <c r="FY203">
        <v>0.46573930000000002</v>
      </c>
      <c r="FZ203">
        <v>0</v>
      </c>
    </row>
    <row r="204" spans="1:182" x14ac:dyDescent="0.2">
      <c r="A204" t="s">
        <v>226</v>
      </c>
      <c r="B204" t="s">
        <v>244</v>
      </c>
      <c r="C204" t="s">
        <v>216</v>
      </c>
      <c r="D204" t="s">
        <v>41</v>
      </c>
      <c r="E204" t="s">
        <v>241</v>
      </c>
      <c r="F204" t="s">
        <v>9</v>
      </c>
      <c r="G204" t="s">
        <v>259</v>
      </c>
      <c r="H204" s="38" t="s">
        <v>29</v>
      </c>
      <c r="K204">
        <v>1.9166669999999999</v>
      </c>
      <c r="FX204">
        <v>331</v>
      </c>
      <c r="FY204">
        <v>0.46573930000000002</v>
      </c>
      <c r="FZ204">
        <v>0</v>
      </c>
    </row>
    <row r="205" spans="1:182" x14ac:dyDescent="0.2">
      <c r="A205" t="s">
        <v>226</v>
      </c>
      <c r="B205" t="s">
        <v>244</v>
      </c>
      <c r="C205" t="s">
        <v>216</v>
      </c>
      <c r="D205" t="s">
        <v>42</v>
      </c>
      <c r="E205" t="s">
        <v>241</v>
      </c>
      <c r="F205" t="s">
        <v>9</v>
      </c>
      <c r="G205" t="s">
        <v>259</v>
      </c>
      <c r="H205" s="38" t="s">
        <v>29</v>
      </c>
      <c r="K205">
        <v>1.9166669999999999</v>
      </c>
      <c r="FX205">
        <v>331</v>
      </c>
      <c r="FY205">
        <v>0.46573930000000002</v>
      </c>
      <c r="FZ205">
        <v>0</v>
      </c>
    </row>
    <row r="206" spans="1:182" x14ac:dyDescent="0.2">
      <c r="A206" t="s">
        <v>226</v>
      </c>
      <c r="B206" t="s">
        <v>244</v>
      </c>
      <c r="C206" t="s">
        <v>216</v>
      </c>
      <c r="D206" t="s">
        <v>43</v>
      </c>
      <c r="E206" t="s">
        <v>241</v>
      </c>
      <c r="F206" t="s">
        <v>9</v>
      </c>
      <c r="G206" t="s">
        <v>259</v>
      </c>
      <c r="H206" s="38" t="s">
        <v>29</v>
      </c>
      <c r="K206">
        <v>1.9166669999999999</v>
      </c>
      <c r="FX206">
        <v>331</v>
      </c>
      <c r="FY206">
        <v>0.46573930000000002</v>
      </c>
      <c r="FZ206">
        <v>0</v>
      </c>
    </row>
    <row r="207" spans="1:182" x14ac:dyDescent="0.2">
      <c r="A207" t="s">
        <v>226</v>
      </c>
      <c r="B207" t="s">
        <v>244</v>
      </c>
      <c r="C207" t="s">
        <v>216</v>
      </c>
      <c r="D207" t="s">
        <v>44</v>
      </c>
      <c r="E207" t="s">
        <v>241</v>
      </c>
      <c r="F207" t="s">
        <v>9</v>
      </c>
      <c r="G207" t="s">
        <v>259</v>
      </c>
      <c r="H207" s="38" t="s">
        <v>29</v>
      </c>
      <c r="K207">
        <v>1.9166669999999999</v>
      </c>
      <c r="FX207">
        <v>331</v>
      </c>
      <c r="FY207">
        <v>0.46573930000000002</v>
      </c>
      <c r="FZ207">
        <v>0</v>
      </c>
    </row>
    <row r="208" spans="1:182" x14ac:dyDescent="0.2">
      <c r="A208" t="s">
        <v>226</v>
      </c>
      <c r="B208" t="s">
        <v>244</v>
      </c>
      <c r="C208" t="s">
        <v>216</v>
      </c>
      <c r="D208" t="s">
        <v>45</v>
      </c>
      <c r="E208" t="s">
        <v>241</v>
      </c>
      <c r="F208" t="s">
        <v>9</v>
      </c>
      <c r="G208" t="s">
        <v>259</v>
      </c>
      <c r="H208" s="38" t="s">
        <v>29</v>
      </c>
      <c r="K208">
        <v>1.9166669999999999</v>
      </c>
      <c r="FX208">
        <v>331</v>
      </c>
      <c r="FY208">
        <v>0.46573930000000002</v>
      </c>
      <c r="FZ208">
        <v>0</v>
      </c>
    </row>
    <row r="209" spans="1:182" x14ac:dyDescent="0.2">
      <c r="A209" t="s">
        <v>226</v>
      </c>
      <c r="B209" t="s">
        <v>244</v>
      </c>
      <c r="C209" t="s">
        <v>216</v>
      </c>
      <c r="D209" t="s">
        <v>10</v>
      </c>
      <c r="E209" t="s">
        <v>241</v>
      </c>
      <c r="F209" t="s">
        <v>9</v>
      </c>
      <c r="G209" t="s">
        <v>259</v>
      </c>
      <c r="H209" s="38" t="s">
        <v>29</v>
      </c>
      <c r="K209">
        <v>1.9166669999999999</v>
      </c>
      <c r="FX209">
        <v>331</v>
      </c>
      <c r="FY209">
        <v>0.46573930000000002</v>
      </c>
      <c r="FZ209">
        <v>0</v>
      </c>
    </row>
    <row r="210" spans="1:182" x14ac:dyDescent="0.2">
      <c r="A210" t="s">
        <v>226</v>
      </c>
      <c r="B210" t="s">
        <v>244</v>
      </c>
      <c r="C210" t="s">
        <v>216</v>
      </c>
      <c r="D210" t="s">
        <v>34</v>
      </c>
      <c r="E210" t="s">
        <v>242</v>
      </c>
      <c r="F210" t="s">
        <v>218</v>
      </c>
      <c r="G210" t="s">
        <v>9</v>
      </c>
      <c r="H210" s="38" t="s">
        <v>29</v>
      </c>
      <c r="K210">
        <v>365.28699999999998</v>
      </c>
      <c r="FX210">
        <v>51</v>
      </c>
      <c r="FY210">
        <v>0.21354980000000001</v>
      </c>
      <c r="FZ210">
        <v>0</v>
      </c>
    </row>
    <row r="211" spans="1:182" x14ac:dyDescent="0.2">
      <c r="A211" t="s">
        <v>226</v>
      </c>
      <c r="B211" t="s">
        <v>244</v>
      </c>
      <c r="C211" t="s">
        <v>216</v>
      </c>
      <c r="D211" t="s">
        <v>35</v>
      </c>
      <c r="E211" t="s">
        <v>242</v>
      </c>
      <c r="F211" t="s">
        <v>218</v>
      </c>
      <c r="G211" t="s">
        <v>9</v>
      </c>
      <c r="H211" s="38" t="s">
        <v>29</v>
      </c>
      <c r="K211">
        <v>365.28699999999998</v>
      </c>
      <c r="FX211">
        <v>51</v>
      </c>
      <c r="FY211">
        <v>0.21354980000000001</v>
      </c>
      <c r="FZ211">
        <v>0</v>
      </c>
    </row>
    <row r="212" spans="1:182" x14ac:dyDescent="0.2">
      <c r="A212" t="s">
        <v>226</v>
      </c>
      <c r="B212" t="s">
        <v>244</v>
      </c>
      <c r="C212" t="s">
        <v>216</v>
      </c>
      <c r="D212" t="s">
        <v>36</v>
      </c>
      <c r="E212" t="s">
        <v>242</v>
      </c>
      <c r="F212" t="s">
        <v>218</v>
      </c>
      <c r="G212" t="s">
        <v>9</v>
      </c>
      <c r="H212" s="38" t="s">
        <v>29</v>
      </c>
      <c r="K212">
        <v>365.28699999999998</v>
      </c>
      <c r="FX212">
        <v>51</v>
      </c>
      <c r="FY212">
        <v>0.21354980000000001</v>
      </c>
      <c r="FZ212">
        <v>0</v>
      </c>
    </row>
    <row r="213" spans="1:182" x14ac:dyDescent="0.2">
      <c r="A213" t="s">
        <v>226</v>
      </c>
      <c r="B213" t="s">
        <v>244</v>
      </c>
      <c r="C213" t="s">
        <v>216</v>
      </c>
      <c r="D213" t="s">
        <v>37</v>
      </c>
      <c r="E213" t="s">
        <v>242</v>
      </c>
      <c r="F213" t="s">
        <v>218</v>
      </c>
      <c r="G213" t="s">
        <v>9</v>
      </c>
      <c r="H213" s="38" t="s">
        <v>29</v>
      </c>
      <c r="K213">
        <v>365.28699999999998</v>
      </c>
      <c r="FX213">
        <v>51</v>
      </c>
      <c r="FY213">
        <v>0.21354980000000001</v>
      </c>
      <c r="FZ213">
        <v>0</v>
      </c>
    </row>
    <row r="214" spans="1:182" x14ac:dyDescent="0.2">
      <c r="A214" t="s">
        <v>226</v>
      </c>
      <c r="B214" t="s">
        <v>244</v>
      </c>
      <c r="C214" t="s">
        <v>216</v>
      </c>
      <c r="D214" t="s">
        <v>38</v>
      </c>
      <c r="E214" t="s">
        <v>242</v>
      </c>
      <c r="F214" t="s">
        <v>218</v>
      </c>
      <c r="G214" t="s">
        <v>9</v>
      </c>
      <c r="H214" s="38" t="s">
        <v>29</v>
      </c>
      <c r="K214">
        <v>365.28699999999998</v>
      </c>
      <c r="FX214">
        <v>51</v>
      </c>
      <c r="FY214">
        <v>0.21354980000000001</v>
      </c>
      <c r="FZ214">
        <v>0</v>
      </c>
    </row>
    <row r="215" spans="1:182" x14ac:dyDescent="0.2">
      <c r="A215" t="s">
        <v>226</v>
      </c>
      <c r="B215" t="s">
        <v>244</v>
      </c>
      <c r="C215" t="s">
        <v>216</v>
      </c>
      <c r="D215" t="s">
        <v>39</v>
      </c>
      <c r="E215" t="s">
        <v>242</v>
      </c>
      <c r="F215" t="s">
        <v>218</v>
      </c>
      <c r="G215" t="s">
        <v>9</v>
      </c>
      <c r="H215" s="38" t="s">
        <v>29</v>
      </c>
      <c r="K215">
        <v>365.28699999999998</v>
      </c>
      <c r="FX215">
        <v>51</v>
      </c>
      <c r="FY215">
        <v>0.21354980000000001</v>
      </c>
      <c r="FZ215">
        <v>0</v>
      </c>
    </row>
    <row r="216" spans="1:182" x14ac:dyDescent="0.2">
      <c r="A216" t="s">
        <v>226</v>
      </c>
      <c r="B216" t="s">
        <v>244</v>
      </c>
      <c r="C216" t="s">
        <v>216</v>
      </c>
      <c r="D216" t="s">
        <v>40</v>
      </c>
      <c r="E216" t="s">
        <v>242</v>
      </c>
      <c r="F216" t="s">
        <v>218</v>
      </c>
      <c r="G216" t="s">
        <v>9</v>
      </c>
      <c r="H216" s="38" t="s">
        <v>29</v>
      </c>
      <c r="K216">
        <v>365.28699999999998</v>
      </c>
      <c r="FX216">
        <v>51</v>
      </c>
      <c r="FY216">
        <v>0.21354980000000001</v>
      </c>
      <c r="FZ216">
        <v>0</v>
      </c>
    </row>
    <row r="217" spans="1:182" x14ac:dyDescent="0.2">
      <c r="A217" t="s">
        <v>226</v>
      </c>
      <c r="B217" t="s">
        <v>244</v>
      </c>
      <c r="C217" t="s">
        <v>216</v>
      </c>
      <c r="D217" t="s">
        <v>41</v>
      </c>
      <c r="E217" t="s">
        <v>242</v>
      </c>
      <c r="F217" t="s">
        <v>218</v>
      </c>
      <c r="G217" t="s">
        <v>9</v>
      </c>
      <c r="H217" s="38" t="s">
        <v>29</v>
      </c>
      <c r="K217">
        <v>365.28699999999998</v>
      </c>
      <c r="FX217">
        <v>51</v>
      </c>
      <c r="FY217">
        <v>0.21354980000000001</v>
      </c>
      <c r="FZ217">
        <v>0</v>
      </c>
    </row>
    <row r="218" spans="1:182" x14ac:dyDescent="0.2">
      <c r="A218" t="s">
        <v>226</v>
      </c>
      <c r="B218" t="s">
        <v>244</v>
      </c>
      <c r="C218" t="s">
        <v>216</v>
      </c>
      <c r="D218" t="s">
        <v>42</v>
      </c>
      <c r="E218" t="s">
        <v>242</v>
      </c>
      <c r="F218" t="s">
        <v>218</v>
      </c>
      <c r="G218" t="s">
        <v>9</v>
      </c>
      <c r="H218" s="38" t="s">
        <v>29</v>
      </c>
      <c r="K218">
        <v>365.28699999999998</v>
      </c>
      <c r="FX218">
        <v>51</v>
      </c>
      <c r="FY218">
        <v>0.21354980000000001</v>
      </c>
      <c r="FZ218">
        <v>0</v>
      </c>
    </row>
    <row r="219" spans="1:182" x14ac:dyDescent="0.2">
      <c r="A219" t="s">
        <v>226</v>
      </c>
      <c r="B219" t="s">
        <v>244</v>
      </c>
      <c r="C219" t="s">
        <v>216</v>
      </c>
      <c r="D219" t="s">
        <v>43</v>
      </c>
      <c r="E219" t="s">
        <v>242</v>
      </c>
      <c r="F219" t="s">
        <v>218</v>
      </c>
      <c r="G219" t="s">
        <v>9</v>
      </c>
      <c r="H219" s="38" t="s">
        <v>29</v>
      </c>
      <c r="K219">
        <v>365.28699999999998</v>
      </c>
      <c r="FX219">
        <v>51</v>
      </c>
      <c r="FY219">
        <v>0.21354980000000001</v>
      </c>
      <c r="FZ219">
        <v>0</v>
      </c>
    </row>
    <row r="220" spans="1:182" x14ac:dyDescent="0.2">
      <c r="A220" t="s">
        <v>226</v>
      </c>
      <c r="B220" t="s">
        <v>244</v>
      </c>
      <c r="C220" t="s">
        <v>216</v>
      </c>
      <c r="D220" t="s">
        <v>44</v>
      </c>
      <c r="E220" t="s">
        <v>242</v>
      </c>
      <c r="F220" t="s">
        <v>218</v>
      </c>
      <c r="G220" t="s">
        <v>9</v>
      </c>
      <c r="H220" s="38" t="s">
        <v>29</v>
      </c>
      <c r="K220">
        <v>365.28699999999998</v>
      </c>
      <c r="FX220">
        <v>51</v>
      </c>
      <c r="FY220">
        <v>0.21354980000000001</v>
      </c>
      <c r="FZ220">
        <v>0</v>
      </c>
    </row>
    <row r="221" spans="1:182" x14ac:dyDescent="0.2">
      <c r="A221" t="s">
        <v>226</v>
      </c>
      <c r="B221" t="s">
        <v>244</v>
      </c>
      <c r="C221" t="s">
        <v>216</v>
      </c>
      <c r="D221" t="s">
        <v>45</v>
      </c>
      <c r="E221" t="s">
        <v>242</v>
      </c>
      <c r="F221" t="s">
        <v>218</v>
      </c>
      <c r="G221" t="s">
        <v>9</v>
      </c>
      <c r="H221" s="38" t="s">
        <v>29</v>
      </c>
      <c r="K221">
        <v>365.28699999999998</v>
      </c>
      <c r="FX221">
        <v>51</v>
      </c>
      <c r="FY221">
        <v>0.21354980000000001</v>
      </c>
      <c r="FZ221">
        <v>0</v>
      </c>
    </row>
    <row r="222" spans="1:182" x14ac:dyDescent="0.2">
      <c r="A222" t="s">
        <v>226</v>
      </c>
      <c r="B222" t="s">
        <v>244</v>
      </c>
      <c r="C222" t="s">
        <v>216</v>
      </c>
      <c r="D222" t="s">
        <v>10</v>
      </c>
      <c r="E222" t="s">
        <v>242</v>
      </c>
      <c r="F222" t="s">
        <v>218</v>
      </c>
      <c r="G222" t="s">
        <v>9</v>
      </c>
      <c r="H222" s="38" t="s">
        <v>29</v>
      </c>
      <c r="K222">
        <v>365.28699999999998</v>
      </c>
      <c r="FX222">
        <v>51</v>
      </c>
      <c r="FY222">
        <v>0.21354980000000001</v>
      </c>
      <c r="FZ222">
        <v>0</v>
      </c>
    </row>
    <row r="223" spans="1:182" x14ac:dyDescent="0.2">
      <c r="A223" t="s">
        <v>226</v>
      </c>
      <c r="B223" t="s">
        <v>244</v>
      </c>
      <c r="C223" t="s">
        <v>216</v>
      </c>
      <c r="D223" t="s">
        <v>34</v>
      </c>
      <c r="E223" t="s">
        <v>243</v>
      </c>
      <c r="F223" t="s">
        <v>218</v>
      </c>
      <c r="G223" t="s">
        <v>9</v>
      </c>
      <c r="H223" s="38" t="s">
        <v>29</v>
      </c>
      <c r="K223">
        <v>365.28699999999998</v>
      </c>
      <c r="FX223">
        <v>51</v>
      </c>
      <c r="FY223">
        <v>0.21354980000000001</v>
      </c>
      <c r="FZ223">
        <v>0</v>
      </c>
    </row>
    <row r="224" spans="1:182" x14ac:dyDescent="0.2">
      <c r="A224" t="s">
        <v>226</v>
      </c>
      <c r="B224" t="s">
        <v>244</v>
      </c>
      <c r="C224" t="s">
        <v>216</v>
      </c>
      <c r="D224" t="s">
        <v>35</v>
      </c>
      <c r="E224" t="s">
        <v>243</v>
      </c>
      <c r="F224" t="s">
        <v>218</v>
      </c>
      <c r="G224" t="s">
        <v>9</v>
      </c>
      <c r="H224" s="38" t="s">
        <v>29</v>
      </c>
      <c r="K224">
        <v>365.28699999999998</v>
      </c>
      <c r="FX224">
        <v>51</v>
      </c>
      <c r="FY224">
        <v>0.21354980000000001</v>
      </c>
      <c r="FZ224">
        <v>0</v>
      </c>
    </row>
    <row r="225" spans="1:182" x14ac:dyDescent="0.2">
      <c r="A225" t="s">
        <v>226</v>
      </c>
      <c r="B225" t="s">
        <v>244</v>
      </c>
      <c r="C225" t="s">
        <v>216</v>
      </c>
      <c r="D225" t="s">
        <v>36</v>
      </c>
      <c r="E225" t="s">
        <v>243</v>
      </c>
      <c r="F225" t="s">
        <v>218</v>
      </c>
      <c r="G225" t="s">
        <v>9</v>
      </c>
      <c r="H225" s="38" t="s">
        <v>29</v>
      </c>
      <c r="K225">
        <v>365.28699999999998</v>
      </c>
      <c r="FX225">
        <v>51</v>
      </c>
      <c r="FY225">
        <v>0.21354980000000001</v>
      </c>
      <c r="FZ225">
        <v>0</v>
      </c>
    </row>
    <row r="226" spans="1:182" x14ac:dyDescent="0.2">
      <c r="A226" t="s">
        <v>226</v>
      </c>
      <c r="B226" t="s">
        <v>244</v>
      </c>
      <c r="C226" t="s">
        <v>216</v>
      </c>
      <c r="D226" t="s">
        <v>37</v>
      </c>
      <c r="E226" t="s">
        <v>243</v>
      </c>
      <c r="F226" t="s">
        <v>218</v>
      </c>
      <c r="G226" t="s">
        <v>9</v>
      </c>
      <c r="H226" s="38" t="s">
        <v>29</v>
      </c>
      <c r="K226">
        <v>365.28699999999998</v>
      </c>
      <c r="FX226">
        <v>51</v>
      </c>
      <c r="FY226">
        <v>0.21354980000000001</v>
      </c>
      <c r="FZ226">
        <v>0</v>
      </c>
    </row>
    <row r="227" spans="1:182" x14ac:dyDescent="0.2">
      <c r="A227" t="s">
        <v>226</v>
      </c>
      <c r="B227" t="s">
        <v>244</v>
      </c>
      <c r="C227" t="s">
        <v>216</v>
      </c>
      <c r="D227" t="s">
        <v>38</v>
      </c>
      <c r="E227" t="s">
        <v>243</v>
      </c>
      <c r="F227" t="s">
        <v>218</v>
      </c>
      <c r="G227" t="s">
        <v>9</v>
      </c>
      <c r="H227" s="38" t="s">
        <v>29</v>
      </c>
      <c r="K227">
        <v>365.28699999999998</v>
      </c>
      <c r="FX227">
        <v>51</v>
      </c>
      <c r="FY227">
        <v>0.21354980000000001</v>
      </c>
      <c r="FZ227">
        <v>0</v>
      </c>
    </row>
    <row r="228" spans="1:182" x14ac:dyDescent="0.2">
      <c r="A228" t="s">
        <v>226</v>
      </c>
      <c r="B228" t="s">
        <v>244</v>
      </c>
      <c r="C228" t="s">
        <v>216</v>
      </c>
      <c r="D228" t="s">
        <v>39</v>
      </c>
      <c r="E228" t="s">
        <v>243</v>
      </c>
      <c r="F228" t="s">
        <v>218</v>
      </c>
      <c r="G228" t="s">
        <v>9</v>
      </c>
      <c r="H228" s="38" t="s">
        <v>29</v>
      </c>
      <c r="K228">
        <v>365.28699999999998</v>
      </c>
      <c r="FX228">
        <v>51</v>
      </c>
      <c r="FY228">
        <v>0.21354980000000001</v>
      </c>
      <c r="FZ228">
        <v>0</v>
      </c>
    </row>
    <row r="229" spans="1:182" x14ac:dyDescent="0.2">
      <c r="A229" t="s">
        <v>226</v>
      </c>
      <c r="B229" t="s">
        <v>244</v>
      </c>
      <c r="C229" t="s">
        <v>216</v>
      </c>
      <c r="D229" t="s">
        <v>40</v>
      </c>
      <c r="E229" t="s">
        <v>243</v>
      </c>
      <c r="F229" t="s">
        <v>218</v>
      </c>
      <c r="G229" t="s">
        <v>9</v>
      </c>
      <c r="H229" s="38" t="s">
        <v>29</v>
      </c>
      <c r="K229">
        <v>365.28699999999998</v>
      </c>
      <c r="FX229">
        <v>51</v>
      </c>
      <c r="FY229">
        <v>0.21354980000000001</v>
      </c>
      <c r="FZ229">
        <v>0</v>
      </c>
    </row>
    <row r="230" spans="1:182" x14ac:dyDescent="0.2">
      <c r="A230" t="s">
        <v>226</v>
      </c>
      <c r="B230" t="s">
        <v>244</v>
      </c>
      <c r="C230" t="s">
        <v>216</v>
      </c>
      <c r="D230" t="s">
        <v>41</v>
      </c>
      <c r="E230" t="s">
        <v>243</v>
      </c>
      <c r="F230" t="s">
        <v>218</v>
      </c>
      <c r="G230" t="s">
        <v>9</v>
      </c>
      <c r="H230" s="38" t="s">
        <v>29</v>
      </c>
      <c r="K230">
        <v>365.28699999999998</v>
      </c>
      <c r="FX230">
        <v>51</v>
      </c>
      <c r="FY230">
        <v>0.21354980000000001</v>
      </c>
      <c r="FZ230">
        <v>0</v>
      </c>
    </row>
    <row r="231" spans="1:182" x14ac:dyDescent="0.2">
      <c r="A231" t="s">
        <v>226</v>
      </c>
      <c r="B231" t="s">
        <v>244</v>
      </c>
      <c r="C231" t="s">
        <v>216</v>
      </c>
      <c r="D231" t="s">
        <v>42</v>
      </c>
      <c r="E231" t="s">
        <v>243</v>
      </c>
      <c r="F231" t="s">
        <v>218</v>
      </c>
      <c r="G231" t="s">
        <v>9</v>
      </c>
      <c r="H231" s="38" t="s">
        <v>29</v>
      </c>
      <c r="K231">
        <v>365.28699999999998</v>
      </c>
      <c r="FX231">
        <v>51</v>
      </c>
      <c r="FY231">
        <v>0.21354980000000001</v>
      </c>
      <c r="FZ231">
        <v>0</v>
      </c>
    </row>
    <row r="232" spans="1:182" x14ac:dyDescent="0.2">
      <c r="A232" t="s">
        <v>226</v>
      </c>
      <c r="B232" t="s">
        <v>244</v>
      </c>
      <c r="C232" t="s">
        <v>216</v>
      </c>
      <c r="D232" t="s">
        <v>43</v>
      </c>
      <c r="E232" t="s">
        <v>243</v>
      </c>
      <c r="F232" t="s">
        <v>218</v>
      </c>
      <c r="G232" t="s">
        <v>9</v>
      </c>
      <c r="H232" s="38" t="s">
        <v>29</v>
      </c>
      <c r="K232">
        <v>365.28699999999998</v>
      </c>
      <c r="FX232">
        <v>51</v>
      </c>
      <c r="FY232">
        <v>0.21354980000000001</v>
      </c>
      <c r="FZ232">
        <v>0</v>
      </c>
    </row>
    <row r="233" spans="1:182" x14ac:dyDescent="0.2">
      <c r="A233" t="s">
        <v>226</v>
      </c>
      <c r="B233" t="s">
        <v>244</v>
      </c>
      <c r="C233" t="s">
        <v>216</v>
      </c>
      <c r="D233" t="s">
        <v>44</v>
      </c>
      <c r="E233" t="s">
        <v>243</v>
      </c>
      <c r="F233" t="s">
        <v>218</v>
      </c>
      <c r="G233" t="s">
        <v>9</v>
      </c>
      <c r="H233" s="38" t="s">
        <v>29</v>
      </c>
      <c r="K233">
        <v>365.28699999999998</v>
      </c>
      <c r="FX233">
        <v>51</v>
      </c>
      <c r="FY233">
        <v>0.21354980000000001</v>
      </c>
      <c r="FZ233">
        <v>0</v>
      </c>
    </row>
    <row r="234" spans="1:182" x14ac:dyDescent="0.2">
      <c r="A234" t="s">
        <v>226</v>
      </c>
      <c r="B234" t="s">
        <v>244</v>
      </c>
      <c r="C234" t="s">
        <v>216</v>
      </c>
      <c r="D234" t="s">
        <v>45</v>
      </c>
      <c r="E234" t="s">
        <v>243</v>
      </c>
      <c r="F234" t="s">
        <v>218</v>
      </c>
      <c r="G234" t="s">
        <v>9</v>
      </c>
      <c r="H234" s="38" t="s">
        <v>29</v>
      </c>
      <c r="K234">
        <v>365.28699999999998</v>
      </c>
      <c r="FX234">
        <v>51</v>
      </c>
      <c r="FY234">
        <v>0.21354980000000001</v>
      </c>
      <c r="FZ234">
        <v>0</v>
      </c>
    </row>
    <row r="235" spans="1:182" x14ac:dyDescent="0.2">
      <c r="A235" t="s">
        <v>226</v>
      </c>
      <c r="B235" t="s">
        <v>244</v>
      </c>
      <c r="C235" t="s">
        <v>216</v>
      </c>
      <c r="D235" t="s">
        <v>10</v>
      </c>
      <c r="E235" t="s">
        <v>243</v>
      </c>
      <c r="F235" t="s">
        <v>218</v>
      </c>
      <c r="G235" t="s">
        <v>9</v>
      </c>
      <c r="H235" s="38" t="s">
        <v>29</v>
      </c>
      <c r="K235">
        <v>365.28699999999998</v>
      </c>
      <c r="FX235">
        <v>51</v>
      </c>
      <c r="FY235">
        <v>0.21354980000000001</v>
      </c>
      <c r="FZ235">
        <v>0</v>
      </c>
    </row>
    <row r="236" spans="1:182" x14ac:dyDescent="0.2">
      <c r="A236" t="s">
        <v>226</v>
      </c>
      <c r="B236" t="s">
        <v>244</v>
      </c>
      <c r="C236" t="s">
        <v>216</v>
      </c>
      <c r="D236" t="s">
        <v>34</v>
      </c>
      <c r="E236" t="s">
        <v>240</v>
      </c>
      <c r="F236" t="s">
        <v>218</v>
      </c>
      <c r="G236" t="s">
        <v>9</v>
      </c>
      <c r="H236" s="38" t="s">
        <v>29</v>
      </c>
      <c r="K236">
        <v>365.28699999999998</v>
      </c>
      <c r="FX236">
        <v>51</v>
      </c>
      <c r="FY236">
        <v>0.21354980000000001</v>
      </c>
      <c r="FZ236">
        <v>0</v>
      </c>
    </row>
    <row r="237" spans="1:182" x14ac:dyDescent="0.2">
      <c r="A237" t="s">
        <v>226</v>
      </c>
      <c r="B237" t="s">
        <v>244</v>
      </c>
      <c r="C237" t="s">
        <v>216</v>
      </c>
      <c r="D237" t="s">
        <v>35</v>
      </c>
      <c r="E237" t="s">
        <v>240</v>
      </c>
      <c r="F237" t="s">
        <v>218</v>
      </c>
      <c r="G237" t="s">
        <v>9</v>
      </c>
      <c r="H237" s="38" t="s">
        <v>29</v>
      </c>
      <c r="K237">
        <v>365.28699999999998</v>
      </c>
      <c r="FX237">
        <v>51</v>
      </c>
      <c r="FY237">
        <v>0.21354980000000001</v>
      </c>
      <c r="FZ237">
        <v>0</v>
      </c>
    </row>
    <row r="238" spans="1:182" x14ac:dyDescent="0.2">
      <c r="A238" t="s">
        <v>226</v>
      </c>
      <c r="B238" t="s">
        <v>244</v>
      </c>
      <c r="C238" t="s">
        <v>216</v>
      </c>
      <c r="D238" t="s">
        <v>36</v>
      </c>
      <c r="E238" t="s">
        <v>240</v>
      </c>
      <c r="F238" t="s">
        <v>218</v>
      </c>
      <c r="G238" t="s">
        <v>9</v>
      </c>
      <c r="H238" s="38" t="s">
        <v>29</v>
      </c>
      <c r="K238">
        <v>365.28699999999998</v>
      </c>
      <c r="FX238">
        <v>51</v>
      </c>
      <c r="FY238">
        <v>0.21354980000000001</v>
      </c>
      <c r="FZ238">
        <v>0</v>
      </c>
    </row>
    <row r="239" spans="1:182" x14ac:dyDescent="0.2">
      <c r="A239" t="s">
        <v>226</v>
      </c>
      <c r="B239" t="s">
        <v>244</v>
      </c>
      <c r="C239" t="s">
        <v>216</v>
      </c>
      <c r="D239" t="s">
        <v>37</v>
      </c>
      <c r="E239" t="s">
        <v>240</v>
      </c>
      <c r="F239" t="s">
        <v>218</v>
      </c>
      <c r="G239" t="s">
        <v>9</v>
      </c>
      <c r="H239" s="38" t="s">
        <v>29</v>
      </c>
      <c r="K239">
        <v>365.28699999999998</v>
      </c>
      <c r="FX239">
        <v>51</v>
      </c>
      <c r="FY239">
        <v>0.21354980000000001</v>
      </c>
      <c r="FZ239">
        <v>0</v>
      </c>
    </row>
    <row r="240" spans="1:182" x14ac:dyDescent="0.2">
      <c r="A240" t="s">
        <v>226</v>
      </c>
      <c r="B240" t="s">
        <v>244</v>
      </c>
      <c r="C240" t="s">
        <v>216</v>
      </c>
      <c r="D240" t="s">
        <v>38</v>
      </c>
      <c r="E240" t="s">
        <v>240</v>
      </c>
      <c r="F240" t="s">
        <v>218</v>
      </c>
      <c r="G240" t="s">
        <v>9</v>
      </c>
      <c r="H240" s="38" t="s">
        <v>29</v>
      </c>
      <c r="K240">
        <v>365.28699999999998</v>
      </c>
      <c r="FX240">
        <v>51</v>
      </c>
      <c r="FY240">
        <v>0.21354980000000001</v>
      </c>
      <c r="FZ240">
        <v>0</v>
      </c>
    </row>
    <row r="241" spans="1:182" x14ac:dyDescent="0.2">
      <c r="A241" t="s">
        <v>226</v>
      </c>
      <c r="B241" t="s">
        <v>244</v>
      </c>
      <c r="C241" t="s">
        <v>216</v>
      </c>
      <c r="D241" t="s">
        <v>39</v>
      </c>
      <c r="E241" t="s">
        <v>240</v>
      </c>
      <c r="F241" t="s">
        <v>218</v>
      </c>
      <c r="G241" t="s">
        <v>9</v>
      </c>
      <c r="H241" s="38" t="s">
        <v>29</v>
      </c>
      <c r="K241">
        <v>365.28699999999998</v>
      </c>
      <c r="FX241">
        <v>51</v>
      </c>
      <c r="FY241">
        <v>0.21354980000000001</v>
      </c>
      <c r="FZ241">
        <v>0</v>
      </c>
    </row>
    <row r="242" spans="1:182" x14ac:dyDescent="0.2">
      <c r="A242" t="s">
        <v>226</v>
      </c>
      <c r="B242" t="s">
        <v>244</v>
      </c>
      <c r="C242" t="s">
        <v>216</v>
      </c>
      <c r="D242" t="s">
        <v>40</v>
      </c>
      <c r="E242" t="s">
        <v>240</v>
      </c>
      <c r="F242" t="s">
        <v>218</v>
      </c>
      <c r="G242" t="s">
        <v>9</v>
      </c>
      <c r="H242" s="38" t="s">
        <v>29</v>
      </c>
      <c r="K242">
        <v>365.28699999999998</v>
      </c>
      <c r="FX242">
        <v>51</v>
      </c>
      <c r="FY242">
        <v>0.21354980000000001</v>
      </c>
      <c r="FZ242">
        <v>0</v>
      </c>
    </row>
    <row r="243" spans="1:182" x14ac:dyDescent="0.2">
      <c r="A243" t="s">
        <v>226</v>
      </c>
      <c r="B243" t="s">
        <v>244</v>
      </c>
      <c r="C243" t="s">
        <v>216</v>
      </c>
      <c r="D243" t="s">
        <v>41</v>
      </c>
      <c r="E243" t="s">
        <v>240</v>
      </c>
      <c r="F243" t="s">
        <v>218</v>
      </c>
      <c r="G243" t="s">
        <v>9</v>
      </c>
      <c r="H243" s="38" t="s">
        <v>29</v>
      </c>
      <c r="K243">
        <v>365.28699999999998</v>
      </c>
      <c r="FX243">
        <v>51</v>
      </c>
      <c r="FY243">
        <v>0.21354980000000001</v>
      </c>
      <c r="FZ243">
        <v>0</v>
      </c>
    </row>
    <row r="244" spans="1:182" x14ac:dyDescent="0.2">
      <c r="A244" t="s">
        <v>226</v>
      </c>
      <c r="B244" t="s">
        <v>244</v>
      </c>
      <c r="C244" t="s">
        <v>216</v>
      </c>
      <c r="D244" t="s">
        <v>42</v>
      </c>
      <c r="E244" t="s">
        <v>240</v>
      </c>
      <c r="F244" t="s">
        <v>218</v>
      </c>
      <c r="G244" t="s">
        <v>9</v>
      </c>
      <c r="H244" s="38" t="s">
        <v>29</v>
      </c>
      <c r="K244">
        <v>365.28699999999998</v>
      </c>
      <c r="FX244">
        <v>51</v>
      </c>
      <c r="FY244">
        <v>0.21354980000000001</v>
      </c>
      <c r="FZ244">
        <v>0</v>
      </c>
    </row>
    <row r="245" spans="1:182" x14ac:dyDescent="0.2">
      <c r="A245" t="s">
        <v>226</v>
      </c>
      <c r="B245" t="s">
        <v>244</v>
      </c>
      <c r="C245" t="s">
        <v>216</v>
      </c>
      <c r="D245" t="s">
        <v>43</v>
      </c>
      <c r="E245" t="s">
        <v>240</v>
      </c>
      <c r="F245" t="s">
        <v>218</v>
      </c>
      <c r="G245" t="s">
        <v>9</v>
      </c>
      <c r="H245" s="38" t="s">
        <v>29</v>
      </c>
      <c r="K245">
        <v>365.28699999999998</v>
      </c>
      <c r="FX245">
        <v>51</v>
      </c>
      <c r="FY245">
        <v>0.21354980000000001</v>
      </c>
      <c r="FZ245">
        <v>0</v>
      </c>
    </row>
    <row r="246" spans="1:182" x14ac:dyDescent="0.2">
      <c r="A246" t="s">
        <v>226</v>
      </c>
      <c r="B246" t="s">
        <v>244</v>
      </c>
      <c r="C246" t="s">
        <v>216</v>
      </c>
      <c r="D246" t="s">
        <v>44</v>
      </c>
      <c r="E246" t="s">
        <v>240</v>
      </c>
      <c r="F246" t="s">
        <v>218</v>
      </c>
      <c r="G246" t="s">
        <v>9</v>
      </c>
      <c r="H246" s="38" t="s">
        <v>29</v>
      </c>
      <c r="K246">
        <v>365.28699999999998</v>
      </c>
      <c r="FX246">
        <v>51</v>
      </c>
      <c r="FY246">
        <v>0.21354980000000001</v>
      </c>
      <c r="FZ246">
        <v>0</v>
      </c>
    </row>
    <row r="247" spans="1:182" x14ac:dyDescent="0.2">
      <c r="A247" t="s">
        <v>226</v>
      </c>
      <c r="B247" t="s">
        <v>244</v>
      </c>
      <c r="C247" t="s">
        <v>216</v>
      </c>
      <c r="D247" t="s">
        <v>45</v>
      </c>
      <c r="E247" t="s">
        <v>240</v>
      </c>
      <c r="F247" t="s">
        <v>218</v>
      </c>
      <c r="G247" t="s">
        <v>9</v>
      </c>
      <c r="H247" s="38" t="s">
        <v>29</v>
      </c>
      <c r="K247">
        <v>365.28699999999998</v>
      </c>
      <c r="FX247">
        <v>51</v>
      </c>
      <c r="FY247">
        <v>0.21354980000000001</v>
      </c>
      <c r="FZ247">
        <v>0</v>
      </c>
    </row>
    <row r="248" spans="1:182" x14ac:dyDescent="0.2">
      <c r="A248" t="s">
        <v>226</v>
      </c>
      <c r="B248" t="s">
        <v>244</v>
      </c>
      <c r="C248" t="s">
        <v>216</v>
      </c>
      <c r="D248" t="s">
        <v>10</v>
      </c>
      <c r="E248" t="s">
        <v>240</v>
      </c>
      <c r="F248" t="s">
        <v>218</v>
      </c>
      <c r="G248" t="s">
        <v>9</v>
      </c>
      <c r="H248" s="38" t="s">
        <v>29</v>
      </c>
      <c r="K248">
        <v>365.28699999999998</v>
      </c>
      <c r="FX248">
        <v>51</v>
      </c>
      <c r="FY248">
        <v>0.21354980000000001</v>
      </c>
      <c r="FZ248">
        <v>0</v>
      </c>
    </row>
    <row r="249" spans="1:182" x14ac:dyDescent="0.2">
      <c r="A249" t="s">
        <v>226</v>
      </c>
      <c r="B249" t="s">
        <v>244</v>
      </c>
      <c r="C249" t="s">
        <v>216</v>
      </c>
      <c r="D249" t="s">
        <v>34</v>
      </c>
      <c r="E249" t="s">
        <v>241</v>
      </c>
      <c r="F249" t="s">
        <v>218</v>
      </c>
      <c r="G249" t="s">
        <v>9</v>
      </c>
      <c r="H249" s="38" t="s">
        <v>29</v>
      </c>
      <c r="K249">
        <v>365.28699999999998</v>
      </c>
      <c r="FX249">
        <v>51</v>
      </c>
      <c r="FY249">
        <v>0.21354980000000001</v>
      </c>
      <c r="FZ249">
        <v>0</v>
      </c>
    </row>
    <row r="250" spans="1:182" x14ac:dyDescent="0.2">
      <c r="A250" t="s">
        <v>226</v>
      </c>
      <c r="B250" t="s">
        <v>244</v>
      </c>
      <c r="C250" t="s">
        <v>216</v>
      </c>
      <c r="D250" t="s">
        <v>35</v>
      </c>
      <c r="E250" t="s">
        <v>241</v>
      </c>
      <c r="F250" t="s">
        <v>218</v>
      </c>
      <c r="G250" t="s">
        <v>9</v>
      </c>
      <c r="H250" s="38" t="s">
        <v>29</v>
      </c>
      <c r="K250">
        <v>365.28699999999998</v>
      </c>
      <c r="FX250">
        <v>51</v>
      </c>
      <c r="FY250">
        <v>0.21354980000000001</v>
      </c>
      <c r="FZ250">
        <v>0</v>
      </c>
    </row>
    <row r="251" spans="1:182" x14ac:dyDescent="0.2">
      <c r="A251" t="s">
        <v>226</v>
      </c>
      <c r="B251" t="s">
        <v>244</v>
      </c>
      <c r="C251" t="s">
        <v>216</v>
      </c>
      <c r="D251" t="s">
        <v>36</v>
      </c>
      <c r="E251" t="s">
        <v>241</v>
      </c>
      <c r="F251" t="s">
        <v>218</v>
      </c>
      <c r="G251" t="s">
        <v>9</v>
      </c>
      <c r="H251" s="38" t="s">
        <v>29</v>
      </c>
      <c r="K251">
        <v>365.28699999999998</v>
      </c>
      <c r="FX251">
        <v>51</v>
      </c>
      <c r="FY251">
        <v>0.21354980000000001</v>
      </c>
      <c r="FZ251">
        <v>0</v>
      </c>
    </row>
    <row r="252" spans="1:182" x14ac:dyDescent="0.2">
      <c r="A252" t="s">
        <v>226</v>
      </c>
      <c r="B252" t="s">
        <v>244</v>
      </c>
      <c r="C252" t="s">
        <v>216</v>
      </c>
      <c r="D252" t="s">
        <v>37</v>
      </c>
      <c r="E252" t="s">
        <v>241</v>
      </c>
      <c r="F252" t="s">
        <v>218</v>
      </c>
      <c r="G252" t="s">
        <v>9</v>
      </c>
      <c r="H252" s="38" t="s">
        <v>29</v>
      </c>
      <c r="K252">
        <v>365.28699999999998</v>
      </c>
      <c r="FX252">
        <v>51</v>
      </c>
      <c r="FY252">
        <v>0.21354980000000001</v>
      </c>
      <c r="FZ252">
        <v>0</v>
      </c>
    </row>
    <row r="253" spans="1:182" x14ac:dyDescent="0.2">
      <c r="A253" t="s">
        <v>226</v>
      </c>
      <c r="B253" t="s">
        <v>244</v>
      </c>
      <c r="C253" t="s">
        <v>216</v>
      </c>
      <c r="D253" t="s">
        <v>38</v>
      </c>
      <c r="E253" t="s">
        <v>241</v>
      </c>
      <c r="F253" t="s">
        <v>218</v>
      </c>
      <c r="G253" t="s">
        <v>9</v>
      </c>
      <c r="H253" s="38" t="s">
        <v>29</v>
      </c>
      <c r="K253">
        <v>365.28699999999998</v>
      </c>
      <c r="FX253">
        <v>51</v>
      </c>
      <c r="FY253">
        <v>0.21354980000000001</v>
      </c>
      <c r="FZ253">
        <v>0</v>
      </c>
    </row>
    <row r="254" spans="1:182" x14ac:dyDescent="0.2">
      <c r="A254" t="s">
        <v>226</v>
      </c>
      <c r="B254" t="s">
        <v>244</v>
      </c>
      <c r="C254" t="s">
        <v>216</v>
      </c>
      <c r="D254" t="s">
        <v>39</v>
      </c>
      <c r="E254" t="s">
        <v>241</v>
      </c>
      <c r="F254" t="s">
        <v>218</v>
      </c>
      <c r="G254" t="s">
        <v>9</v>
      </c>
      <c r="H254" s="38" t="s">
        <v>29</v>
      </c>
      <c r="K254">
        <v>365.28699999999998</v>
      </c>
      <c r="FX254">
        <v>51</v>
      </c>
      <c r="FY254">
        <v>0.21354980000000001</v>
      </c>
      <c r="FZ254">
        <v>0</v>
      </c>
    </row>
    <row r="255" spans="1:182" x14ac:dyDescent="0.2">
      <c r="A255" t="s">
        <v>226</v>
      </c>
      <c r="B255" t="s">
        <v>244</v>
      </c>
      <c r="C255" t="s">
        <v>216</v>
      </c>
      <c r="D255" t="s">
        <v>40</v>
      </c>
      <c r="E255" t="s">
        <v>241</v>
      </c>
      <c r="F255" t="s">
        <v>218</v>
      </c>
      <c r="G255" t="s">
        <v>9</v>
      </c>
      <c r="H255" s="38" t="s">
        <v>29</v>
      </c>
      <c r="K255">
        <v>365.28699999999998</v>
      </c>
      <c r="FX255">
        <v>51</v>
      </c>
      <c r="FY255">
        <v>0.21354980000000001</v>
      </c>
      <c r="FZ255">
        <v>0</v>
      </c>
    </row>
    <row r="256" spans="1:182" x14ac:dyDescent="0.2">
      <c r="A256" t="s">
        <v>226</v>
      </c>
      <c r="B256" t="s">
        <v>244</v>
      </c>
      <c r="C256" t="s">
        <v>216</v>
      </c>
      <c r="D256" t="s">
        <v>41</v>
      </c>
      <c r="E256" t="s">
        <v>241</v>
      </c>
      <c r="F256" t="s">
        <v>218</v>
      </c>
      <c r="G256" t="s">
        <v>9</v>
      </c>
      <c r="H256" s="38" t="s">
        <v>29</v>
      </c>
      <c r="K256">
        <v>365.28699999999998</v>
      </c>
      <c r="FX256">
        <v>51</v>
      </c>
      <c r="FY256">
        <v>0.21354980000000001</v>
      </c>
      <c r="FZ256">
        <v>0</v>
      </c>
    </row>
    <row r="257" spans="1:182" x14ac:dyDescent="0.2">
      <c r="A257" t="s">
        <v>226</v>
      </c>
      <c r="B257" t="s">
        <v>244</v>
      </c>
      <c r="C257" t="s">
        <v>216</v>
      </c>
      <c r="D257" t="s">
        <v>42</v>
      </c>
      <c r="E257" t="s">
        <v>241</v>
      </c>
      <c r="F257" t="s">
        <v>218</v>
      </c>
      <c r="G257" t="s">
        <v>9</v>
      </c>
      <c r="H257" s="38" t="s">
        <v>29</v>
      </c>
      <c r="K257">
        <v>365.28699999999998</v>
      </c>
      <c r="FX257">
        <v>51</v>
      </c>
      <c r="FY257">
        <v>0.21354980000000001</v>
      </c>
      <c r="FZ257">
        <v>0</v>
      </c>
    </row>
    <row r="258" spans="1:182" x14ac:dyDescent="0.2">
      <c r="A258" t="s">
        <v>226</v>
      </c>
      <c r="B258" t="s">
        <v>244</v>
      </c>
      <c r="C258" t="s">
        <v>216</v>
      </c>
      <c r="D258" t="s">
        <v>43</v>
      </c>
      <c r="E258" t="s">
        <v>241</v>
      </c>
      <c r="F258" t="s">
        <v>218</v>
      </c>
      <c r="G258" t="s">
        <v>9</v>
      </c>
      <c r="H258" s="38" t="s">
        <v>29</v>
      </c>
      <c r="K258">
        <v>365.28699999999998</v>
      </c>
      <c r="FX258">
        <v>51</v>
      </c>
      <c r="FY258">
        <v>0.21354980000000001</v>
      </c>
      <c r="FZ258">
        <v>0</v>
      </c>
    </row>
    <row r="259" spans="1:182" x14ac:dyDescent="0.2">
      <c r="A259" t="s">
        <v>226</v>
      </c>
      <c r="B259" t="s">
        <v>244</v>
      </c>
      <c r="C259" t="s">
        <v>216</v>
      </c>
      <c r="D259" t="s">
        <v>44</v>
      </c>
      <c r="E259" t="s">
        <v>241</v>
      </c>
      <c r="F259" t="s">
        <v>218</v>
      </c>
      <c r="G259" t="s">
        <v>9</v>
      </c>
      <c r="H259" s="38" t="s">
        <v>29</v>
      </c>
      <c r="K259">
        <v>365.28699999999998</v>
      </c>
      <c r="FX259">
        <v>51</v>
      </c>
      <c r="FY259">
        <v>0.21354980000000001</v>
      </c>
      <c r="FZ259">
        <v>0</v>
      </c>
    </row>
    <row r="260" spans="1:182" x14ac:dyDescent="0.2">
      <c r="A260" t="s">
        <v>226</v>
      </c>
      <c r="B260" t="s">
        <v>244</v>
      </c>
      <c r="C260" t="s">
        <v>216</v>
      </c>
      <c r="D260" t="s">
        <v>45</v>
      </c>
      <c r="E260" t="s">
        <v>241</v>
      </c>
      <c r="F260" t="s">
        <v>218</v>
      </c>
      <c r="G260" t="s">
        <v>9</v>
      </c>
      <c r="H260" s="38" t="s">
        <v>29</v>
      </c>
      <c r="K260">
        <v>365.28699999999998</v>
      </c>
      <c r="FX260">
        <v>51</v>
      </c>
      <c r="FY260">
        <v>0.21354980000000001</v>
      </c>
      <c r="FZ260">
        <v>0</v>
      </c>
    </row>
    <row r="261" spans="1:182" x14ac:dyDescent="0.2">
      <c r="A261" t="s">
        <v>226</v>
      </c>
      <c r="B261" t="s">
        <v>244</v>
      </c>
      <c r="C261" t="s">
        <v>216</v>
      </c>
      <c r="D261" t="s">
        <v>10</v>
      </c>
      <c r="E261" t="s">
        <v>241</v>
      </c>
      <c r="F261" t="s">
        <v>218</v>
      </c>
      <c r="G261" t="s">
        <v>9</v>
      </c>
      <c r="H261" s="38" t="s">
        <v>29</v>
      </c>
      <c r="K261">
        <v>365.28699999999998</v>
      </c>
      <c r="FX261">
        <v>51</v>
      </c>
      <c r="FY261">
        <v>0.21354980000000001</v>
      </c>
      <c r="FZ261">
        <v>0</v>
      </c>
    </row>
    <row r="262" spans="1:182" x14ac:dyDescent="0.2">
      <c r="A262" t="s">
        <v>226</v>
      </c>
      <c r="B262" t="s">
        <v>244</v>
      </c>
      <c r="C262" t="s">
        <v>216</v>
      </c>
      <c r="D262" t="s">
        <v>34</v>
      </c>
      <c r="E262" t="s">
        <v>242</v>
      </c>
      <c r="F262" t="s">
        <v>219</v>
      </c>
      <c r="G262" t="s">
        <v>9</v>
      </c>
      <c r="H262" s="38" t="s">
        <v>29</v>
      </c>
      <c r="K262">
        <v>35.399380000000001</v>
      </c>
      <c r="FX262">
        <v>81</v>
      </c>
      <c r="FY262">
        <v>0.1860415</v>
      </c>
      <c r="FZ262">
        <v>0</v>
      </c>
    </row>
    <row r="263" spans="1:182" x14ac:dyDescent="0.2">
      <c r="A263" t="s">
        <v>226</v>
      </c>
      <c r="B263" t="s">
        <v>244</v>
      </c>
      <c r="C263" t="s">
        <v>216</v>
      </c>
      <c r="D263" t="s">
        <v>35</v>
      </c>
      <c r="E263" t="s">
        <v>242</v>
      </c>
      <c r="F263" t="s">
        <v>219</v>
      </c>
      <c r="G263" t="s">
        <v>9</v>
      </c>
      <c r="H263" s="38" t="s">
        <v>29</v>
      </c>
      <c r="K263">
        <v>35.399380000000001</v>
      </c>
      <c r="FX263">
        <v>81</v>
      </c>
      <c r="FY263">
        <v>0.1860415</v>
      </c>
      <c r="FZ263">
        <v>0</v>
      </c>
    </row>
    <row r="264" spans="1:182" x14ac:dyDescent="0.2">
      <c r="A264" t="s">
        <v>226</v>
      </c>
      <c r="B264" t="s">
        <v>244</v>
      </c>
      <c r="C264" t="s">
        <v>216</v>
      </c>
      <c r="D264" t="s">
        <v>36</v>
      </c>
      <c r="E264" t="s">
        <v>242</v>
      </c>
      <c r="F264" t="s">
        <v>219</v>
      </c>
      <c r="G264" t="s">
        <v>9</v>
      </c>
      <c r="H264" s="38" t="s">
        <v>29</v>
      </c>
      <c r="K264">
        <v>35.399380000000001</v>
      </c>
      <c r="FX264">
        <v>81</v>
      </c>
      <c r="FY264">
        <v>0.1860415</v>
      </c>
      <c r="FZ264">
        <v>0</v>
      </c>
    </row>
    <row r="265" spans="1:182" x14ac:dyDescent="0.2">
      <c r="A265" t="s">
        <v>226</v>
      </c>
      <c r="B265" t="s">
        <v>244</v>
      </c>
      <c r="C265" t="s">
        <v>216</v>
      </c>
      <c r="D265" t="s">
        <v>37</v>
      </c>
      <c r="E265" t="s">
        <v>242</v>
      </c>
      <c r="F265" t="s">
        <v>219</v>
      </c>
      <c r="G265" t="s">
        <v>9</v>
      </c>
      <c r="H265" s="38" t="s">
        <v>29</v>
      </c>
      <c r="K265">
        <v>35.399380000000001</v>
      </c>
      <c r="FX265">
        <v>81</v>
      </c>
      <c r="FY265">
        <v>0.1860415</v>
      </c>
      <c r="FZ265">
        <v>0</v>
      </c>
    </row>
    <row r="266" spans="1:182" x14ac:dyDescent="0.2">
      <c r="A266" t="s">
        <v>226</v>
      </c>
      <c r="B266" t="s">
        <v>244</v>
      </c>
      <c r="C266" t="s">
        <v>216</v>
      </c>
      <c r="D266" t="s">
        <v>38</v>
      </c>
      <c r="E266" t="s">
        <v>242</v>
      </c>
      <c r="F266" t="s">
        <v>219</v>
      </c>
      <c r="G266" t="s">
        <v>9</v>
      </c>
      <c r="H266" s="38" t="s">
        <v>29</v>
      </c>
      <c r="K266">
        <v>35.399380000000001</v>
      </c>
      <c r="FX266">
        <v>81</v>
      </c>
      <c r="FY266">
        <v>0.1860415</v>
      </c>
      <c r="FZ266">
        <v>0</v>
      </c>
    </row>
    <row r="267" spans="1:182" x14ac:dyDescent="0.2">
      <c r="A267" t="s">
        <v>226</v>
      </c>
      <c r="B267" t="s">
        <v>244</v>
      </c>
      <c r="C267" t="s">
        <v>216</v>
      </c>
      <c r="D267" t="s">
        <v>39</v>
      </c>
      <c r="E267" t="s">
        <v>242</v>
      </c>
      <c r="F267" t="s">
        <v>219</v>
      </c>
      <c r="G267" t="s">
        <v>9</v>
      </c>
      <c r="H267" s="38" t="s">
        <v>29</v>
      </c>
      <c r="K267">
        <v>35.399380000000001</v>
      </c>
      <c r="FX267">
        <v>81</v>
      </c>
      <c r="FY267">
        <v>0.1860415</v>
      </c>
      <c r="FZ267">
        <v>0</v>
      </c>
    </row>
    <row r="268" spans="1:182" x14ac:dyDescent="0.2">
      <c r="A268" t="s">
        <v>226</v>
      </c>
      <c r="B268" t="s">
        <v>244</v>
      </c>
      <c r="C268" t="s">
        <v>216</v>
      </c>
      <c r="D268" t="s">
        <v>40</v>
      </c>
      <c r="E268" t="s">
        <v>242</v>
      </c>
      <c r="F268" t="s">
        <v>219</v>
      </c>
      <c r="G268" t="s">
        <v>9</v>
      </c>
      <c r="H268" s="38" t="s">
        <v>29</v>
      </c>
      <c r="K268">
        <v>35.399380000000001</v>
      </c>
      <c r="FX268">
        <v>81</v>
      </c>
      <c r="FY268">
        <v>0.1860415</v>
      </c>
      <c r="FZ268">
        <v>0</v>
      </c>
    </row>
    <row r="269" spans="1:182" x14ac:dyDescent="0.2">
      <c r="A269" t="s">
        <v>226</v>
      </c>
      <c r="B269" t="s">
        <v>244</v>
      </c>
      <c r="C269" t="s">
        <v>216</v>
      </c>
      <c r="D269" t="s">
        <v>41</v>
      </c>
      <c r="E269" t="s">
        <v>242</v>
      </c>
      <c r="F269" t="s">
        <v>219</v>
      </c>
      <c r="G269" t="s">
        <v>9</v>
      </c>
      <c r="H269" s="38" t="s">
        <v>29</v>
      </c>
      <c r="K269">
        <v>35.399380000000001</v>
      </c>
      <c r="FX269">
        <v>81</v>
      </c>
      <c r="FY269">
        <v>0.1860415</v>
      </c>
      <c r="FZ269">
        <v>0</v>
      </c>
    </row>
    <row r="270" spans="1:182" x14ac:dyDescent="0.2">
      <c r="A270" t="s">
        <v>226</v>
      </c>
      <c r="B270" t="s">
        <v>244</v>
      </c>
      <c r="C270" t="s">
        <v>216</v>
      </c>
      <c r="D270" t="s">
        <v>42</v>
      </c>
      <c r="E270" t="s">
        <v>242</v>
      </c>
      <c r="F270" t="s">
        <v>219</v>
      </c>
      <c r="G270" t="s">
        <v>9</v>
      </c>
      <c r="H270" s="38" t="s">
        <v>29</v>
      </c>
      <c r="K270">
        <v>35.399380000000001</v>
      </c>
      <c r="FX270">
        <v>81</v>
      </c>
      <c r="FY270">
        <v>0.1860415</v>
      </c>
      <c r="FZ270">
        <v>0</v>
      </c>
    </row>
    <row r="271" spans="1:182" x14ac:dyDescent="0.2">
      <c r="A271" t="s">
        <v>226</v>
      </c>
      <c r="B271" t="s">
        <v>244</v>
      </c>
      <c r="C271" t="s">
        <v>216</v>
      </c>
      <c r="D271" t="s">
        <v>43</v>
      </c>
      <c r="E271" t="s">
        <v>242</v>
      </c>
      <c r="F271" t="s">
        <v>219</v>
      </c>
      <c r="G271" t="s">
        <v>9</v>
      </c>
      <c r="H271" s="38" t="s">
        <v>29</v>
      </c>
      <c r="K271">
        <v>35.399380000000001</v>
      </c>
      <c r="FX271">
        <v>81</v>
      </c>
      <c r="FY271">
        <v>0.1860415</v>
      </c>
      <c r="FZ271">
        <v>0</v>
      </c>
    </row>
    <row r="272" spans="1:182" x14ac:dyDescent="0.2">
      <c r="A272" t="s">
        <v>226</v>
      </c>
      <c r="B272" t="s">
        <v>244</v>
      </c>
      <c r="C272" t="s">
        <v>216</v>
      </c>
      <c r="D272" t="s">
        <v>44</v>
      </c>
      <c r="E272" t="s">
        <v>242</v>
      </c>
      <c r="F272" t="s">
        <v>219</v>
      </c>
      <c r="G272" t="s">
        <v>9</v>
      </c>
      <c r="H272" s="38" t="s">
        <v>29</v>
      </c>
      <c r="K272">
        <v>35.399380000000001</v>
      </c>
      <c r="FX272">
        <v>81</v>
      </c>
      <c r="FY272">
        <v>0.1860415</v>
      </c>
      <c r="FZ272">
        <v>0</v>
      </c>
    </row>
    <row r="273" spans="1:182" x14ac:dyDescent="0.2">
      <c r="A273" t="s">
        <v>226</v>
      </c>
      <c r="B273" t="s">
        <v>244</v>
      </c>
      <c r="C273" t="s">
        <v>216</v>
      </c>
      <c r="D273" t="s">
        <v>45</v>
      </c>
      <c r="E273" t="s">
        <v>242</v>
      </c>
      <c r="F273" t="s">
        <v>219</v>
      </c>
      <c r="G273" t="s">
        <v>9</v>
      </c>
      <c r="H273" s="38" t="s">
        <v>29</v>
      </c>
      <c r="K273">
        <v>35.399380000000001</v>
      </c>
      <c r="FX273">
        <v>81</v>
      </c>
      <c r="FY273">
        <v>0.1860415</v>
      </c>
      <c r="FZ273">
        <v>0</v>
      </c>
    </row>
    <row r="274" spans="1:182" x14ac:dyDescent="0.2">
      <c r="A274" t="s">
        <v>226</v>
      </c>
      <c r="B274" t="s">
        <v>244</v>
      </c>
      <c r="C274" t="s">
        <v>216</v>
      </c>
      <c r="D274" t="s">
        <v>10</v>
      </c>
      <c r="E274" t="s">
        <v>242</v>
      </c>
      <c r="F274" t="s">
        <v>219</v>
      </c>
      <c r="G274" t="s">
        <v>9</v>
      </c>
      <c r="H274" s="38" t="s">
        <v>29</v>
      </c>
      <c r="K274">
        <v>35.399380000000001</v>
      </c>
      <c r="FX274">
        <v>81</v>
      </c>
      <c r="FY274">
        <v>0.1860415</v>
      </c>
      <c r="FZ274">
        <v>0</v>
      </c>
    </row>
    <row r="275" spans="1:182" x14ac:dyDescent="0.2">
      <c r="A275" t="s">
        <v>226</v>
      </c>
      <c r="B275" t="s">
        <v>244</v>
      </c>
      <c r="C275" t="s">
        <v>216</v>
      </c>
      <c r="D275" t="s">
        <v>34</v>
      </c>
      <c r="E275" t="s">
        <v>243</v>
      </c>
      <c r="F275" t="s">
        <v>219</v>
      </c>
      <c r="G275" t="s">
        <v>9</v>
      </c>
      <c r="H275" s="38" t="s">
        <v>29</v>
      </c>
      <c r="K275">
        <v>35.399380000000001</v>
      </c>
      <c r="FX275">
        <v>81</v>
      </c>
      <c r="FY275">
        <v>0.1860415</v>
      </c>
      <c r="FZ275">
        <v>0</v>
      </c>
    </row>
    <row r="276" spans="1:182" x14ac:dyDescent="0.2">
      <c r="A276" t="s">
        <v>226</v>
      </c>
      <c r="B276" t="s">
        <v>244</v>
      </c>
      <c r="C276" t="s">
        <v>216</v>
      </c>
      <c r="D276" t="s">
        <v>35</v>
      </c>
      <c r="E276" t="s">
        <v>243</v>
      </c>
      <c r="F276" t="s">
        <v>219</v>
      </c>
      <c r="G276" t="s">
        <v>9</v>
      </c>
      <c r="H276" s="38" t="s">
        <v>29</v>
      </c>
      <c r="K276">
        <v>35.399380000000001</v>
      </c>
      <c r="FX276">
        <v>81</v>
      </c>
      <c r="FY276">
        <v>0.1860415</v>
      </c>
      <c r="FZ276">
        <v>0</v>
      </c>
    </row>
    <row r="277" spans="1:182" x14ac:dyDescent="0.2">
      <c r="A277" t="s">
        <v>226</v>
      </c>
      <c r="B277" t="s">
        <v>244</v>
      </c>
      <c r="C277" t="s">
        <v>216</v>
      </c>
      <c r="D277" t="s">
        <v>36</v>
      </c>
      <c r="E277" t="s">
        <v>243</v>
      </c>
      <c r="F277" t="s">
        <v>219</v>
      </c>
      <c r="G277" t="s">
        <v>9</v>
      </c>
      <c r="H277" s="38" t="s">
        <v>29</v>
      </c>
      <c r="K277">
        <v>35.399380000000001</v>
      </c>
      <c r="FX277">
        <v>81</v>
      </c>
      <c r="FY277">
        <v>0.1860415</v>
      </c>
      <c r="FZ277">
        <v>0</v>
      </c>
    </row>
    <row r="278" spans="1:182" x14ac:dyDescent="0.2">
      <c r="A278" t="s">
        <v>226</v>
      </c>
      <c r="B278" t="s">
        <v>244</v>
      </c>
      <c r="C278" t="s">
        <v>216</v>
      </c>
      <c r="D278" t="s">
        <v>37</v>
      </c>
      <c r="E278" t="s">
        <v>243</v>
      </c>
      <c r="F278" t="s">
        <v>219</v>
      </c>
      <c r="G278" t="s">
        <v>9</v>
      </c>
      <c r="H278" s="38" t="s">
        <v>29</v>
      </c>
      <c r="K278">
        <v>35.399380000000001</v>
      </c>
      <c r="FX278">
        <v>81</v>
      </c>
      <c r="FY278">
        <v>0.1860415</v>
      </c>
      <c r="FZ278">
        <v>0</v>
      </c>
    </row>
    <row r="279" spans="1:182" x14ac:dyDescent="0.2">
      <c r="A279" t="s">
        <v>226</v>
      </c>
      <c r="B279" t="s">
        <v>244</v>
      </c>
      <c r="C279" t="s">
        <v>216</v>
      </c>
      <c r="D279" t="s">
        <v>38</v>
      </c>
      <c r="E279" t="s">
        <v>243</v>
      </c>
      <c r="F279" t="s">
        <v>219</v>
      </c>
      <c r="G279" t="s">
        <v>9</v>
      </c>
      <c r="H279" s="38" t="s">
        <v>29</v>
      </c>
      <c r="K279">
        <v>35.399380000000001</v>
      </c>
      <c r="FX279">
        <v>81</v>
      </c>
      <c r="FY279">
        <v>0.1860415</v>
      </c>
      <c r="FZ279">
        <v>0</v>
      </c>
    </row>
    <row r="280" spans="1:182" x14ac:dyDescent="0.2">
      <c r="A280" t="s">
        <v>226</v>
      </c>
      <c r="B280" t="s">
        <v>244</v>
      </c>
      <c r="C280" t="s">
        <v>216</v>
      </c>
      <c r="D280" t="s">
        <v>39</v>
      </c>
      <c r="E280" t="s">
        <v>243</v>
      </c>
      <c r="F280" t="s">
        <v>219</v>
      </c>
      <c r="G280" t="s">
        <v>9</v>
      </c>
      <c r="H280" s="38" t="s">
        <v>29</v>
      </c>
      <c r="K280">
        <v>35.399380000000001</v>
      </c>
      <c r="FX280">
        <v>81</v>
      </c>
      <c r="FY280">
        <v>0.1860415</v>
      </c>
      <c r="FZ280">
        <v>0</v>
      </c>
    </row>
    <row r="281" spans="1:182" x14ac:dyDescent="0.2">
      <c r="A281" t="s">
        <v>226</v>
      </c>
      <c r="B281" t="s">
        <v>244</v>
      </c>
      <c r="C281" t="s">
        <v>216</v>
      </c>
      <c r="D281" t="s">
        <v>40</v>
      </c>
      <c r="E281" t="s">
        <v>243</v>
      </c>
      <c r="F281" t="s">
        <v>219</v>
      </c>
      <c r="G281" t="s">
        <v>9</v>
      </c>
      <c r="H281" s="38" t="s">
        <v>29</v>
      </c>
      <c r="K281">
        <v>35.399380000000001</v>
      </c>
      <c r="FX281">
        <v>81</v>
      </c>
      <c r="FY281">
        <v>0.1860415</v>
      </c>
      <c r="FZ281">
        <v>0</v>
      </c>
    </row>
    <row r="282" spans="1:182" x14ac:dyDescent="0.2">
      <c r="A282" t="s">
        <v>226</v>
      </c>
      <c r="B282" t="s">
        <v>244</v>
      </c>
      <c r="C282" t="s">
        <v>216</v>
      </c>
      <c r="D282" t="s">
        <v>41</v>
      </c>
      <c r="E282" t="s">
        <v>243</v>
      </c>
      <c r="F282" t="s">
        <v>219</v>
      </c>
      <c r="G282" t="s">
        <v>9</v>
      </c>
      <c r="H282" s="38" t="s">
        <v>29</v>
      </c>
      <c r="K282">
        <v>35.399380000000001</v>
      </c>
      <c r="FX282">
        <v>81</v>
      </c>
      <c r="FY282">
        <v>0.1860415</v>
      </c>
      <c r="FZ282">
        <v>0</v>
      </c>
    </row>
    <row r="283" spans="1:182" x14ac:dyDescent="0.2">
      <c r="A283" t="s">
        <v>226</v>
      </c>
      <c r="B283" t="s">
        <v>244</v>
      </c>
      <c r="C283" t="s">
        <v>216</v>
      </c>
      <c r="D283" t="s">
        <v>42</v>
      </c>
      <c r="E283" t="s">
        <v>243</v>
      </c>
      <c r="F283" t="s">
        <v>219</v>
      </c>
      <c r="G283" t="s">
        <v>9</v>
      </c>
      <c r="H283" s="38" t="s">
        <v>29</v>
      </c>
      <c r="K283">
        <v>35.399380000000001</v>
      </c>
      <c r="FX283">
        <v>81</v>
      </c>
      <c r="FY283">
        <v>0.1860415</v>
      </c>
      <c r="FZ283">
        <v>0</v>
      </c>
    </row>
    <row r="284" spans="1:182" x14ac:dyDescent="0.2">
      <c r="A284" t="s">
        <v>226</v>
      </c>
      <c r="B284" t="s">
        <v>244</v>
      </c>
      <c r="C284" t="s">
        <v>216</v>
      </c>
      <c r="D284" t="s">
        <v>43</v>
      </c>
      <c r="E284" t="s">
        <v>243</v>
      </c>
      <c r="F284" t="s">
        <v>219</v>
      </c>
      <c r="G284" t="s">
        <v>9</v>
      </c>
      <c r="H284" s="38" t="s">
        <v>29</v>
      </c>
      <c r="K284">
        <v>35.399380000000001</v>
      </c>
      <c r="FX284">
        <v>81</v>
      </c>
      <c r="FY284">
        <v>0.1860415</v>
      </c>
      <c r="FZ284">
        <v>0</v>
      </c>
    </row>
    <row r="285" spans="1:182" x14ac:dyDescent="0.2">
      <c r="A285" t="s">
        <v>226</v>
      </c>
      <c r="B285" t="s">
        <v>244</v>
      </c>
      <c r="C285" t="s">
        <v>216</v>
      </c>
      <c r="D285" t="s">
        <v>44</v>
      </c>
      <c r="E285" t="s">
        <v>243</v>
      </c>
      <c r="F285" t="s">
        <v>219</v>
      </c>
      <c r="G285" t="s">
        <v>9</v>
      </c>
      <c r="H285" s="38" t="s">
        <v>29</v>
      </c>
      <c r="K285">
        <v>35.399380000000001</v>
      </c>
      <c r="FX285">
        <v>81</v>
      </c>
      <c r="FY285">
        <v>0.1860415</v>
      </c>
      <c r="FZ285">
        <v>0</v>
      </c>
    </row>
    <row r="286" spans="1:182" x14ac:dyDescent="0.2">
      <c r="A286" t="s">
        <v>226</v>
      </c>
      <c r="B286" t="s">
        <v>244</v>
      </c>
      <c r="C286" t="s">
        <v>216</v>
      </c>
      <c r="D286" t="s">
        <v>45</v>
      </c>
      <c r="E286" t="s">
        <v>243</v>
      </c>
      <c r="F286" t="s">
        <v>219</v>
      </c>
      <c r="G286" t="s">
        <v>9</v>
      </c>
      <c r="H286" s="38" t="s">
        <v>29</v>
      </c>
      <c r="K286">
        <v>35.399380000000001</v>
      </c>
      <c r="FX286">
        <v>81</v>
      </c>
      <c r="FY286">
        <v>0.1860415</v>
      </c>
      <c r="FZ286">
        <v>0</v>
      </c>
    </row>
    <row r="287" spans="1:182" x14ac:dyDescent="0.2">
      <c r="A287" t="s">
        <v>226</v>
      </c>
      <c r="B287" t="s">
        <v>244</v>
      </c>
      <c r="C287" t="s">
        <v>216</v>
      </c>
      <c r="D287" t="s">
        <v>10</v>
      </c>
      <c r="E287" t="s">
        <v>243</v>
      </c>
      <c r="F287" t="s">
        <v>219</v>
      </c>
      <c r="G287" t="s">
        <v>9</v>
      </c>
      <c r="H287" s="38" t="s">
        <v>29</v>
      </c>
      <c r="K287">
        <v>35.399380000000001</v>
      </c>
      <c r="FX287">
        <v>81</v>
      </c>
      <c r="FY287">
        <v>0.1860415</v>
      </c>
      <c r="FZ287">
        <v>0</v>
      </c>
    </row>
    <row r="288" spans="1:182" x14ac:dyDescent="0.2">
      <c r="A288" t="s">
        <v>226</v>
      </c>
      <c r="B288" t="s">
        <v>244</v>
      </c>
      <c r="C288" t="s">
        <v>216</v>
      </c>
      <c r="D288" t="s">
        <v>34</v>
      </c>
      <c r="E288" t="s">
        <v>240</v>
      </c>
      <c r="F288" t="s">
        <v>219</v>
      </c>
      <c r="G288" t="s">
        <v>9</v>
      </c>
      <c r="H288" s="38" t="s">
        <v>29</v>
      </c>
      <c r="K288">
        <v>35.399380000000001</v>
      </c>
      <c r="FX288">
        <v>81</v>
      </c>
      <c r="FY288">
        <v>0.1860415</v>
      </c>
      <c r="FZ288">
        <v>0</v>
      </c>
    </row>
    <row r="289" spans="1:182" x14ac:dyDescent="0.2">
      <c r="A289" t="s">
        <v>226</v>
      </c>
      <c r="B289" t="s">
        <v>244</v>
      </c>
      <c r="C289" t="s">
        <v>216</v>
      </c>
      <c r="D289" t="s">
        <v>35</v>
      </c>
      <c r="E289" t="s">
        <v>240</v>
      </c>
      <c r="F289" t="s">
        <v>219</v>
      </c>
      <c r="G289" t="s">
        <v>9</v>
      </c>
      <c r="H289" s="38" t="s">
        <v>29</v>
      </c>
      <c r="K289">
        <v>35.399380000000001</v>
      </c>
      <c r="FX289">
        <v>81</v>
      </c>
      <c r="FY289">
        <v>0.1860415</v>
      </c>
      <c r="FZ289">
        <v>0</v>
      </c>
    </row>
    <row r="290" spans="1:182" x14ac:dyDescent="0.2">
      <c r="A290" t="s">
        <v>226</v>
      </c>
      <c r="B290" t="s">
        <v>244</v>
      </c>
      <c r="C290" t="s">
        <v>216</v>
      </c>
      <c r="D290" t="s">
        <v>36</v>
      </c>
      <c r="E290" t="s">
        <v>240</v>
      </c>
      <c r="F290" t="s">
        <v>219</v>
      </c>
      <c r="G290" t="s">
        <v>9</v>
      </c>
      <c r="H290" s="38" t="s">
        <v>29</v>
      </c>
      <c r="K290">
        <v>35.399380000000001</v>
      </c>
      <c r="FX290">
        <v>81</v>
      </c>
      <c r="FY290">
        <v>0.1860415</v>
      </c>
      <c r="FZ290">
        <v>0</v>
      </c>
    </row>
    <row r="291" spans="1:182" x14ac:dyDescent="0.2">
      <c r="A291" t="s">
        <v>226</v>
      </c>
      <c r="B291" t="s">
        <v>244</v>
      </c>
      <c r="C291" t="s">
        <v>216</v>
      </c>
      <c r="D291" t="s">
        <v>37</v>
      </c>
      <c r="E291" t="s">
        <v>240</v>
      </c>
      <c r="F291" t="s">
        <v>219</v>
      </c>
      <c r="G291" t="s">
        <v>9</v>
      </c>
      <c r="H291" s="38" t="s">
        <v>29</v>
      </c>
      <c r="K291">
        <v>35.399380000000001</v>
      </c>
      <c r="FX291">
        <v>81</v>
      </c>
      <c r="FY291">
        <v>0.1860415</v>
      </c>
      <c r="FZ291">
        <v>0</v>
      </c>
    </row>
    <row r="292" spans="1:182" x14ac:dyDescent="0.2">
      <c r="A292" t="s">
        <v>226</v>
      </c>
      <c r="B292" t="s">
        <v>244</v>
      </c>
      <c r="C292" t="s">
        <v>216</v>
      </c>
      <c r="D292" t="s">
        <v>38</v>
      </c>
      <c r="E292" t="s">
        <v>240</v>
      </c>
      <c r="F292" t="s">
        <v>219</v>
      </c>
      <c r="G292" t="s">
        <v>9</v>
      </c>
      <c r="H292" s="38" t="s">
        <v>29</v>
      </c>
      <c r="K292">
        <v>35.399380000000001</v>
      </c>
      <c r="FX292">
        <v>81</v>
      </c>
      <c r="FY292">
        <v>0.1860415</v>
      </c>
      <c r="FZ292">
        <v>0</v>
      </c>
    </row>
    <row r="293" spans="1:182" x14ac:dyDescent="0.2">
      <c r="A293" t="s">
        <v>226</v>
      </c>
      <c r="B293" t="s">
        <v>244</v>
      </c>
      <c r="C293" t="s">
        <v>216</v>
      </c>
      <c r="D293" t="s">
        <v>39</v>
      </c>
      <c r="E293" t="s">
        <v>240</v>
      </c>
      <c r="F293" t="s">
        <v>219</v>
      </c>
      <c r="G293" t="s">
        <v>9</v>
      </c>
      <c r="H293" s="38" t="s">
        <v>29</v>
      </c>
      <c r="K293">
        <v>35.399380000000001</v>
      </c>
      <c r="FX293">
        <v>81</v>
      </c>
      <c r="FY293">
        <v>0.1860415</v>
      </c>
      <c r="FZ293">
        <v>0</v>
      </c>
    </row>
    <row r="294" spans="1:182" x14ac:dyDescent="0.2">
      <c r="A294" t="s">
        <v>226</v>
      </c>
      <c r="B294" t="s">
        <v>244</v>
      </c>
      <c r="C294" t="s">
        <v>216</v>
      </c>
      <c r="D294" t="s">
        <v>40</v>
      </c>
      <c r="E294" t="s">
        <v>240</v>
      </c>
      <c r="F294" t="s">
        <v>219</v>
      </c>
      <c r="G294" t="s">
        <v>9</v>
      </c>
      <c r="H294" s="38" t="s">
        <v>29</v>
      </c>
      <c r="K294">
        <v>35.399380000000001</v>
      </c>
      <c r="FX294">
        <v>81</v>
      </c>
      <c r="FY294">
        <v>0.1860415</v>
      </c>
      <c r="FZ294">
        <v>0</v>
      </c>
    </row>
    <row r="295" spans="1:182" x14ac:dyDescent="0.2">
      <c r="A295" t="s">
        <v>226</v>
      </c>
      <c r="B295" t="s">
        <v>244</v>
      </c>
      <c r="C295" t="s">
        <v>216</v>
      </c>
      <c r="D295" t="s">
        <v>41</v>
      </c>
      <c r="E295" t="s">
        <v>240</v>
      </c>
      <c r="F295" t="s">
        <v>219</v>
      </c>
      <c r="G295" t="s">
        <v>9</v>
      </c>
      <c r="H295" s="38" t="s">
        <v>29</v>
      </c>
      <c r="K295">
        <v>35.399380000000001</v>
      </c>
      <c r="FX295">
        <v>81</v>
      </c>
      <c r="FY295">
        <v>0.1860415</v>
      </c>
      <c r="FZ295">
        <v>0</v>
      </c>
    </row>
    <row r="296" spans="1:182" x14ac:dyDescent="0.2">
      <c r="A296" t="s">
        <v>226</v>
      </c>
      <c r="B296" t="s">
        <v>244</v>
      </c>
      <c r="C296" t="s">
        <v>216</v>
      </c>
      <c r="D296" t="s">
        <v>42</v>
      </c>
      <c r="E296" t="s">
        <v>240</v>
      </c>
      <c r="F296" t="s">
        <v>219</v>
      </c>
      <c r="G296" t="s">
        <v>9</v>
      </c>
      <c r="H296" s="38" t="s">
        <v>29</v>
      </c>
      <c r="K296">
        <v>35.399380000000001</v>
      </c>
      <c r="FX296">
        <v>81</v>
      </c>
      <c r="FY296">
        <v>0.1860415</v>
      </c>
      <c r="FZ296">
        <v>0</v>
      </c>
    </row>
    <row r="297" spans="1:182" x14ac:dyDescent="0.2">
      <c r="A297" t="s">
        <v>226</v>
      </c>
      <c r="B297" t="s">
        <v>244</v>
      </c>
      <c r="C297" t="s">
        <v>216</v>
      </c>
      <c r="D297" t="s">
        <v>43</v>
      </c>
      <c r="E297" t="s">
        <v>240</v>
      </c>
      <c r="F297" t="s">
        <v>219</v>
      </c>
      <c r="G297" t="s">
        <v>9</v>
      </c>
      <c r="H297" s="38" t="s">
        <v>29</v>
      </c>
      <c r="K297">
        <v>35.399380000000001</v>
      </c>
      <c r="FX297">
        <v>81</v>
      </c>
      <c r="FY297">
        <v>0.1860415</v>
      </c>
      <c r="FZ297">
        <v>0</v>
      </c>
    </row>
    <row r="298" spans="1:182" x14ac:dyDescent="0.2">
      <c r="A298" t="s">
        <v>226</v>
      </c>
      <c r="B298" t="s">
        <v>244</v>
      </c>
      <c r="C298" t="s">
        <v>216</v>
      </c>
      <c r="D298" t="s">
        <v>44</v>
      </c>
      <c r="E298" t="s">
        <v>240</v>
      </c>
      <c r="F298" t="s">
        <v>219</v>
      </c>
      <c r="G298" t="s">
        <v>9</v>
      </c>
      <c r="H298" s="38" t="s">
        <v>29</v>
      </c>
      <c r="K298">
        <v>35.399380000000001</v>
      </c>
      <c r="FX298">
        <v>81</v>
      </c>
      <c r="FY298">
        <v>0.1860415</v>
      </c>
      <c r="FZ298">
        <v>0</v>
      </c>
    </row>
    <row r="299" spans="1:182" x14ac:dyDescent="0.2">
      <c r="A299" t="s">
        <v>226</v>
      </c>
      <c r="B299" t="s">
        <v>244</v>
      </c>
      <c r="C299" t="s">
        <v>216</v>
      </c>
      <c r="D299" t="s">
        <v>45</v>
      </c>
      <c r="E299" t="s">
        <v>240</v>
      </c>
      <c r="F299" t="s">
        <v>219</v>
      </c>
      <c r="G299" t="s">
        <v>9</v>
      </c>
      <c r="H299" s="38" t="s">
        <v>29</v>
      </c>
      <c r="K299">
        <v>35.399380000000001</v>
      </c>
      <c r="FX299">
        <v>81</v>
      </c>
      <c r="FY299">
        <v>0.1860415</v>
      </c>
      <c r="FZ299">
        <v>0</v>
      </c>
    </row>
    <row r="300" spans="1:182" x14ac:dyDescent="0.2">
      <c r="A300" t="s">
        <v>226</v>
      </c>
      <c r="B300" t="s">
        <v>244</v>
      </c>
      <c r="C300" t="s">
        <v>216</v>
      </c>
      <c r="D300" t="s">
        <v>10</v>
      </c>
      <c r="E300" t="s">
        <v>240</v>
      </c>
      <c r="F300" t="s">
        <v>219</v>
      </c>
      <c r="G300" t="s">
        <v>9</v>
      </c>
      <c r="H300" s="38" t="s">
        <v>29</v>
      </c>
      <c r="K300">
        <v>35.399380000000001</v>
      </c>
      <c r="FX300">
        <v>81</v>
      </c>
      <c r="FY300">
        <v>0.1860415</v>
      </c>
      <c r="FZ300">
        <v>0</v>
      </c>
    </row>
    <row r="301" spans="1:182" x14ac:dyDescent="0.2">
      <c r="A301" t="s">
        <v>226</v>
      </c>
      <c r="B301" t="s">
        <v>244</v>
      </c>
      <c r="C301" t="s">
        <v>216</v>
      </c>
      <c r="D301" t="s">
        <v>34</v>
      </c>
      <c r="E301" t="s">
        <v>241</v>
      </c>
      <c r="F301" t="s">
        <v>219</v>
      </c>
      <c r="G301" t="s">
        <v>9</v>
      </c>
      <c r="H301" s="38" t="s">
        <v>29</v>
      </c>
      <c r="K301">
        <v>35.399380000000001</v>
      </c>
      <c r="FX301">
        <v>81</v>
      </c>
      <c r="FY301">
        <v>0.1860415</v>
      </c>
      <c r="FZ301">
        <v>0</v>
      </c>
    </row>
    <row r="302" spans="1:182" x14ac:dyDescent="0.2">
      <c r="A302" t="s">
        <v>226</v>
      </c>
      <c r="B302" t="s">
        <v>244</v>
      </c>
      <c r="C302" t="s">
        <v>216</v>
      </c>
      <c r="D302" t="s">
        <v>35</v>
      </c>
      <c r="E302" t="s">
        <v>241</v>
      </c>
      <c r="F302" t="s">
        <v>219</v>
      </c>
      <c r="G302" t="s">
        <v>9</v>
      </c>
      <c r="H302" s="38" t="s">
        <v>29</v>
      </c>
      <c r="K302">
        <v>35.399380000000001</v>
      </c>
      <c r="FX302">
        <v>81</v>
      </c>
      <c r="FY302">
        <v>0.1860415</v>
      </c>
      <c r="FZ302">
        <v>0</v>
      </c>
    </row>
    <row r="303" spans="1:182" x14ac:dyDescent="0.2">
      <c r="A303" t="s">
        <v>226</v>
      </c>
      <c r="B303" t="s">
        <v>244</v>
      </c>
      <c r="C303" t="s">
        <v>216</v>
      </c>
      <c r="D303" t="s">
        <v>36</v>
      </c>
      <c r="E303" t="s">
        <v>241</v>
      </c>
      <c r="F303" t="s">
        <v>219</v>
      </c>
      <c r="G303" t="s">
        <v>9</v>
      </c>
      <c r="H303" s="38" t="s">
        <v>29</v>
      </c>
      <c r="K303">
        <v>35.399380000000001</v>
      </c>
      <c r="FX303">
        <v>81</v>
      </c>
      <c r="FY303">
        <v>0.1860415</v>
      </c>
      <c r="FZ303">
        <v>0</v>
      </c>
    </row>
    <row r="304" spans="1:182" x14ac:dyDescent="0.2">
      <c r="A304" t="s">
        <v>226</v>
      </c>
      <c r="B304" t="s">
        <v>244</v>
      </c>
      <c r="C304" t="s">
        <v>216</v>
      </c>
      <c r="D304" t="s">
        <v>37</v>
      </c>
      <c r="E304" t="s">
        <v>241</v>
      </c>
      <c r="F304" t="s">
        <v>219</v>
      </c>
      <c r="G304" t="s">
        <v>9</v>
      </c>
      <c r="H304" s="38" t="s">
        <v>29</v>
      </c>
      <c r="K304">
        <v>35.399380000000001</v>
      </c>
      <c r="FX304">
        <v>81</v>
      </c>
      <c r="FY304">
        <v>0.1860415</v>
      </c>
      <c r="FZ304">
        <v>0</v>
      </c>
    </row>
    <row r="305" spans="1:182" x14ac:dyDescent="0.2">
      <c r="A305" t="s">
        <v>226</v>
      </c>
      <c r="B305" t="s">
        <v>244</v>
      </c>
      <c r="C305" t="s">
        <v>216</v>
      </c>
      <c r="D305" t="s">
        <v>38</v>
      </c>
      <c r="E305" t="s">
        <v>241</v>
      </c>
      <c r="F305" t="s">
        <v>219</v>
      </c>
      <c r="G305" t="s">
        <v>9</v>
      </c>
      <c r="H305" s="38" t="s">
        <v>29</v>
      </c>
      <c r="K305">
        <v>35.399380000000001</v>
      </c>
      <c r="FX305">
        <v>81</v>
      </c>
      <c r="FY305">
        <v>0.1860415</v>
      </c>
      <c r="FZ305">
        <v>0</v>
      </c>
    </row>
    <row r="306" spans="1:182" x14ac:dyDescent="0.2">
      <c r="A306" t="s">
        <v>226</v>
      </c>
      <c r="B306" t="s">
        <v>244</v>
      </c>
      <c r="C306" t="s">
        <v>216</v>
      </c>
      <c r="D306" t="s">
        <v>39</v>
      </c>
      <c r="E306" t="s">
        <v>241</v>
      </c>
      <c r="F306" t="s">
        <v>219</v>
      </c>
      <c r="G306" t="s">
        <v>9</v>
      </c>
      <c r="H306" s="38" t="s">
        <v>29</v>
      </c>
      <c r="K306">
        <v>35.399380000000001</v>
      </c>
      <c r="FX306">
        <v>81</v>
      </c>
      <c r="FY306">
        <v>0.1860415</v>
      </c>
      <c r="FZ306">
        <v>0</v>
      </c>
    </row>
    <row r="307" spans="1:182" x14ac:dyDescent="0.2">
      <c r="A307" t="s">
        <v>226</v>
      </c>
      <c r="B307" t="s">
        <v>244</v>
      </c>
      <c r="C307" t="s">
        <v>216</v>
      </c>
      <c r="D307" t="s">
        <v>40</v>
      </c>
      <c r="E307" t="s">
        <v>241</v>
      </c>
      <c r="F307" t="s">
        <v>219</v>
      </c>
      <c r="G307" t="s">
        <v>9</v>
      </c>
      <c r="H307" s="38" t="s">
        <v>29</v>
      </c>
      <c r="K307">
        <v>35.399380000000001</v>
      </c>
      <c r="FX307">
        <v>81</v>
      </c>
      <c r="FY307">
        <v>0.1860415</v>
      </c>
      <c r="FZ307">
        <v>0</v>
      </c>
    </row>
    <row r="308" spans="1:182" x14ac:dyDescent="0.2">
      <c r="A308" t="s">
        <v>226</v>
      </c>
      <c r="B308" t="s">
        <v>244</v>
      </c>
      <c r="C308" t="s">
        <v>216</v>
      </c>
      <c r="D308" t="s">
        <v>41</v>
      </c>
      <c r="E308" t="s">
        <v>241</v>
      </c>
      <c r="F308" t="s">
        <v>219</v>
      </c>
      <c r="G308" t="s">
        <v>9</v>
      </c>
      <c r="H308" s="38" t="s">
        <v>29</v>
      </c>
      <c r="K308">
        <v>35.399380000000001</v>
      </c>
      <c r="FX308">
        <v>81</v>
      </c>
      <c r="FY308">
        <v>0.1860415</v>
      </c>
      <c r="FZ308">
        <v>0</v>
      </c>
    </row>
    <row r="309" spans="1:182" x14ac:dyDescent="0.2">
      <c r="A309" t="s">
        <v>226</v>
      </c>
      <c r="B309" t="s">
        <v>244</v>
      </c>
      <c r="C309" t="s">
        <v>216</v>
      </c>
      <c r="D309" t="s">
        <v>42</v>
      </c>
      <c r="E309" t="s">
        <v>241</v>
      </c>
      <c r="F309" t="s">
        <v>219</v>
      </c>
      <c r="G309" t="s">
        <v>9</v>
      </c>
      <c r="H309" s="38" t="s">
        <v>29</v>
      </c>
      <c r="K309">
        <v>35.399380000000001</v>
      </c>
      <c r="FX309">
        <v>81</v>
      </c>
      <c r="FY309">
        <v>0.1860415</v>
      </c>
      <c r="FZ309">
        <v>0</v>
      </c>
    </row>
    <row r="310" spans="1:182" x14ac:dyDescent="0.2">
      <c r="A310" t="s">
        <v>226</v>
      </c>
      <c r="B310" t="s">
        <v>244</v>
      </c>
      <c r="C310" t="s">
        <v>216</v>
      </c>
      <c r="D310" t="s">
        <v>43</v>
      </c>
      <c r="E310" t="s">
        <v>241</v>
      </c>
      <c r="F310" t="s">
        <v>219</v>
      </c>
      <c r="G310" t="s">
        <v>9</v>
      </c>
      <c r="H310" s="38" t="s">
        <v>29</v>
      </c>
      <c r="K310">
        <v>35.399380000000001</v>
      </c>
      <c r="FX310">
        <v>81</v>
      </c>
      <c r="FY310">
        <v>0.1860415</v>
      </c>
      <c r="FZ310">
        <v>0</v>
      </c>
    </row>
    <row r="311" spans="1:182" x14ac:dyDescent="0.2">
      <c r="A311" t="s">
        <v>226</v>
      </c>
      <c r="B311" t="s">
        <v>244</v>
      </c>
      <c r="C311" t="s">
        <v>216</v>
      </c>
      <c r="D311" t="s">
        <v>44</v>
      </c>
      <c r="E311" t="s">
        <v>241</v>
      </c>
      <c r="F311" t="s">
        <v>219</v>
      </c>
      <c r="G311" t="s">
        <v>9</v>
      </c>
      <c r="H311" s="38" t="s">
        <v>29</v>
      </c>
      <c r="K311">
        <v>35.399380000000001</v>
      </c>
      <c r="FX311">
        <v>81</v>
      </c>
      <c r="FY311">
        <v>0.1860415</v>
      </c>
      <c r="FZ311">
        <v>0</v>
      </c>
    </row>
    <row r="312" spans="1:182" x14ac:dyDescent="0.2">
      <c r="A312" t="s">
        <v>226</v>
      </c>
      <c r="B312" t="s">
        <v>244</v>
      </c>
      <c r="C312" t="s">
        <v>216</v>
      </c>
      <c r="D312" t="s">
        <v>45</v>
      </c>
      <c r="E312" t="s">
        <v>241</v>
      </c>
      <c r="F312" t="s">
        <v>219</v>
      </c>
      <c r="G312" t="s">
        <v>9</v>
      </c>
      <c r="H312" s="38" t="s">
        <v>29</v>
      </c>
      <c r="K312">
        <v>35.399380000000001</v>
      </c>
      <c r="FX312">
        <v>81</v>
      </c>
      <c r="FY312">
        <v>0.1860415</v>
      </c>
      <c r="FZ312">
        <v>0</v>
      </c>
    </row>
    <row r="313" spans="1:182" x14ac:dyDescent="0.2">
      <c r="A313" t="s">
        <v>226</v>
      </c>
      <c r="B313" t="s">
        <v>244</v>
      </c>
      <c r="C313" t="s">
        <v>216</v>
      </c>
      <c r="D313" t="s">
        <v>10</v>
      </c>
      <c r="E313" t="s">
        <v>241</v>
      </c>
      <c r="F313" t="s">
        <v>219</v>
      </c>
      <c r="G313" t="s">
        <v>9</v>
      </c>
      <c r="H313" s="38" t="s">
        <v>29</v>
      </c>
      <c r="K313">
        <v>35.399380000000001</v>
      </c>
      <c r="FX313">
        <v>81</v>
      </c>
      <c r="FY313">
        <v>0.1860415</v>
      </c>
      <c r="FZ313">
        <v>0</v>
      </c>
    </row>
    <row r="314" spans="1:182" x14ac:dyDescent="0.2">
      <c r="A314" t="s">
        <v>226</v>
      </c>
      <c r="B314" t="s">
        <v>244</v>
      </c>
      <c r="C314" t="s">
        <v>216</v>
      </c>
      <c r="D314" t="s">
        <v>34</v>
      </c>
      <c r="E314" t="s">
        <v>242</v>
      </c>
      <c r="F314" t="s">
        <v>220</v>
      </c>
      <c r="G314" t="s">
        <v>9</v>
      </c>
      <c r="H314" s="38" t="s">
        <v>29</v>
      </c>
      <c r="K314">
        <v>42.5</v>
      </c>
      <c r="FX314">
        <v>8</v>
      </c>
      <c r="FY314">
        <v>0.38898270000000001</v>
      </c>
      <c r="FZ314">
        <v>0</v>
      </c>
    </row>
    <row r="315" spans="1:182" x14ac:dyDescent="0.2">
      <c r="A315" t="s">
        <v>226</v>
      </c>
      <c r="B315" t="s">
        <v>244</v>
      </c>
      <c r="C315" t="s">
        <v>216</v>
      </c>
      <c r="D315" t="s">
        <v>35</v>
      </c>
      <c r="E315" t="s">
        <v>242</v>
      </c>
      <c r="F315" t="s">
        <v>220</v>
      </c>
      <c r="G315" t="s">
        <v>9</v>
      </c>
      <c r="H315" s="38" t="s">
        <v>29</v>
      </c>
      <c r="K315">
        <v>42.5</v>
      </c>
      <c r="FX315">
        <v>8</v>
      </c>
      <c r="FY315">
        <v>0.38898270000000001</v>
      </c>
      <c r="FZ315">
        <v>0</v>
      </c>
    </row>
    <row r="316" spans="1:182" x14ac:dyDescent="0.2">
      <c r="A316" t="s">
        <v>226</v>
      </c>
      <c r="B316" t="s">
        <v>244</v>
      </c>
      <c r="C316" t="s">
        <v>216</v>
      </c>
      <c r="D316" t="s">
        <v>36</v>
      </c>
      <c r="E316" t="s">
        <v>242</v>
      </c>
      <c r="F316" t="s">
        <v>220</v>
      </c>
      <c r="G316" t="s">
        <v>9</v>
      </c>
      <c r="H316" s="38" t="s">
        <v>29</v>
      </c>
      <c r="K316">
        <v>42.5</v>
      </c>
      <c r="FX316">
        <v>8</v>
      </c>
      <c r="FY316">
        <v>0.38898270000000001</v>
      </c>
      <c r="FZ316">
        <v>0</v>
      </c>
    </row>
    <row r="317" spans="1:182" x14ac:dyDescent="0.2">
      <c r="A317" t="s">
        <v>226</v>
      </c>
      <c r="B317" t="s">
        <v>244</v>
      </c>
      <c r="C317" t="s">
        <v>216</v>
      </c>
      <c r="D317" t="s">
        <v>37</v>
      </c>
      <c r="E317" t="s">
        <v>242</v>
      </c>
      <c r="F317" t="s">
        <v>220</v>
      </c>
      <c r="G317" t="s">
        <v>9</v>
      </c>
      <c r="H317" s="38" t="s">
        <v>29</v>
      </c>
      <c r="K317">
        <v>42.5</v>
      </c>
      <c r="FX317">
        <v>8</v>
      </c>
      <c r="FY317">
        <v>0.38898270000000001</v>
      </c>
      <c r="FZ317">
        <v>0</v>
      </c>
    </row>
    <row r="318" spans="1:182" x14ac:dyDescent="0.2">
      <c r="A318" t="s">
        <v>226</v>
      </c>
      <c r="B318" t="s">
        <v>244</v>
      </c>
      <c r="C318" t="s">
        <v>216</v>
      </c>
      <c r="D318" t="s">
        <v>38</v>
      </c>
      <c r="E318" t="s">
        <v>242</v>
      </c>
      <c r="F318" t="s">
        <v>220</v>
      </c>
      <c r="G318" t="s">
        <v>9</v>
      </c>
      <c r="H318" s="38" t="s">
        <v>29</v>
      </c>
      <c r="K318">
        <v>42.5</v>
      </c>
      <c r="FX318">
        <v>8</v>
      </c>
      <c r="FY318">
        <v>0.38898270000000001</v>
      </c>
      <c r="FZ318">
        <v>0</v>
      </c>
    </row>
    <row r="319" spans="1:182" x14ac:dyDescent="0.2">
      <c r="A319" t="s">
        <v>226</v>
      </c>
      <c r="B319" t="s">
        <v>244</v>
      </c>
      <c r="C319" t="s">
        <v>216</v>
      </c>
      <c r="D319" t="s">
        <v>39</v>
      </c>
      <c r="E319" t="s">
        <v>242</v>
      </c>
      <c r="F319" t="s">
        <v>220</v>
      </c>
      <c r="G319" t="s">
        <v>9</v>
      </c>
      <c r="H319" s="38" t="s">
        <v>29</v>
      </c>
      <c r="K319">
        <v>42.5</v>
      </c>
      <c r="FX319">
        <v>8</v>
      </c>
      <c r="FY319">
        <v>0.38898270000000001</v>
      </c>
      <c r="FZ319">
        <v>0</v>
      </c>
    </row>
    <row r="320" spans="1:182" x14ac:dyDescent="0.2">
      <c r="A320" t="s">
        <v>226</v>
      </c>
      <c r="B320" t="s">
        <v>244</v>
      </c>
      <c r="C320" t="s">
        <v>216</v>
      </c>
      <c r="D320" t="s">
        <v>40</v>
      </c>
      <c r="E320" t="s">
        <v>242</v>
      </c>
      <c r="F320" t="s">
        <v>220</v>
      </c>
      <c r="G320" t="s">
        <v>9</v>
      </c>
      <c r="H320" s="38" t="s">
        <v>29</v>
      </c>
      <c r="K320">
        <v>42.5</v>
      </c>
      <c r="FX320">
        <v>8</v>
      </c>
      <c r="FY320">
        <v>0.38898270000000001</v>
      </c>
      <c r="FZ320">
        <v>0</v>
      </c>
    </row>
    <row r="321" spans="1:182" x14ac:dyDescent="0.2">
      <c r="A321" t="s">
        <v>226</v>
      </c>
      <c r="B321" t="s">
        <v>244</v>
      </c>
      <c r="C321" t="s">
        <v>216</v>
      </c>
      <c r="D321" t="s">
        <v>41</v>
      </c>
      <c r="E321" t="s">
        <v>242</v>
      </c>
      <c r="F321" t="s">
        <v>220</v>
      </c>
      <c r="G321" t="s">
        <v>9</v>
      </c>
      <c r="H321" s="38" t="s">
        <v>29</v>
      </c>
      <c r="K321">
        <v>42.5</v>
      </c>
      <c r="FX321">
        <v>8</v>
      </c>
      <c r="FY321">
        <v>0.38898270000000001</v>
      </c>
      <c r="FZ321">
        <v>0</v>
      </c>
    </row>
    <row r="322" spans="1:182" x14ac:dyDescent="0.2">
      <c r="A322" t="s">
        <v>226</v>
      </c>
      <c r="B322" t="s">
        <v>244</v>
      </c>
      <c r="C322" t="s">
        <v>216</v>
      </c>
      <c r="D322" t="s">
        <v>42</v>
      </c>
      <c r="E322" t="s">
        <v>242</v>
      </c>
      <c r="F322" t="s">
        <v>220</v>
      </c>
      <c r="G322" t="s">
        <v>9</v>
      </c>
      <c r="H322" s="38" t="s">
        <v>29</v>
      </c>
      <c r="K322">
        <v>42.5</v>
      </c>
      <c r="FX322">
        <v>8</v>
      </c>
      <c r="FY322">
        <v>0.38898270000000001</v>
      </c>
      <c r="FZ322">
        <v>0</v>
      </c>
    </row>
    <row r="323" spans="1:182" x14ac:dyDescent="0.2">
      <c r="A323" t="s">
        <v>226</v>
      </c>
      <c r="B323" t="s">
        <v>244</v>
      </c>
      <c r="C323" t="s">
        <v>216</v>
      </c>
      <c r="D323" t="s">
        <v>43</v>
      </c>
      <c r="E323" t="s">
        <v>242</v>
      </c>
      <c r="F323" t="s">
        <v>220</v>
      </c>
      <c r="G323" t="s">
        <v>9</v>
      </c>
      <c r="H323" s="38" t="s">
        <v>29</v>
      </c>
      <c r="K323">
        <v>42.5</v>
      </c>
      <c r="FX323">
        <v>8</v>
      </c>
      <c r="FY323">
        <v>0.38898270000000001</v>
      </c>
      <c r="FZ323">
        <v>0</v>
      </c>
    </row>
    <row r="324" spans="1:182" x14ac:dyDescent="0.2">
      <c r="A324" t="s">
        <v>226</v>
      </c>
      <c r="B324" t="s">
        <v>244</v>
      </c>
      <c r="C324" t="s">
        <v>216</v>
      </c>
      <c r="D324" t="s">
        <v>44</v>
      </c>
      <c r="E324" t="s">
        <v>242</v>
      </c>
      <c r="F324" t="s">
        <v>220</v>
      </c>
      <c r="G324" t="s">
        <v>9</v>
      </c>
      <c r="H324" s="38" t="s">
        <v>29</v>
      </c>
      <c r="K324">
        <v>42.5</v>
      </c>
      <c r="FX324">
        <v>8</v>
      </c>
      <c r="FY324">
        <v>0.38898270000000001</v>
      </c>
      <c r="FZ324">
        <v>0</v>
      </c>
    </row>
    <row r="325" spans="1:182" x14ac:dyDescent="0.2">
      <c r="A325" t="s">
        <v>226</v>
      </c>
      <c r="B325" t="s">
        <v>244</v>
      </c>
      <c r="C325" t="s">
        <v>216</v>
      </c>
      <c r="D325" t="s">
        <v>45</v>
      </c>
      <c r="E325" t="s">
        <v>242</v>
      </c>
      <c r="F325" t="s">
        <v>220</v>
      </c>
      <c r="G325" t="s">
        <v>9</v>
      </c>
      <c r="H325" s="38" t="s">
        <v>29</v>
      </c>
      <c r="K325">
        <v>42.5</v>
      </c>
      <c r="FX325">
        <v>8</v>
      </c>
      <c r="FY325">
        <v>0.38898270000000001</v>
      </c>
      <c r="FZ325">
        <v>0</v>
      </c>
    </row>
    <row r="326" spans="1:182" x14ac:dyDescent="0.2">
      <c r="A326" t="s">
        <v>226</v>
      </c>
      <c r="B326" t="s">
        <v>244</v>
      </c>
      <c r="C326" t="s">
        <v>216</v>
      </c>
      <c r="D326" t="s">
        <v>10</v>
      </c>
      <c r="E326" t="s">
        <v>242</v>
      </c>
      <c r="F326" t="s">
        <v>220</v>
      </c>
      <c r="G326" t="s">
        <v>9</v>
      </c>
      <c r="H326" s="38" t="s">
        <v>29</v>
      </c>
      <c r="K326">
        <v>42.5</v>
      </c>
      <c r="FX326">
        <v>8</v>
      </c>
      <c r="FY326">
        <v>0.38898270000000001</v>
      </c>
      <c r="FZ326">
        <v>0</v>
      </c>
    </row>
    <row r="327" spans="1:182" x14ac:dyDescent="0.2">
      <c r="A327" t="s">
        <v>226</v>
      </c>
      <c r="B327" t="s">
        <v>244</v>
      </c>
      <c r="C327" t="s">
        <v>216</v>
      </c>
      <c r="D327" t="s">
        <v>34</v>
      </c>
      <c r="E327" t="s">
        <v>243</v>
      </c>
      <c r="F327" t="s">
        <v>220</v>
      </c>
      <c r="G327" t="s">
        <v>9</v>
      </c>
      <c r="H327" s="38" t="s">
        <v>29</v>
      </c>
      <c r="K327">
        <v>42.5</v>
      </c>
      <c r="FX327">
        <v>8</v>
      </c>
      <c r="FY327">
        <v>0.38898270000000001</v>
      </c>
      <c r="FZ327">
        <v>0</v>
      </c>
    </row>
    <row r="328" spans="1:182" x14ac:dyDescent="0.2">
      <c r="A328" t="s">
        <v>226</v>
      </c>
      <c r="B328" t="s">
        <v>244</v>
      </c>
      <c r="C328" t="s">
        <v>216</v>
      </c>
      <c r="D328" t="s">
        <v>35</v>
      </c>
      <c r="E328" t="s">
        <v>243</v>
      </c>
      <c r="F328" t="s">
        <v>220</v>
      </c>
      <c r="G328" t="s">
        <v>9</v>
      </c>
      <c r="H328" s="38" t="s">
        <v>29</v>
      </c>
      <c r="K328">
        <v>42.5</v>
      </c>
      <c r="FX328">
        <v>8</v>
      </c>
      <c r="FY328">
        <v>0.38898270000000001</v>
      </c>
      <c r="FZ328">
        <v>0</v>
      </c>
    </row>
    <row r="329" spans="1:182" x14ac:dyDescent="0.2">
      <c r="A329" t="s">
        <v>226</v>
      </c>
      <c r="B329" t="s">
        <v>244</v>
      </c>
      <c r="C329" t="s">
        <v>216</v>
      </c>
      <c r="D329" t="s">
        <v>36</v>
      </c>
      <c r="E329" t="s">
        <v>243</v>
      </c>
      <c r="F329" t="s">
        <v>220</v>
      </c>
      <c r="G329" t="s">
        <v>9</v>
      </c>
      <c r="H329" s="38" t="s">
        <v>29</v>
      </c>
      <c r="K329">
        <v>42.5</v>
      </c>
      <c r="FX329">
        <v>8</v>
      </c>
      <c r="FY329">
        <v>0.38898270000000001</v>
      </c>
      <c r="FZ329">
        <v>0</v>
      </c>
    </row>
    <row r="330" spans="1:182" x14ac:dyDescent="0.2">
      <c r="A330" t="s">
        <v>226</v>
      </c>
      <c r="B330" t="s">
        <v>244</v>
      </c>
      <c r="C330" t="s">
        <v>216</v>
      </c>
      <c r="D330" t="s">
        <v>37</v>
      </c>
      <c r="E330" t="s">
        <v>243</v>
      </c>
      <c r="F330" t="s">
        <v>220</v>
      </c>
      <c r="G330" t="s">
        <v>9</v>
      </c>
      <c r="H330" s="38" t="s">
        <v>29</v>
      </c>
      <c r="K330">
        <v>42.5</v>
      </c>
      <c r="FX330">
        <v>8</v>
      </c>
      <c r="FY330">
        <v>0.38898270000000001</v>
      </c>
      <c r="FZ330">
        <v>0</v>
      </c>
    </row>
    <row r="331" spans="1:182" x14ac:dyDescent="0.2">
      <c r="A331" t="s">
        <v>226</v>
      </c>
      <c r="B331" t="s">
        <v>244</v>
      </c>
      <c r="C331" t="s">
        <v>216</v>
      </c>
      <c r="D331" t="s">
        <v>38</v>
      </c>
      <c r="E331" t="s">
        <v>243</v>
      </c>
      <c r="F331" t="s">
        <v>220</v>
      </c>
      <c r="G331" t="s">
        <v>9</v>
      </c>
      <c r="H331" s="38" t="s">
        <v>29</v>
      </c>
      <c r="K331">
        <v>42.5</v>
      </c>
      <c r="FX331">
        <v>8</v>
      </c>
      <c r="FY331">
        <v>0.38898270000000001</v>
      </c>
      <c r="FZ331">
        <v>0</v>
      </c>
    </row>
    <row r="332" spans="1:182" x14ac:dyDescent="0.2">
      <c r="A332" t="s">
        <v>226</v>
      </c>
      <c r="B332" t="s">
        <v>244</v>
      </c>
      <c r="C332" t="s">
        <v>216</v>
      </c>
      <c r="D332" t="s">
        <v>39</v>
      </c>
      <c r="E332" t="s">
        <v>243</v>
      </c>
      <c r="F332" t="s">
        <v>220</v>
      </c>
      <c r="G332" t="s">
        <v>9</v>
      </c>
      <c r="H332" s="38" t="s">
        <v>29</v>
      </c>
      <c r="K332">
        <v>42.5</v>
      </c>
      <c r="FX332">
        <v>8</v>
      </c>
      <c r="FY332">
        <v>0.38898270000000001</v>
      </c>
      <c r="FZ332">
        <v>0</v>
      </c>
    </row>
    <row r="333" spans="1:182" x14ac:dyDescent="0.2">
      <c r="A333" t="s">
        <v>226</v>
      </c>
      <c r="B333" t="s">
        <v>244</v>
      </c>
      <c r="C333" t="s">
        <v>216</v>
      </c>
      <c r="D333" t="s">
        <v>40</v>
      </c>
      <c r="E333" t="s">
        <v>243</v>
      </c>
      <c r="F333" t="s">
        <v>220</v>
      </c>
      <c r="G333" t="s">
        <v>9</v>
      </c>
      <c r="H333" s="38" t="s">
        <v>29</v>
      </c>
      <c r="K333">
        <v>42.5</v>
      </c>
      <c r="FX333">
        <v>8</v>
      </c>
      <c r="FY333">
        <v>0.38898270000000001</v>
      </c>
      <c r="FZ333">
        <v>0</v>
      </c>
    </row>
    <row r="334" spans="1:182" x14ac:dyDescent="0.2">
      <c r="A334" t="s">
        <v>226</v>
      </c>
      <c r="B334" t="s">
        <v>244</v>
      </c>
      <c r="C334" t="s">
        <v>216</v>
      </c>
      <c r="D334" t="s">
        <v>41</v>
      </c>
      <c r="E334" t="s">
        <v>243</v>
      </c>
      <c r="F334" t="s">
        <v>220</v>
      </c>
      <c r="G334" t="s">
        <v>9</v>
      </c>
      <c r="H334" s="38" t="s">
        <v>29</v>
      </c>
      <c r="K334">
        <v>42.5</v>
      </c>
      <c r="FX334">
        <v>8</v>
      </c>
      <c r="FY334">
        <v>0.38898270000000001</v>
      </c>
      <c r="FZ334">
        <v>0</v>
      </c>
    </row>
    <row r="335" spans="1:182" x14ac:dyDescent="0.2">
      <c r="A335" t="s">
        <v>226</v>
      </c>
      <c r="B335" t="s">
        <v>244</v>
      </c>
      <c r="C335" t="s">
        <v>216</v>
      </c>
      <c r="D335" t="s">
        <v>42</v>
      </c>
      <c r="E335" t="s">
        <v>243</v>
      </c>
      <c r="F335" t="s">
        <v>220</v>
      </c>
      <c r="G335" t="s">
        <v>9</v>
      </c>
      <c r="H335" s="38" t="s">
        <v>29</v>
      </c>
      <c r="K335">
        <v>42.5</v>
      </c>
      <c r="FX335">
        <v>8</v>
      </c>
      <c r="FY335">
        <v>0.38898270000000001</v>
      </c>
      <c r="FZ335">
        <v>0</v>
      </c>
    </row>
    <row r="336" spans="1:182" x14ac:dyDescent="0.2">
      <c r="A336" t="s">
        <v>226</v>
      </c>
      <c r="B336" t="s">
        <v>244</v>
      </c>
      <c r="C336" t="s">
        <v>216</v>
      </c>
      <c r="D336" t="s">
        <v>43</v>
      </c>
      <c r="E336" t="s">
        <v>243</v>
      </c>
      <c r="F336" t="s">
        <v>220</v>
      </c>
      <c r="G336" t="s">
        <v>9</v>
      </c>
      <c r="H336" s="38" t="s">
        <v>29</v>
      </c>
      <c r="K336">
        <v>42.5</v>
      </c>
      <c r="FX336">
        <v>8</v>
      </c>
      <c r="FY336">
        <v>0.38898270000000001</v>
      </c>
      <c r="FZ336">
        <v>0</v>
      </c>
    </row>
    <row r="337" spans="1:182" x14ac:dyDescent="0.2">
      <c r="A337" t="s">
        <v>226</v>
      </c>
      <c r="B337" t="s">
        <v>244</v>
      </c>
      <c r="C337" t="s">
        <v>216</v>
      </c>
      <c r="D337" t="s">
        <v>44</v>
      </c>
      <c r="E337" t="s">
        <v>243</v>
      </c>
      <c r="F337" t="s">
        <v>220</v>
      </c>
      <c r="G337" t="s">
        <v>9</v>
      </c>
      <c r="H337" s="38" t="s">
        <v>29</v>
      </c>
      <c r="K337">
        <v>42.5</v>
      </c>
      <c r="FX337">
        <v>8</v>
      </c>
      <c r="FY337">
        <v>0.38898270000000001</v>
      </c>
      <c r="FZ337">
        <v>0</v>
      </c>
    </row>
    <row r="338" spans="1:182" x14ac:dyDescent="0.2">
      <c r="A338" t="s">
        <v>226</v>
      </c>
      <c r="B338" t="s">
        <v>244</v>
      </c>
      <c r="C338" t="s">
        <v>216</v>
      </c>
      <c r="D338" t="s">
        <v>45</v>
      </c>
      <c r="E338" t="s">
        <v>243</v>
      </c>
      <c r="F338" t="s">
        <v>220</v>
      </c>
      <c r="G338" t="s">
        <v>9</v>
      </c>
      <c r="H338" s="38" t="s">
        <v>29</v>
      </c>
      <c r="K338">
        <v>42.5</v>
      </c>
      <c r="FX338">
        <v>8</v>
      </c>
      <c r="FY338">
        <v>0.38898270000000001</v>
      </c>
      <c r="FZ338">
        <v>0</v>
      </c>
    </row>
    <row r="339" spans="1:182" x14ac:dyDescent="0.2">
      <c r="A339" t="s">
        <v>226</v>
      </c>
      <c r="B339" t="s">
        <v>244</v>
      </c>
      <c r="C339" t="s">
        <v>216</v>
      </c>
      <c r="D339" t="s">
        <v>10</v>
      </c>
      <c r="E339" t="s">
        <v>243</v>
      </c>
      <c r="F339" t="s">
        <v>220</v>
      </c>
      <c r="G339" t="s">
        <v>9</v>
      </c>
      <c r="H339" s="38" t="s">
        <v>29</v>
      </c>
      <c r="K339">
        <v>42.5</v>
      </c>
      <c r="FX339">
        <v>8</v>
      </c>
      <c r="FY339">
        <v>0.38898270000000001</v>
      </c>
      <c r="FZ339">
        <v>0</v>
      </c>
    </row>
    <row r="340" spans="1:182" x14ac:dyDescent="0.2">
      <c r="A340" t="s">
        <v>226</v>
      </c>
      <c r="B340" t="s">
        <v>244</v>
      </c>
      <c r="C340" t="s">
        <v>216</v>
      </c>
      <c r="D340" t="s">
        <v>34</v>
      </c>
      <c r="E340" t="s">
        <v>240</v>
      </c>
      <c r="F340" t="s">
        <v>220</v>
      </c>
      <c r="G340" t="s">
        <v>9</v>
      </c>
      <c r="H340" s="38" t="s">
        <v>29</v>
      </c>
      <c r="K340">
        <v>42.5</v>
      </c>
      <c r="FX340">
        <v>8</v>
      </c>
      <c r="FY340">
        <v>0.38898270000000001</v>
      </c>
      <c r="FZ340">
        <v>0</v>
      </c>
    </row>
    <row r="341" spans="1:182" x14ac:dyDescent="0.2">
      <c r="A341" t="s">
        <v>226</v>
      </c>
      <c r="B341" t="s">
        <v>244</v>
      </c>
      <c r="C341" t="s">
        <v>216</v>
      </c>
      <c r="D341" t="s">
        <v>35</v>
      </c>
      <c r="E341" t="s">
        <v>240</v>
      </c>
      <c r="F341" t="s">
        <v>220</v>
      </c>
      <c r="G341" t="s">
        <v>9</v>
      </c>
      <c r="H341" s="38" t="s">
        <v>29</v>
      </c>
      <c r="K341">
        <v>42.5</v>
      </c>
      <c r="FX341">
        <v>8</v>
      </c>
      <c r="FY341">
        <v>0.38898270000000001</v>
      </c>
      <c r="FZ341">
        <v>0</v>
      </c>
    </row>
    <row r="342" spans="1:182" x14ac:dyDescent="0.2">
      <c r="A342" t="s">
        <v>226</v>
      </c>
      <c r="B342" t="s">
        <v>244</v>
      </c>
      <c r="C342" t="s">
        <v>216</v>
      </c>
      <c r="D342" t="s">
        <v>36</v>
      </c>
      <c r="E342" t="s">
        <v>240</v>
      </c>
      <c r="F342" t="s">
        <v>220</v>
      </c>
      <c r="G342" t="s">
        <v>9</v>
      </c>
      <c r="H342" s="38" t="s">
        <v>29</v>
      </c>
      <c r="K342">
        <v>42.5</v>
      </c>
      <c r="FX342">
        <v>8</v>
      </c>
      <c r="FY342">
        <v>0.38898270000000001</v>
      </c>
      <c r="FZ342">
        <v>0</v>
      </c>
    </row>
    <row r="343" spans="1:182" x14ac:dyDescent="0.2">
      <c r="A343" t="s">
        <v>226</v>
      </c>
      <c r="B343" t="s">
        <v>244</v>
      </c>
      <c r="C343" t="s">
        <v>216</v>
      </c>
      <c r="D343" t="s">
        <v>37</v>
      </c>
      <c r="E343" t="s">
        <v>240</v>
      </c>
      <c r="F343" t="s">
        <v>220</v>
      </c>
      <c r="G343" t="s">
        <v>9</v>
      </c>
      <c r="H343" s="38" t="s">
        <v>29</v>
      </c>
      <c r="K343">
        <v>42.5</v>
      </c>
      <c r="FX343">
        <v>8</v>
      </c>
      <c r="FY343">
        <v>0.38898270000000001</v>
      </c>
      <c r="FZ343">
        <v>0</v>
      </c>
    </row>
    <row r="344" spans="1:182" x14ac:dyDescent="0.2">
      <c r="A344" t="s">
        <v>226</v>
      </c>
      <c r="B344" t="s">
        <v>244</v>
      </c>
      <c r="C344" t="s">
        <v>216</v>
      </c>
      <c r="D344" t="s">
        <v>38</v>
      </c>
      <c r="E344" t="s">
        <v>240</v>
      </c>
      <c r="F344" t="s">
        <v>220</v>
      </c>
      <c r="G344" t="s">
        <v>9</v>
      </c>
      <c r="H344" s="38" t="s">
        <v>29</v>
      </c>
      <c r="K344">
        <v>42.5</v>
      </c>
      <c r="FX344">
        <v>8</v>
      </c>
      <c r="FY344">
        <v>0.38898270000000001</v>
      </c>
      <c r="FZ344">
        <v>0</v>
      </c>
    </row>
    <row r="345" spans="1:182" x14ac:dyDescent="0.2">
      <c r="A345" t="s">
        <v>226</v>
      </c>
      <c r="B345" t="s">
        <v>244</v>
      </c>
      <c r="C345" t="s">
        <v>216</v>
      </c>
      <c r="D345" t="s">
        <v>39</v>
      </c>
      <c r="E345" t="s">
        <v>240</v>
      </c>
      <c r="F345" t="s">
        <v>220</v>
      </c>
      <c r="G345" t="s">
        <v>9</v>
      </c>
      <c r="H345" s="38" t="s">
        <v>29</v>
      </c>
      <c r="K345">
        <v>42.5</v>
      </c>
      <c r="FX345">
        <v>8</v>
      </c>
      <c r="FY345">
        <v>0.38898270000000001</v>
      </c>
      <c r="FZ345">
        <v>0</v>
      </c>
    </row>
    <row r="346" spans="1:182" x14ac:dyDescent="0.2">
      <c r="A346" t="s">
        <v>226</v>
      </c>
      <c r="B346" t="s">
        <v>244</v>
      </c>
      <c r="C346" t="s">
        <v>216</v>
      </c>
      <c r="D346" t="s">
        <v>40</v>
      </c>
      <c r="E346" t="s">
        <v>240</v>
      </c>
      <c r="F346" t="s">
        <v>220</v>
      </c>
      <c r="G346" t="s">
        <v>9</v>
      </c>
      <c r="H346" s="38" t="s">
        <v>29</v>
      </c>
      <c r="K346">
        <v>42.5</v>
      </c>
      <c r="FX346">
        <v>8</v>
      </c>
      <c r="FY346">
        <v>0.38898270000000001</v>
      </c>
      <c r="FZ346">
        <v>0</v>
      </c>
    </row>
    <row r="347" spans="1:182" x14ac:dyDescent="0.2">
      <c r="A347" t="s">
        <v>226</v>
      </c>
      <c r="B347" t="s">
        <v>244</v>
      </c>
      <c r="C347" t="s">
        <v>216</v>
      </c>
      <c r="D347" t="s">
        <v>41</v>
      </c>
      <c r="E347" t="s">
        <v>240</v>
      </c>
      <c r="F347" t="s">
        <v>220</v>
      </c>
      <c r="G347" t="s">
        <v>9</v>
      </c>
      <c r="H347" s="38" t="s">
        <v>29</v>
      </c>
      <c r="K347">
        <v>42.5</v>
      </c>
      <c r="FX347">
        <v>8</v>
      </c>
      <c r="FY347">
        <v>0.38898270000000001</v>
      </c>
      <c r="FZ347">
        <v>0</v>
      </c>
    </row>
    <row r="348" spans="1:182" x14ac:dyDescent="0.2">
      <c r="A348" t="s">
        <v>226</v>
      </c>
      <c r="B348" t="s">
        <v>244</v>
      </c>
      <c r="C348" t="s">
        <v>216</v>
      </c>
      <c r="D348" t="s">
        <v>42</v>
      </c>
      <c r="E348" t="s">
        <v>240</v>
      </c>
      <c r="F348" t="s">
        <v>220</v>
      </c>
      <c r="G348" t="s">
        <v>9</v>
      </c>
      <c r="H348" s="38" t="s">
        <v>29</v>
      </c>
      <c r="K348">
        <v>42.5</v>
      </c>
      <c r="FX348">
        <v>8</v>
      </c>
      <c r="FY348">
        <v>0.38898270000000001</v>
      </c>
      <c r="FZ348">
        <v>0</v>
      </c>
    </row>
    <row r="349" spans="1:182" x14ac:dyDescent="0.2">
      <c r="A349" t="s">
        <v>226</v>
      </c>
      <c r="B349" t="s">
        <v>244</v>
      </c>
      <c r="C349" t="s">
        <v>216</v>
      </c>
      <c r="D349" t="s">
        <v>43</v>
      </c>
      <c r="E349" t="s">
        <v>240</v>
      </c>
      <c r="F349" t="s">
        <v>220</v>
      </c>
      <c r="G349" t="s">
        <v>9</v>
      </c>
      <c r="H349" s="38" t="s">
        <v>29</v>
      </c>
      <c r="K349">
        <v>42.5</v>
      </c>
      <c r="FX349">
        <v>8</v>
      </c>
      <c r="FY349">
        <v>0.38898270000000001</v>
      </c>
      <c r="FZ349">
        <v>0</v>
      </c>
    </row>
    <row r="350" spans="1:182" x14ac:dyDescent="0.2">
      <c r="A350" t="s">
        <v>226</v>
      </c>
      <c r="B350" t="s">
        <v>244</v>
      </c>
      <c r="C350" t="s">
        <v>216</v>
      </c>
      <c r="D350" t="s">
        <v>44</v>
      </c>
      <c r="E350" t="s">
        <v>240</v>
      </c>
      <c r="F350" t="s">
        <v>220</v>
      </c>
      <c r="G350" t="s">
        <v>9</v>
      </c>
      <c r="H350" s="38" t="s">
        <v>29</v>
      </c>
      <c r="K350">
        <v>42.5</v>
      </c>
      <c r="FX350">
        <v>8</v>
      </c>
      <c r="FY350">
        <v>0.38898270000000001</v>
      </c>
      <c r="FZ350">
        <v>0</v>
      </c>
    </row>
    <row r="351" spans="1:182" x14ac:dyDescent="0.2">
      <c r="A351" t="s">
        <v>226</v>
      </c>
      <c r="B351" t="s">
        <v>244</v>
      </c>
      <c r="C351" t="s">
        <v>216</v>
      </c>
      <c r="D351" t="s">
        <v>45</v>
      </c>
      <c r="E351" t="s">
        <v>240</v>
      </c>
      <c r="F351" t="s">
        <v>220</v>
      </c>
      <c r="G351" t="s">
        <v>9</v>
      </c>
      <c r="H351" s="38" t="s">
        <v>29</v>
      </c>
      <c r="K351">
        <v>42.5</v>
      </c>
      <c r="FX351">
        <v>8</v>
      </c>
      <c r="FY351">
        <v>0.38898270000000001</v>
      </c>
      <c r="FZ351">
        <v>0</v>
      </c>
    </row>
    <row r="352" spans="1:182" x14ac:dyDescent="0.2">
      <c r="A352" t="s">
        <v>226</v>
      </c>
      <c r="B352" t="s">
        <v>244</v>
      </c>
      <c r="C352" t="s">
        <v>216</v>
      </c>
      <c r="D352" t="s">
        <v>10</v>
      </c>
      <c r="E352" t="s">
        <v>240</v>
      </c>
      <c r="F352" t="s">
        <v>220</v>
      </c>
      <c r="G352" t="s">
        <v>9</v>
      </c>
      <c r="H352" s="38" t="s">
        <v>29</v>
      </c>
      <c r="K352">
        <v>42.5</v>
      </c>
      <c r="FX352">
        <v>8</v>
      </c>
      <c r="FY352">
        <v>0.38898270000000001</v>
      </c>
      <c r="FZ352">
        <v>0</v>
      </c>
    </row>
    <row r="353" spans="1:182" x14ac:dyDescent="0.2">
      <c r="A353" t="s">
        <v>226</v>
      </c>
      <c r="B353" t="s">
        <v>244</v>
      </c>
      <c r="C353" t="s">
        <v>216</v>
      </c>
      <c r="D353" t="s">
        <v>34</v>
      </c>
      <c r="E353" t="s">
        <v>241</v>
      </c>
      <c r="F353" t="s">
        <v>220</v>
      </c>
      <c r="G353" t="s">
        <v>9</v>
      </c>
      <c r="H353" s="38" t="s">
        <v>29</v>
      </c>
      <c r="K353">
        <v>42.5</v>
      </c>
      <c r="FX353">
        <v>8</v>
      </c>
      <c r="FY353">
        <v>0.38898270000000001</v>
      </c>
      <c r="FZ353">
        <v>0</v>
      </c>
    </row>
    <row r="354" spans="1:182" x14ac:dyDescent="0.2">
      <c r="A354" t="s">
        <v>226</v>
      </c>
      <c r="B354" t="s">
        <v>244</v>
      </c>
      <c r="C354" t="s">
        <v>216</v>
      </c>
      <c r="D354" t="s">
        <v>35</v>
      </c>
      <c r="E354" t="s">
        <v>241</v>
      </c>
      <c r="F354" t="s">
        <v>220</v>
      </c>
      <c r="G354" t="s">
        <v>9</v>
      </c>
      <c r="H354" s="38" t="s">
        <v>29</v>
      </c>
      <c r="K354">
        <v>42.5</v>
      </c>
      <c r="FX354">
        <v>8</v>
      </c>
      <c r="FY354">
        <v>0.38898270000000001</v>
      </c>
      <c r="FZ354">
        <v>0</v>
      </c>
    </row>
    <row r="355" spans="1:182" x14ac:dyDescent="0.2">
      <c r="A355" t="s">
        <v>226</v>
      </c>
      <c r="B355" t="s">
        <v>244</v>
      </c>
      <c r="C355" t="s">
        <v>216</v>
      </c>
      <c r="D355" t="s">
        <v>36</v>
      </c>
      <c r="E355" t="s">
        <v>241</v>
      </c>
      <c r="F355" t="s">
        <v>220</v>
      </c>
      <c r="G355" t="s">
        <v>9</v>
      </c>
      <c r="H355" s="38" t="s">
        <v>29</v>
      </c>
      <c r="K355">
        <v>42.5</v>
      </c>
      <c r="FX355">
        <v>8</v>
      </c>
      <c r="FY355">
        <v>0.38898270000000001</v>
      </c>
      <c r="FZ355">
        <v>0</v>
      </c>
    </row>
    <row r="356" spans="1:182" x14ac:dyDescent="0.2">
      <c r="A356" t="s">
        <v>226</v>
      </c>
      <c r="B356" t="s">
        <v>244</v>
      </c>
      <c r="C356" t="s">
        <v>216</v>
      </c>
      <c r="D356" t="s">
        <v>37</v>
      </c>
      <c r="E356" t="s">
        <v>241</v>
      </c>
      <c r="F356" t="s">
        <v>220</v>
      </c>
      <c r="G356" t="s">
        <v>9</v>
      </c>
      <c r="H356" s="38" t="s">
        <v>29</v>
      </c>
      <c r="K356">
        <v>42.5</v>
      </c>
      <c r="FX356">
        <v>8</v>
      </c>
      <c r="FY356">
        <v>0.38898270000000001</v>
      </c>
      <c r="FZ356">
        <v>0</v>
      </c>
    </row>
    <row r="357" spans="1:182" x14ac:dyDescent="0.2">
      <c r="A357" t="s">
        <v>226</v>
      </c>
      <c r="B357" t="s">
        <v>244</v>
      </c>
      <c r="C357" t="s">
        <v>216</v>
      </c>
      <c r="D357" t="s">
        <v>38</v>
      </c>
      <c r="E357" t="s">
        <v>241</v>
      </c>
      <c r="F357" t="s">
        <v>220</v>
      </c>
      <c r="G357" t="s">
        <v>9</v>
      </c>
      <c r="H357" s="38" t="s">
        <v>29</v>
      </c>
      <c r="K357">
        <v>42.5</v>
      </c>
      <c r="FX357">
        <v>8</v>
      </c>
      <c r="FY357">
        <v>0.38898270000000001</v>
      </c>
      <c r="FZ357">
        <v>0</v>
      </c>
    </row>
    <row r="358" spans="1:182" x14ac:dyDescent="0.2">
      <c r="A358" t="s">
        <v>226</v>
      </c>
      <c r="B358" t="s">
        <v>244</v>
      </c>
      <c r="C358" t="s">
        <v>216</v>
      </c>
      <c r="D358" t="s">
        <v>39</v>
      </c>
      <c r="E358" t="s">
        <v>241</v>
      </c>
      <c r="F358" t="s">
        <v>220</v>
      </c>
      <c r="G358" t="s">
        <v>9</v>
      </c>
      <c r="H358" s="38" t="s">
        <v>29</v>
      </c>
      <c r="K358">
        <v>42.5</v>
      </c>
      <c r="FX358">
        <v>8</v>
      </c>
      <c r="FY358">
        <v>0.38898270000000001</v>
      </c>
      <c r="FZ358">
        <v>0</v>
      </c>
    </row>
    <row r="359" spans="1:182" x14ac:dyDescent="0.2">
      <c r="A359" t="s">
        <v>226</v>
      </c>
      <c r="B359" t="s">
        <v>244</v>
      </c>
      <c r="C359" t="s">
        <v>216</v>
      </c>
      <c r="D359" t="s">
        <v>40</v>
      </c>
      <c r="E359" t="s">
        <v>241</v>
      </c>
      <c r="F359" t="s">
        <v>220</v>
      </c>
      <c r="G359" t="s">
        <v>9</v>
      </c>
      <c r="H359" s="38" t="s">
        <v>29</v>
      </c>
      <c r="K359">
        <v>42.5</v>
      </c>
      <c r="FX359">
        <v>8</v>
      </c>
      <c r="FY359">
        <v>0.38898270000000001</v>
      </c>
      <c r="FZ359">
        <v>0</v>
      </c>
    </row>
    <row r="360" spans="1:182" x14ac:dyDescent="0.2">
      <c r="A360" t="s">
        <v>226</v>
      </c>
      <c r="B360" t="s">
        <v>244</v>
      </c>
      <c r="C360" t="s">
        <v>216</v>
      </c>
      <c r="D360" t="s">
        <v>41</v>
      </c>
      <c r="E360" t="s">
        <v>241</v>
      </c>
      <c r="F360" t="s">
        <v>220</v>
      </c>
      <c r="G360" t="s">
        <v>9</v>
      </c>
      <c r="H360" s="38" t="s">
        <v>29</v>
      </c>
      <c r="K360">
        <v>42.5</v>
      </c>
      <c r="FX360">
        <v>8</v>
      </c>
      <c r="FY360">
        <v>0.38898270000000001</v>
      </c>
      <c r="FZ360">
        <v>0</v>
      </c>
    </row>
    <row r="361" spans="1:182" x14ac:dyDescent="0.2">
      <c r="A361" t="s">
        <v>226</v>
      </c>
      <c r="B361" t="s">
        <v>244</v>
      </c>
      <c r="C361" t="s">
        <v>216</v>
      </c>
      <c r="D361" t="s">
        <v>42</v>
      </c>
      <c r="E361" t="s">
        <v>241</v>
      </c>
      <c r="F361" t="s">
        <v>220</v>
      </c>
      <c r="G361" t="s">
        <v>9</v>
      </c>
      <c r="H361" s="38" t="s">
        <v>29</v>
      </c>
      <c r="K361">
        <v>42.5</v>
      </c>
      <c r="FX361">
        <v>8</v>
      </c>
      <c r="FY361">
        <v>0.38898270000000001</v>
      </c>
      <c r="FZ361">
        <v>0</v>
      </c>
    </row>
    <row r="362" spans="1:182" x14ac:dyDescent="0.2">
      <c r="A362" t="s">
        <v>226</v>
      </c>
      <c r="B362" t="s">
        <v>244</v>
      </c>
      <c r="C362" t="s">
        <v>216</v>
      </c>
      <c r="D362" t="s">
        <v>43</v>
      </c>
      <c r="E362" t="s">
        <v>241</v>
      </c>
      <c r="F362" t="s">
        <v>220</v>
      </c>
      <c r="G362" t="s">
        <v>9</v>
      </c>
      <c r="H362" s="38" t="s">
        <v>29</v>
      </c>
      <c r="K362">
        <v>42.5</v>
      </c>
      <c r="FX362">
        <v>8</v>
      </c>
      <c r="FY362">
        <v>0.38898270000000001</v>
      </c>
      <c r="FZ362">
        <v>0</v>
      </c>
    </row>
    <row r="363" spans="1:182" x14ac:dyDescent="0.2">
      <c r="A363" t="s">
        <v>226</v>
      </c>
      <c r="B363" t="s">
        <v>244</v>
      </c>
      <c r="C363" t="s">
        <v>216</v>
      </c>
      <c r="D363" t="s">
        <v>44</v>
      </c>
      <c r="E363" t="s">
        <v>241</v>
      </c>
      <c r="F363" t="s">
        <v>220</v>
      </c>
      <c r="G363" t="s">
        <v>9</v>
      </c>
      <c r="H363" s="38" t="s">
        <v>29</v>
      </c>
      <c r="K363">
        <v>42.5</v>
      </c>
      <c r="FX363">
        <v>8</v>
      </c>
      <c r="FY363">
        <v>0.38898270000000001</v>
      </c>
      <c r="FZ363">
        <v>0</v>
      </c>
    </row>
    <row r="364" spans="1:182" x14ac:dyDescent="0.2">
      <c r="A364" t="s">
        <v>226</v>
      </c>
      <c r="B364" t="s">
        <v>244</v>
      </c>
      <c r="C364" t="s">
        <v>216</v>
      </c>
      <c r="D364" t="s">
        <v>45</v>
      </c>
      <c r="E364" t="s">
        <v>241</v>
      </c>
      <c r="F364" t="s">
        <v>220</v>
      </c>
      <c r="G364" t="s">
        <v>9</v>
      </c>
      <c r="H364" s="38" t="s">
        <v>29</v>
      </c>
      <c r="K364">
        <v>42.5</v>
      </c>
      <c r="FX364">
        <v>8</v>
      </c>
      <c r="FY364">
        <v>0.38898270000000001</v>
      </c>
      <c r="FZ364">
        <v>0</v>
      </c>
    </row>
    <row r="365" spans="1:182" x14ac:dyDescent="0.2">
      <c r="A365" t="s">
        <v>226</v>
      </c>
      <c r="B365" t="s">
        <v>244</v>
      </c>
      <c r="C365" t="s">
        <v>216</v>
      </c>
      <c r="D365" t="s">
        <v>10</v>
      </c>
      <c r="E365" t="s">
        <v>241</v>
      </c>
      <c r="F365" t="s">
        <v>220</v>
      </c>
      <c r="G365" t="s">
        <v>9</v>
      </c>
      <c r="H365" s="38" t="s">
        <v>29</v>
      </c>
      <c r="K365">
        <v>42.5</v>
      </c>
      <c r="FX365">
        <v>8</v>
      </c>
      <c r="FY365">
        <v>0.38898270000000001</v>
      </c>
      <c r="FZ365">
        <v>0</v>
      </c>
    </row>
    <row r="366" spans="1:182" x14ac:dyDescent="0.2">
      <c r="A366" t="s">
        <v>226</v>
      </c>
      <c r="B366" t="s">
        <v>244</v>
      </c>
      <c r="C366" t="s">
        <v>216</v>
      </c>
      <c r="D366" t="s">
        <v>34</v>
      </c>
      <c r="E366" t="s">
        <v>242</v>
      </c>
      <c r="F366" t="s">
        <v>221</v>
      </c>
      <c r="G366" t="s">
        <v>9</v>
      </c>
      <c r="H366" s="38" t="s">
        <v>29</v>
      </c>
      <c r="K366">
        <v>506.40620000000001</v>
      </c>
      <c r="FX366">
        <v>20</v>
      </c>
      <c r="FY366">
        <v>0.41450009999999998</v>
      </c>
      <c r="FZ366">
        <v>0</v>
      </c>
    </row>
    <row r="367" spans="1:182" x14ac:dyDescent="0.2">
      <c r="A367" t="s">
        <v>226</v>
      </c>
      <c r="B367" t="s">
        <v>244</v>
      </c>
      <c r="C367" t="s">
        <v>216</v>
      </c>
      <c r="D367" t="s">
        <v>35</v>
      </c>
      <c r="E367" t="s">
        <v>242</v>
      </c>
      <c r="F367" t="s">
        <v>221</v>
      </c>
      <c r="G367" t="s">
        <v>9</v>
      </c>
      <c r="H367" s="38" t="s">
        <v>29</v>
      </c>
      <c r="K367">
        <v>506.40620000000001</v>
      </c>
      <c r="FX367">
        <v>20</v>
      </c>
      <c r="FY367">
        <v>0.41450009999999998</v>
      </c>
      <c r="FZ367">
        <v>0</v>
      </c>
    </row>
    <row r="368" spans="1:182" x14ac:dyDescent="0.2">
      <c r="A368" t="s">
        <v>226</v>
      </c>
      <c r="B368" t="s">
        <v>244</v>
      </c>
      <c r="C368" t="s">
        <v>216</v>
      </c>
      <c r="D368" t="s">
        <v>36</v>
      </c>
      <c r="E368" t="s">
        <v>242</v>
      </c>
      <c r="F368" t="s">
        <v>221</v>
      </c>
      <c r="G368" t="s">
        <v>9</v>
      </c>
      <c r="H368" s="38" t="s">
        <v>29</v>
      </c>
      <c r="K368">
        <v>506.40620000000001</v>
      </c>
      <c r="FX368">
        <v>20</v>
      </c>
      <c r="FY368">
        <v>0.41450009999999998</v>
      </c>
      <c r="FZ368">
        <v>0</v>
      </c>
    </row>
    <row r="369" spans="1:182" x14ac:dyDescent="0.2">
      <c r="A369" t="s">
        <v>226</v>
      </c>
      <c r="B369" t="s">
        <v>244</v>
      </c>
      <c r="C369" t="s">
        <v>216</v>
      </c>
      <c r="D369" t="s">
        <v>37</v>
      </c>
      <c r="E369" t="s">
        <v>242</v>
      </c>
      <c r="F369" t="s">
        <v>221</v>
      </c>
      <c r="G369" t="s">
        <v>9</v>
      </c>
      <c r="H369" s="38" t="s">
        <v>29</v>
      </c>
      <c r="K369">
        <v>506.40620000000001</v>
      </c>
      <c r="FX369">
        <v>20</v>
      </c>
      <c r="FY369">
        <v>0.41450009999999998</v>
      </c>
      <c r="FZ369">
        <v>0</v>
      </c>
    </row>
    <row r="370" spans="1:182" x14ac:dyDescent="0.2">
      <c r="A370" t="s">
        <v>226</v>
      </c>
      <c r="B370" t="s">
        <v>244</v>
      </c>
      <c r="C370" t="s">
        <v>216</v>
      </c>
      <c r="D370" t="s">
        <v>38</v>
      </c>
      <c r="E370" t="s">
        <v>242</v>
      </c>
      <c r="F370" t="s">
        <v>221</v>
      </c>
      <c r="G370" t="s">
        <v>9</v>
      </c>
      <c r="H370" s="38" t="s">
        <v>29</v>
      </c>
      <c r="K370">
        <v>506.40620000000001</v>
      </c>
      <c r="FX370">
        <v>20</v>
      </c>
      <c r="FY370">
        <v>0.41450009999999998</v>
      </c>
      <c r="FZ370">
        <v>0</v>
      </c>
    </row>
    <row r="371" spans="1:182" x14ac:dyDescent="0.2">
      <c r="A371" t="s">
        <v>226</v>
      </c>
      <c r="B371" t="s">
        <v>244</v>
      </c>
      <c r="C371" t="s">
        <v>216</v>
      </c>
      <c r="D371" t="s">
        <v>39</v>
      </c>
      <c r="E371" t="s">
        <v>242</v>
      </c>
      <c r="F371" t="s">
        <v>221</v>
      </c>
      <c r="G371" t="s">
        <v>9</v>
      </c>
      <c r="H371" s="38" t="s">
        <v>29</v>
      </c>
      <c r="K371">
        <v>506.40620000000001</v>
      </c>
      <c r="FX371">
        <v>20</v>
      </c>
      <c r="FY371">
        <v>0.41450009999999998</v>
      </c>
      <c r="FZ371">
        <v>0</v>
      </c>
    </row>
    <row r="372" spans="1:182" x14ac:dyDescent="0.2">
      <c r="A372" t="s">
        <v>226</v>
      </c>
      <c r="B372" t="s">
        <v>244</v>
      </c>
      <c r="C372" t="s">
        <v>216</v>
      </c>
      <c r="D372" t="s">
        <v>40</v>
      </c>
      <c r="E372" t="s">
        <v>242</v>
      </c>
      <c r="F372" t="s">
        <v>221</v>
      </c>
      <c r="G372" t="s">
        <v>9</v>
      </c>
      <c r="H372" s="38" t="s">
        <v>29</v>
      </c>
      <c r="K372">
        <v>506.40620000000001</v>
      </c>
      <c r="FX372">
        <v>20</v>
      </c>
      <c r="FY372">
        <v>0.41450009999999998</v>
      </c>
      <c r="FZ372">
        <v>0</v>
      </c>
    </row>
    <row r="373" spans="1:182" x14ac:dyDescent="0.2">
      <c r="A373" t="s">
        <v>226</v>
      </c>
      <c r="B373" t="s">
        <v>244</v>
      </c>
      <c r="C373" t="s">
        <v>216</v>
      </c>
      <c r="D373" t="s">
        <v>41</v>
      </c>
      <c r="E373" t="s">
        <v>242</v>
      </c>
      <c r="F373" t="s">
        <v>221</v>
      </c>
      <c r="G373" t="s">
        <v>9</v>
      </c>
      <c r="H373" s="38" t="s">
        <v>29</v>
      </c>
      <c r="K373">
        <v>506.40620000000001</v>
      </c>
      <c r="FX373">
        <v>20</v>
      </c>
      <c r="FY373">
        <v>0.41450009999999998</v>
      </c>
      <c r="FZ373">
        <v>0</v>
      </c>
    </row>
    <row r="374" spans="1:182" x14ac:dyDescent="0.2">
      <c r="A374" t="s">
        <v>226</v>
      </c>
      <c r="B374" t="s">
        <v>244</v>
      </c>
      <c r="C374" t="s">
        <v>216</v>
      </c>
      <c r="D374" t="s">
        <v>42</v>
      </c>
      <c r="E374" t="s">
        <v>242</v>
      </c>
      <c r="F374" t="s">
        <v>221</v>
      </c>
      <c r="G374" t="s">
        <v>9</v>
      </c>
      <c r="H374" s="38" t="s">
        <v>29</v>
      </c>
      <c r="K374">
        <v>506.40620000000001</v>
      </c>
      <c r="FX374">
        <v>20</v>
      </c>
      <c r="FY374">
        <v>0.41450009999999998</v>
      </c>
      <c r="FZ374">
        <v>0</v>
      </c>
    </row>
    <row r="375" spans="1:182" x14ac:dyDescent="0.2">
      <c r="A375" t="s">
        <v>226</v>
      </c>
      <c r="B375" t="s">
        <v>244</v>
      </c>
      <c r="C375" t="s">
        <v>216</v>
      </c>
      <c r="D375" t="s">
        <v>43</v>
      </c>
      <c r="E375" t="s">
        <v>242</v>
      </c>
      <c r="F375" t="s">
        <v>221</v>
      </c>
      <c r="G375" t="s">
        <v>9</v>
      </c>
      <c r="H375" s="38" t="s">
        <v>29</v>
      </c>
      <c r="K375">
        <v>506.40620000000001</v>
      </c>
      <c r="FX375">
        <v>20</v>
      </c>
      <c r="FY375">
        <v>0.41450009999999998</v>
      </c>
      <c r="FZ375">
        <v>0</v>
      </c>
    </row>
    <row r="376" spans="1:182" x14ac:dyDescent="0.2">
      <c r="A376" t="s">
        <v>226</v>
      </c>
      <c r="B376" t="s">
        <v>244</v>
      </c>
      <c r="C376" t="s">
        <v>216</v>
      </c>
      <c r="D376" t="s">
        <v>44</v>
      </c>
      <c r="E376" t="s">
        <v>242</v>
      </c>
      <c r="F376" t="s">
        <v>221</v>
      </c>
      <c r="G376" t="s">
        <v>9</v>
      </c>
      <c r="H376" s="38" t="s">
        <v>29</v>
      </c>
      <c r="K376">
        <v>506.40620000000001</v>
      </c>
      <c r="FX376">
        <v>20</v>
      </c>
      <c r="FY376">
        <v>0.41450009999999998</v>
      </c>
      <c r="FZ376">
        <v>0</v>
      </c>
    </row>
    <row r="377" spans="1:182" x14ac:dyDescent="0.2">
      <c r="A377" t="s">
        <v>226</v>
      </c>
      <c r="B377" t="s">
        <v>244</v>
      </c>
      <c r="C377" t="s">
        <v>216</v>
      </c>
      <c r="D377" t="s">
        <v>45</v>
      </c>
      <c r="E377" t="s">
        <v>242</v>
      </c>
      <c r="F377" t="s">
        <v>221</v>
      </c>
      <c r="G377" t="s">
        <v>9</v>
      </c>
      <c r="H377" s="38" t="s">
        <v>29</v>
      </c>
      <c r="K377">
        <v>506.40620000000001</v>
      </c>
      <c r="FX377">
        <v>20</v>
      </c>
      <c r="FY377">
        <v>0.41450009999999998</v>
      </c>
      <c r="FZ377">
        <v>0</v>
      </c>
    </row>
    <row r="378" spans="1:182" x14ac:dyDescent="0.2">
      <c r="A378" t="s">
        <v>226</v>
      </c>
      <c r="B378" t="s">
        <v>244</v>
      </c>
      <c r="C378" t="s">
        <v>216</v>
      </c>
      <c r="D378" t="s">
        <v>10</v>
      </c>
      <c r="E378" t="s">
        <v>242</v>
      </c>
      <c r="F378" t="s">
        <v>221</v>
      </c>
      <c r="G378" t="s">
        <v>9</v>
      </c>
      <c r="H378" s="38" t="s">
        <v>29</v>
      </c>
      <c r="K378">
        <v>506.40620000000001</v>
      </c>
      <c r="FX378">
        <v>20</v>
      </c>
      <c r="FY378">
        <v>0.41450009999999998</v>
      </c>
      <c r="FZ378">
        <v>0</v>
      </c>
    </row>
    <row r="379" spans="1:182" x14ac:dyDescent="0.2">
      <c r="A379" t="s">
        <v>226</v>
      </c>
      <c r="B379" t="s">
        <v>244</v>
      </c>
      <c r="C379" t="s">
        <v>216</v>
      </c>
      <c r="D379" t="s">
        <v>34</v>
      </c>
      <c r="E379" t="s">
        <v>243</v>
      </c>
      <c r="F379" t="s">
        <v>221</v>
      </c>
      <c r="G379" t="s">
        <v>9</v>
      </c>
      <c r="H379" s="38" t="s">
        <v>29</v>
      </c>
      <c r="K379">
        <v>506.40620000000001</v>
      </c>
      <c r="FX379">
        <v>20</v>
      </c>
      <c r="FY379">
        <v>0.41450009999999998</v>
      </c>
      <c r="FZ379">
        <v>0</v>
      </c>
    </row>
    <row r="380" spans="1:182" x14ac:dyDescent="0.2">
      <c r="A380" t="s">
        <v>226</v>
      </c>
      <c r="B380" t="s">
        <v>244</v>
      </c>
      <c r="C380" t="s">
        <v>216</v>
      </c>
      <c r="D380" t="s">
        <v>35</v>
      </c>
      <c r="E380" t="s">
        <v>243</v>
      </c>
      <c r="F380" t="s">
        <v>221</v>
      </c>
      <c r="G380" t="s">
        <v>9</v>
      </c>
      <c r="H380" s="38" t="s">
        <v>29</v>
      </c>
      <c r="K380">
        <v>506.40620000000001</v>
      </c>
      <c r="FX380">
        <v>20</v>
      </c>
      <c r="FY380">
        <v>0.41450009999999998</v>
      </c>
      <c r="FZ380">
        <v>0</v>
      </c>
    </row>
    <row r="381" spans="1:182" x14ac:dyDescent="0.2">
      <c r="A381" t="s">
        <v>226</v>
      </c>
      <c r="B381" t="s">
        <v>244</v>
      </c>
      <c r="C381" t="s">
        <v>216</v>
      </c>
      <c r="D381" t="s">
        <v>36</v>
      </c>
      <c r="E381" t="s">
        <v>243</v>
      </c>
      <c r="F381" t="s">
        <v>221</v>
      </c>
      <c r="G381" t="s">
        <v>9</v>
      </c>
      <c r="H381" s="38" t="s">
        <v>29</v>
      </c>
      <c r="K381">
        <v>506.40620000000001</v>
      </c>
      <c r="FX381">
        <v>20</v>
      </c>
      <c r="FY381">
        <v>0.41450009999999998</v>
      </c>
      <c r="FZ381">
        <v>0</v>
      </c>
    </row>
    <row r="382" spans="1:182" x14ac:dyDescent="0.2">
      <c r="A382" t="s">
        <v>226</v>
      </c>
      <c r="B382" t="s">
        <v>244</v>
      </c>
      <c r="C382" t="s">
        <v>216</v>
      </c>
      <c r="D382" t="s">
        <v>37</v>
      </c>
      <c r="E382" t="s">
        <v>243</v>
      </c>
      <c r="F382" t="s">
        <v>221</v>
      </c>
      <c r="G382" t="s">
        <v>9</v>
      </c>
      <c r="H382" s="38" t="s">
        <v>29</v>
      </c>
      <c r="K382">
        <v>506.40620000000001</v>
      </c>
      <c r="FX382">
        <v>20</v>
      </c>
      <c r="FY382">
        <v>0.41450009999999998</v>
      </c>
      <c r="FZ382">
        <v>0</v>
      </c>
    </row>
    <row r="383" spans="1:182" x14ac:dyDescent="0.2">
      <c r="A383" t="s">
        <v>226</v>
      </c>
      <c r="B383" t="s">
        <v>244</v>
      </c>
      <c r="C383" t="s">
        <v>216</v>
      </c>
      <c r="D383" t="s">
        <v>38</v>
      </c>
      <c r="E383" t="s">
        <v>243</v>
      </c>
      <c r="F383" t="s">
        <v>221</v>
      </c>
      <c r="G383" t="s">
        <v>9</v>
      </c>
      <c r="H383" s="38" t="s">
        <v>29</v>
      </c>
      <c r="K383">
        <v>506.40620000000001</v>
      </c>
      <c r="FX383">
        <v>20</v>
      </c>
      <c r="FY383">
        <v>0.41450009999999998</v>
      </c>
      <c r="FZ383">
        <v>0</v>
      </c>
    </row>
    <row r="384" spans="1:182" x14ac:dyDescent="0.2">
      <c r="A384" t="s">
        <v>226</v>
      </c>
      <c r="B384" t="s">
        <v>244</v>
      </c>
      <c r="C384" t="s">
        <v>216</v>
      </c>
      <c r="D384" t="s">
        <v>39</v>
      </c>
      <c r="E384" t="s">
        <v>243</v>
      </c>
      <c r="F384" t="s">
        <v>221</v>
      </c>
      <c r="G384" t="s">
        <v>9</v>
      </c>
      <c r="H384" s="38" t="s">
        <v>29</v>
      </c>
      <c r="K384">
        <v>506.40620000000001</v>
      </c>
      <c r="FX384">
        <v>20</v>
      </c>
      <c r="FY384">
        <v>0.41450009999999998</v>
      </c>
      <c r="FZ384">
        <v>0</v>
      </c>
    </row>
    <row r="385" spans="1:182" x14ac:dyDescent="0.2">
      <c r="A385" t="s">
        <v>226</v>
      </c>
      <c r="B385" t="s">
        <v>244</v>
      </c>
      <c r="C385" t="s">
        <v>216</v>
      </c>
      <c r="D385" t="s">
        <v>40</v>
      </c>
      <c r="E385" t="s">
        <v>243</v>
      </c>
      <c r="F385" t="s">
        <v>221</v>
      </c>
      <c r="G385" t="s">
        <v>9</v>
      </c>
      <c r="H385" s="38" t="s">
        <v>29</v>
      </c>
      <c r="K385">
        <v>506.40620000000001</v>
      </c>
      <c r="FX385">
        <v>20</v>
      </c>
      <c r="FY385">
        <v>0.41450009999999998</v>
      </c>
      <c r="FZ385">
        <v>0</v>
      </c>
    </row>
    <row r="386" spans="1:182" x14ac:dyDescent="0.2">
      <c r="A386" t="s">
        <v>226</v>
      </c>
      <c r="B386" t="s">
        <v>244</v>
      </c>
      <c r="C386" t="s">
        <v>216</v>
      </c>
      <c r="D386" t="s">
        <v>41</v>
      </c>
      <c r="E386" t="s">
        <v>243</v>
      </c>
      <c r="F386" t="s">
        <v>221</v>
      </c>
      <c r="G386" t="s">
        <v>9</v>
      </c>
      <c r="H386" s="38" t="s">
        <v>29</v>
      </c>
      <c r="K386">
        <v>506.40620000000001</v>
      </c>
      <c r="FX386">
        <v>20</v>
      </c>
      <c r="FY386">
        <v>0.41450009999999998</v>
      </c>
      <c r="FZ386">
        <v>0</v>
      </c>
    </row>
    <row r="387" spans="1:182" x14ac:dyDescent="0.2">
      <c r="A387" t="s">
        <v>226</v>
      </c>
      <c r="B387" t="s">
        <v>244</v>
      </c>
      <c r="C387" t="s">
        <v>216</v>
      </c>
      <c r="D387" t="s">
        <v>42</v>
      </c>
      <c r="E387" t="s">
        <v>243</v>
      </c>
      <c r="F387" t="s">
        <v>221</v>
      </c>
      <c r="G387" t="s">
        <v>9</v>
      </c>
      <c r="H387" s="38" t="s">
        <v>29</v>
      </c>
      <c r="K387">
        <v>506.40620000000001</v>
      </c>
      <c r="FX387">
        <v>20</v>
      </c>
      <c r="FY387">
        <v>0.41450009999999998</v>
      </c>
      <c r="FZ387">
        <v>0</v>
      </c>
    </row>
    <row r="388" spans="1:182" x14ac:dyDescent="0.2">
      <c r="A388" t="s">
        <v>226</v>
      </c>
      <c r="B388" t="s">
        <v>244</v>
      </c>
      <c r="C388" t="s">
        <v>216</v>
      </c>
      <c r="D388" t="s">
        <v>43</v>
      </c>
      <c r="E388" t="s">
        <v>243</v>
      </c>
      <c r="F388" t="s">
        <v>221</v>
      </c>
      <c r="G388" t="s">
        <v>9</v>
      </c>
      <c r="H388" s="38" t="s">
        <v>29</v>
      </c>
      <c r="K388">
        <v>506.40620000000001</v>
      </c>
      <c r="FX388">
        <v>20</v>
      </c>
      <c r="FY388">
        <v>0.41450009999999998</v>
      </c>
      <c r="FZ388">
        <v>0</v>
      </c>
    </row>
    <row r="389" spans="1:182" x14ac:dyDescent="0.2">
      <c r="A389" t="s">
        <v>226</v>
      </c>
      <c r="B389" t="s">
        <v>244</v>
      </c>
      <c r="C389" t="s">
        <v>216</v>
      </c>
      <c r="D389" t="s">
        <v>44</v>
      </c>
      <c r="E389" t="s">
        <v>243</v>
      </c>
      <c r="F389" t="s">
        <v>221</v>
      </c>
      <c r="G389" t="s">
        <v>9</v>
      </c>
      <c r="H389" s="38" t="s">
        <v>29</v>
      </c>
      <c r="K389">
        <v>506.40620000000001</v>
      </c>
      <c r="FX389">
        <v>20</v>
      </c>
      <c r="FY389">
        <v>0.41450009999999998</v>
      </c>
      <c r="FZ389">
        <v>0</v>
      </c>
    </row>
    <row r="390" spans="1:182" x14ac:dyDescent="0.2">
      <c r="A390" t="s">
        <v>226</v>
      </c>
      <c r="B390" t="s">
        <v>244</v>
      </c>
      <c r="C390" t="s">
        <v>216</v>
      </c>
      <c r="D390" t="s">
        <v>45</v>
      </c>
      <c r="E390" t="s">
        <v>243</v>
      </c>
      <c r="F390" t="s">
        <v>221</v>
      </c>
      <c r="G390" t="s">
        <v>9</v>
      </c>
      <c r="H390" s="38" t="s">
        <v>29</v>
      </c>
      <c r="K390">
        <v>506.40620000000001</v>
      </c>
      <c r="FX390">
        <v>20</v>
      </c>
      <c r="FY390">
        <v>0.41450009999999998</v>
      </c>
      <c r="FZ390">
        <v>0</v>
      </c>
    </row>
    <row r="391" spans="1:182" x14ac:dyDescent="0.2">
      <c r="A391" t="s">
        <v>226</v>
      </c>
      <c r="B391" t="s">
        <v>244</v>
      </c>
      <c r="C391" t="s">
        <v>216</v>
      </c>
      <c r="D391" t="s">
        <v>10</v>
      </c>
      <c r="E391" t="s">
        <v>243</v>
      </c>
      <c r="F391" t="s">
        <v>221</v>
      </c>
      <c r="G391" t="s">
        <v>9</v>
      </c>
      <c r="H391" s="38" t="s">
        <v>29</v>
      </c>
      <c r="K391">
        <v>506.40620000000001</v>
      </c>
      <c r="FX391">
        <v>20</v>
      </c>
      <c r="FY391">
        <v>0.41450009999999998</v>
      </c>
      <c r="FZ391">
        <v>0</v>
      </c>
    </row>
    <row r="392" spans="1:182" x14ac:dyDescent="0.2">
      <c r="A392" t="s">
        <v>226</v>
      </c>
      <c r="B392" t="s">
        <v>244</v>
      </c>
      <c r="C392" t="s">
        <v>216</v>
      </c>
      <c r="D392" t="s">
        <v>34</v>
      </c>
      <c r="E392" t="s">
        <v>240</v>
      </c>
      <c r="F392" t="s">
        <v>221</v>
      </c>
      <c r="G392" t="s">
        <v>9</v>
      </c>
      <c r="H392" s="38" t="s">
        <v>29</v>
      </c>
      <c r="K392">
        <v>506.40620000000001</v>
      </c>
      <c r="FX392">
        <v>20</v>
      </c>
      <c r="FY392">
        <v>0.41450009999999998</v>
      </c>
      <c r="FZ392">
        <v>0</v>
      </c>
    </row>
    <row r="393" spans="1:182" x14ac:dyDescent="0.2">
      <c r="A393" t="s">
        <v>226</v>
      </c>
      <c r="B393" t="s">
        <v>244</v>
      </c>
      <c r="C393" t="s">
        <v>216</v>
      </c>
      <c r="D393" t="s">
        <v>35</v>
      </c>
      <c r="E393" t="s">
        <v>240</v>
      </c>
      <c r="F393" t="s">
        <v>221</v>
      </c>
      <c r="G393" t="s">
        <v>9</v>
      </c>
      <c r="H393" s="38" t="s">
        <v>29</v>
      </c>
      <c r="K393">
        <v>506.40620000000001</v>
      </c>
      <c r="FX393">
        <v>20</v>
      </c>
      <c r="FY393">
        <v>0.41450009999999998</v>
      </c>
      <c r="FZ393">
        <v>0</v>
      </c>
    </row>
    <row r="394" spans="1:182" x14ac:dyDescent="0.2">
      <c r="A394" t="s">
        <v>226</v>
      </c>
      <c r="B394" t="s">
        <v>244</v>
      </c>
      <c r="C394" t="s">
        <v>216</v>
      </c>
      <c r="D394" t="s">
        <v>36</v>
      </c>
      <c r="E394" t="s">
        <v>240</v>
      </c>
      <c r="F394" t="s">
        <v>221</v>
      </c>
      <c r="G394" t="s">
        <v>9</v>
      </c>
      <c r="H394" s="38" t="s">
        <v>29</v>
      </c>
      <c r="K394">
        <v>506.40620000000001</v>
      </c>
      <c r="FX394">
        <v>20</v>
      </c>
      <c r="FY394">
        <v>0.41450009999999998</v>
      </c>
      <c r="FZ394">
        <v>0</v>
      </c>
    </row>
    <row r="395" spans="1:182" x14ac:dyDescent="0.2">
      <c r="A395" t="s">
        <v>226</v>
      </c>
      <c r="B395" t="s">
        <v>244</v>
      </c>
      <c r="C395" t="s">
        <v>216</v>
      </c>
      <c r="D395" t="s">
        <v>37</v>
      </c>
      <c r="E395" t="s">
        <v>240</v>
      </c>
      <c r="F395" t="s">
        <v>221</v>
      </c>
      <c r="G395" t="s">
        <v>9</v>
      </c>
      <c r="H395" s="38" t="s">
        <v>29</v>
      </c>
      <c r="K395">
        <v>506.40620000000001</v>
      </c>
      <c r="FX395">
        <v>20</v>
      </c>
      <c r="FY395">
        <v>0.41450009999999998</v>
      </c>
      <c r="FZ395">
        <v>0</v>
      </c>
    </row>
    <row r="396" spans="1:182" x14ac:dyDescent="0.2">
      <c r="A396" t="s">
        <v>226</v>
      </c>
      <c r="B396" t="s">
        <v>244</v>
      </c>
      <c r="C396" t="s">
        <v>216</v>
      </c>
      <c r="D396" t="s">
        <v>38</v>
      </c>
      <c r="E396" t="s">
        <v>240</v>
      </c>
      <c r="F396" t="s">
        <v>221</v>
      </c>
      <c r="G396" t="s">
        <v>9</v>
      </c>
      <c r="H396" s="38" t="s">
        <v>29</v>
      </c>
      <c r="K396">
        <v>506.40620000000001</v>
      </c>
      <c r="FX396">
        <v>20</v>
      </c>
      <c r="FY396">
        <v>0.41450009999999998</v>
      </c>
      <c r="FZ396">
        <v>0</v>
      </c>
    </row>
    <row r="397" spans="1:182" x14ac:dyDescent="0.2">
      <c r="A397" t="s">
        <v>226</v>
      </c>
      <c r="B397" t="s">
        <v>244</v>
      </c>
      <c r="C397" t="s">
        <v>216</v>
      </c>
      <c r="D397" t="s">
        <v>39</v>
      </c>
      <c r="E397" t="s">
        <v>240</v>
      </c>
      <c r="F397" t="s">
        <v>221</v>
      </c>
      <c r="G397" t="s">
        <v>9</v>
      </c>
      <c r="H397" s="38" t="s">
        <v>29</v>
      </c>
      <c r="K397">
        <v>506.40620000000001</v>
      </c>
      <c r="FX397">
        <v>20</v>
      </c>
      <c r="FY397">
        <v>0.41450009999999998</v>
      </c>
      <c r="FZ397">
        <v>0</v>
      </c>
    </row>
    <row r="398" spans="1:182" x14ac:dyDescent="0.2">
      <c r="A398" t="s">
        <v>226</v>
      </c>
      <c r="B398" t="s">
        <v>244</v>
      </c>
      <c r="C398" t="s">
        <v>216</v>
      </c>
      <c r="D398" t="s">
        <v>40</v>
      </c>
      <c r="E398" t="s">
        <v>240</v>
      </c>
      <c r="F398" t="s">
        <v>221</v>
      </c>
      <c r="G398" t="s">
        <v>9</v>
      </c>
      <c r="H398" s="38" t="s">
        <v>29</v>
      </c>
      <c r="K398">
        <v>506.40620000000001</v>
      </c>
      <c r="FX398">
        <v>20</v>
      </c>
      <c r="FY398">
        <v>0.41450009999999998</v>
      </c>
      <c r="FZ398">
        <v>0</v>
      </c>
    </row>
    <row r="399" spans="1:182" x14ac:dyDescent="0.2">
      <c r="A399" t="s">
        <v>226</v>
      </c>
      <c r="B399" t="s">
        <v>244</v>
      </c>
      <c r="C399" t="s">
        <v>216</v>
      </c>
      <c r="D399" t="s">
        <v>41</v>
      </c>
      <c r="E399" t="s">
        <v>240</v>
      </c>
      <c r="F399" t="s">
        <v>221</v>
      </c>
      <c r="G399" t="s">
        <v>9</v>
      </c>
      <c r="H399" s="38" t="s">
        <v>29</v>
      </c>
      <c r="K399">
        <v>506.40620000000001</v>
      </c>
      <c r="FX399">
        <v>20</v>
      </c>
      <c r="FY399">
        <v>0.41450009999999998</v>
      </c>
      <c r="FZ399">
        <v>0</v>
      </c>
    </row>
    <row r="400" spans="1:182" x14ac:dyDescent="0.2">
      <c r="A400" t="s">
        <v>226</v>
      </c>
      <c r="B400" t="s">
        <v>244</v>
      </c>
      <c r="C400" t="s">
        <v>216</v>
      </c>
      <c r="D400" t="s">
        <v>42</v>
      </c>
      <c r="E400" t="s">
        <v>240</v>
      </c>
      <c r="F400" t="s">
        <v>221</v>
      </c>
      <c r="G400" t="s">
        <v>9</v>
      </c>
      <c r="H400" s="38" t="s">
        <v>29</v>
      </c>
      <c r="K400">
        <v>506.40620000000001</v>
      </c>
      <c r="FX400">
        <v>20</v>
      </c>
      <c r="FY400">
        <v>0.41450009999999998</v>
      </c>
      <c r="FZ400">
        <v>0</v>
      </c>
    </row>
    <row r="401" spans="1:182" x14ac:dyDescent="0.2">
      <c r="A401" t="s">
        <v>226</v>
      </c>
      <c r="B401" t="s">
        <v>244</v>
      </c>
      <c r="C401" t="s">
        <v>216</v>
      </c>
      <c r="D401" t="s">
        <v>43</v>
      </c>
      <c r="E401" t="s">
        <v>240</v>
      </c>
      <c r="F401" t="s">
        <v>221</v>
      </c>
      <c r="G401" t="s">
        <v>9</v>
      </c>
      <c r="H401" s="38" t="s">
        <v>29</v>
      </c>
      <c r="K401">
        <v>506.40620000000001</v>
      </c>
      <c r="FX401">
        <v>20</v>
      </c>
      <c r="FY401">
        <v>0.41450009999999998</v>
      </c>
      <c r="FZ401">
        <v>0</v>
      </c>
    </row>
    <row r="402" spans="1:182" x14ac:dyDescent="0.2">
      <c r="A402" t="s">
        <v>226</v>
      </c>
      <c r="B402" t="s">
        <v>244</v>
      </c>
      <c r="C402" t="s">
        <v>216</v>
      </c>
      <c r="D402" t="s">
        <v>44</v>
      </c>
      <c r="E402" t="s">
        <v>240</v>
      </c>
      <c r="F402" t="s">
        <v>221</v>
      </c>
      <c r="G402" t="s">
        <v>9</v>
      </c>
      <c r="H402" s="38" t="s">
        <v>29</v>
      </c>
      <c r="K402">
        <v>506.40620000000001</v>
      </c>
      <c r="FX402">
        <v>20</v>
      </c>
      <c r="FY402">
        <v>0.41450009999999998</v>
      </c>
      <c r="FZ402">
        <v>0</v>
      </c>
    </row>
    <row r="403" spans="1:182" x14ac:dyDescent="0.2">
      <c r="A403" t="s">
        <v>226</v>
      </c>
      <c r="B403" t="s">
        <v>244</v>
      </c>
      <c r="C403" t="s">
        <v>216</v>
      </c>
      <c r="D403" t="s">
        <v>45</v>
      </c>
      <c r="E403" t="s">
        <v>240</v>
      </c>
      <c r="F403" t="s">
        <v>221</v>
      </c>
      <c r="G403" t="s">
        <v>9</v>
      </c>
      <c r="H403" s="38" t="s">
        <v>29</v>
      </c>
      <c r="K403">
        <v>506.40620000000001</v>
      </c>
      <c r="FX403">
        <v>20</v>
      </c>
      <c r="FY403">
        <v>0.41450009999999998</v>
      </c>
      <c r="FZ403">
        <v>0</v>
      </c>
    </row>
    <row r="404" spans="1:182" x14ac:dyDescent="0.2">
      <c r="A404" t="s">
        <v>226</v>
      </c>
      <c r="B404" t="s">
        <v>244</v>
      </c>
      <c r="C404" t="s">
        <v>216</v>
      </c>
      <c r="D404" t="s">
        <v>10</v>
      </c>
      <c r="E404" t="s">
        <v>240</v>
      </c>
      <c r="F404" t="s">
        <v>221</v>
      </c>
      <c r="G404" t="s">
        <v>9</v>
      </c>
      <c r="H404" s="38" t="s">
        <v>29</v>
      </c>
      <c r="K404">
        <v>506.40620000000001</v>
      </c>
      <c r="FX404">
        <v>20</v>
      </c>
      <c r="FY404">
        <v>0.41450009999999998</v>
      </c>
      <c r="FZ404">
        <v>0</v>
      </c>
    </row>
    <row r="405" spans="1:182" x14ac:dyDescent="0.2">
      <c r="A405" t="s">
        <v>226</v>
      </c>
      <c r="B405" t="s">
        <v>244</v>
      </c>
      <c r="C405" t="s">
        <v>216</v>
      </c>
      <c r="D405" t="s">
        <v>34</v>
      </c>
      <c r="E405" t="s">
        <v>241</v>
      </c>
      <c r="F405" t="s">
        <v>221</v>
      </c>
      <c r="G405" t="s">
        <v>9</v>
      </c>
      <c r="H405" s="38" t="s">
        <v>29</v>
      </c>
      <c r="K405">
        <v>506.40620000000001</v>
      </c>
      <c r="FX405">
        <v>20</v>
      </c>
      <c r="FY405">
        <v>0.41450009999999998</v>
      </c>
      <c r="FZ405">
        <v>0</v>
      </c>
    </row>
    <row r="406" spans="1:182" x14ac:dyDescent="0.2">
      <c r="A406" t="s">
        <v>226</v>
      </c>
      <c r="B406" t="s">
        <v>244</v>
      </c>
      <c r="C406" t="s">
        <v>216</v>
      </c>
      <c r="D406" t="s">
        <v>35</v>
      </c>
      <c r="E406" t="s">
        <v>241</v>
      </c>
      <c r="F406" t="s">
        <v>221</v>
      </c>
      <c r="G406" t="s">
        <v>9</v>
      </c>
      <c r="H406" s="38" t="s">
        <v>29</v>
      </c>
      <c r="K406">
        <v>506.40620000000001</v>
      </c>
      <c r="FX406">
        <v>20</v>
      </c>
      <c r="FY406">
        <v>0.41450009999999998</v>
      </c>
      <c r="FZ406">
        <v>0</v>
      </c>
    </row>
    <row r="407" spans="1:182" x14ac:dyDescent="0.2">
      <c r="A407" t="s">
        <v>226</v>
      </c>
      <c r="B407" t="s">
        <v>244</v>
      </c>
      <c r="C407" t="s">
        <v>216</v>
      </c>
      <c r="D407" t="s">
        <v>36</v>
      </c>
      <c r="E407" t="s">
        <v>241</v>
      </c>
      <c r="F407" t="s">
        <v>221</v>
      </c>
      <c r="G407" t="s">
        <v>9</v>
      </c>
      <c r="H407" s="38" t="s">
        <v>29</v>
      </c>
      <c r="K407">
        <v>506.40620000000001</v>
      </c>
      <c r="FX407">
        <v>20</v>
      </c>
      <c r="FY407">
        <v>0.41450009999999998</v>
      </c>
      <c r="FZ407">
        <v>0</v>
      </c>
    </row>
    <row r="408" spans="1:182" x14ac:dyDescent="0.2">
      <c r="A408" t="s">
        <v>226</v>
      </c>
      <c r="B408" t="s">
        <v>244</v>
      </c>
      <c r="C408" t="s">
        <v>216</v>
      </c>
      <c r="D408" t="s">
        <v>37</v>
      </c>
      <c r="E408" t="s">
        <v>241</v>
      </c>
      <c r="F408" t="s">
        <v>221</v>
      </c>
      <c r="G408" t="s">
        <v>9</v>
      </c>
      <c r="H408" s="38" t="s">
        <v>29</v>
      </c>
      <c r="K408">
        <v>506.40620000000001</v>
      </c>
      <c r="FX408">
        <v>20</v>
      </c>
      <c r="FY408">
        <v>0.41450009999999998</v>
      </c>
      <c r="FZ408">
        <v>0</v>
      </c>
    </row>
    <row r="409" spans="1:182" x14ac:dyDescent="0.2">
      <c r="A409" t="s">
        <v>226</v>
      </c>
      <c r="B409" t="s">
        <v>244</v>
      </c>
      <c r="C409" t="s">
        <v>216</v>
      </c>
      <c r="D409" t="s">
        <v>38</v>
      </c>
      <c r="E409" t="s">
        <v>241</v>
      </c>
      <c r="F409" t="s">
        <v>221</v>
      </c>
      <c r="G409" t="s">
        <v>9</v>
      </c>
      <c r="H409" s="38" t="s">
        <v>29</v>
      </c>
      <c r="K409">
        <v>506.40620000000001</v>
      </c>
      <c r="FX409">
        <v>20</v>
      </c>
      <c r="FY409">
        <v>0.41450009999999998</v>
      </c>
      <c r="FZ409">
        <v>0</v>
      </c>
    </row>
    <row r="410" spans="1:182" x14ac:dyDescent="0.2">
      <c r="A410" t="s">
        <v>226</v>
      </c>
      <c r="B410" t="s">
        <v>244</v>
      </c>
      <c r="C410" t="s">
        <v>216</v>
      </c>
      <c r="D410" t="s">
        <v>39</v>
      </c>
      <c r="E410" t="s">
        <v>241</v>
      </c>
      <c r="F410" t="s">
        <v>221</v>
      </c>
      <c r="G410" t="s">
        <v>9</v>
      </c>
      <c r="H410" s="38" t="s">
        <v>29</v>
      </c>
      <c r="K410">
        <v>506.40620000000001</v>
      </c>
      <c r="FX410">
        <v>20</v>
      </c>
      <c r="FY410">
        <v>0.41450009999999998</v>
      </c>
      <c r="FZ410">
        <v>0</v>
      </c>
    </row>
    <row r="411" spans="1:182" x14ac:dyDescent="0.2">
      <c r="A411" t="s">
        <v>226</v>
      </c>
      <c r="B411" t="s">
        <v>244</v>
      </c>
      <c r="C411" t="s">
        <v>216</v>
      </c>
      <c r="D411" t="s">
        <v>40</v>
      </c>
      <c r="E411" t="s">
        <v>241</v>
      </c>
      <c r="F411" t="s">
        <v>221</v>
      </c>
      <c r="G411" t="s">
        <v>9</v>
      </c>
      <c r="H411" s="38" t="s">
        <v>29</v>
      </c>
      <c r="K411">
        <v>506.40620000000001</v>
      </c>
      <c r="FX411">
        <v>20</v>
      </c>
      <c r="FY411">
        <v>0.41450009999999998</v>
      </c>
      <c r="FZ411">
        <v>0</v>
      </c>
    </row>
    <row r="412" spans="1:182" x14ac:dyDescent="0.2">
      <c r="A412" t="s">
        <v>226</v>
      </c>
      <c r="B412" t="s">
        <v>244</v>
      </c>
      <c r="C412" t="s">
        <v>216</v>
      </c>
      <c r="D412" t="s">
        <v>41</v>
      </c>
      <c r="E412" t="s">
        <v>241</v>
      </c>
      <c r="F412" t="s">
        <v>221</v>
      </c>
      <c r="G412" t="s">
        <v>9</v>
      </c>
      <c r="H412" s="38" t="s">
        <v>29</v>
      </c>
      <c r="K412">
        <v>506.40620000000001</v>
      </c>
      <c r="FX412">
        <v>20</v>
      </c>
      <c r="FY412">
        <v>0.41450009999999998</v>
      </c>
      <c r="FZ412">
        <v>0</v>
      </c>
    </row>
    <row r="413" spans="1:182" x14ac:dyDescent="0.2">
      <c r="A413" t="s">
        <v>226</v>
      </c>
      <c r="B413" t="s">
        <v>244</v>
      </c>
      <c r="C413" t="s">
        <v>216</v>
      </c>
      <c r="D413" t="s">
        <v>42</v>
      </c>
      <c r="E413" t="s">
        <v>241</v>
      </c>
      <c r="F413" t="s">
        <v>221</v>
      </c>
      <c r="G413" t="s">
        <v>9</v>
      </c>
      <c r="H413" s="38" t="s">
        <v>29</v>
      </c>
      <c r="K413">
        <v>506.40620000000001</v>
      </c>
      <c r="FX413">
        <v>20</v>
      </c>
      <c r="FY413">
        <v>0.41450009999999998</v>
      </c>
      <c r="FZ413">
        <v>0</v>
      </c>
    </row>
    <row r="414" spans="1:182" x14ac:dyDescent="0.2">
      <c r="A414" t="s">
        <v>226</v>
      </c>
      <c r="B414" t="s">
        <v>244</v>
      </c>
      <c r="C414" t="s">
        <v>216</v>
      </c>
      <c r="D414" t="s">
        <v>43</v>
      </c>
      <c r="E414" t="s">
        <v>241</v>
      </c>
      <c r="F414" t="s">
        <v>221</v>
      </c>
      <c r="G414" t="s">
        <v>9</v>
      </c>
      <c r="H414" s="38" t="s">
        <v>29</v>
      </c>
      <c r="K414">
        <v>506.40620000000001</v>
      </c>
      <c r="FX414">
        <v>20</v>
      </c>
      <c r="FY414">
        <v>0.41450009999999998</v>
      </c>
      <c r="FZ414">
        <v>0</v>
      </c>
    </row>
    <row r="415" spans="1:182" x14ac:dyDescent="0.2">
      <c r="A415" t="s">
        <v>226</v>
      </c>
      <c r="B415" t="s">
        <v>244</v>
      </c>
      <c r="C415" t="s">
        <v>216</v>
      </c>
      <c r="D415" t="s">
        <v>44</v>
      </c>
      <c r="E415" t="s">
        <v>241</v>
      </c>
      <c r="F415" t="s">
        <v>221</v>
      </c>
      <c r="G415" t="s">
        <v>9</v>
      </c>
      <c r="H415" s="38" t="s">
        <v>29</v>
      </c>
      <c r="K415">
        <v>506.40620000000001</v>
      </c>
      <c r="FX415">
        <v>20</v>
      </c>
      <c r="FY415">
        <v>0.41450009999999998</v>
      </c>
      <c r="FZ415">
        <v>0</v>
      </c>
    </row>
    <row r="416" spans="1:182" x14ac:dyDescent="0.2">
      <c r="A416" t="s">
        <v>226</v>
      </c>
      <c r="B416" t="s">
        <v>244</v>
      </c>
      <c r="C416" t="s">
        <v>216</v>
      </c>
      <c r="D416" t="s">
        <v>45</v>
      </c>
      <c r="E416" t="s">
        <v>241</v>
      </c>
      <c r="F416" t="s">
        <v>221</v>
      </c>
      <c r="G416" t="s">
        <v>9</v>
      </c>
      <c r="H416" s="38" t="s">
        <v>29</v>
      </c>
      <c r="K416">
        <v>506.40620000000001</v>
      </c>
      <c r="FX416">
        <v>20</v>
      </c>
      <c r="FY416">
        <v>0.41450009999999998</v>
      </c>
      <c r="FZ416">
        <v>0</v>
      </c>
    </row>
    <row r="417" spans="1:182" x14ac:dyDescent="0.2">
      <c r="A417" t="s">
        <v>226</v>
      </c>
      <c r="B417" t="s">
        <v>244</v>
      </c>
      <c r="C417" t="s">
        <v>216</v>
      </c>
      <c r="D417" t="s">
        <v>10</v>
      </c>
      <c r="E417" t="s">
        <v>241</v>
      </c>
      <c r="F417" t="s">
        <v>221</v>
      </c>
      <c r="G417" t="s">
        <v>9</v>
      </c>
      <c r="H417" s="38" t="s">
        <v>29</v>
      </c>
      <c r="K417">
        <v>506.40620000000001</v>
      </c>
      <c r="FX417">
        <v>20</v>
      </c>
      <c r="FY417">
        <v>0.41450009999999998</v>
      </c>
      <c r="FZ417">
        <v>0</v>
      </c>
    </row>
    <row r="418" spans="1:182" x14ac:dyDescent="0.2">
      <c r="A418" t="s">
        <v>226</v>
      </c>
      <c r="B418" t="s">
        <v>244</v>
      </c>
      <c r="C418" t="s">
        <v>216</v>
      </c>
      <c r="D418" t="s">
        <v>34</v>
      </c>
      <c r="E418" t="s">
        <v>242</v>
      </c>
      <c r="F418" t="s">
        <v>222</v>
      </c>
      <c r="G418" t="s">
        <v>9</v>
      </c>
      <c r="H418" s="38" t="s">
        <v>29</v>
      </c>
      <c r="K418">
        <v>223.66669999999999</v>
      </c>
      <c r="FX418">
        <v>19</v>
      </c>
      <c r="FY418">
        <v>0.45234020000000003</v>
      </c>
      <c r="FZ418">
        <v>0</v>
      </c>
    </row>
    <row r="419" spans="1:182" x14ac:dyDescent="0.2">
      <c r="A419" t="s">
        <v>226</v>
      </c>
      <c r="B419" t="s">
        <v>244</v>
      </c>
      <c r="C419" t="s">
        <v>216</v>
      </c>
      <c r="D419" t="s">
        <v>35</v>
      </c>
      <c r="E419" t="s">
        <v>242</v>
      </c>
      <c r="F419" t="s">
        <v>222</v>
      </c>
      <c r="G419" t="s">
        <v>9</v>
      </c>
      <c r="H419" s="38" t="s">
        <v>29</v>
      </c>
      <c r="K419">
        <v>223.66669999999999</v>
      </c>
      <c r="FX419">
        <v>19</v>
      </c>
      <c r="FY419">
        <v>0.45234020000000003</v>
      </c>
      <c r="FZ419">
        <v>0</v>
      </c>
    </row>
    <row r="420" spans="1:182" x14ac:dyDescent="0.2">
      <c r="A420" t="s">
        <v>226</v>
      </c>
      <c r="B420" t="s">
        <v>244</v>
      </c>
      <c r="C420" t="s">
        <v>216</v>
      </c>
      <c r="D420" t="s">
        <v>36</v>
      </c>
      <c r="E420" t="s">
        <v>242</v>
      </c>
      <c r="F420" t="s">
        <v>222</v>
      </c>
      <c r="G420" t="s">
        <v>9</v>
      </c>
      <c r="H420" s="38" t="s">
        <v>29</v>
      </c>
      <c r="K420">
        <v>223.66669999999999</v>
      </c>
      <c r="FX420">
        <v>19</v>
      </c>
      <c r="FY420">
        <v>0.45234020000000003</v>
      </c>
      <c r="FZ420">
        <v>0</v>
      </c>
    </row>
    <row r="421" spans="1:182" x14ac:dyDescent="0.2">
      <c r="A421" t="s">
        <v>226</v>
      </c>
      <c r="B421" t="s">
        <v>244</v>
      </c>
      <c r="C421" t="s">
        <v>216</v>
      </c>
      <c r="D421" t="s">
        <v>37</v>
      </c>
      <c r="E421" t="s">
        <v>242</v>
      </c>
      <c r="F421" t="s">
        <v>222</v>
      </c>
      <c r="G421" t="s">
        <v>9</v>
      </c>
      <c r="H421" s="38" t="s">
        <v>29</v>
      </c>
      <c r="K421">
        <v>223.66669999999999</v>
      </c>
      <c r="FX421">
        <v>19</v>
      </c>
      <c r="FY421">
        <v>0.45234020000000003</v>
      </c>
      <c r="FZ421">
        <v>0</v>
      </c>
    </row>
    <row r="422" spans="1:182" x14ac:dyDescent="0.2">
      <c r="A422" t="s">
        <v>226</v>
      </c>
      <c r="B422" t="s">
        <v>244</v>
      </c>
      <c r="C422" t="s">
        <v>216</v>
      </c>
      <c r="D422" t="s">
        <v>38</v>
      </c>
      <c r="E422" t="s">
        <v>242</v>
      </c>
      <c r="F422" t="s">
        <v>222</v>
      </c>
      <c r="G422" t="s">
        <v>9</v>
      </c>
      <c r="H422" s="38" t="s">
        <v>29</v>
      </c>
      <c r="K422">
        <v>223.66669999999999</v>
      </c>
      <c r="FX422">
        <v>19</v>
      </c>
      <c r="FY422">
        <v>0.45234020000000003</v>
      </c>
      <c r="FZ422">
        <v>0</v>
      </c>
    </row>
    <row r="423" spans="1:182" x14ac:dyDescent="0.2">
      <c r="A423" t="s">
        <v>226</v>
      </c>
      <c r="B423" t="s">
        <v>244</v>
      </c>
      <c r="C423" t="s">
        <v>216</v>
      </c>
      <c r="D423" t="s">
        <v>39</v>
      </c>
      <c r="E423" t="s">
        <v>242</v>
      </c>
      <c r="F423" t="s">
        <v>222</v>
      </c>
      <c r="G423" t="s">
        <v>9</v>
      </c>
      <c r="H423" s="38" t="s">
        <v>29</v>
      </c>
      <c r="K423">
        <v>223.66669999999999</v>
      </c>
      <c r="FX423">
        <v>19</v>
      </c>
      <c r="FY423">
        <v>0.45234020000000003</v>
      </c>
      <c r="FZ423">
        <v>0</v>
      </c>
    </row>
    <row r="424" spans="1:182" x14ac:dyDescent="0.2">
      <c r="A424" t="s">
        <v>226</v>
      </c>
      <c r="B424" t="s">
        <v>244</v>
      </c>
      <c r="C424" t="s">
        <v>216</v>
      </c>
      <c r="D424" t="s">
        <v>40</v>
      </c>
      <c r="E424" t="s">
        <v>242</v>
      </c>
      <c r="F424" t="s">
        <v>222</v>
      </c>
      <c r="G424" t="s">
        <v>9</v>
      </c>
      <c r="H424" s="38" t="s">
        <v>29</v>
      </c>
      <c r="K424">
        <v>223.66669999999999</v>
      </c>
      <c r="FX424">
        <v>19</v>
      </c>
      <c r="FY424">
        <v>0.45234020000000003</v>
      </c>
      <c r="FZ424">
        <v>0</v>
      </c>
    </row>
    <row r="425" spans="1:182" x14ac:dyDescent="0.2">
      <c r="A425" t="s">
        <v>226</v>
      </c>
      <c r="B425" t="s">
        <v>244</v>
      </c>
      <c r="C425" t="s">
        <v>216</v>
      </c>
      <c r="D425" t="s">
        <v>41</v>
      </c>
      <c r="E425" t="s">
        <v>242</v>
      </c>
      <c r="F425" t="s">
        <v>222</v>
      </c>
      <c r="G425" t="s">
        <v>9</v>
      </c>
      <c r="H425" s="38" t="s">
        <v>29</v>
      </c>
      <c r="K425">
        <v>223.66669999999999</v>
      </c>
      <c r="FX425">
        <v>19</v>
      </c>
      <c r="FY425">
        <v>0.45234020000000003</v>
      </c>
      <c r="FZ425">
        <v>0</v>
      </c>
    </row>
    <row r="426" spans="1:182" x14ac:dyDescent="0.2">
      <c r="A426" t="s">
        <v>226</v>
      </c>
      <c r="B426" t="s">
        <v>244</v>
      </c>
      <c r="C426" t="s">
        <v>216</v>
      </c>
      <c r="D426" t="s">
        <v>42</v>
      </c>
      <c r="E426" t="s">
        <v>242</v>
      </c>
      <c r="F426" t="s">
        <v>222</v>
      </c>
      <c r="G426" t="s">
        <v>9</v>
      </c>
      <c r="H426" s="38" t="s">
        <v>29</v>
      </c>
      <c r="K426">
        <v>223.66669999999999</v>
      </c>
      <c r="FX426">
        <v>19</v>
      </c>
      <c r="FY426">
        <v>0.45234020000000003</v>
      </c>
      <c r="FZ426">
        <v>0</v>
      </c>
    </row>
    <row r="427" spans="1:182" x14ac:dyDescent="0.2">
      <c r="A427" t="s">
        <v>226</v>
      </c>
      <c r="B427" t="s">
        <v>244</v>
      </c>
      <c r="C427" t="s">
        <v>216</v>
      </c>
      <c r="D427" t="s">
        <v>43</v>
      </c>
      <c r="E427" t="s">
        <v>242</v>
      </c>
      <c r="F427" t="s">
        <v>222</v>
      </c>
      <c r="G427" t="s">
        <v>9</v>
      </c>
      <c r="H427" s="38" t="s">
        <v>29</v>
      </c>
      <c r="K427">
        <v>223.66669999999999</v>
      </c>
      <c r="FX427">
        <v>19</v>
      </c>
      <c r="FY427">
        <v>0.45234020000000003</v>
      </c>
      <c r="FZ427">
        <v>0</v>
      </c>
    </row>
    <row r="428" spans="1:182" x14ac:dyDescent="0.2">
      <c r="A428" t="s">
        <v>226</v>
      </c>
      <c r="B428" t="s">
        <v>244</v>
      </c>
      <c r="C428" t="s">
        <v>216</v>
      </c>
      <c r="D428" t="s">
        <v>44</v>
      </c>
      <c r="E428" t="s">
        <v>242</v>
      </c>
      <c r="F428" t="s">
        <v>222</v>
      </c>
      <c r="G428" t="s">
        <v>9</v>
      </c>
      <c r="H428" s="38" t="s">
        <v>29</v>
      </c>
      <c r="K428">
        <v>223.66669999999999</v>
      </c>
      <c r="FX428">
        <v>19</v>
      </c>
      <c r="FY428">
        <v>0.45234020000000003</v>
      </c>
      <c r="FZ428">
        <v>0</v>
      </c>
    </row>
    <row r="429" spans="1:182" x14ac:dyDescent="0.2">
      <c r="A429" t="s">
        <v>226</v>
      </c>
      <c r="B429" t="s">
        <v>244</v>
      </c>
      <c r="C429" t="s">
        <v>216</v>
      </c>
      <c r="D429" t="s">
        <v>45</v>
      </c>
      <c r="E429" t="s">
        <v>242</v>
      </c>
      <c r="F429" t="s">
        <v>222</v>
      </c>
      <c r="G429" t="s">
        <v>9</v>
      </c>
      <c r="H429" s="38" t="s">
        <v>29</v>
      </c>
      <c r="K429">
        <v>223.66669999999999</v>
      </c>
      <c r="FX429">
        <v>19</v>
      </c>
      <c r="FY429">
        <v>0.45234020000000003</v>
      </c>
      <c r="FZ429">
        <v>0</v>
      </c>
    </row>
    <row r="430" spans="1:182" x14ac:dyDescent="0.2">
      <c r="A430" t="s">
        <v>226</v>
      </c>
      <c r="B430" t="s">
        <v>244</v>
      </c>
      <c r="C430" t="s">
        <v>216</v>
      </c>
      <c r="D430" t="s">
        <v>10</v>
      </c>
      <c r="E430" t="s">
        <v>242</v>
      </c>
      <c r="F430" t="s">
        <v>222</v>
      </c>
      <c r="G430" t="s">
        <v>9</v>
      </c>
      <c r="H430" s="38" t="s">
        <v>29</v>
      </c>
      <c r="K430">
        <v>223.66669999999999</v>
      </c>
      <c r="FX430">
        <v>19</v>
      </c>
      <c r="FY430">
        <v>0.45234020000000003</v>
      </c>
      <c r="FZ430">
        <v>0</v>
      </c>
    </row>
    <row r="431" spans="1:182" x14ac:dyDescent="0.2">
      <c r="A431" t="s">
        <v>226</v>
      </c>
      <c r="B431" t="s">
        <v>244</v>
      </c>
      <c r="C431" t="s">
        <v>216</v>
      </c>
      <c r="D431" t="s">
        <v>34</v>
      </c>
      <c r="E431" t="s">
        <v>243</v>
      </c>
      <c r="F431" t="s">
        <v>222</v>
      </c>
      <c r="G431" t="s">
        <v>9</v>
      </c>
      <c r="H431" s="38" t="s">
        <v>29</v>
      </c>
      <c r="K431">
        <v>223.66669999999999</v>
      </c>
      <c r="FX431">
        <v>19</v>
      </c>
      <c r="FY431">
        <v>0.45234020000000003</v>
      </c>
      <c r="FZ431">
        <v>0</v>
      </c>
    </row>
    <row r="432" spans="1:182" x14ac:dyDescent="0.2">
      <c r="A432" t="s">
        <v>226</v>
      </c>
      <c r="B432" t="s">
        <v>244</v>
      </c>
      <c r="C432" t="s">
        <v>216</v>
      </c>
      <c r="D432" t="s">
        <v>35</v>
      </c>
      <c r="E432" t="s">
        <v>243</v>
      </c>
      <c r="F432" t="s">
        <v>222</v>
      </c>
      <c r="G432" t="s">
        <v>9</v>
      </c>
      <c r="H432" s="38" t="s">
        <v>29</v>
      </c>
      <c r="K432">
        <v>223.66669999999999</v>
      </c>
      <c r="FX432">
        <v>19</v>
      </c>
      <c r="FY432">
        <v>0.45234020000000003</v>
      </c>
      <c r="FZ432">
        <v>0</v>
      </c>
    </row>
    <row r="433" spans="1:182" x14ac:dyDescent="0.2">
      <c r="A433" t="s">
        <v>226</v>
      </c>
      <c r="B433" t="s">
        <v>244</v>
      </c>
      <c r="C433" t="s">
        <v>216</v>
      </c>
      <c r="D433" t="s">
        <v>36</v>
      </c>
      <c r="E433" t="s">
        <v>243</v>
      </c>
      <c r="F433" t="s">
        <v>222</v>
      </c>
      <c r="G433" t="s">
        <v>9</v>
      </c>
      <c r="H433" s="38" t="s">
        <v>29</v>
      </c>
      <c r="K433">
        <v>223.66669999999999</v>
      </c>
      <c r="FX433">
        <v>19</v>
      </c>
      <c r="FY433">
        <v>0.45234020000000003</v>
      </c>
      <c r="FZ433">
        <v>0</v>
      </c>
    </row>
    <row r="434" spans="1:182" x14ac:dyDescent="0.2">
      <c r="A434" t="s">
        <v>226</v>
      </c>
      <c r="B434" t="s">
        <v>244</v>
      </c>
      <c r="C434" t="s">
        <v>216</v>
      </c>
      <c r="D434" t="s">
        <v>37</v>
      </c>
      <c r="E434" t="s">
        <v>243</v>
      </c>
      <c r="F434" t="s">
        <v>222</v>
      </c>
      <c r="G434" t="s">
        <v>9</v>
      </c>
      <c r="H434" s="38" t="s">
        <v>29</v>
      </c>
      <c r="K434">
        <v>223.66669999999999</v>
      </c>
      <c r="FX434">
        <v>19</v>
      </c>
      <c r="FY434">
        <v>0.45234020000000003</v>
      </c>
      <c r="FZ434">
        <v>0</v>
      </c>
    </row>
    <row r="435" spans="1:182" x14ac:dyDescent="0.2">
      <c r="A435" t="s">
        <v>226</v>
      </c>
      <c r="B435" t="s">
        <v>244</v>
      </c>
      <c r="C435" t="s">
        <v>216</v>
      </c>
      <c r="D435" t="s">
        <v>38</v>
      </c>
      <c r="E435" t="s">
        <v>243</v>
      </c>
      <c r="F435" t="s">
        <v>222</v>
      </c>
      <c r="G435" t="s">
        <v>9</v>
      </c>
      <c r="H435" s="38" t="s">
        <v>29</v>
      </c>
      <c r="K435">
        <v>223.66669999999999</v>
      </c>
      <c r="FX435">
        <v>19</v>
      </c>
      <c r="FY435">
        <v>0.45234020000000003</v>
      </c>
      <c r="FZ435">
        <v>0</v>
      </c>
    </row>
    <row r="436" spans="1:182" x14ac:dyDescent="0.2">
      <c r="A436" t="s">
        <v>226</v>
      </c>
      <c r="B436" t="s">
        <v>244</v>
      </c>
      <c r="C436" t="s">
        <v>216</v>
      </c>
      <c r="D436" t="s">
        <v>39</v>
      </c>
      <c r="E436" t="s">
        <v>243</v>
      </c>
      <c r="F436" t="s">
        <v>222</v>
      </c>
      <c r="G436" t="s">
        <v>9</v>
      </c>
      <c r="H436" s="38" t="s">
        <v>29</v>
      </c>
      <c r="K436">
        <v>223.66669999999999</v>
      </c>
      <c r="FX436">
        <v>19</v>
      </c>
      <c r="FY436">
        <v>0.45234020000000003</v>
      </c>
      <c r="FZ436">
        <v>0</v>
      </c>
    </row>
    <row r="437" spans="1:182" x14ac:dyDescent="0.2">
      <c r="A437" t="s">
        <v>226</v>
      </c>
      <c r="B437" t="s">
        <v>244</v>
      </c>
      <c r="C437" t="s">
        <v>216</v>
      </c>
      <c r="D437" t="s">
        <v>40</v>
      </c>
      <c r="E437" t="s">
        <v>243</v>
      </c>
      <c r="F437" t="s">
        <v>222</v>
      </c>
      <c r="G437" t="s">
        <v>9</v>
      </c>
      <c r="H437" s="38" t="s">
        <v>29</v>
      </c>
      <c r="K437">
        <v>223.66669999999999</v>
      </c>
      <c r="FX437">
        <v>19</v>
      </c>
      <c r="FY437">
        <v>0.45234020000000003</v>
      </c>
      <c r="FZ437">
        <v>0</v>
      </c>
    </row>
    <row r="438" spans="1:182" x14ac:dyDescent="0.2">
      <c r="A438" t="s">
        <v>226</v>
      </c>
      <c r="B438" t="s">
        <v>244</v>
      </c>
      <c r="C438" t="s">
        <v>216</v>
      </c>
      <c r="D438" t="s">
        <v>41</v>
      </c>
      <c r="E438" t="s">
        <v>243</v>
      </c>
      <c r="F438" t="s">
        <v>222</v>
      </c>
      <c r="G438" t="s">
        <v>9</v>
      </c>
      <c r="H438" s="38" t="s">
        <v>29</v>
      </c>
      <c r="K438">
        <v>223.66669999999999</v>
      </c>
      <c r="FX438">
        <v>19</v>
      </c>
      <c r="FY438">
        <v>0.45234020000000003</v>
      </c>
      <c r="FZ438">
        <v>0</v>
      </c>
    </row>
    <row r="439" spans="1:182" x14ac:dyDescent="0.2">
      <c r="A439" t="s">
        <v>226</v>
      </c>
      <c r="B439" t="s">
        <v>244</v>
      </c>
      <c r="C439" t="s">
        <v>216</v>
      </c>
      <c r="D439" t="s">
        <v>42</v>
      </c>
      <c r="E439" t="s">
        <v>243</v>
      </c>
      <c r="F439" t="s">
        <v>222</v>
      </c>
      <c r="G439" t="s">
        <v>9</v>
      </c>
      <c r="H439" s="38" t="s">
        <v>29</v>
      </c>
      <c r="K439">
        <v>223.66669999999999</v>
      </c>
      <c r="FX439">
        <v>19</v>
      </c>
      <c r="FY439">
        <v>0.45234020000000003</v>
      </c>
      <c r="FZ439">
        <v>0</v>
      </c>
    </row>
    <row r="440" spans="1:182" x14ac:dyDescent="0.2">
      <c r="A440" t="s">
        <v>226</v>
      </c>
      <c r="B440" t="s">
        <v>244</v>
      </c>
      <c r="C440" t="s">
        <v>216</v>
      </c>
      <c r="D440" t="s">
        <v>43</v>
      </c>
      <c r="E440" t="s">
        <v>243</v>
      </c>
      <c r="F440" t="s">
        <v>222</v>
      </c>
      <c r="G440" t="s">
        <v>9</v>
      </c>
      <c r="H440" s="38" t="s">
        <v>29</v>
      </c>
      <c r="K440">
        <v>223.66669999999999</v>
      </c>
      <c r="FX440">
        <v>19</v>
      </c>
      <c r="FY440">
        <v>0.45234020000000003</v>
      </c>
      <c r="FZ440">
        <v>0</v>
      </c>
    </row>
    <row r="441" spans="1:182" x14ac:dyDescent="0.2">
      <c r="A441" t="s">
        <v>226</v>
      </c>
      <c r="B441" t="s">
        <v>244</v>
      </c>
      <c r="C441" t="s">
        <v>216</v>
      </c>
      <c r="D441" t="s">
        <v>44</v>
      </c>
      <c r="E441" t="s">
        <v>243</v>
      </c>
      <c r="F441" t="s">
        <v>222</v>
      </c>
      <c r="G441" t="s">
        <v>9</v>
      </c>
      <c r="H441" s="38" t="s">
        <v>29</v>
      </c>
      <c r="K441">
        <v>223.66669999999999</v>
      </c>
      <c r="FX441">
        <v>19</v>
      </c>
      <c r="FY441">
        <v>0.45234020000000003</v>
      </c>
      <c r="FZ441">
        <v>0</v>
      </c>
    </row>
    <row r="442" spans="1:182" x14ac:dyDescent="0.2">
      <c r="A442" t="s">
        <v>226</v>
      </c>
      <c r="B442" t="s">
        <v>244</v>
      </c>
      <c r="C442" t="s">
        <v>216</v>
      </c>
      <c r="D442" t="s">
        <v>45</v>
      </c>
      <c r="E442" t="s">
        <v>243</v>
      </c>
      <c r="F442" t="s">
        <v>222</v>
      </c>
      <c r="G442" t="s">
        <v>9</v>
      </c>
      <c r="H442" s="38" t="s">
        <v>29</v>
      </c>
      <c r="K442">
        <v>223.66669999999999</v>
      </c>
      <c r="FX442">
        <v>19</v>
      </c>
      <c r="FY442">
        <v>0.45234020000000003</v>
      </c>
      <c r="FZ442">
        <v>0</v>
      </c>
    </row>
    <row r="443" spans="1:182" x14ac:dyDescent="0.2">
      <c r="A443" t="s">
        <v>226</v>
      </c>
      <c r="B443" t="s">
        <v>244</v>
      </c>
      <c r="C443" t="s">
        <v>216</v>
      </c>
      <c r="D443" t="s">
        <v>10</v>
      </c>
      <c r="E443" t="s">
        <v>243</v>
      </c>
      <c r="F443" t="s">
        <v>222</v>
      </c>
      <c r="G443" t="s">
        <v>9</v>
      </c>
      <c r="H443" s="38" t="s">
        <v>29</v>
      </c>
      <c r="K443">
        <v>223.66669999999999</v>
      </c>
      <c r="FX443">
        <v>19</v>
      </c>
      <c r="FY443">
        <v>0.45234020000000003</v>
      </c>
      <c r="FZ443">
        <v>0</v>
      </c>
    </row>
    <row r="444" spans="1:182" x14ac:dyDescent="0.2">
      <c r="A444" t="s">
        <v>226</v>
      </c>
      <c r="B444" t="s">
        <v>244</v>
      </c>
      <c r="C444" t="s">
        <v>216</v>
      </c>
      <c r="D444" t="s">
        <v>34</v>
      </c>
      <c r="E444" t="s">
        <v>240</v>
      </c>
      <c r="F444" t="s">
        <v>222</v>
      </c>
      <c r="G444" t="s">
        <v>9</v>
      </c>
      <c r="H444" s="38" t="s">
        <v>29</v>
      </c>
      <c r="K444">
        <v>223.66669999999999</v>
      </c>
      <c r="FX444">
        <v>19</v>
      </c>
      <c r="FY444">
        <v>0.45234020000000003</v>
      </c>
      <c r="FZ444">
        <v>0</v>
      </c>
    </row>
    <row r="445" spans="1:182" x14ac:dyDescent="0.2">
      <c r="A445" t="s">
        <v>226</v>
      </c>
      <c r="B445" t="s">
        <v>244</v>
      </c>
      <c r="C445" t="s">
        <v>216</v>
      </c>
      <c r="D445" t="s">
        <v>35</v>
      </c>
      <c r="E445" t="s">
        <v>240</v>
      </c>
      <c r="F445" t="s">
        <v>222</v>
      </c>
      <c r="G445" t="s">
        <v>9</v>
      </c>
      <c r="H445" s="38" t="s">
        <v>29</v>
      </c>
      <c r="K445">
        <v>223.66669999999999</v>
      </c>
      <c r="FX445">
        <v>19</v>
      </c>
      <c r="FY445">
        <v>0.45234020000000003</v>
      </c>
      <c r="FZ445">
        <v>0</v>
      </c>
    </row>
    <row r="446" spans="1:182" x14ac:dyDescent="0.2">
      <c r="A446" t="s">
        <v>226</v>
      </c>
      <c r="B446" t="s">
        <v>244</v>
      </c>
      <c r="C446" t="s">
        <v>216</v>
      </c>
      <c r="D446" t="s">
        <v>36</v>
      </c>
      <c r="E446" t="s">
        <v>240</v>
      </c>
      <c r="F446" t="s">
        <v>222</v>
      </c>
      <c r="G446" t="s">
        <v>9</v>
      </c>
      <c r="H446" s="38" t="s">
        <v>29</v>
      </c>
      <c r="K446">
        <v>223.66669999999999</v>
      </c>
      <c r="FX446">
        <v>19</v>
      </c>
      <c r="FY446">
        <v>0.45234020000000003</v>
      </c>
      <c r="FZ446">
        <v>0</v>
      </c>
    </row>
    <row r="447" spans="1:182" x14ac:dyDescent="0.2">
      <c r="A447" t="s">
        <v>226</v>
      </c>
      <c r="B447" t="s">
        <v>244</v>
      </c>
      <c r="C447" t="s">
        <v>216</v>
      </c>
      <c r="D447" t="s">
        <v>37</v>
      </c>
      <c r="E447" t="s">
        <v>240</v>
      </c>
      <c r="F447" t="s">
        <v>222</v>
      </c>
      <c r="G447" t="s">
        <v>9</v>
      </c>
      <c r="H447" s="38" t="s">
        <v>29</v>
      </c>
      <c r="K447">
        <v>223.66669999999999</v>
      </c>
      <c r="FX447">
        <v>19</v>
      </c>
      <c r="FY447">
        <v>0.45234020000000003</v>
      </c>
      <c r="FZ447">
        <v>0</v>
      </c>
    </row>
    <row r="448" spans="1:182" x14ac:dyDescent="0.2">
      <c r="A448" t="s">
        <v>226</v>
      </c>
      <c r="B448" t="s">
        <v>244</v>
      </c>
      <c r="C448" t="s">
        <v>216</v>
      </c>
      <c r="D448" t="s">
        <v>38</v>
      </c>
      <c r="E448" t="s">
        <v>240</v>
      </c>
      <c r="F448" t="s">
        <v>222</v>
      </c>
      <c r="G448" t="s">
        <v>9</v>
      </c>
      <c r="H448" s="38" t="s">
        <v>29</v>
      </c>
      <c r="K448">
        <v>223.66669999999999</v>
      </c>
      <c r="FX448">
        <v>19</v>
      </c>
      <c r="FY448">
        <v>0.45234020000000003</v>
      </c>
      <c r="FZ448">
        <v>0</v>
      </c>
    </row>
    <row r="449" spans="1:182" x14ac:dyDescent="0.2">
      <c r="A449" t="s">
        <v>226</v>
      </c>
      <c r="B449" t="s">
        <v>244</v>
      </c>
      <c r="C449" t="s">
        <v>216</v>
      </c>
      <c r="D449" t="s">
        <v>39</v>
      </c>
      <c r="E449" t="s">
        <v>240</v>
      </c>
      <c r="F449" t="s">
        <v>222</v>
      </c>
      <c r="G449" t="s">
        <v>9</v>
      </c>
      <c r="H449" s="38" t="s">
        <v>29</v>
      </c>
      <c r="K449">
        <v>223.66669999999999</v>
      </c>
      <c r="FX449">
        <v>19</v>
      </c>
      <c r="FY449">
        <v>0.45234020000000003</v>
      </c>
      <c r="FZ449">
        <v>0</v>
      </c>
    </row>
    <row r="450" spans="1:182" x14ac:dyDescent="0.2">
      <c r="A450" t="s">
        <v>226</v>
      </c>
      <c r="B450" t="s">
        <v>244</v>
      </c>
      <c r="C450" t="s">
        <v>216</v>
      </c>
      <c r="D450" t="s">
        <v>40</v>
      </c>
      <c r="E450" t="s">
        <v>240</v>
      </c>
      <c r="F450" t="s">
        <v>222</v>
      </c>
      <c r="G450" t="s">
        <v>9</v>
      </c>
      <c r="H450" s="38" t="s">
        <v>29</v>
      </c>
      <c r="K450">
        <v>223.66669999999999</v>
      </c>
      <c r="FX450">
        <v>19</v>
      </c>
      <c r="FY450">
        <v>0.45234020000000003</v>
      </c>
      <c r="FZ450">
        <v>0</v>
      </c>
    </row>
    <row r="451" spans="1:182" x14ac:dyDescent="0.2">
      <c r="A451" t="s">
        <v>226</v>
      </c>
      <c r="B451" t="s">
        <v>244</v>
      </c>
      <c r="C451" t="s">
        <v>216</v>
      </c>
      <c r="D451" t="s">
        <v>41</v>
      </c>
      <c r="E451" t="s">
        <v>240</v>
      </c>
      <c r="F451" t="s">
        <v>222</v>
      </c>
      <c r="G451" t="s">
        <v>9</v>
      </c>
      <c r="H451" s="38" t="s">
        <v>29</v>
      </c>
      <c r="K451">
        <v>223.66669999999999</v>
      </c>
      <c r="FX451">
        <v>19</v>
      </c>
      <c r="FY451">
        <v>0.45234020000000003</v>
      </c>
      <c r="FZ451">
        <v>0</v>
      </c>
    </row>
    <row r="452" spans="1:182" x14ac:dyDescent="0.2">
      <c r="A452" t="s">
        <v>226</v>
      </c>
      <c r="B452" t="s">
        <v>244</v>
      </c>
      <c r="C452" t="s">
        <v>216</v>
      </c>
      <c r="D452" t="s">
        <v>42</v>
      </c>
      <c r="E452" t="s">
        <v>240</v>
      </c>
      <c r="F452" t="s">
        <v>222</v>
      </c>
      <c r="G452" t="s">
        <v>9</v>
      </c>
      <c r="H452" s="38" t="s">
        <v>29</v>
      </c>
      <c r="K452">
        <v>223.66669999999999</v>
      </c>
      <c r="FX452">
        <v>19</v>
      </c>
      <c r="FY452">
        <v>0.45234020000000003</v>
      </c>
      <c r="FZ452">
        <v>0</v>
      </c>
    </row>
    <row r="453" spans="1:182" x14ac:dyDescent="0.2">
      <c r="A453" t="s">
        <v>226</v>
      </c>
      <c r="B453" t="s">
        <v>244</v>
      </c>
      <c r="C453" t="s">
        <v>216</v>
      </c>
      <c r="D453" t="s">
        <v>43</v>
      </c>
      <c r="E453" t="s">
        <v>240</v>
      </c>
      <c r="F453" t="s">
        <v>222</v>
      </c>
      <c r="G453" t="s">
        <v>9</v>
      </c>
      <c r="H453" s="38" t="s">
        <v>29</v>
      </c>
      <c r="K453">
        <v>223.66669999999999</v>
      </c>
      <c r="FX453">
        <v>19</v>
      </c>
      <c r="FY453">
        <v>0.45234020000000003</v>
      </c>
      <c r="FZ453">
        <v>0</v>
      </c>
    </row>
    <row r="454" spans="1:182" x14ac:dyDescent="0.2">
      <c r="A454" t="s">
        <v>226</v>
      </c>
      <c r="B454" t="s">
        <v>244</v>
      </c>
      <c r="C454" t="s">
        <v>216</v>
      </c>
      <c r="D454" t="s">
        <v>44</v>
      </c>
      <c r="E454" t="s">
        <v>240</v>
      </c>
      <c r="F454" t="s">
        <v>222</v>
      </c>
      <c r="G454" t="s">
        <v>9</v>
      </c>
      <c r="H454" s="38" t="s">
        <v>29</v>
      </c>
      <c r="K454">
        <v>223.66669999999999</v>
      </c>
      <c r="FX454">
        <v>19</v>
      </c>
      <c r="FY454">
        <v>0.45234020000000003</v>
      </c>
      <c r="FZ454">
        <v>0</v>
      </c>
    </row>
    <row r="455" spans="1:182" x14ac:dyDescent="0.2">
      <c r="A455" t="s">
        <v>226</v>
      </c>
      <c r="B455" t="s">
        <v>244</v>
      </c>
      <c r="C455" t="s">
        <v>216</v>
      </c>
      <c r="D455" t="s">
        <v>45</v>
      </c>
      <c r="E455" t="s">
        <v>240</v>
      </c>
      <c r="F455" t="s">
        <v>222</v>
      </c>
      <c r="G455" t="s">
        <v>9</v>
      </c>
      <c r="H455" s="38" t="s">
        <v>29</v>
      </c>
      <c r="K455">
        <v>223.66669999999999</v>
      </c>
      <c r="FX455">
        <v>19</v>
      </c>
      <c r="FY455">
        <v>0.45234020000000003</v>
      </c>
      <c r="FZ455">
        <v>0</v>
      </c>
    </row>
    <row r="456" spans="1:182" x14ac:dyDescent="0.2">
      <c r="A456" t="s">
        <v>226</v>
      </c>
      <c r="B456" t="s">
        <v>244</v>
      </c>
      <c r="C456" t="s">
        <v>216</v>
      </c>
      <c r="D456" t="s">
        <v>10</v>
      </c>
      <c r="E456" t="s">
        <v>240</v>
      </c>
      <c r="F456" t="s">
        <v>222</v>
      </c>
      <c r="G456" t="s">
        <v>9</v>
      </c>
      <c r="H456" s="38" t="s">
        <v>29</v>
      </c>
      <c r="K456">
        <v>223.66669999999999</v>
      </c>
      <c r="FX456">
        <v>19</v>
      </c>
      <c r="FY456">
        <v>0.45234020000000003</v>
      </c>
      <c r="FZ456">
        <v>0</v>
      </c>
    </row>
    <row r="457" spans="1:182" x14ac:dyDescent="0.2">
      <c r="A457" t="s">
        <v>226</v>
      </c>
      <c r="B457" t="s">
        <v>244</v>
      </c>
      <c r="C457" t="s">
        <v>216</v>
      </c>
      <c r="D457" t="s">
        <v>34</v>
      </c>
      <c r="E457" t="s">
        <v>241</v>
      </c>
      <c r="F457" t="s">
        <v>222</v>
      </c>
      <c r="G457" t="s">
        <v>9</v>
      </c>
      <c r="H457" s="38" t="s">
        <v>29</v>
      </c>
      <c r="K457">
        <v>223.66669999999999</v>
      </c>
      <c r="FX457">
        <v>19</v>
      </c>
      <c r="FY457">
        <v>0.45234020000000003</v>
      </c>
      <c r="FZ457">
        <v>0</v>
      </c>
    </row>
    <row r="458" spans="1:182" x14ac:dyDescent="0.2">
      <c r="A458" t="s">
        <v>226</v>
      </c>
      <c r="B458" t="s">
        <v>244</v>
      </c>
      <c r="C458" t="s">
        <v>216</v>
      </c>
      <c r="D458" t="s">
        <v>35</v>
      </c>
      <c r="E458" t="s">
        <v>241</v>
      </c>
      <c r="F458" t="s">
        <v>222</v>
      </c>
      <c r="G458" t="s">
        <v>9</v>
      </c>
      <c r="H458" s="38" t="s">
        <v>29</v>
      </c>
      <c r="K458">
        <v>223.66669999999999</v>
      </c>
      <c r="FX458">
        <v>19</v>
      </c>
      <c r="FY458">
        <v>0.45234020000000003</v>
      </c>
      <c r="FZ458">
        <v>0</v>
      </c>
    </row>
    <row r="459" spans="1:182" x14ac:dyDescent="0.2">
      <c r="A459" t="s">
        <v>226</v>
      </c>
      <c r="B459" t="s">
        <v>244</v>
      </c>
      <c r="C459" t="s">
        <v>216</v>
      </c>
      <c r="D459" t="s">
        <v>36</v>
      </c>
      <c r="E459" t="s">
        <v>241</v>
      </c>
      <c r="F459" t="s">
        <v>222</v>
      </c>
      <c r="G459" t="s">
        <v>9</v>
      </c>
      <c r="H459" s="38" t="s">
        <v>29</v>
      </c>
      <c r="K459">
        <v>223.66669999999999</v>
      </c>
      <c r="FX459">
        <v>19</v>
      </c>
      <c r="FY459">
        <v>0.45234020000000003</v>
      </c>
      <c r="FZ459">
        <v>0</v>
      </c>
    </row>
    <row r="460" spans="1:182" x14ac:dyDescent="0.2">
      <c r="A460" t="s">
        <v>226</v>
      </c>
      <c r="B460" t="s">
        <v>244</v>
      </c>
      <c r="C460" t="s">
        <v>216</v>
      </c>
      <c r="D460" t="s">
        <v>37</v>
      </c>
      <c r="E460" t="s">
        <v>241</v>
      </c>
      <c r="F460" t="s">
        <v>222</v>
      </c>
      <c r="G460" t="s">
        <v>9</v>
      </c>
      <c r="H460" s="38" t="s">
        <v>29</v>
      </c>
      <c r="K460">
        <v>223.66669999999999</v>
      </c>
      <c r="FX460">
        <v>19</v>
      </c>
      <c r="FY460">
        <v>0.45234020000000003</v>
      </c>
      <c r="FZ460">
        <v>0</v>
      </c>
    </row>
    <row r="461" spans="1:182" x14ac:dyDescent="0.2">
      <c r="A461" t="s">
        <v>226</v>
      </c>
      <c r="B461" t="s">
        <v>244</v>
      </c>
      <c r="C461" t="s">
        <v>216</v>
      </c>
      <c r="D461" t="s">
        <v>38</v>
      </c>
      <c r="E461" t="s">
        <v>241</v>
      </c>
      <c r="F461" t="s">
        <v>222</v>
      </c>
      <c r="G461" t="s">
        <v>9</v>
      </c>
      <c r="H461" s="38" t="s">
        <v>29</v>
      </c>
      <c r="K461">
        <v>223.66669999999999</v>
      </c>
      <c r="FX461">
        <v>19</v>
      </c>
      <c r="FY461">
        <v>0.45234020000000003</v>
      </c>
      <c r="FZ461">
        <v>0</v>
      </c>
    </row>
    <row r="462" spans="1:182" x14ac:dyDescent="0.2">
      <c r="A462" t="s">
        <v>226</v>
      </c>
      <c r="B462" t="s">
        <v>244</v>
      </c>
      <c r="C462" t="s">
        <v>216</v>
      </c>
      <c r="D462" t="s">
        <v>39</v>
      </c>
      <c r="E462" t="s">
        <v>241</v>
      </c>
      <c r="F462" t="s">
        <v>222</v>
      </c>
      <c r="G462" t="s">
        <v>9</v>
      </c>
      <c r="H462" s="38" t="s">
        <v>29</v>
      </c>
      <c r="K462">
        <v>223.66669999999999</v>
      </c>
      <c r="FX462">
        <v>19</v>
      </c>
      <c r="FY462">
        <v>0.45234020000000003</v>
      </c>
      <c r="FZ462">
        <v>0</v>
      </c>
    </row>
    <row r="463" spans="1:182" x14ac:dyDescent="0.2">
      <c r="A463" t="s">
        <v>226</v>
      </c>
      <c r="B463" t="s">
        <v>244</v>
      </c>
      <c r="C463" t="s">
        <v>216</v>
      </c>
      <c r="D463" t="s">
        <v>40</v>
      </c>
      <c r="E463" t="s">
        <v>241</v>
      </c>
      <c r="F463" t="s">
        <v>222</v>
      </c>
      <c r="G463" t="s">
        <v>9</v>
      </c>
      <c r="H463" s="38" t="s">
        <v>29</v>
      </c>
      <c r="K463">
        <v>223.66669999999999</v>
      </c>
      <c r="FX463">
        <v>19</v>
      </c>
      <c r="FY463">
        <v>0.45234020000000003</v>
      </c>
      <c r="FZ463">
        <v>0</v>
      </c>
    </row>
    <row r="464" spans="1:182" x14ac:dyDescent="0.2">
      <c r="A464" t="s">
        <v>226</v>
      </c>
      <c r="B464" t="s">
        <v>244</v>
      </c>
      <c r="C464" t="s">
        <v>216</v>
      </c>
      <c r="D464" t="s">
        <v>41</v>
      </c>
      <c r="E464" t="s">
        <v>241</v>
      </c>
      <c r="F464" t="s">
        <v>222</v>
      </c>
      <c r="G464" t="s">
        <v>9</v>
      </c>
      <c r="H464" s="38" t="s">
        <v>29</v>
      </c>
      <c r="K464">
        <v>223.66669999999999</v>
      </c>
      <c r="FX464">
        <v>19</v>
      </c>
      <c r="FY464">
        <v>0.45234020000000003</v>
      </c>
      <c r="FZ464">
        <v>0</v>
      </c>
    </row>
    <row r="465" spans="1:182" x14ac:dyDescent="0.2">
      <c r="A465" t="s">
        <v>226</v>
      </c>
      <c r="B465" t="s">
        <v>244</v>
      </c>
      <c r="C465" t="s">
        <v>216</v>
      </c>
      <c r="D465" t="s">
        <v>42</v>
      </c>
      <c r="E465" t="s">
        <v>241</v>
      </c>
      <c r="F465" t="s">
        <v>222</v>
      </c>
      <c r="G465" t="s">
        <v>9</v>
      </c>
      <c r="H465" s="38" t="s">
        <v>29</v>
      </c>
      <c r="K465">
        <v>223.66669999999999</v>
      </c>
      <c r="FX465">
        <v>19</v>
      </c>
      <c r="FY465">
        <v>0.45234020000000003</v>
      </c>
      <c r="FZ465">
        <v>0</v>
      </c>
    </row>
    <row r="466" spans="1:182" x14ac:dyDescent="0.2">
      <c r="A466" t="s">
        <v>226</v>
      </c>
      <c r="B466" t="s">
        <v>244</v>
      </c>
      <c r="C466" t="s">
        <v>216</v>
      </c>
      <c r="D466" t="s">
        <v>43</v>
      </c>
      <c r="E466" t="s">
        <v>241</v>
      </c>
      <c r="F466" t="s">
        <v>222</v>
      </c>
      <c r="G466" t="s">
        <v>9</v>
      </c>
      <c r="H466" s="38" t="s">
        <v>29</v>
      </c>
      <c r="K466">
        <v>223.66669999999999</v>
      </c>
      <c r="FX466">
        <v>19</v>
      </c>
      <c r="FY466">
        <v>0.45234020000000003</v>
      </c>
      <c r="FZ466">
        <v>0</v>
      </c>
    </row>
    <row r="467" spans="1:182" x14ac:dyDescent="0.2">
      <c r="A467" t="s">
        <v>226</v>
      </c>
      <c r="B467" t="s">
        <v>244</v>
      </c>
      <c r="C467" t="s">
        <v>216</v>
      </c>
      <c r="D467" t="s">
        <v>44</v>
      </c>
      <c r="E467" t="s">
        <v>241</v>
      </c>
      <c r="F467" t="s">
        <v>222</v>
      </c>
      <c r="G467" t="s">
        <v>9</v>
      </c>
      <c r="H467" s="38" t="s">
        <v>29</v>
      </c>
      <c r="K467">
        <v>223.66669999999999</v>
      </c>
      <c r="FX467">
        <v>19</v>
      </c>
      <c r="FY467">
        <v>0.45234020000000003</v>
      </c>
      <c r="FZ467">
        <v>0</v>
      </c>
    </row>
    <row r="468" spans="1:182" x14ac:dyDescent="0.2">
      <c r="A468" t="s">
        <v>226</v>
      </c>
      <c r="B468" t="s">
        <v>244</v>
      </c>
      <c r="C468" t="s">
        <v>216</v>
      </c>
      <c r="D468" t="s">
        <v>45</v>
      </c>
      <c r="E468" t="s">
        <v>241</v>
      </c>
      <c r="F468" t="s">
        <v>222</v>
      </c>
      <c r="G468" t="s">
        <v>9</v>
      </c>
      <c r="H468" s="38" t="s">
        <v>29</v>
      </c>
      <c r="K468">
        <v>223.66669999999999</v>
      </c>
      <c r="FX468">
        <v>19</v>
      </c>
      <c r="FY468">
        <v>0.45234020000000003</v>
      </c>
      <c r="FZ468">
        <v>0</v>
      </c>
    </row>
    <row r="469" spans="1:182" x14ac:dyDescent="0.2">
      <c r="A469" t="s">
        <v>226</v>
      </c>
      <c r="B469" t="s">
        <v>244</v>
      </c>
      <c r="C469" t="s">
        <v>216</v>
      </c>
      <c r="D469" t="s">
        <v>10</v>
      </c>
      <c r="E469" t="s">
        <v>241</v>
      </c>
      <c r="F469" t="s">
        <v>222</v>
      </c>
      <c r="G469" t="s">
        <v>9</v>
      </c>
      <c r="H469" s="38" t="s">
        <v>29</v>
      </c>
      <c r="K469">
        <v>223.66669999999999</v>
      </c>
      <c r="FX469">
        <v>19</v>
      </c>
      <c r="FY469">
        <v>0.45234020000000003</v>
      </c>
      <c r="FZ469">
        <v>0</v>
      </c>
    </row>
    <row r="470" spans="1:182" x14ac:dyDescent="0.2">
      <c r="A470" t="s">
        <v>226</v>
      </c>
      <c r="B470" t="s">
        <v>244</v>
      </c>
      <c r="C470" t="s">
        <v>216</v>
      </c>
      <c r="D470" t="s">
        <v>34</v>
      </c>
      <c r="E470" t="s">
        <v>242</v>
      </c>
      <c r="F470" t="s">
        <v>223</v>
      </c>
      <c r="G470" t="s">
        <v>9</v>
      </c>
      <c r="H470" s="38" t="s">
        <v>29</v>
      </c>
      <c r="I470">
        <v>109</v>
      </c>
      <c r="K470">
        <v>223.76179999999999</v>
      </c>
      <c r="L470">
        <v>598.66420000000005</v>
      </c>
      <c r="M470">
        <v>588.55679999999995</v>
      </c>
      <c r="N470">
        <v>571.08439999999996</v>
      </c>
      <c r="O470">
        <v>565.18240000000003</v>
      </c>
      <c r="P470">
        <v>577.49130000000002</v>
      </c>
      <c r="Q470">
        <v>616.7174</v>
      </c>
      <c r="R470">
        <v>653.72059999999999</v>
      </c>
      <c r="S470">
        <v>663.62270000000001</v>
      </c>
      <c r="T470">
        <v>663.87660000000005</v>
      </c>
      <c r="U470">
        <v>661.27520000000004</v>
      </c>
      <c r="V470">
        <v>661.25160000000005</v>
      </c>
      <c r="W470">
        <v>664.59569999999997</v>
      </c>
      <c r="X470">
        <v>661.36990000000003</v>
      </c>
      <c r="Y470">
        <v>663.69230000000005</v>
      </c>
      <c r="Z470">
        <v>649.91020000000003</v>
      </c>
      <c r="AA470">
        <v>629.01549999999997</v>
      </c>
      <c r="AB470">
        <v>634.37530000000004</v>
      </c>
      <c r="AC470">
        <v>637.18240000000003</v>
      </c>
      <c r="AD470">
        <v>640.31870000000004</v>
      </c>
      <c r="AE470">
        <v>636.96600000000001</v>
      </c>
      <c r="AF470">
        <v>636.81960000000004</v>
      </c>
      <c r="AG470">
        <v>635.00360000000001</v>
      </c>
      <c r="AH470">
        <v>630.38009999999997</v>
      </c>
      <c r="AI470">
        <v>623.58600000000001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64.490279999999998</v>
      </c>
      <c r="AZ470">
        <v>404.33800000000002</v>
      </c>
      <c r="BA470">
        <v>408.786</v>
      </c>
      <c r="BB470">
        <v>412.0856</v>
      </c>
      <c r="BC470">
        <v>409.55360000000002</v>
      </c>
      <c r="BD470">
        <v>410.08800000000002</v>
      </c>
      <c r="BE470">
        <v>242.321</v>
      </c>
      <c r="BF470">
        <v>188.24299999999999</v>
      </c>
      <c r="BG470">
        <v>26.350960000000001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67.887330000000006</v>
      </c>
      <c r="BX470">
        <v>409.53730000000002</v>
      </c>
      <c r="BY470">
        <v>414.05079999999998</v>
      </c>
      <c r="BZ470">
        <v>417.36070000000001</v>
      </c>
      <c r="CA470">
        <v>414.83449999999999</v>
      </c>
      <c r="CB470">
        <v>415.23160000000001</v>
      </c>
      <c r="CC470">
        <v>245.6917</v>
      </c>
      <c r="CD470">
        <v>191.72810000000001</v>
      </c>
      <c r="CE470">
        <v>36.87744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70.240110000000001</v>
      </c>
      <c r="CV470">
        <v>413.13819999999998</v>
      </c>
      <c r="CW470">
        <v>417.69709999999998</v>
      </c>
      <c r="CX470">
        <v>421.01420000000002</v>
      </c>
      <c r="CY470">
        <v>418.49209999999999</v>
      </c>
      <c r="CZ470">
        <v>418.79410000000001</v>
      </c>
      <c r="DA470">
        <v>248.02619999999999</v>
      </c>
      <c r="DB470">
        <v>194.14179999999999</v>
      </c>
      <c r="DC470">
        <v>44.168050000000001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72.5929</v>
      </c>
      <c r="DT470">
        <v>416.73919999999998</v>
      </c>
      <c r="DU470">
        <v>421.34339999999997</v>
      </c>
      <c r="DV470">
        <v>424.66770000000002</v>
      </c>
      <c r="DW470">
        <v>422.14960000000002</v>
      </c>
      <c r="DX470">
        <v>422.35640000000001</v>
      </c>
      <c r="DY470">
        <v>250.36070000000001</v>
      </c>
      <c r="DZ470">
        <v>196.5556</v>
      </c>
      <c r="EA470">
        <v>51.458649999999999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75.989940000000004</v>
      </c>
      <c r="ER470">
        <v>421.9384</v>
      </c>
      <c r="ES470">
        <v>426.60820000000001</v>
      </c>
      <c r="ET470">
        <v>429.9427</v>
      </c>
      <c r="EU470">
        <v>427.43060000000003</v>
      </c>
      <c r="EV470">
        <v>427.5</v>
      </c>
      <c r="EW470">
        <v>253.73140000000001</v>
      </c>
      <c r="EX470">
        <v>200.04069999999999</v>
      </c>
      <c r="EY470">
        <v>61.985120000000002</v>
      </c>
      <c r="EZ470">
        <v>36.586410000000001</v>
      </c>
      <c r="FA470">
        <v>35.736440000000002</v>
      </c>
      <c r="FB470">
        <v>35.040300000000002</v>
      </c>
      <c r="FC470">
        <v>34.256180000000001</v>
      </c>
      <c r="FD470">
        <v>33.917700000000004</v>
      </c>
      <c r="FE470">
        <v>33.342149999999997</v>
      </c>
      <c r="FF470">
        <v>33.112110000000001</v>
      </c>
      <c r="FG470">
        <v>33.337719999999997</v>
      </c>
      <c r="FH470">
        <v>36.15343</v>
      </c>
      <c r="FI470">
        <v>39.753700000000002</v>
      </c>
      <c r="FJ470">
        <v>42.754359999999998</v>
      </c>
      <c r="FK470">
        <v>45.373109999999997</v>
      </c>
      <c r="FL470">
        <v>47.390149999999998</v>
      </c>
      <c r="FM470">
        <v>48.554079999999999</v>
      </c>
      <c r="FN470">
        <v>49.460050000000003</v>
      </c>
      <c r="FO470">
        <v>49.731760000000001</v>
      </c>
      <c r="FP470">
        <v>48.944719999999997</v>
      </c>
      <c r="FQ470">
        <v>46.568460000000002</v>
      </c>
      <c r="FR470">
        <v>44.192990000000002</v>
      </c>
      <c r="FS470">
        <v>42.625929999999997</v>
      </c>
      <c r="FT470">
        <v>40.784759999999999</v>
      </c>
      <c r="FU470">
        <v>38.962299999999999</v>
      </c>
      <c r="FV470">
        <v>38.518619999999999</v>
      </c>
      <c r="FW470">
        <v>37.970170000000003</v>
      </c>
      <c r="FX470">
        <v>109</v>
      </c>
      <c r="FY470">
        <v>0.1332142</v>
      </c>
      <c r="FZ470">
        <v>1</v>
      </c>
    </row>
    <row r="471" spans="1:182" x14ac:dyDescent="0.2">
      <c r="A471" t="s">
        <v>226</v>
      </c>
      <c r="B471" t="s">
        <v>244</v>
      </c>
      <c r="C471" t="s">
        <v>216</v>
      </c>
      <c r="D471" t="s">
        <v>35</v>
      </c>
      <c r="E471" t="s">
        <v>242</v>
      </c>
      <c r="F471" t="s">
        <v>223</v>
      </c>
      <c r="G471" t="s">
        <v>9</v>
      </c>
      <c r="H471" s="38" t="s">
        <v>29</v>
      </c>
      <c r="I471">
        <v>109</v>
      </c>
      <c r="K471">
        <v>223.76179999999999</v>
      </c>
      <c r="L471">
        <v>633.62879999999996</v>
      </c>
      <c r="M471">
        <v>625.73659999999995</v>
      </c>
      <c r="N471">
        <v>608.80309999999997</v>
      </c>
      <c r="O471">
        <v>603.71939999999995</v>
      </c>
      <c r="P471">
        <v>614.31079999999997</v>
      </c>
      <c r="Q471">
        <v>652.20219999999995</v>
      </c>
      <c r="R471">
        <v>691.95889999999997</v>
      </c>
      <c r="S471">
        <v>698.78269999999998</v>
      </c>
      <c r="T471">
        <v>697.22649999999999</v>
      </c>
      <c r="U471">
        <v>694.93409999999994</v>
      </c>
      <c r="V471">
        <v>693.41200000000003</v>
      </c>
      <c r="W471">
        <v>695.2722</v>
      </c>
      <c r="X471">
        <v>696.03740000000005</v>
      </c>
      <c r="Y471">
        <v>695.13369999999998</v>
      </c>
      <c r="Z471">
        <v>677.51769999999999</v>
      </c>
      <c r="AA471">
        <v>656.24630000000002</v>
      </c>
      <c r="AB471">
        <v>662.46600000000001</v>
      </c>
      <c r="AC471">
        <v>666.06240000000003</v>
      </c>
      <c r="AD471">
        <v>664.77480000000003</v>
      </c>
      <c r="AE471">
        <v>665.02880000000005</v>
      </c>
      <c r="AF471">
        <v>670.00819999999999</v>
      </c>
      <c r="AG471">
        <v>667.7654</v>
      </c>
      <c r="AH471">
        <v>659.20799999999997</v>
      </c>
      <c r="AI471">
        <v>647.92740000000003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66.284999999999997</v>
      </c>
      <c r="AZ471">
        <v>411.36399999999998</v>
      </c>
      <c r="BA471">
        <v>416.09930000000003</v>
      </c>
      <c r="BB471">
        <v>415.62509999999997</v>
      </c>
      <c r="BC471">
        <v>416.04430000000002</v>
      </c>
      <c r="BD471">
        <v>421.1026</v>
      </c>
      <c r="BE471">
        <v>246.28809999999999</v>
      </c>
      <c r="BF471">
        <v>192.78919999999999</v>
      </c>
      <c r="BG471">
        <v>26.68168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70.095979999999997</v>
      </c>
      <c r="BX471">
        <v>416.74270000000001</v>
      </c>
      <c r="BY471">
        <v>421.53680000000003</v>
      </c>
      <c r="BZ471">
        <v>421.03309999999999</v>
      </c>
      <c r="CA471">
        <v>421.4991</v>
      </c>
      <c r="CB471">
        <v>426.54300000000001</v>
      </c>
      <c r="CC471">
        <v>250.3141</v>
      </c>
      <c r="CD471">
        <v>196.9186</v>
      </c>
      <c r="CE471">
        <v>38.151449999999997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72.735439999999997</v>
      </c>
      <c r="CV471">
        <v>420.46800000000002</v>
      </c>
      <c r="CW471">
        <v>425.30290000000002</v>
      </c>
      <c r="CX471">
        <v>424.77859999999998</v>
      </c>
      <c r="CY471">
        <v>425.27710000000002</v>
      </c>
      <c r="CZ471">
        <v>430.31099999999998</v>
      </c>
      <c r="DA471">
        <v>253.10239999999999</v>
      </c>
      <c r="DB471">
        <v>199.77869999999999</v>
      </c>
      <c r="DC471">
        <v>46.095379999999999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75.37491</v>
      </c>
      <c r="DT471">
        <v>424.19319999999999</v>
      </c>
      <c r="DU471">
        <v>429.06900000000002</v>
      </c>
      <c r="DV471">
        <v>428.52409999999998</v>
      </c>
      <c r="DW471">
        <v>429.05509999999998</v>
      </c>
      <c r="DX471">
        <v>434.07900000000001</v>
      </c>
      <c r="DY471">
        <v>255.89080000000001</v>
      </c>
      <c r="DZ471">
        <v>202.6387</v>
      </c>
      <c r="EA471">
        <v>54.03931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79.185879999999997</v>
      </c>
      <c r="ER471">
        <v>429.57190000000003</v>
      </c>
      <c r="ES471">
        <v>434.50650000000002</v>
      </c>
      <c r="ET471">
        <v>433.93209999999999</v>
      </c>
      <c r="EU471">
        <v>434.50990000000002</v>
      </c>
      <c r="EV471">
        <v>439.51940000000002</v>
      </c>
      <c r="EW471">
        <v>259.91680000000002</v>
      </c>
      <c r="EX471">
        <v>206.76820000000001</v>
      </c>
      <c r="EY471">
        <v>65.509079999999997</v>
      </c>
      <c r="EZ471">
        <v>45.301560000000002</v>
      </c>
      <c r="FA471">
        <v>44.129710000000003</v>
      </c>
      <c r="FB471">
        <v>43.352379999999997</v>
      </c>
      <c r="FC471">
        <v>42.742629999999998</v>
      </c>
      <c r="FD471">
        <v>42.038089999999997</v>
      </c>
      <c r="FE471">
        <v>41.63111</v>
      </c>
      <c r="FF471">
        <v>41.032440000000001</v>
      </c>
      <c r="FG471">
        <v>41.906860000000002</v>
      </c>
      <c r="FH471">
        <v>45.218049999999998</v>
      </c>
      <c r="FI471">
        <v>48.272320000000001</v>
      </c>
      <c r="FJ471">
        <v>51.251809999999999</v>
      </c>
      <c r="FK471">
        <v>53.734470000000002</v>
      </c>
      <c r="FL471">
        <v>55.240090000000002</v>
      </c>
      <c r="FM471">
        <v>56.197719999999997</v>
      </c>
      <c r="FN471">
        <v>56.271880000000003</v>
      </c>
      <c r="FO471">
        <v>56.248719999999999</v>
      </c>
      <c r="FP471">
        <v>55.529879999999999</v>
      </c>
      <c r="FQ471">
        <v>53.637979999999999</v>
      </c>
      <c r="FR471">
        <v>50.987090000000002</v>
      </c>
      <c r="FS471">
        <v>49.2273</v>
      </c>
      <c r="FT471">
        <v>47.8399</v>
      </c>
      <c r="FU471">
        <v>46.362259999999999</v>
      </c>
      <c r="FV471">
        <v>45.39864</v>
      </c>
      <c r="FW471">
        <v>44.271090000000001</v>
      </c>
      <c r="FX471">
        <v>109</v>
      </c>
      <c r="FY471">
        <v>0.1332142</v>
      </c>
      <c r="FZ471">
        <v>1</v>
      </c>
    </row>
    <row r="472" spans="1:182" x14ac:dyDescent="0.2">
      <c r="A472" t="s">
        <v>226</v>
      </c>
      <c r="B472" t="s">
        <v>244</v>
      </c>
      <c r="C472" t="s">
        <v>216</v>
      </c>
      <c r="D472" t="s">
        <v>36</v>
      </c>
      <c r="E472" t="s">
        <v>242</v>
      </c>
      <c r="F472" t="s">
        <v>223</v>
      </c>
      <c r="G472" t="s">
        <v>9</v>
      </c>
      <c r="H472" s="38" t="s">
        <v>29</v>
      </c>
      <c r="I472">
        <v>109</v>
      </c>
      <c r="K472">
        <v>223.76179999999999</v>
      </c>
      <c r="L472">
        <v>635.56700000000001</v>
      </c>
      <c r="M472">
        <v>626.48540000000003</v>
      </c>
      <c r="N472">
        <v>614.33479999999997</v>
      </c>
      <c r="O472">
        <v>607.79880000000003</v>
      </c>
      <c r="P472">
        <v>618.09379999999999</v>
      </c>
      <c r="Q472">
        <v>657.4837</v>
      </c>
      <c r="R472">
        <v>689.41989999999998</v>
      </c>
      <c r="S472">
        <v>712.82180000000005</v>
      </c>
      <c r="T472">
        <v>717.7826</v>
      </c>
      <c r="U472">
        <v>717.7722</v>
      </c>
      <c r="V472">
        <v>712.96270000000004</v>
      </c>
      <c r="W472">
        <v>710.7491</v>
      </c>
      <c r="X472">
        <v>711.88229999999999</v>
      </c>
      <c r="Y472">
        <v>714.61620000000005</v>
      </c>
      <c r="Z472">
        <v>699.52829999999994</v>
      </c>
      <c r="AA472">
        <v>681.69820000000004</v>
      </c>
      <c r="AB472">
        <v>684.56349999999998</v>
      </c>
      <c r="AC472">
        <v>682.51670000000001</v>
      </c>
      <c r="AD472">
        <v>682.03899999999999</v>
      </c>
      <c r="AE472">
        <v>679.02620000000002</v>
      </c>
      <c r="AF472">
        <v>684.05110000000002</v>
      </c>
      <c r="AG472">
        <v>682.29539999999997</v>
      </c>
      <c r="AH472">
        <v>674.73739999999998</v>
      </c>
      <c r="AI472">
        <v>657.726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81.518090000000001</v>
      </c>
      <c r="AZ472">
        <v>444.60509999999999</v>
      </c>
      <c r="BA472">
        <v>444.29579999999999</v>
      </c>
      <c r="BB472">
        <v>442.78129999999999</v>
      </c>
      <c r="BC472">
        <v>437.9948</v>
      </c>
      <c r="BD472">
        <v>441.5754</v>
      </c>
      <c r="BE472">
        <v>264.60140000000001</v>
      </c>
      <c r="BF472">
        <v>205.3955</v>
      </c>
      <c r="BG472">
        <v>24.453240000000001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85.660290000000003</v>
      </c>
      <c r="BX472">
        <v>450.21730000000002</v>
      </c>
      <c r="BY472">
        <v>449.90679999999998</v>
      </c>
      <c r="BZ472">
        <v>448.32929999999999</v>
      </c>
      <c r="CA472">
        <v>443.59679999999997</v>
      </c>
      <c r="CB472">
        <v>447.2944</v>
      </c>
      <c r="CC472">
        <v>268.7208</v>
      </c>
      <c r="CD472">
        <v>209.6849</v>
      </c>
      <c r="CE472">
        <v>37.608049999999999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88.529169999999993</v>
      </c>
      <c r="CV472">
        <v>454.10430000000002</v>
      </c>
      <c r="CW472">
        <v>453.7928</v>
      </c>
      <c r="CX472">
        <v>452.17189999999999</v>
      </c>
      <c r="CY472">
        <v>447.47669999999999</v>
      </c>
      <c r="CZ472">
        <v>451.25540000000001</v>
      </c>
      <c r="DA472">
        <v>271.57389999999998</v>
      </c>
      <c r="DB472">
        <v>212.6557</v>
      </c>
      <c r="DC472">
        <v>46.71904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91.398039999999995</v>
      </c>
      <c r="DT472">
        <v>457.9914</v>
      </c>
      <c r="DU472">
        <v>457.67899999999997</v>
      </c>
      <c r="DV472">
        <v>456.0145</v>
      </c>
      <c r="DW472">
        <v>451.35660000000001</v>
      </c>
      <c r="DX472">
        <v>455.21640000000002</v>
      </c>
      <c r="DY472">
        <v>274.42700000000002</v>
      </c>
      <c r="DZ472">
        <v>215.62649999999999</v>
      </c>
      <c r="EA472">
        <v>55.830019999999998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95.54025</v>
      </c>
      <c r="ER472">
        <v>463.60359999999997</v>
      </c>
      <c r="ES472">
        <v>463.28989999999999</v>
      </c>
      <c r="ET472">
        <v>461.56259999999997</v>
      </c>
      <c r="EU472">
        <v>456.95859999999999</v>
      </c>
      <c r="EV472">
        <v>460.93540000000002</v>
      </c>
      <c r="EW472">
        <v>278.54640000000001</v>
      </c>
      <c r="EX472">
        <v>219.91579999999999</v>
      </c>
      <c r="EY472">
        <v>68.984840000000005</v>
      </c>
      <c r="EZ472">
        <v>54.084569999999999</v>
      </c>
      <c r="FA472">
        <v>52.918999999999997</v>
      </c>
      <c r="FB472">
        <v>52.01981</v>
      </c>
      <c r="FC472">
        <v>51.407969999999999</v>
      </c>
      <c r="FD472">
        <v>51.014740000000003</v>
      </c>
      <c r="FE472">
        <v>50.745849999999997</v>
      </c>
      <c r="FF472">
        <v>50.931260000000002</v>
      </c>
      <c r="FG472">
        <v>53.466479999999997</v>
      </c>
      <c r="FH472">
        <v>57.92013</v>
      </c>
      <c r="FI472">
        <v>62.600490000000001</v>
      </c>
      <c r="FJ472">
        <v>66.401470000000003</v>
      </c>
      <c r="FK472">
        <v>69.167569999999998</v>
      </c>
      <c r="FL472">
        <v>70.931330000000003</v>
      </c>
      <c r="FM472">
        <v>71.647689999999997</v>
      </c>
      <c r="FN472">
        <v>72.342830000000006</v>
      </c>
      <c r="FO472">
        <v>72.19462</v>
      </c>
      <c r="FP472">
        <v>71.606499999999997</v>
      </c>
      <c r="FQ472">
        <v>69.198430000000002</v>
      </c>
      <c r="FR472">
        <v>65.800030000000007</v>
      </c>
      <c r="FS472">
        <v>63.12885</v>
      </c>
      <c r="FT472">
        <v>60.936709999999998</v>
      </c>
      <c r="FU472">
        <v>58.843859999999999</v>
      </c>
      <c r="FV472">
        <v>56.89837</v>
      </c>
      <c r="FW472">
        <v>55.600990000000003</v>
      </c>
      <c r="FX472">
        <v>109</v>
      </c>
      <c r="FY472">
        <v>0.1332142</v>
      </c>
      <c r="FZ472">
        <v>1</v>
      </c>
    </row>
    <row r="473" spans="1:182" x14ac:dyDescent="0.2">
      <c r="A473" t="s">
        <v>226</v>
      </c>
      <c r="B473" t="s">
        <v>244</v>
      </c>
      <c r="C473" t="s">
        <v>216</v>
      </c>
      <c r="D473" t="s">
        <v>37</v>
      </c>
      <c r="E473" t="s">
        <v>242</v>
      </c>
      <c r="F473" t="s">
        <v>223</v>
      </c>
      <c r="G473" t="s">
        <v>9</v>
      </c>
      <c r="H473" s="38" t="s">
        <v>29</v>
      </c>
      <c r="I473">
        <v>109</v>
      </c>
      <c r="K473">
        <v>223.76179999999999</v>
      </c>
      <c r="L473">
        <v>679.4556</v>
      </c>
      <c r="M473">
        <v>669.96259999999995</v>
      </c>
      <c r="N473">
        <v>658.18029999999999</v>
      </c>
      <c r="O473">
        <v>650.20100000000002</v>
      </c>
      <c r="P473">
        <v>662.39110000000005</v>
      </c>
      <c r="Q473">
        <v>691.85119999999995</v>
      </c>
      <c r="R473">
        <v>720.06640000000004</v>
      </c>
      <c r="S473">
        <v>747.38009999999997</v>
      </c>
      <c r="T473">
        <v>760.0172</v>
      </c>
      <c r="U473">
        <v>778.29430000000002</v>
      </c>
      <c r="V473">
        <v>784.9126</v>
      </c>
      <c r="W473">
        <v>769.55399999999997</v>
      </c>
      <c r="X473">
        <v>754.91880000000003</v>
      </c>
      <c r="Y473">
        <v>757.32709999999997</v>
      </c>
      <c r="Z473">
        <v>743.3252</v>
      </c>
      <c r="AA473">
        <v>728.8809</v>
      </c>
      <c r="AB473">
        <v>731.28369999999995</v>
      </c>
      <c r="AC473">
        <v>730.12540000000001</v>
      </c>
      <c r="AD473">
        <v>731.91700000000003</v>
      </c>
      <c r="AE473">
        <v>720.44010000000003</v>
      </c>
      <c r="AF473">
        <v>709.22860000000003</v>
      </c>
      <c r="AG473">
        <v>726.0299</v>
      </c>
      <c r="AH473">
        <v>749.03639999999996</v>
      </c>
      <c r="AI473">
        <v>723.23509999999999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95.007530000000003</v>
      </c>
      <c r="AW473">
        <v>494.8768</v>
      </c>
      <c r="AX473">
        <v>483.84890000000001</v>
      </c>
      <c r="AY473">
        <v>472.15140000000002</v>
      </c>
      <c r="AZ473">
        <v>476.21949999999998</v>
      </c>
      <c r="BA473">
        <v>476.36410000000001</v>
      </c>
      <c r="BB473">
        <v>287.99770000000001</v>
      </c>
      <c r="BC473">
        <v>224.09540000000001</v>
      </c>
      <c r="BD473">
        <v>26.36157</v>
      </c>
      <c r="BE473">
        <v>-42.945010000000003</v>
      </c>
      <c r="BF473">
        <v>-37.143129999999999</v>
      </c>
      <c r="BG473">
        <v>-39.29271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99.785709999999995</v>
      </c>
      <c r="BU473">
        <v>501.2509</v>
      </c>
      <c r="BV473">
        <v>490.21949999999998</v>
      </c>
      <c r="BW473">
        <v>478.36520000000002</v>
      </c>
      <c r="BX473">
        <v>482.51119999999997</v>
      </c>
      <c r="BY473">
        <v>482.63729999999998</v>
      </c>
      <c r="BZ473">
        <v>292.86680000000001</v>
      </c>
      <c r="CA473">
        <v>229.292</v>
      </c>
      <c r="CB473">
        <v>41.87059</v>
      </c>
      <c r="CC473">
        <v>-24.480419999999999</v>
      </c>
      <c r="CD473">
        <v>-18.989100000000001</v>
      </c>
      <c r="CE473">
        <v>-21.650490000000001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103.0951</v>
      </c>
      <c r="CS473">
        <v>505.66559999999998</v>
      </c>
      <c r="CT473">
        <v>494.63170000000002</v>
      </c>
      <c r="CU473">
        <v>482.66890000000001</v>
      </c>
      <c r="CV473">
        <v>486.86880000000002</v>
      </c>
      <c r="CW473">
        <v>486.9821</v>
      </c>
      <c r="CX473">
        <v>296.23910000000001</v>
      </c>
      <c r="CY473">
        <v>232.89109999999999</v>
      </c>
      <c r="CZ473">
        <v>52.612090000000002</v>
      </c>
      <c r="DA473">
        <v>-11.6919</v>
      </c>
      <c r="DB473">
        <v>-6.4156740000000001</v>
      </c>
      <c r="DC473">
        <v>-9.4315510000000007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106.4044</v>
      </c>
      <c r="DQ473">
        <v>510.08030000000002</v>
      </c>
      <c r="DR473">
        <v>499.04399999999998</v>
      </c>
      <c r="DS473">
        <v>486.9726</v>
      </c>
      <c r="DT473">
        <v>491.22640000000001</v>
      </c>
      <c r="DU473">
        <v>491.32679999999999</v>
      </c>
      <c r="DV473">
        <v>299.6114</v>
      </c>
      <c r="DW473">
        <v>236.49019999999999</v>
      </c>
      <c r="DX473">
        <v>63.353589999999997</v>
      </c>
      <c r="DY473">
        <v>1.096616</v>
      </c>
      <c r="DZ473">
        <v>6.1577520000000003</v>
      </c>
      <c r="EA473">
        <v>2.787391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111.18259999999999</v>
      </c>
      <c r="EO473">
        <v>516.45429999999999</v>
      </c>
      <c r="EP473">
        <v>505.41460000000001</v>
      </c>
      <c r="EQ473">
        <v>493.18639999999999</v>
      </c>
      <c r="ER473">
        <v>497.5181</v>
      </c>
      <c r="ES473">
        <v>497.6</v>
      </c>
      <c r="ET473">
        <v>304.48050000000001</v>
      </c>
      <c r="EU473">
        <v>241.68680000000001</v>
      </c>
      <c r="EV473">
        <v>78.862610000000004</v>
      </c>
      <c r="EW473">
        <v>19.561199999999999</v>
      </c>
      <c r="EX473">
        <v>24.311779999999999</v>
      </c>
      <c r="EY473">
        <v>20.42961</v>
      </c>
      <c r="EZ473">
        <v>67.344269999999995</v>
      </c>
      <c r="FA473">
        <v>64.631519999999995</v>
      </c>
      <c r="FB473">
        <v>63.06588</v>
      </c>
      <c r="FC473">
        <v>61.97475</v>
      </c>
      <c r="FD473">
        <v>60.654220000000002</v>
      </c>
      <c r="FE473">
        <v>59.523769999999999</v>
      </c>
      <c r="FF473">
        <v>59.228659999999998</v>
      </c>
      <c r="FG473">
        <v>63.467399999999998</v>
      </c>
      <c r="FH473">
        <v>69.256450000000001</v>
      </c>
      <c r="FI473">
        <v>75.166460000000001</v>
      </c>
      <c r="FJ473">
        <v>79.870900000000006</v>
      </c>
      <c r="FK473">
        <v>84.07105</v>
      </c>
      <c r="FL473">
        <v>86.909779999999998</v>
      </c>
      <c r="FM473">
        <v>88.267719999999997</v>
      </c>
      <c r="FN473">
        <v>89.283739999999995</v>
      </c>
      <c r="FO473">
        <v>89.708820000000003</v>
      </c>
      <c r="FP473">
        <v>89.433989999999994</v>
      </c>
      <c r="FQ473">
        <v>88.511250000000004</v>
      </c>
      <c r="FR473">
        <v>86.780929999999998</v>
      </c>
      <c r="FS473">
        <v>82.592669999999998</v>
      </c>
      <c r="FT473">
        <v>77.725530000000006</v>
      </c>
      <c r="FU473">
        <v>74.344890000000007</v>
      </c>
      <c r="FV473">
        <v>71.554239999999993</v>
      </c>
      <c r="FW473">
        <v>69.141779999999997</v>
      </c>
      <c r="FX473">
        <v>109</v>
      </c>
      <c r="FY473">
        <v>0.1332142</v>
      </c>
      <c r="FZ473">
        <v>1</v>
      </c>
    </row>
    <row r="474" spans="1:182" x14ac:dyDescent="0.2">
      <c r="A474" t="s">
        <v>226</v>
      </c>
      <c r="B474" t="s">
        <v>244</v>
      </c>
      <c r="C474" t="s">
        <v>216</v>
      </c>
      <c r="D474" t="s">
        <v>38</v>
      </c>
      <c r="E474" t="s">
        <v>242</v>
      </c>
      <c r="F474" t="s">
        <v>223</v>
      </c>
      <c r="G474" t="s">
        <v>9</v>
      </c>
      <c r="H474" s="38" t="s">
        <v>29</v>
      </c>
      <c r="I474">
        <v>109</v>
      </c>
      <c r="K474">
        <v>223.76179999999999</v>
      </c>
      <c r="L474">
        <v>685.71460000000002</v>
      </c>
      <c r="M474">
        <v>675.99069999999995</v>
      </c>
      <c r="N474">
        <v>669.77700000000004</v>
      </c>
      <c r="O474">
        <v>666.83429999999998</v>
      </c>
      <c r="P474">
        <v>686.35140000000001</v>
      </c>
      <c r="Q474">
        <v>710.82150000000001</v>
      </c>
      <c r="R474">
        <v>732.30460000000005</v>
      </c>
      <c r="S474">
        <v>762.73040000000003</v>
      </c>
      <c r="T474">
        <v>777.11300000000006</v>
      </c>
      <c r="U474">
        <v>783.02149999999995</v>
      </c>
      <c r="V474">
        <v>790.07069999999999</v>
      </c>
      <c r="W474">
        <v>771.12919999999997</v>
      </c>
      <c r="X474">
        <v>755.7346</v>
      </c>
      <c r="Y474">
        <v>753.52070000000003</v>
      </c>
      <c r="Z474">
        <v>744.30870000000004</v>
      </c>
      <c r="AA474">
        <v>738.10350000000005</v>
      </c>
      <c r="AB474">
        <v>742.09339999999997</v>
      </c>
      <c r="AC474">
        <v>736.30150000000003</v>
      </c>
      <c r="AD474">
        <v>760.31200000000001</v>
      </c>
      <c r="AE474">
        <v>767.5548</v>
      </c>
      <c r="AF474">
        <v>765.38869999999997</v>
      </c>
      <c r="AG474">
        <v>755.75909999999999</v>
      </c>
      <c r="AH474">
        <v>750.73400000000004</v>
      </c>
      <c r="AI474">
        <v>737.005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85.196039999999996</v>
      </c>
      <c r="AW474">
        <v>506.87329999999997</v>
      </c>
      <c r="AX474">
        <v>498.9203</v>
      </c>
      <c r="AY474">
        <v>493.14530000000002</v>
      </c>
      <c r="AZ474">
        <v>498.78379999999999</v>
      </c>
      <c r="BA474">
        <v>494.27170000000001</v>
      </c>
      <c r="BB474">
        <v>284.40679999999998</v>
      </c>
      <c r="BC474">
        <v>215.68170000000001</v>
      </c>
      <c r="BD474">
        <v>30.794060000000002</v>
      </c>
      <c r="BE474">
        <v>-37.985810000000001</v>
      </c>
      <c r="BF474">
        <v>-38.188870000000001</v>
      </c>
      <c r="BG474">
        <v>-38.329279999999997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89.620109999999997</v>
      </c>
      <c r="BU474">
        <v>512.85720000000003</v>
      </c>
      <c r="BV474">
        <v>504.79719999999998</v>
      </c>
      <c r="BW474">
        <v>499.25729999999999</v>
      </c>
      <c r="BX474">
        <v>504.82839999999999</v>
      </c>
      <c r="BY474">
        <v>500.29250000000002</v>
      </c>
      <c r="BZ474">
        <v>288.73219999999998</v>
      </c>
      <c r="CA474">
        <v>220.27619999999999</v>
      </c>
      <c r="CB474">
        <v>43.925809999999998</v>
      </c>
      <c r="CC474">
        <v>-21.73105</v>
      </c>
      <c r="CD474">
        <v>-21.794509999999999</v>
      </c>
      <c r="CE474">
        <v>-22.159520000000001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92.684200000000004</v>
      </c>
      <c r="CS474">
        <v>517.00160000000005</v>
      </c>
      <c r="CT474">
        <v>508.86750000000001</v>
      </c>
      <c r="CU474">
        <v>503.49040000000002</v>
      </c>
      <c r="CV474">
        <v>509.01499999999999</v>
      </c>
      <c r="CW474">
        <v>504.4624</v>
      </c>
      <c r="CX474">
        <v>291.72800000000001</v>
      </c>
      <c r="CY474">
        <v>223.45840000000001</v>
      </c>
      <c r="CZ474">
        <v>53.020809999999997</v>
      </c>
      <c r="DA474">
        <v>-10.473050000000001</v>
      </c>
      <c r="DB474">
        <v>-10.439830000000001</v>
      </c>
      <c r="DC474">
        <v>-10.960380000000001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95.7483</v>
      </c>
      <c r="DQ474">
        <v>521.14610000000005</v>
      </c>
      <c r="DR474">
        <v>512.93769999999995</v>
      </c>
      <c r="DS474">
        <v>507.7235</v>
      </c>
      <c r="DT474">
        <v>513.20150000000001</v>
      </c>
      <c r="DU474">
        <v>508.63240000000002</v>
      </c>
      <c r="DV474">
        <v>294.72370000000001</v>
      </c>
      <c r="DW474">
        <v>226.6405</v>
      </c>
      <c r="DX474">
        <v>62.115819999999999</v>
      </c>
      <c r="DY474">
        <v>0.78494909999999996</v>
      </c>
      <c r="DZ474">
        <v>0.91484719999999997</v>
      </c>
      <c r="EA474">
        <v>0.23875460000000001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100.1724</v>
      </c>
      <c r="EO474">
        <v>527.13</v>
      </c>
      <c r="EP474">
        <v>518.81449999999995</v>
      </c>
      <c r="EQ474">
        <v>513.83550000000002</v>
      </c>
      <c r="ER474">
        <v>519.24620000000004</v>
      </c>
      <c r="ES474">
        <v>514.65309999999999</v>
      </c>
      <c r="ET474">
        <v>299.04910000000001</v>
      </c>
      <c r="EU474">
        <v>231.23500000000001</v>
      </c>
      <c r="EV474">
        <v>75.247569999999996</v>
      </c>
      <c r="EW474">
        <v>17.039709999999999</v>
      </c>
      <c r="EX474">
        <v>17.309200000000001</v>
      </c>
      <c r="EY474">
        <v>16.408529999999999</v>
      </c>
      <c r="EZ474">
        <v>69.981260000000006</v>
      </c>
      <c r="FA474">
        <v>68.401070000000004</v>
      </c>
      <c r="FB474">
        <v>67.176060000000007</v>
      </c>
      <c r="FC474">
        <v>65.938479999999998</v>
      </c>
      <c r="FD474">
        <v>64.733260000000001</v>
      </c>
      <c r="FE474">
        <v>63.554490000000001</v>
      </c>
      <c r="FF474">
        <v>63.959229999999998</v>
      </c>
      <c r="FG474">
        <v>68.089340000000007</v>
      </c>
      <c r="FH474">
        <v>73.729020000000006</v>
      </c>
      <c r="FI474">
        <v>78.429060000000007</v>
      </c>
      <c r="FJ474">
        <v>82.551370000000006</v>
      </c>
      <c r="FK474">
        <v>85.690479999999994</v>
      </c>
      <c r="FL474">
        <v>87.951409999999996</v>
      </c>
      <c r="FM474">
        <v>90.028049999999993</v>
      </c>
      <c r="FN474">
        <v>91.654759999999996</v>
      </c>
      <c r="FO474">
        <v>92.191469999999995</v>
      </c>
      <c r="FP474">
        <v>92.156940000000006</v>
      </c>
      <c r="FQ474">
        <v>91.242530000000002</v>
      </c>
      <c r="FR474">
        <v>88.91386</v>
      </c>
      <c r="FS474">
        <v>85.082660000000004</v>
      </c>
      <c r="FT474">
        <v>80.743549999999999</v>
      </c>
      <c r="FU474">
        <v>77.344729999999998</v>
      </c>
      <c r="FV474">
        <v>74.907889999999995</v>
      </c>
      <c r="FW474">
        <v>72.564130000000006</v>
      </c>
      <c r="FX474">
        <v>109</v>
      </c>
      <c r="FY474">
        <v>0.1332142</v>
      </c>
      <c r="FZ474">
        <v>1</v>
      </c>
    </row>
    <row r="475" spans="1:182" x14ac:dyDescent="0.2">
      <c r="A475" t="s">
        <v>226</v>
      </c>
      <c r="B475" t="s">
        <v>244</v>
      </c>
      <c r="C475" t="s">
        <v>216</v>
      </c>
      <c r="D475" t="s">
        <v>39</v>
      </c>
      <c r="E475" t="s">
        <v>242</v>
      </c>
      <c r="F475" t="s">
        <v>223</v>
      </c>
      <c r="G475" t="s">
        <v>9</v>
      </c>
      <c r="H475" s="38" t="s">
        <v>29</v>
      </c>
      <c r="I475">
        <v>109</v>
      </c>
      <c r="K475">
        <v>223.76179999999999</v>
      </c>
      <c r="L475">
        <v>760.47239999999999</v>
      </c>
      <c r="M475">
        <v>755.93589999999995</v>
      </c>
      <c r="N475">
        <v>744.23080000000004</v>
      </c>
      <c r="O475">
        <v>746.98540000000003</v>
      </c>
      <c r="P475">
        <v>760.98609999999996</v>
      </c>
      <c r="Q475">
        <v>780.55079999999998</v>
      </c>
      <c r="R475">
        <v>806.96839999999997</v>
      </c>
      <c r="S475">
        <v>820.9529</v>
      </c>
      <c r="T475">
        <v>822.94050000000004</v>
      </c>
      <c r="U475">
        <v>825.24850000000004</v>
      </c>
      <c r="V475">
        <v>831.43809999999996</v>
      </c>
      <c r="W475">
        <v>796.85919999999999</v>
      </c>
      <c r="X475">
        <v>772.16869999999994</v>
      </c>
      <c r="Y475">
        <v>766.11090000000002</v>
      </c>
      <c r="Z475">
        <v>750.9864</v>
      </c>
      <c r="AA475">
        <v>743.72</v>
      </c>
      <c r="AB475">
        <v>744.98599999999999</v>
      </c>
      <c r="AC475">
        <v>741.97360000000003</v>
      </c>
      <c r="AD475">
        <v>782.37210000000005</v>
      </c>
      <c r="AE475">
        <v>798.39089999999999</v>
      </c>
      <c r="AF475">
        <v>798.78459999999995</v>
      </c>
      <c r="AG475">
        <v>799.53250000000003</v>
      </c>
      <c r="AH475">
        <v>791.26620000000003</v>
      </c>
      <c r="AI475">
        <v>778.5403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98.287139999999994</v>
      </c>
      <c r="AW475">
        <v>525.0489</v>
      </c>
      <c r="AX475">
        <v>511.6549</v>
      </c>
      <c r="AY475">
        <v>505.8605</v>
      </c>
      <c r="AZ475">
        <v>508.49759999999998</v>
      </c>
      <c r="BA475">
        <v>506.25310000000002</v>
      </c>
      <c r="BB475">
        <v>295.9008</v>
      </c>
      <c r="BC475">
        <v>233.17580000000001</v>
      </c>
      <c r="BD475">
        <v>29.921150000000001</v>
      </c>
      <c r="BE475">
        <v>-44.037550000000003</v>
      </c>
      <c r="BF475">
        <v>-43.605800000000002</v>
      </c>
      <c r="BG475">
        <v>-40.13937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103.46380000000001</v>
      </c>
      <c r="BU475">
        <v>531.48180000000002</v>
      </c>
      <c r="BV475">
        <v>518.10130000000004</v>
      </c>
      <c r="BW475">
        <v>512.45680000000004</v>
      </c>
      <c r="BX475">
        <v>515.00599999999997</v>
      </c>
      <c r="BY475">
        <v>512.74429999999995</v>
      </c>
      <c r="BZ475">
        <v>301.04840000000002</v>
      </c>
      <c r="CA475">
        <v>238.5196</v>
      </c>
      <c r="CB475">
        <v>45.71696</v>
      </c>
      <c r="CC475">
        <v>-23.09207</v>
      </c>
      <c r="CD475">
        <v>-22.525469999999999</v>
      </c>
      <c r="CE475">
        <v>-19.365069999999999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107.0491</v>
      </c>
      <c r="CS475">
        <v>535.93719999999996</v>
      </c>
      <c r="CT475">
        <v>522.56600000000003</v>
      </c>
      <c r="CU475">
        <v>517.02549999999997</v>
      </c>
      <c r="CV475">
        <v>519.51369999999997</v>
      </c>
      <c r="CW475">
        <v>517.24019999999996</v>
      </c>
      <c r="CX475">
        <v>304.61360000000002</v>
      </c>
      <c r="CY475">
        <v>242.22069999999999</v>
      </c>
      <c r="CZ475">
        <v>56.6571</v>
      </c>
      <c r="DA475">
        <v>-8.5852839999999997</v>
      </c>
      <c r="DB475">
        <v>-7.9253049999999998</v>
      </c>
      <c r="DC475">
        <v>-4.976864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110.6345</v>
      </c>
      <c r="DQ475">
        <v>540.39260000000002</v>
      </c>
      <c r="DR475">
        <v>527.0308</v>
      </c>
      <c r="DS475">
        <v>521.59410000000003</v>
      </c>
      <c r="DT475">
        <v>524.0213</v>
      </c>
      <c r="DU475">
        <v>521.73599999999999</v>
      </c>
      <c r="DV475">
        <v>308.17869999999999</v>
      </c>
      <c r="DW475">
        <v>245.92189999999999</v>
      </c>
      <c r="DX475">
        <v>67.597229999999996</v>
      </c>
      <c r="DY475">
        <v>5.9214969999999996</v>
      </c>
      <c r="DZ475">
        <v>6.6748640000000004</v>
      </c>
      <c r="EA475">
        <v>9.4113450000000007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115.8112</v>
      </c>
      <c r="EO475">
        <v>546.82550000000003</v>
      </c>
      <c r="EP475">
        <v>533.47720000000004</v>
      </c>
      <c r="EQ475">
        <v>528.19050000000004</v>
      </c>
      <c r="ER475">
        <v>530.52970000000005</v>
      </c>
      <c r="ES475">
        <v>528.22730000000001</v>
      </c>
      <c r="ET475">
        <v>313.3263</v>
      </c>
      <c r="EU475">
        <v>251.26570000000001</v>
      </c>
      <c r="EV475">
        <v>83.393039999999999</v>
      </c>
      <c r="EW475">
        <v>26.866990000000001</v>
      </c>
      <c r="EX475">
        <v>27.755189999999999</v>
      </c>
      <c r="EY475">
        <v>30.185639999999999</v>
      </c>
      <c r="EZ475">
        <v>74.379739999999998</v>
      </c>
      <c r="FA475">
        <v>73.112539999999996</v>
      </c>
      <c r="FB475">
        <v>71.903329999999997</v>
      </c>
      <c r="FC475">
        <v>70.301969999999997</v>
      </c>
      <c r="FD475">
        <v>69.595759999999999</v>
      </c>
      <c r="FE475">
        <v>68.394210000000001</v>
      </c>
      <c r="FF475">
        <v>68.831339999999997</v>
      </c>
      <c r="FG475">
        <v>72.612989999999996</v>
      </c>
      <c r="FH475">
        <v>77.225960000000001</v>
      </c>
      <c r="FI475">
        <v>82.034030000000001</v>
      </c>
      <c r="FJ475">
        <v>86.300039999999996</v>
      </c>
      <c r="FK475">
        <v>89.631709999999998</v>
      </c>
      <c r="FL475">
        <v>92.231570000000005</v>
      </c>
      <c r="FM475">
        <v>94.0642</v>
      </c>
      <c r="FN475">
        <v>95.406809999999993</v>
      </c>
      <c r="FO475">
        <v>96.546790000000001</v>
      </c>
      <c r="FP475">
        <v>96.327070000000006</v>
      </c>
      <c r="FQ475">
        <v>96.091229999999996</v>
      </c>
      <c r="FR475">
        <v>94.361879999999999</v>
      </c>
      <c r="FS475">
        <v>90.952610000000007</v>
      </c>
      <c r="FT475">
        <v>86.697749999999999</v>
      </c>
      <c r="FU475">
        <v>83.060320000000004</v>
      </c>
      <c r="FV475">
        <v>80.321079999999995</v>
      </c>
      <c r="FW475">
        <v>77.939930000000004</v>
      </c>
      <c r="FX475">
        <v>109</v>
      </c>
      <c r="FY475">
        <v>0.1332142</v>
      </c>
      <c r="FZ475">
        <v>1</v>
      </c>
    </row>
    <row r="476" spans="1:182" x14ac:dyDescent="0.2">
      <c r="A476" t="s">
        <v>226</v>
      </c>
      <c r="B476" t="s">
        <v>244</v>
      </c>
      <c r="C476" t="s">
        <v>216</v>
      </c>
      <c r="D476" t="s">
        <v>40</v>
      </c>
      <c r="E476" t="s">
        <v>242</v>
      </c>
      <c r="F476" t="s">
        <v>223</v>
      </c>
      <c r="G476" t="s">
        <v>9</v>
      </c>
      <c r="H476" s="38" t="s">
        <v>29</v>
      </c>
      <c r="I476">
        <v>109</v>
      </c>
      <c r="K476">
        <v>223.76179999999999</v>
      </c>
      <c r="L476">
        <v>755.3229</v>
      </c>
      <c r="M476">
        <v>751.16840000000002</v>
      </c>
      <c r="N476">
        <v>741.09889999999996</v>
      </c>
      <c r="O476">
        <v>749.83770000000004</v>
      </c>
      <c r="P476">
        <v>763.09939999999995</v>
      </c>
      <c r="Q476">
        <v>786.03830000000005</v>
      </c>
      <c r="R476">
        <v>817.77110000000005</v>
      </c>
      <c r="S476">
        <v>832.87760000000003</v>
      </c>
      <c r="T476">
        <v>838.005</v>
      </c>
      <c r="U476">
        <v>840.55079999999998</v>
      </c>
      <c r="V476">
        <v>846.95119999999997</v>
      </c>
      <c r="W476">
        <v>809.30679999999995</v>
      </c>
      <c r="X476">
        <v>769.7328</v>
      </c>
      <c r="Y476">
        <v>764.57830000000001</v>
      </c>
      <c r="Z476">
        <v>754.8306</v>
      </c>
      <c r="AA476">
        <v>741.16959999999995</v>
      </c>
      <c r="AB476">
        <v>736.00049999999999</v>
      </c>
      <c r="AC476">
        <v>730.87879999999996</v>
      </c>
      <c r="AD476">
        <v>783.41600000000005</v>
      </c>
      <c r="AE476">
        <v>806.97429999999997</v>
      </c>
      <c r="AF476">
        <v>809.94169999999997</v>
      </c>
      <c r="AG476">
        <v>802.35720000000003</v>
      </c>
      <c r="AH476">
        <v>791.48559999999998</v>
      </c>
      <c r="AI476">
        <v>782.59360000000004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89.053100000000001</v>
      </c>
      <c r="AW476">
        <v>521.851</v>
      </c>
      <c r="AX476">
        <v>513.2604</v>
      </c>
      <c r="AY476">
        <v>501.08550000000002</v>
      </c>
      <c r="AZ476">
        <v>497.03129999999999</v>
      </c>
      <c r="BA476">
        <v>493.07749999999999</v>
      </c>
      <c r="BB476">
        <v>286.20499999999998</v>
      </c>
      <c r="BC476">
        <v>221.1841</v>
      </c>
      <c r="BD476">
        <v>33.230759999999997</v>
      </c>
      <c r="BE476">
        <v>-35.904429999999998</v>
      </c>
      <c r="BF476">
        <v>-35.442630000000001</v>
      </c>
      <c r="BG476">
        <v>-33.747970000000002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93.877380000000002</v>
      </c>
      <c r="BU476">
        <v>528.27779999999996</v>
      </c>
      <c r="BV476">
        <v>519.69209999999998</v>
      </c>
      <c r="BW476">
        <v>507.60899999999998</v>
      </c>
      <c r="BX476">
        <v>503.45479999999998</v>
      </c>
      <c r="BY476">
        <v>499.50040000000001</v>
      </c>
      <c r="BZ476">
        <v>290.94099999999997</v>
      </c>
      <c r="CA476">
        <v>226.179</v>
      </c>
      <c r="CB476">
        <v>47.234769999999997</v>
      </c>
      <c r="CC476">
        <v>-18.465029999999999</v>
      </c>
      <c r="CD476">
        <v>-18.080200000000001</v>
      </c>
      <c r="CE476">
        <v>-16.63721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97.21866</v>
      </c>
      <c r="CS476">
        <v>532.72919999999999</v>
      </c>
      <c r="CT476">
        <v>524.14679999999998</v>
      </c>
      <c r="CU476">
        <v>512.12710000000004</v>
      </c>
      <c r="CV476">
        <v>507.90370000000001</v>
      </c>
      <c r="CW476">
        <v>503.94889999999998</v>
      </c>
      <c r="CX476">
        <v>294.22109999999998</v>
      </c>
      <c r="CY476">
        <v>229.63849999999999</v>
      </c>
      <c r="CZ476">
        <v>56.933900000000001</v>
      </c>
      <c r="DA476">
        <v>-6.3865600000000002</v>
      </c>
      <c r="DB476">
        <v>-6.0550269999999999</v>
      </c>
      <c r="DC476">
        <v>-4.7863420000000003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100.56</v>
      </c>
      <c r="DQ476">
        <v>537.18039999999996</v>
      </c>
      <c r="DR476">
        <v>528.60140000000001</v>
      </c>
      <c r="DS476">
        <v>516.64530000000002</v>
      </c>
      <c r="DT476">
        <v>512.35260000000005</v>
      </c>
      <c r="DU476">
        <v>508.39729999999997</v>
      </c>
      <c r="DV476">
        <v>297.50130000000001</v>
      </c>
      <c r="DW476">
        <v>233.09790000000001</v>
      </c>
      <c r="DX476">
        <v>66.633030000000005</v>
      </c>
      <c r="DY476">
        <v>5.6919120000000003</v>
      </c>
      <c r="DZ476">
        <v>5.9701440000000003</v>
      </c>
      <c r="EA476">
        <v>7.0645199999999999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105.38420000000001</v>
      </c>
      <c r="EO476">
        <v>543.60739999999998</v>
      </c>
      <c r="EP476">
        <v>535.03309999999999</v>
      </c>
      <c r="EQ476">
        <v>523.16880000000003</v>
      </c>
      <c r="ER476">
        <v>518.77610000000004</v>
      </c>
      <c r="ES476">
        <v>514.8202</v>
      </c>
      <c r="ET476">
        <v>302.23719999999997</v>
      </c>
      <c r="EU476">
        <v>238.09289999999999</v>
      </c>
      <c r="EV476">
        <v>80.637039999999999</v>
      </c>
      <c r="EW476">
        <v>23.131309999999999</v>
      </c>
      <c r="EX476">
        <v>23.33258</v>
      </c>
      <c r="EY476">
        <v>24.175280000000001</v>
      </c>
      <c r="EZ476">
        <v>78.968670000000003</v>
      </c>
      <c r="FA476">
        <v>76.310230000000004</v>
      </c>
      <c r="FB476">
        <v>74.550240000000002</v>
      </c>
      <c r="FC476">
        <v>73.47099</v>
      </c>
      <c r="FD476">
        <v>72.556479999999993</v>
      </c>
      <c r="FE476">
        <v>71.705529999999996</v>
      </c>
      <c r="FF476">
        <v>71.926959999999994</v>
      </c>
      <c r="FG476">
        <v>75.049800000000005</v>
      </c>
      <c r="FH476">
        <v>79.572419999999994</v>
      </c>
      <c r="FI476">
        <v>83.97927</v>
      </c>
      <c r="FJ476">
        <v>88.301509999999993</v>
      </c>
      <c r="FK476">
        <v>92.362399999999994</v>
      </c>
      <c r="FL476">
        <v>95.490120000000005</v>
      </c>
      <c r="FM476">
        <v>97.256249999999994</v>
      </c>
      <c r="FN476">
        <v>98.500380000000007</v>
      </c>
      <c r="FO476">
        <v>99.403260000000003</v>
      </c>
      <c r="FP476">
        <v>99.755309999999994</v>
      </c>
      <c r="FQ476">
        <v>99.333770000000001</v>
      </c>
      <c r="FR476">
        <v>97.912319999999994</v>
      </c>
      <c r="FS476">
        <v>94.606020000000001</v>
      </c>
      <c r="FT476">
        <v>89.858829999999998</v>
      </c>
      <c r="FU476">
        <v>85.901439999999994</v>
      </c>
      <c r="FV476">
        <v>83.169790000000006</v>
      </c>
      <c r="FW476">
        <v>80.923349999999999</v>
      </c>
      <c r="FX476">
        <v>109</v>
      </c>
      <c r="FY476">
        <v>0.1332142</v>
      </c>
      <c r="FZ476">
        <v>1</v>
      </c>
    </row>
    <row r="477" spans="1:182" x14ac:dyDescent="0.2">
      <c r="A477" t="s">
        <v>226</v>
      </c>
      <c r="B477" t="s">
        <v>244</v>
      </c>
      <c r="C477" t="s">
        <v>216</v>
      </c>
      <c r="D477" t="s">
        <v>41</v>
      </c>
      <c r="E477" t="s">
        <v>242</v>
      </c>
      <c r="F477" t="s">
        <v>223</v>
      </c>
      <c r="G477" t="s">
        <v>9</v>
      </c>
      <c r="H477" s="38" t="s">
        <v>29</v>
      </c>
      <c r="I477">
        <v>109</v>
      </c>
      <c r="K477">
        <v>223.76179999999999</v>
      </c>
      <c r="L477">
        <v>748.66480000000001</v>
      </c>
      <c r="M477">
        <v>741.41740000000004</v>
      </c>
      <c r="N477">
        <v>726.21069999999997</v>
      </c>
      <c r="O477">
        <v>734.00210000000004</v>
      </c>
      <c r="P477">
        <v>749.52009999999996</v>
      </c>
      <c r="Q477">
        <v>771.12310000000002</v>
      </c>
      <c r="R477">
        <v>794.19550000000004</v>
      </c>
      <c r="S477">
        <v>808.34190000000001</v>
      </c>
      <c r="T477">
        <v>817.95780000000002</v>
      </c>
      <c r="U477">
        <v>823.72590000000002</v>
      </c>
      <c r="V477">
        <v>830.83579999999995</v>
      </c>
      <c r="W477">
        <v>790.56610000000001</v>
      </c>
      <c r="X477">
        <v>749.52629999999999</v>
      </c>
      <c r="Y477">
        <v>748.97080000000005</v>
      </c>
      <c r="Z477">
        <v>734.3057</v>
      </c>
      <c r="AA477">
        <v>721.50149999999996</v>
      </c>
      <c r="AB477">
        <v>715.85170000000005</v>
      </c>
      <c r="AC477">
        <v>714.90599999999995</v>
      </c>
      <c r="AD477">
        <v>772.71400000000006</v>
      </c>
      <c r="AE477">
        <v>789.68280000000004</v>
      </c>
      <c r="AF477">
        <v>787.47680000000003</v>
      </c>
      <c r="AG477">
        <v>790.89970000000005</v>
      </c>
      <c r="AH477">
        <v>791.42629999999997</v>
      </c>
      <c r="AI477">
        <v>780.70979999999997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100.3301</v>
      </c>
      <c r="AW477">
        <v>504.95890000000003</v>
      </c>
      <c r="AX477">
        <v>492.5994</v>
      </c>
      <c r="AY477">
        <v>482.0197</v>
      </c>
      <c r="AZ477">
        <v>478.15309999999999</v>
      </c>
      <c r="BA477">
        <v>478.72390000000001</v>
      </c>
      <c r="BB477">
        <v>290.34089999999998</v>
      </c>
      <c r="BC477">
        <v>233.10239999999999</v>
      </c>
      <c r="BD477">
        <v>36.103540000000002</v>
      </c>
      <c r="BE477">
        <v>-33.614409999999999</v>
      </c>
      <c r="BF477">
        <v>-33.709429999999998</v>
      </c>
      <c r="BG477">
        <v>-30.30021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105.0149</v>
      </c>
      <c r="BU477">
        <v>511.16180000000003</v>
      </c>
      <c r="BV477">
        <v>498.81580000000002</v>
      </c>
      <c r="BW477">
        <v>488.37180000000001</v>
      </c>
      <c r="BX477">
        <v>484.41329999999999</v>
      </c>
      <c r="BY477">
        <v>485.01319999999998</v>
      </c>
      <c r="BZ477">
        <v>295.12630000000001</v>
      </c>
      <c r="CA477">
        <v>238.13339999999999</v>
      </c>
      <c r="CB477">
        <v>51.03725</v>
      </c>
      <c r="CC477">
        <v>-13.789289999999999</v>
      </c>
      <c r="CD477">
        <v>-13.53964</v>
      </c>
      <c r="CE477">
        <v>-10.413629999999999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108.25960000000001</v>
      </c>
      <c r="CS477">
        <v>515.4579</v>
      </c>
      <c r="CT477">
        <v>503.12130000000002</v>
      </c>
      <c r="CU477">
        <v>492.77120000000002</v>
      </c>
      <c r="CV477">
        <v>488.7491</v>
      </c>
      <c r="CW477">
        <v>489.3691</v>
      </c>
      <c r="CX477">
        <v>298.44069999999999</v>
      </c>
      <c r="CY477">
        <v>241.61789999999999</v>
      </c>
      <c r="CZ477">
        <v>61.380290000000002</v>
      </c>
      <c r="DA477">
        <v>-5.8472400000000001E-2</v>
      </c>
      <c r="DB477">
        <v>0.42989889999999997</v>
      </c>
      <c r="DC477">
        <v>3.359756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111.5042</v>
      </c>
      <c r="DQ477">
        <v>519.75409999999999</v>
      </c>
      <c r="DR477">
        <v>507.42680000000001</v>
      </c>
      <c r="DS477">
        <v>497.17070000000001</v>
      </c>
      <c r="DT477">
        <v>493.0849</v>
      </c>
      <c r="DU477">
        <v>493.7251</v>
      </c>
      <c r="DV477">
        <v>301.7552</v>
      </c>
      <c r="DW477">
        <v>245.10239999999999</v>
      </c>
      <c r="DX477">
        <v>71.723339999999993</v>
      </c>
      <c r="DY477">
        <v>13.67235</v>
      </c>
      <c r="DZ477">
        <v>14.39944</v>
      </c>
      <c r="EA477">
        <v>17.133140000000001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116.1891</v>
      </c>
      <c r="EO477">
        <v>525.95699999999999</v>
      </c>
      <c r="EP477">
        <v>513.64319999999998</v>
      </c>
      <c r="EQ477">
        <v>503.52269999999999</v>
      </c>
      <c r="ER477">
        <v>499.3451</v>
      </c>
      <c r="ES477">
        <v>500.01429999999999</v>
      </c>
      <c r="ET477">
        <v>306.54070000000002</v>
      </c>
      <c r="EU477">
        <v>250.1335</v>
      </c>
      <c r="EV477">
        <v>86.657049999999998</v>
      </c>
      <c r="EW477">
        <v>33.497459999999997</v>
      </c>
      <c r="EX477">
        <v>34.569240000000001</v>
      </c>
      <c r="EY477">
        <v>37.01972</v>
      </c>
      <c r="EZ477">
        <v>76.112790000000004</v>
      </c>
      <c r="FA477">
        <v>74.71857</v>
      </c>
      <c r="FB477">
        <v>73.565830000000005</v>
      </c>
      <c r="FC477">
        <v>72.398750000000007</v>
      </c>
      <c r="FD477">
        <v>71.113489999999999</v>
      </c>
      <c r="FE477">
        <v>70.413589999999999</v>
      </c>
      <c r="FF477">
        <v>69.765370000000004</v>
      </c>
      <c r="FG477">
        <v>72.32302</v>
      </c>
      <c r="FH477">
        <v>77.040660000000003</v>
      </c>
      <c r="FI477">
        <v>82.410799999999995</v>
      </c>
      <c r="FJ477">
        <v>87.115369999999999</v>
      </c>
      <c r="FK477">
        <v>91.26285</v>
      </c>
      <c r="FL477">
        <v>94.773960000000002</v>
      </c>
      <c r="FM477">
        <v>96.935969999999998</v>
      </c>
      <c r="FN477">
        <v>98.578760000000003</v>
      </c>
      <c r="FO477">
        <v>99.670720000000003</v>
      </c>
      <c r="FP477">
        <v>99.595160000000007</v>
      </c>
      <c r="FQ477">
        <v>98.495559999999998</v>
      </c>
      <c r="FR477">
        <v>95.672309999999996</v>
      </c>
      <c r="FS477">
        <v>91.456689999999995</v>
      </c>
      <c r="FT477">
        <v>86.371520000000004</v>
      </c>
      <c r="FU477">
        <v>83.32047</v>
      </c>
      <c r="FV477">
        <v>80.512029999999996</v>
      </c>
      <c r="FW477">
        <v>78.620130000000003</v>
      </c>
      <c r="FX477">
        <v>109</v>
      </c>
      <c r="FY477">
        <v>0.1332142</v>
      </c>
      <c r="FZ477">
        <v>1</v>
      </c>
    </row>
    <row r="478" spans="1:182" x14ac:dyDescent="0.2">
      <c r="A478" t="s">
        <v>226</v>
      </c>
      <c r="B478" t="s">
        <v>244</v>
      </c>
      <c r="C478" t="s">
        <v>216</v>
      </c>
      <c r="D478" t="s">
        <v>42</v>
      </c>
      <c r="E478" t="s">
        <v>242</v>
      </c>
      <c r="F478" t="s">
        <v>223</v>
      </c>
      <c r="G478" t="s">
        <v>9</v>
      </c>
      <c r="H478" s="38" t="s">
        <v>29</v>
      </c>
      <c r="I478">
        <v>109</v>
      </c>
      <c r="K478">
        <v>223.76179999999999</v>
      </c>
      <c r="L478">
        <v>744.92290000000003</v>
      </c>
      <c r="M478">
        <v>731.87379999999996</v>
      </c>
      <c r="N478">
        <v>716.38059999999996</v>
      </c>
      <c r="O478">
        <v>723.62810000000002</v>
      </c>
      <c r="P478">
        <v>734.04539999999997</v>
      </c>
      <c r="Q478">
        <v>750.97450000000003</v>
      </c>
      <c r="R478">
        <v>775.26400000000001</v>
      </c>
      <c r="S478">
        <v>790.14790000000005</v>
      </c>
      <c r="T478">
        <v>801.18629999999996</v>
      </c>
      <c r="U478">
        <v>803.95740000000001</v>
      </c>
      <c r="V478">
        <v>807.97580000000005</v>
      </c>
      <c r="W478">
        <v>775.48069999999996</v>
      </c>
      <c r="X478">
        <v>728.17970000000003</v>
      </c>
      <c r="Y478">
        <v>733.93349999999998</v>
      </c>
      <c r="Z478">
        <v>729.94299999999998</v>
      </c>
      <c r="AA478">
        <v>719.22310000000004</v>
      </c>
      <c r="AB478">
        <v>717.60360000000003</v>
      </c>
      <c r="AC478">
        <v>712.72</v>
      </c>
      <c r="AD478">
        <v>760.09169999999995</v>
      </c>
      <c r="AE478">
        <v>780.95690000000002</v>
      </c>
      <c r="AF478">
        <v>789.81510000000003</v>
      </c>
      <c r="AG478">
        <v>789</v>
      </c>
      <c r="AH478">
        <v>784.57690000000002</v>
      </c>
      <c r="AI478">
        <v>775.05920000000003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99.663629999999998</v>
      </c>
      <c r="AW478">
        <v>482.53179999999998</v>
      </c>
      <c r="AX478">
        <v>478.72890000000001</v>
      </c>
      <c r="AY478">
        <v>468.50349999999997</v>
      </c>
      <c r="AZ478">
        <v>468.23899999999998</v>
      </c>
      <c r="BA478">
        <v>464.34609999999998</v>
      </c>
      <c r="BB478">
        <v>293.33120000000002</v>
      </c>
      <c r="BC478">
        <v>242.62979999999999</v>
      </c>
      <c r="BD478">
        <v>43.294589999999999</v>
      </c>
      <c r="BE478">
        <v>-37.923340000000003</v>
      </c>
      <c r="BF478">
        <v>-36.896880000000003</v>
      </c>
      <c r="BG478">
        <v>-33.707140000000003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104.325</v>
      </c>
      <c r="BU478">
        <v>488.54989999999998</v>
      </c>
      <c r="BV478">
        <v>484.82470000000001</v>
      </c>
      <c r="BW478">
        <v>474.69810000000001</v>
      </c>
      <c r="BX478">
        <v>474.38600000000002</v>
      </c>
      <c r="BY478">
        <v>470.4699</v>
      </c>
      <c r="BZ478">
        <v>298.0917</v>
      </c>
      <c r="CA478">
        <v>247.6566</v>
      </c>
      <c r="CB478">
        <v>60.019869999999997</v>
      </c>
      <c r="CC478">
        <v>-15.91483</v>
      </c>
      <c r="CD478">
        <v>-14.74236</v>
      </c>
      <c r="CE478">
        <v>-11.80087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107.5535</v>
      </c>
      <c r="CS478">
        <v>492.71800000000002</v>
      </c>
      <c r="CT478">
        <v>489.04660000000001</v>
      </c>
      <c r="CU478">
        <v>478.98840000000001</v>
      </c>
      <c r="CV478">
        <v>478.64339999999999</v>
      </c>
      <c r="CW478">
        <v>474.71120000000002</v>
      </c>
      <c r="CX478">
        <v>301.3888</v>
      </c>
      <c r="CY478">
        <v>251.13820000000001</v>
      </c>
      <c r="CZ478">
        <v>71.603750000000005</v>
      </c>
      <c r="DA478">
        <v>-0.67179370000000005</v>
      </c>
      <c r="DB478">
        <v>0.60178889999999996</v>
      </c>
      <c r="DC478">
        <v>3.371353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110.78189999999999</v>
      </c>
      <c r="DQ478">
        <v>496.88600000000002</v>
      </c>
      <c r="DR478">
        <v>493.26850000000002</v>
      </c>
      <c r="DS478">
        <v>483.27879999999999</v>
      </c>
      <c r="DT478">
        <v>482.9008</v>
      </c>
      <c r="DU478">
        <v>478.95249999999999</v>
      </c>
      <c r="DV478">
        <v>304.68599999999998</v>
      </c>
      <c r="DW478">
        <v>254.61969999999999</v>
      </c>
      <c r="DX478">
        <v>83.187640000000002</v>
      </c>
      <c r="DY478">
        <v>14.57124</v>
      </c>
      <c r="DZ478">
        <v>15.94594</v>
      </c>
      <c r="EA478">
        <v>18.543569999999999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115.44329999999999</v>
      </c>
      <c r="EO478">
        <v>502.904</v>
      </c>
      <c r="EP478">
        <v>499.36430000000001</v>
      </c>
      <c r="EQ478">
        <v>489.47340000000003</v>
      </c>
      <c r="ER478">
        <v>489.04790000000003</v>
      </c>
      <c r="ES478">
        <v>485.07619999999997</v>
      </c>
      <c r="ET478">
        <v>309.44650000000001</v>
      </c>
      <c r="EU478">
        <v>259.6465</v>
      </c>
      <c r="EV478">
        <v>99.91292</v>
      </c>
      <c r="EW478">
        <v>36.57976</v>
      </c>
      <c r="EX478">
        <v>38.100459999999998</v>
      </c>
      <c r="EY478">
        <v>40.449849999999998</v>
      </c>
      <c r="EZ478">
        <v>71.270520000000005</v>
      </c>
      <c r="FA478">
        <v>69.297380000000004</v>
      </c>
      <c r="FB478">
        <v>68.012699999999995</v>
      </c>
      <c r="FC478">
        <v>66.995900000000006</v>
      </c>
      <c r="FD478">
        <v>66.163129999999995</v>
      </c>
      <c r="FE478">
        <v>65.409949999999995</v>
      </c>
      <c r="FF478">
        <v>64.782480000000007</v>
      </c>
      <c r="FG478">
        <v>66.510189999999994</v>
      </c>
      <c r="FH478">
        <v>72.083979999999997</v>
      </c>
      <c r="FI478">
        <v>78.852580000000003</v>
      </c>
      <c r="FJ478">
        <v>84.212360000000004</v>
      </c>
      <c r="FK478">
        <v>87.927750000000003</v>
      </c>
      <c r="FL478">
        <v>90.80162</v>
      </c>
      <c r="FM478">
        <v>92.437129999999996</v>
      </c>
      <c r="FN478">
        <v>93.37276</v>
      </c>
      <c r="FO478">
        <v>93.965100000000007</v>
      </c>
      <c r="FP478">
        <v>94.18665</v>
      </c>
      <c r="FQ478">
        <v>92.93562</v>
      </c>
      <c r="FR478">
        <v>89.710189999999997</v>
      </c>
      <c r="FS478">
        <v>84.428809999999999</v>
      </c>
      <c r="FT478">
        <v>80.487300000000005</v>
      </c>
      <c r="FU478">
        <v>77.839690000000004</v>
      </c>
      <c r="FV478">
        <v>75.608509999999995</v>
      </c>
      <c r="FW478">
        <v>73.643969999999996</v>
      </c>
      <c r="FX478">
        <v>109</v>
      </c>
      <c r="FY478">
        <v>0.1332142</v>
      </c>
      <c r="FZ478">
        <v>1</v>
      </c>
    </row>
    <row r="479" spans="1:182" x14ac:dyDescent="0.2">
      <c r="A479" t="s">
        <v>226</v>
      </c>
      <c r="B479" t="s">
        <v>244</v>
      </c>
      <c r="C479" t="s">
        <v>216</v>
      </c>
      <c r="D479" t="s">
        <v>43</v>
      </c>
      <c r="E479" t="s">
        <v>242</v>
      </c>
      <c r="F479" t="s">
        <v>223</v>
      </c>
      <c r="G479" t="s">
        <v>9</v>
      </c>
      <c r="H479" s="38" t="s">
        <v>29</v>
      </c>
      <c r="I479">
        <v>109</v>
      </c>
      <c r="K479">
        <v>223.76179999999999</v>
      </c>
      <c r="L479">
        <v>663.18079999999998</v>
      </c>
      <c r="M479">
        <v>651.94309999999996</v>
      </c>
      <c r="N479">
        <v>633.92420000000004</v>
      </c>
      <c r="O479">
        <v>638.90129999999999</v>
      </c>
      <c r="P479">
        <v>647.95159999999998</v>
      </c>
      <c r="Q479">
        <v>688.99609999999996</v>
      </c>
      <c r="R479">
        <v>721.72170000000006</v>
      </c>
      <c r="S479">
        <v>745.11580000000004</v>
      </c>
      <c r="T479">
        <v>753.1934</v>
      </c>
      <c r="U479">
        <v>782.69799999999998</v>
      </c>
      <c r="V479">
        <v>787.93589999999995</v>
      </c>
      <c r="W479">
        <v>757.01829999999995</v>
      </c>
      <c r="X479">
        <v>717.51949999999999</v>
      </c>
      <c r="Y479">
        <v>724.37400000000002</v>
      </c>
      <c r="Z479">
        <v>712.47190000000001</v>
      </c>
      <c r="AA479">
        <v>689.11220000000003</v>
      </c>
      <c r="AB479">
        <v>684.7355</v>
      </c>
      <c r="AC479">
        <v>683.33609999999999</v>
      </c>
      <c r="AD479">
        <v>693.48979999999995</v>
      </c>
      <c r="AE479">
        <v>705.20309999999995</v>
      </c>
      <c r="AF479">
        <v>695.09050000000002</v>
      </c>
      <c r="AG479">
        <v>704.69100000000003</v>
      </c>
      <c r="AH479">
        <v>727.78210000000001</v>
      </c>
      <c r="AI479">
        <v>711.91520000000003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68.141050000000007</v>
      </c>
      <c r="AW479">
        <v>475.24590000000001</v>
      </c>
      <c r="AX479">
        <v>463.16570000000002</v>
      </c>
      <c r="AY479">
        <v>441.53550000000001</v>
      </c>
      <c r="AZ479">
        <v>439.30739999999997</v>
      </c>
      <c r="BA479">
        <v>439.09699999999998</v>
      </c>
      <c r="BB479">
        <v>258.41359999999997</v>
      </c>
      <c r="BC479">
        <v>198.80709999999999</v>
      </c>
      <c r="BD479">
        <v>38.852339999999998</v>
      </c>
      <c r="BE479">
        <v>-3.3693089999999999</v>
      </c>
      <c r="BF479">
        <v>2.321326</v>
      </c>
      <c r="BG479">
        <v>0.2410274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73.22439</v>
      </c>
      <c r="BU479">
        <v>482.04880000000003</v>
      </c>
      <c r="BV479">
        <v>470.15339999999998</v>
      </c>
      <c r="BW479">
        <v>448.47750000000002</v>
      </c>
      <c r="BX479">
        <v>446.38369999999998</v>
      </c>
      <c r="BY479">
        <v>446.2629</v>
      </c>
      <c r="BZ479">
        <v>263.36689999999999</v>
      </c>
      <c r="CA479">
        <v>204.7269</v>
      </c>
      <c r="CB479">
        <v>48.955469999999998</v>
      </c>
      <c r="CC479">
        <v>8.0362329999999993</v>
      </c>
      <c r="CD479">
        <v>13.59169</v>
      </c>
      <c r="CE479">
        <v>11.18135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76.745099999999994</v>
      </c>
      <c r="CS479">
        <v>486.76049999999998</v>
      </c>
      <c r="CT479">
        <v>474.99299999999999</v>
      </c>
      <c r="CU479">
        <v>453.28559999999999</v>
      </c>
      <c r="CV479">
        <v>451.28469999999999</v>
      </c>
      <c r="CW479">
        <v>451.226</v>
      </c>
      <c r="CX479">
        <v>266.79759999999999</v>
      </c>
      <c r="CY479">
        <v>208.82689999999999</v>
      </c>
      <c r="CZ479">
        <v>55.952860000000001</v>
      </c>
      <c r="DA479">
        <v>15.93568</v>
      </c>
      <c r="DB479">
        <v>21.39751</v>
      </c>
      <c r="DC479">
        <v>18.758579999999998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80.265810000000002</v>
      </c>
      <c r="DQ479">
        <v>491.47219999999999</v>
      </c>
      <c r="DR479">
        <v>479.83260000000001</v>
      </c>
      <c r="DS479">
        <v>458.09359999999998</v>
      </c>
      <c r="DT479">
        <v>456.18579999999997</v>
      </c>
      <c r="DU479">
        <v>456.1891</v>
      </c>
      <c r="DV479">
        <v>270.22820000000002</v>
      </c>
      <c r="DW479">
        <v>212.92699999999999</v>
      </c>
      <c r="DX479">
        <v>62.950249999999997</v>
      </c>
      <c r="DY479">
        <v>23.83512</v>
      </c>
      <c r="DZ479">
        <v>29.203330000000001</v>
      </c>
      <c r="EA479">
        <v>26.335809999999999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85.349149999999995</v>
      </c>
      <c r="EO479">
        <v>498.27510000000001</v>
      </c>
      <c r="EP479">
        <v>486.82029999999997</v>
      </c>
      <c r="EQ479">
        <v>465.03559999999999</v>
      </c>
      <c r="ER479">
        <v>463.26209999999998</v>
      </c>
      <c r="ES479">
        <v>463.35489999999999</v>
      </c>
      <c r="ET479">
        <v>275.18150000000003</v>
      </c>
      <c r="EU479">
        <v>218.8467</v>
      </c>
      <c r="EV479">
        <v>73.053380000000004</v>
      </c>
      <c r="EW479">
        <v>35.240659999999998</v>
      </c>
      <c r="EX479">
        <v>40.473689999999998</v>
      </c>
      <c r="EY479">
        <v>37.276130000000002</v>
      </c>
      <c r="EZ479">
        <v>69.111109999999996</v>
      </c>
      <c r="FA479">
        <v>67.816850000000002</v>
      </c>
      <c r="FB479">
        <v>66.628879999999995</v>
      </c>
      <c r="FC479">
        <v>65.541510000000002</v>
      </c>
      <c r="FD479">
        <v>64.505110000000002</v>
      </c>
      <c r="FE479">
        <v>63.699750000000002</v>
      </c>
      <c r="FF479">
        <v>62.912399999999998</v>
      </c>
      <c r="FG479">
        <v>63.52664</v>
      </c>
      <c r="FH479">
        <v>67.823419999999999</v>
      </c>
      <c r="FI479">
        <v>73.894559999999998</v>
      </c>
      <c r="FJ479">
        <v>79.244389999999996</v>
      </c>
      <c r="FK479">
        <v>83.867810000000006</v>
      </c>
      <c r="FL479">
        <v>86.909189999999995</v>
      </c>
      <c r="FM479">
        <v>88.817899999999995</v>
      </c>
      <c r="FN479">
        <v>89.978980000000007</v>
      </c>
      <c r="FO479">
        <v>90.352419999999995</v>
      </c>
      <c r="FP479">
        <v>90.147959999999998</v>
      </c>
      <c r="FQ479">
        <v>88.308170000000004</v>
      </c>
      <c r="FR479">
        <v>84.350999999999999</v>
      </c>
      <c r="FS479">
        <v>79.858149999999995</v>
      </c>
      <c r="FT479">
        <v>76.701899999999995</v>
      </c>
      <c r="FU479">
        <v>74.384690000000006</v>
      </c>
      <c r="FV479">
        <v>72.385120000000001</v>
      </c>
      <c r="FW479">
        <v>70.946399999999997</v>
      </c>
      <c r="FX479">
        <v>109</v>
      </c>
      <c r="FY479">
        <v>0.1332142</v>
      </c>
      <c r="FZ479">
        <v>1</v>
      </c>
    </row>
    <row r="480" spans="1:182" x14ac:dyDescent="0.2">
      <c r="A480" t="s">
        <v>226</v>
      </c>
      <c r="B480" t="s">
        <v>244</v>
      </c>
      <c r="C480" t="s">
        <v>216</v>
      </c>
      <c r="D480" t="s">
        <v>44</v>
      </c>
      <c r="E480" t="s">
        <v>242</v>
      </c>
      <c r="F480" t="s">
        <v>223</v>
      </c>
      <c r="G480" t="s">
        <v>9</v>
      </c>
      <c r="H480" s="38" t="s">
        <v>29</v>
      </c>
      <c r="I480">
        <v>109</v>
      </c>
      <c r="K480">
        <v>223.76179999999999</v>
      </c>
      <c r="L480">
        <v>598.16060000000004</v>
      </c>
      <c r="M480">
        <v>588.65620000000001</v>
      </c>
      <c r="N480">
        <v>575.68470000000002</v>
      </c>
      <c r="O480">
        <v>564.97170000000006</v>
      </c>
      <c r="P480">
        <v>573.02430000000004</v>
      </c>
      <c r="Q480">
        <v>614.37750000000005</v>
      </c>
      <c r="R480">
        <v>650.03510000000006</v>
      </c>
      <c r="S480">
        <v>669.85490000000004</v>
      </c>
      <c r="T480">
        <v>690.05430000000001</v>
      </c>
      <c r="U480">
        <v>692.61040000000003</v>
      </c>
      <c r="V480">
        <v>691.50930000000005</v>
      </c>
      <c r="W480">
        <v>687.75340000000006</v>
      </c>
      <c r="X480">
        <v>684.45770000000005</v>
      </c>
      <c r="Y480">
        <v>687.23040000000003</v>
      </c>
      <c r="Z480">
        <v>672.62360000000001</v>
      </c>
      <c r="AA480">
        <v>654.84310000000005</v>
      </c>
      <c r="AB480">
        <v>650.44849999999997</v>
      </c>
      <c r="AC480">
        <v>653.25729999999999</v>
      </c>
      <c r="AD480">
        <v>651.8972</v>
      </c>
      <c r="AE480">
        <v>649.1635</v>
      </c>
      <c r="AF480">
        <v>647.73710000000005</v>
      </c>
      <c r="AG480">
        <v>647.9325</v>
      </c>
      <c r="AH480">
        <v>639.57410000000004</v>
      </c>
      <c r="AI480">
        <v>621.05769999999995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66.327740000000006</v>
      </c>
      <c r="AZ480">
        <v>417.97620000000001</v>
      </c>
      <c r="BA480">
        <v>421.91640000000001</v>
      </c>
      <c r="BB480">
        <v>420.36259999999999</v>
      </c>
      <c r="BC480">
        <v>417.59230000000002</v>
      </c>
      <c r="BD480">
        <v>416.62639999999999</v>
      </c>
      <c r="BE480">
        <v>251.38079999999999</v>
      </c>
      <c r="BF480">
        <v>192.72200000000001</v>
      </c>
      <c r="BG480">
        <v>32.649230000000003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70.353729999999999</v>
      </c>
      <c r="BX480">
        <v>423.65429999999998</v>
      </c>
      <c r="BY480">
        <v>427.53809999999999</v>
      </c>
      <c r="BZ480">
        <v>425.90100000000001</v>
      </c>
      <c r="CA480">
        <v>423.20400000000001</v>
      </c>
      <c r="CB480">
        <v>422.36189999999999</v>
      </c>
      <c r="CC480">
        <v>255.25389999999999</v>
      </c>
      <c r="CD480">
        <v>196.64959999999999</v>
      </c>
      <c r="CE480">
        <v>42.91563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73.142110000000002</v>
      </c>
      <c r="CV480">
        <v>427.58690000000001</v>
      </c>
      <c r="CW480">
        <v>431.4316</v>
      </c>
      <c r="CX480">
        <v>429.73689999999999</v>
      </c>
      <c r="CY480">
        <v>427.09070000000003</v>
      </c>
      <c r="CZ480">
        <v>426.33429999999998</v>
      </c>
      <c r="DA480">
        <v>257.93650000000002</v>
      </c>
      <c r="DB480">
        <v>199.3699</v>
      </c>
      <c r="DC480">
        <v>50.026110000000003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75.930499999999995</v>
      </c>
      <c r="DT480">
        <v>431.51960000000003</v>
      </c>
      <c r="DU480">
        <v>435.32510000000002</v>
      </c>
      <c r="DV480">
        <v>433.57279999999997</v>
      </c>
      <c r="DW480">
        <v>430.97739999999999</v>
      </c>
      <c r="DX480">
        <v>430.30669999999998</v>
      </c>
      <c r="DY480">
        <v>260.61900000000003</v>
      </c>
      <c r="DZ480">
        <v>202.09010000000001</v>
      </c>
      <c r="EA480">
        <v>57.136589999999998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79.956479999999999</v>
      </c>
      <c r="ER480">
        <v>437.1977</v>
      </c>
      <c r="ES480">
        <v>440.9468</v>
      </c>
      <c r="ET480">
        <v>439.1112</v>
      </c>
      <c r="EU480">
        <v>436.58920000000001</v>
      </c>
      <c r="EV480">
        <v>436.04219999999998</v>
      </c>
      <c r="EW480">
        <v>264.49220000000003</v>
      </c>
      <c r="EX480">
        <v>206.01769999999999</v>
      </c>
      <c r="EY480">
        <v>67.402979999999999</v>
      </c>
      <c r="EZ480">
        <v>53.821869999999997</v>
      </c>
      <c r="FA480">
        <v>52.818480000000001</v>
      </c>
      <c r="FB480">
        <v>52.285980000000002</v>
      </c>
      <c r="FC480">
        <v>51.744160000000001</v>
      </c>
      <c r="FD480">
        <v>51.13438</v>
      </c>
      <c r="FE480">
        <v>50.282899999999998</v>
      </c>
      <c r="FF480">
        <v>50.192790000000002</v>
      </c>
      <c r="FG480">
        <v>51.498060000000002</v>
      </c>
      <c r="FH480">
        <v>55.411279999999998</v>
      </c>
      <c r="FI480">
        <v>60.288029999999999</v>
      </c>
      <c r="FJ480">
        <v>64.607129999999998</v>
      </c>
      <c r="FK480">
        <v>68.222170000000006</v>
      </c>
      <c r="FL480">
        <v>70.764880000000005</v>
      </c>
      <c r="FM480">
        <v>72.512559999999993</v>
      </c>
      <c r="FN480">
        <v>73.480549999999994</v>
      </c>
      <c r="FO480">
        <v>72.752560000000003</v>
      </c>
      <c r="FP480">
        <v>70.099440000000001</v>
      </c>
      <c r="FQ480">
        <v>65.889470000000003</v>
      </c>
      <c r="FR480">
        <v>62.682110000000002</v>
      </c>
      <c r="FS480">
        <v>60.092669999999998</v>
      </c>
      <c r="FT480">
        <v>58.334580000000003</v>
      </c>
      <c r="FU480">
        <v>56.657870000000003</v>
      </c>
      <c r="FV480">
        <v>55.470230000000001</v>
      </c>
      <c r="FW480">
        <v>54.150779999999997</v>
      </c>
      <c r="FX480">
        <v>109</v>
      </c>
      <c r="FY480">
        <v>0.1332142</v>
      </c>
      <c r="FZ480">
        <v>1</v>
      </c>
    </row>
    <row r="481" spans="1:182" x14ac:dyDescent="0.2">
      <c r="A481" t="s">
        <v>226</v>
      </c>
      <c r="B481" t="s">
        <v>244</v>
      </c>
      <c r="C481" t="s">
        <v>216</v>
      </c>
      <c r="D481" t="s">
        <v>45</v>
      </c>
      <c r="E481" t="s">
        <v>242</v>
      </c>
      <c r="F481" t="s">
        <v>223</v>
      </c>
      <c r="G481" t="s">
        <v>9</v>
      </c>
      <c r="H481" s="38" t="s">
        <v>29</v>
      </c>
      <c r="I481">
        <v>109</v>
      </c>
      <c r="K481">
        <v>223.76179999999999</v>
      </c>
      <c r="L481">
        <v>631.00109999999995</v>
      </c>
      <c r="M481">
        <v>622.80790000000002</v>
      </c>
      <c r="N481">
        <v>607.56700000000001</v>
      </c>
      <c r="O481">
        <v>597.70360000000005</v>
      </c>
      <c r="P481">
        <v>603.45479999999998</v>
      </c>
      <c r="Q481">
        <v>638.71379999999999</v>
      </c>
      <c r="R481">
        <v>678.55949999999996</v>
      </c>
      <c r="S481">
        <v>687.41300000000001</v>
      </c>
      <c r="T481">
        <v>691.66179999999997</v>
      </c>
      <c r="U481">
        <v>692.37139999999999</v>
      </c>
      <c r="V481">
        <v>692.82680000000005</v>
      </c>
      <c r="W481">
        <v>693.12490000000003</v>
      </c>
      <c r="X481">
        <v>686.99490000000003</v>
      </c>
      <c r="Y481">
        <v>692.25990000000002</v>
      </c>
      <c r="Z481">
        <v>679.08320000000003</v>
      </c>
      <c r="AA481">
        <v>660.97860000000003</v>
      </c>
      <c r="AB481">
        <v>659.87260000000003</v>
      </c>
      <c r="AC481">
        <v>662.5838</v>
      </c>
      <c r="AD481">
        <v>663.6268</v>
      </c>
      <c r="AE481">
        <v>660.88030000000003</v>
      </c>
      <c r="AF481">
        <v>659.38040000000001</v>
      </c>
      <c r="AG481">
        <v>657.7373</v>
      </c>
      <c r="AH481">
        <v>652.92909999999995</v>
      </c>
      <c r="AI481">
        <v>647.06089999999995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84.363470000000007</v>
      </c>
      <c r="AZ481">
        <v>424.91030000000001</v>
      </c>
      <c r="BA481">
        <v>429.15410000000003</v>
      </c>
      <c r="BB481">
        <v>430.80220000000003</v>
      </c>
      <c r="BC481">
        <v>428.20030000000003</v>
      </c>
      <c r="BD481">
        <v>429.00279999999998</v>
      </c>
      <c r="BE481">
        <v>263.52429999999998</v>
      </c>
      <c r="BF481">
        <v>207.517</v>
      </c>
      <c r="BG481">
        <v>20.557189999999999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89.443020000000004</v>
      </c>
      <c r="BX481">
        <v>431.11020000000002</v>
      </c>
      <c r="BY481">
        <v>435.3954</v>
      </c>
      <c r="BZ481">
        <v>437.04360000000003</v>
      </c>
      <c r="CA481">
        <v>434.46140000000003</v>
      </c>
      <c r="CB481">
        <v>435.16649999999998</v>
      </c>
      <c r="CC481">
        <v>268.28870000000001</v>
      </c>
      <c r="CD481">
        <v>212.52189999999999</v>
      </c>
      <c r="CE481">
        <v>34.69182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92.961079999999995</v>
      </c>
      <c r="CV481">
        <v>435.4042</v>
      </c>
      <c r="CW481">
        <v>439.71800000000002</v>
      </c>
      <c r="CX481">
        <v>441.3664</v>
      </c>
      <c r="CY481">
        <v>438.79790000000003</v>
      </c>
      <c r="CZ481">
        <v>439.43549999999999</v>
      </c>
      <c r="DA481">
        <v>271.58850000000001</v>
      </c>
      <c r="DB481">
        <v>215.98830000000001</v>
      </c>
      <c r="DC481">
        <v>44.48142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96.479159999999993</v>
      </c>
      <c r="DT481">
        <v>439.69819999999999</v>
      </c>
      <c r="DU481">
        <v>444.04070000000002</v>
      </c>
      <c r="DV481">
        <v>445.68920000000003</v>
      </c>
      <c r="DW481">
        <v>443.1343</v>
      </c>
      <c r="DX481">
        <v>443.70440000000002</v>
      </c>
      <c r="DY481">
        <v>274.88830000000002</v>
      </c>
      <c r="DZ481">
        <v>219.4546</v>
      </c>
      <c r="EA481">
        <v>54.27102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101.5587</v>
      </c>
      <c r="ER481">
        <v>445.8981</v>
      </c>
      <c r="ES481">
        <v>450.28199999999998</v>
      </c>
      <c r="ET481">
        <v>451.93049999999999</v>
      </c>
      <c r="EU481">
        <v>449.3954</v>
      </c>
      <c r="EV481">
        <v>449.8682</v>
      </c>
      <c r="EW481">
        <v>279.65280000000001</v>
      </c>
      <c r="EX481">
        <v>224.45949999999999</v>
      </c>
      <c r="EY481">
        <v>68.405649999999994</v>
      </c>
      <c r="EZ481">
        <v>38.070880000000002</v>
      </c>
      <c r="FA481">
        <v>37.511539999999997</v>
      </c>
      <c r="FB481">
        <v>36.715150000000001</v>
      </c>
      <c r="FC481">
        <v>36.236249999999998</v>
      </c>
      <c r="FD481">
        <v>35.648049999999998</v>
      </c>
      <c r="FE481">
        <v>35.163260000000001</v>
      </c>
      <c r="FF481">
        <v>35.051180000000002</v>
      </c>
      <c r="FG481">
        <v>35.36835</v>
      </c>
      <c r="FH481">
        <v>38.006279999999997</v>
      </c>
      <c r="FI481">
        <v>41.126869999999997</v>
      </c>
      <c r="FJ481">
        <v>44.592590000000001</v>
      </c>
      <c r="FK481">
        <v>47.023530000000001</v>
      </c>
      <c r="FL481">
        <v>49.031860000000002</v>
      </c>
      <c r="FM481">
        <v>50.066330000000001</v>
      </c>
      <c r="FN481">
        <v>50.57499</v>
      </c>
      <c r="FO481">
        <v>50.335850000000001</v>
      </c>
      <c r="FP481">
        <v>48.738399999999999</v>
      </c>
      <c r="FQ481">
        <v>46.502879999999998</v>
      </c>
      <c r="FR481">
        <v>44.795119999999997</v>
      </c>
      <c r="FS481">
        <v>42.939720000000001</v>
      </c>
      <c r="FT481">
        <v>42.006839999999997</v>
      </c>
      <c r="FU481">
        <v>40.806930000000001</v>
      </c>
      <c r="FV481">
        <v>39.596690000000002</v>
      </c>
      <c r="FW481">
        <v>38.89575</v>
      </c>
      <c r="FX481">
        <v>109</v>
      </c>
      <c r="FY481">
        <v>0.1332142</v>
      </c>
      <c r="FZ481">
        <v>1</v>
      </c>
    </row>
    <row r="482" spans="1:182" x14ac:dyDescent="0.2">
      <c r="A482" t="s">
        <v>226</v>
      </c>
      <c r="B482" t="s">
        <v>244</v>
      </c>
      <c r="C482" t="s">
        <v>216</v>
      </c>
      <c r="D482" t="s">
        <v>10</v>
      </c>
      <c r="E482" t="s">
        <v>242</v>
      </c>
      <c r="F482" t="s">
        <v>223</v>
      </c>
      <c r="G482" t="s">
        <v>9</v>
      </c>
      <c r="H482" s="38" t="s">
        <v>29</v>
      </c>
      <c r="I482">
        <v>109</v>
      </c>
      <c r="K482">
        <v>223.76179999999999</v>
      </c>
      <c r="L482">
        <v>746.69650000000001</v>
      </c>
      <c r="M482">
        <v>738.88</v>
      </c>
      <c r="N482">
        <v>720.65700000000004</v>
      </c>
      <c r="O482">
        <v>730.33500000000004</v>
      </c>
      <c r="P482">
        <v>746.77480000000003</v>
      </c>
      <c r="Q482">
        <v>766.92719999999997</v>
      </c>
      <c r="R482">
        <v>791.39909999999998</v>
      </c>
      <c r="S482">
        <v>806.52819999999997</v>
      </c>
      <c r="T482">
        <v>816.07650000000001</v>
      </c>
      <c r="U482">
        <v>821.95669999999996</v>
      </c>
      <c r="V482">
        <v>828.61620000000005</v>
      </c>
      <c r="W482">
        <v>789.10239999999999</v>
      </c>
      <c r="X482">
        <v>748.95330000000001</v>
      </c>
      <c r="Y482">
        <v>747.82939999999996</v>
      </c>
      <c r="Z482">
        <v>733.63049999999998</v>
      </c>
      <c r="AA482">
        <v>720.58720000000005</v>
      </c>
      <c r="AB482">
        <v>715.04769999999996</v>
      </c>
      <c r="AC482">
        <v>713.78359999999998</v>
      </c>
      <c r="AD482">
        <v>771.22820000000002</v>
      </c>
      <c r="AE482">
        <v>788.11630000000002</v>
      </c>
      <c r="AF482">
        <v>785.678</v>
      </c>
      <c r="AG482">
        <v>788.88279999999997</v>
      </c>
      <c r="AH482">
        <v>789.77589999999998</v>
      </c>
      <c r="AI482">
        <v>778.18089999999995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100.48820000000001</v>
      </c>
      <c r="AW482">
        <v>503.92899999999997</v>
      </c>
      <c r="AX482">
        <v>491.98070000000001</v>
      </c>
      <c r="AY482">
        <v>480.93669999999997</v>
      </c>
      <c r="AZ482">
        <v>477.39510000000001</v>
      </c>
      <c r="BA482">
        <v>477.6379</v>
      </c>
      <c r="BB482">
        <v>289.59379999999999</v>
      </c>
      <c r="BC482">
        <v>233.2302</v>
      </c>
      <c r="BD482">
        <v>36.32638</v>
      </c>
      <c r="BE482">
        <v>-32.948439999999998</v>
      </c>
      <c r="BF482">
        <v>-33.29515</v>
      </c>
      <c r="BG482">
        <v>-29.569700000000001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105.1698</v>
      </c>
      <c r="BU482">
        <v>510.10559999999998</v>
      </c>
      <c r="BV482">
        <v>498.19009999999997</v>
      </c>
      <c r="BW482">
        <v>487.25760000000002</v>
      </c>
      <c r="BX482">
        <v>483.63229999999999</v>
      </c>
      <c r="BY482">
        <v>483.89850000000001</v>
      </c>
      <c r="BZ482">
        <v>294.37209999999999</v>
      </c>
      <c r="CA482">
        <v>238.25559999999999</v>
      </c>
      <c r="CB482">
        <v>51.254989999999999</v>
      </c>
      <c r="CC482">
        <v>-13.126950000000001</v>
      </c>
      <c r="CD482">
        <v>-13.128130000000001</v>
      </c>
      <c r="CE482">
        <v>-9.6868700000000008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108.4123</v>
      </c>
      <c r="CS482">
        <v>514.38340000000005</v>
      </c>
      <c r="CT482">
        <v>502.49059999999997</v>
      </c>
      <c r="CU482">
        <v>491.63549999999998</v>
      </c>
      <c r="CV482">
        <v>487.95209999999997</v>
      </c>
      <c r="CW482">
        <v>488.2346</v>
      </c>
      <c r="CX482">
        <v>297.68150000000003</v>
      </c>
      <c r="CY482">
        <v>241.7363</v>
      </c>
      <c r="CZ482">
        <v>61.59449</v>
      </c>
      <c r="DA482">
        <v>0.60135320000000003</v>
      </c>
      <c r="DB482">
        <v>0.83948630000000002</v>
      </c>
      <c r="DC482">
        <v>4.0839230000000004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111.65479999999999</v>
      </c>
      <c r="DQ482">
        <v>518.66129999999998</v>
      </c>
      <c r="DR482">
        <v>506.7912</v>
      </c>
      <c r="DS482">
        <v>496.01330000000002</v>
      </c>
      <c r="DT482">
        <v>492.27199999999999</v>
      </c>
      <c r="DU482">
        <v>492.57069999999999</v>
      </c>
      <c r="DV482">
        <v>300.99090000000001</v>
      </c>
      <c r="DW482">
        <v>245.21690000000001</v>
      </c>
      <c r="DX482">
        <v>71.933999999999997</v>
      </c>
      <c r="DY482">
        <v>14.329660000000001</v>
      </c>
      <c r="DZ482">
        <v>14.8071</v>
      </c>
      <c r="EA482">
        <v>17.85472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116.3364</v>
      </c>
      <c r="EO482">
        <v>524.83789999999999</v>
      </c>
      <c r="EP482">
        <v>513.00059999999996</v>
      </c>
      <c r="EQ482">
        <v>502.33429999999998</v>
      </c>
      <c r="ER482">
        <v>498.50920000000002</v>
      </c>
      <c r="ES482">
        <v>498.8313</v>
      </c>
      <c r="ET482">
        <v>305.76909999999998</v>
      </c>
      <c r="EU482">
        <v>250.2423</v>
      </c>
      <c r="EV482">
        <v>86.862610000000004</v>
      </c>
      <c r="EW482">
        <v>34.151150000000001</v>
      </c>
      <c r="EX482">
        <v>34.974119999999999</v>
      </c>
      <c r="EY482">
        <v>37.737549999999999</v>
      </c>
      <c r="EZ482">
        <v>75.208320000000001</v>
      </c>
      <c r="FA482">
        <v>73.356830000000002</v>
      </c>
      <c r="FB482">
        <v>71.981459999999998</v>
      </c>
      <c r="FC482">
        <v>70.738529999999997</v>
      </c>
      <c r="FD482">
        <v>69.807590000000005</v>
      </c>
      <c r="FE482">
        <v>68.969409999999996</v>
      </c>
      <c r="FF482">
        <v>68.797780000000003</v>
      </c>
      <c r="FG482">
        <v>71.616129999999998</v>
      </c>
      <c r="FH482">
        <v>76.523300000000006</v>
      </c>
      <c r="FI482">
        <v>81.850040000000007</v>
      </c>
      <c r="FJ482">
        <v>86.463170000000005</v>
      </c>
      <c r="FK482">
        <v>90.314610000000002</v>
      </c>
      <c r="FL482">
        <v>93.373570000000001</v>
      </c>
      <c r="FM482">
        <v>95.288349999999994</v>
      </c>
      <c r="FN482">
        <v>96.608069999999998</v>
      </c>
      <c r="FO482">
        <v>97.546819999999997</v>
      </c>
      <c r="FP482">
        <v>97.622039999999998</v>
      </c>
      <c r="FQ482">
        <v>96.85557</v>
      </c>
      <c r="FR482">
        <v>94.484179999999995</v>
      </c>
      <c r="FS482">
        <v>90.504360000000005</v>
      </c>
      <c r="FT482">
        <v>85.985919999999993</v>
      </c>
      <c r="FU482">
        <v>82.698589999999996</v>
      </c>
      <c r="FV482">
        <v>80.050579999999997</v>
      </c>
      <c r="FW482">
        <v>77.850040000000007</v>
      </c>
      <c r="FX482">
        <v>109</v>
      </c>
      <c r="FY482">
        <v>0.1332142</v>
      </c>
      <c r="FZ482">
        <v>1</v>
      </c>
    </row>
    <row r="483" spans="1:182" x14ac:dyDescent="0.2">
      <c r="A483" t="s">
        <v>226</v>
      </c>
      <c r="B483" t="s">
        <v>244</v>
      </c>
      <c r="C483" t="s">
        <v>216</v>
      </c>
      <c r="D483" t="s">
        <v>34</v>
      </c>
      <c r="E483" t="s">
        <v>243</v>
      </c>
      <c r="F483" t="s">
        <v>223</v>
      </c>
      <c r="G483" t="s">
        <v>9</v>
      </c>
      <c r="H483" s="38" t="s">
        <v>29</v>
      </c>
      <c r="I483">
        <v>109</v>
      </c>
      <c r="K483">
        <v>223.76179999999999</v>
      </c>
      <c r="L483">
        <v>603.22969999999998</v>
      </c>
      <c r="M483">
        <v>593.09559999999999</v>
      </c>
      <c r="N483">
        <v>576.15070000000003</v>
      </c>
      <c r="O483">
        <v>570.1096</v>
      </c>
      <c r="P483">
        <v>581.72180000000003</v>
      </c>
      <c r="Q483">
        <v>621.52589999999998</v>
      </c>
      <c r="R483">
        <v>657.15930000000003</v>
      </c>
      <c r="S483">
        <v>667.99189999999999</v>
      </c>
      <c r="T483">
        <v>668.83759999999995</v>
      </c>
      <c r="U483">
        <v>666.35270000000003</v>
      </c>
      <c r="V483">
        <v>666.38850000000002</v>
      </c>
      <c r="W483">
        <v>670.23209999999995</v>
      </c>
      <c r="X483">
        <v>668.31359999999995</v>
      </c>
      <c r="Y483">
        <v>670.73910000000001</v>
      </c>
      <c r="Z483">
        <v>657.15039999999999</v>
      </c>
      <c r="AA483">
        <v>637.17269999999996</v>
      </c>
      <c r="AB483">
        <v>642.24659999999994</v>
      </c>
      <c r="AC483">
        <v>643.95079999999996</v>
      </c>
      <c r="AD483">
        <v>646.61940000000004</v>
      </c>
      <c r="AE483">
        <v>642.87440000000004</v>
      </c>
      <c r="AF483">
        <v>643.14400000000001</v>
      </c>
      <c r="AG483">
        <v>641.56020000000001</v>
      </c>
      <c r="AH483">
        <v>637.0489</v>
      </c>
      <c r="AI483">
        <v>628.73220000000003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64.780749999999998</v>
      </c>
      <c r="AZ483">
        <v>412.09859999999998</v>
      </c>
      <c r="BA483">
        <v>415.45960000000002</v>
      </c>
      <c r="BB483">
        <v>418.3544</v>
      </c>
      <c r="BC483">
        <v>415.31560000000002</v>
      </c>
      <c r="BD483">
        <v>416.15960000000001</v>
      </c>
      <c r="BE483">
        <v>245.86590000000001</v>
      </c>
      <c r="BF483">
        <v>190.7073</v>
      </c>
      <c r="BG483">
        <v>27.82779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68.176190000000005</v>
      </c>
      <c r="BX483">
        <v>417.29039999999998</v>
      </c>
      <c r="BY483">
        <v>420.71069999999997</v>
      </c>
      <c r="BZ483">
        <v>423.61579999999998</v>
      </c>
      <c r="CA483">
        <v>420.59300000000002</v>
      </c>
      <c r="CB483">
        <v>421.32709999999997</v>
      </c>
      <c r="CC483">
        <v>249.25829999999999</v>
      </c>
      <c r="CD483">
        <v>194.22649999999999</v>
      </c>
      <c r="CE483">
        <v>38.364989999999999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70.527850000000001</v>
      </c>
      <c r="CV483">
        <v>420.88630000000001</v>
      </c>
      <c r="CW483">
        <v>424.3476</v>
      </c>
      <c r="CX483">
        <v>427.25970000000001</v>
      </c>
      <c r="CY483">
        <v>424.2482</v>
      </c>
      <c r="CZ483">
        <v>424.90600000000001</v>
      </c>
      <c r="DA483">
        <v>251.6078</v>
      </c>
      <c r="DB483">
        <v>196.66380000000001</v>
      </c>
      <c r="DC483">
        <v>45.663029999999999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72.879519999999999</v>
      </c>
      <c r="DT483">
        <v>424.48219999999998</v>
      </c>
      <c r="DU483">
        <v>427.98450000000003</v>
      </c>
      <c r="DV483">
        <v>430.90370000000001</v>
      </c>
      <c r="DW483">
        <v>427.9033</v>
      </c>
      <c r="DX483">
        <v>428.48489999999998</v>
      </c>
      <c r="DY483">
        <v>253.95740000000001</v>
      </c>
      <c r="DZ483">
        <v>199.10120000000001</v>
      </c>
      <c r="EA483">
        <v>52.961060000000003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76.274950000000004</v>
      </c>
      <c r="ER483">
        <v>429.67410000000001</v>
      </c>
      <c r="ES483">
        <v>433.23559999999998</v>
      </c>
      <c r="ET483">
        <v>436.1651</v>
      </c>
      <c r="EU483">
        <v>433.1807</v>
      </c>
      <c r="EV483">
        <v>433.65230000000003</v>
      </c>
      <c r="EW483">
        <v>257.34980000000002</v>
      </c>
      <c r="EX483">
        <v>202.62039999999999</v>
      </c>
      <c r="EY483">
        <v>63.498260000000002</v>
      </c>
      <c r="EZ483">
        <v>40.945279999999997</v>
      </c>
      <c r="FA483">
        <v>40.192189999999997</v>
      </c>
      <c r="FB483">
        <v>39.660269999999997</v>
      </c>
      <c r="FC483">
        <v>39.299050000000001</v>
      </c>
      <c r="FD483">
        <v>39.023530000000001</v>
      </c>
      <c r="FE483">
        <v>38.781860000000002</v>
      </c>
      <c r="FF483">
        <v>38.464680000000001</v>
      </c>
      <c r="FG483">
        <v>38.336570000000002</v>
      </c>
      <c r="FH483">
        <v>39.982080000000003</v>
      </c>
      <c r="FI483">
        <v>42.774439999999998</v>
      </c>
      <c r="FJ483">
        <v>45.979520000000001</v>
      </c>
      <c r="FK483">
        <v>48.35324</v>
      </c>
      <c r="FL483">
        <v>49.756180000000001</v>
      </c>
      <c r="FM483">
        <v>50.682929999999999</v>
      </c>
      <c r="FN483">
        <v>50.851559999999999</v>
      </c>
      <c r="FO483">
        <v>50.651020000000003</v>
      </c>
      <c r="FP483">
        <v>49.314540000000001</v>
      </c>
      <c r="FQ483">
        <v>47.146749999999997</v>
      </c>
      <c r="FR483">
        <v>45.69258</v>
      </c>
      <c r="FS483">
        <v>44.66527</v>
      </c>
      <c r="FT483">
        <v>43.938090000000003</v>
      </c>
      <c r="FU483">
        <v>43.515569999999997</v>
      </c>
      <c r="FV483">
        <v>43.425420000000003</v>
      </c>
      <c r="FW483">
        <v>43.344110000000001</v>
      </c>
      <c r="FX483">
        <v>109</v>
      </c>
      <c r="FY483">
        <v>0.1332142</v>
      </c>
      <c r="FZ483">
        <v>1</v>
      </c>
    </row>
    <row r="484" spans="1:182" x14ac:dyDescent="0.2">
      <c r="A484" t="s">
        <v>226</v>
      </c>
      <c r="B484" t="s">
        <v>244</v>
      </c>
      <c r="C484" t="s">
        <v>216</v>
      </c>
      <c r="D484" t="s">
        <v>35</v>
      </c>
      <c r="E484" t="s">
        <v>243</v>
      </c>
      <c r="F484" t="s">
        <v>223</v>
      </c>
      <c r="G484" t="s">
        <v>9</v>
      </c>
      <c r="H484" s="38" t="s">
        <v>29</v>
      </c>
      <c r="I484">
        <v>109</v>
      </c>
      <c r="K484">
        <v>223.76179999999999</v>
      </c>
      <c r="L484">
        <v>633.71029999999996</v>
      </c>
      <c r="M484">
        <v>625.98620000000005</v>
      </c>
      <c r="N484">
        <v>608.53710000000001</v>
      </c>
      <c r="O484">
        <v>603.31979999999999</v>
      </c>
      <c r="P484">
        <v>614.2944</v>
      </c>
      <c r="Q484">
        <v>651.86829999999998</v>
      </c>
      <c r="R484">
        <v>691.33600000000001</v>
      </c>
      <c r="S484">
        <v>698.56619999999998</v>
      </c>
      <c r="T484">
        <v>697.6404</v>
      </c>
      <c r="U484">
        <v>695.14610000000005</v>
      </c>
      <c r="V484">
        <v>692.29169999999999</v>
      </c>
      <c r="W484">
        <v>693.30920000000003</v>
      </c>
      <c r="X484">
        <v>695.11749999999995</v>
      </c>
      <c r="Y484">
        <v>694.60299999999995</v>
      </c>
      <c r="Z484">
        <v>676.84249999999997</v>
      </c>
      <c r="AA484">
        <v>655.72749999999996</v>
      </c>
      <c r="AB484">
        <v>662.47649999999999</v>
      </c>
      <c r="AC484">
        <v>666.71400000000006</v>
      </c>
      <c r="AD484">
        <v>665.73040000000003</v>
      </c>
      <c r="AE484">
        <v>666.47190000000001</v>
      </c>
      <c r="AF484">
        <v>671.86120000000005</v>
      </c>
      <c r="AG484">
        <v>669.97280000000001</v>
      </c>
      <c r="AH484">
        <v>659.85530000000006</v>
      </c>
      <c r="AI484">
        <v>648.40099999999995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66.696430000000007</v>
      </c>
      <c r="AZ484">
        <v>410.53890000000001</v>
      </c>
      <c r="BA484">
        <v>415.7602</v>
      </c>
      <c r="BB484">
        <v>415.67009999999999</v>
      </c>
      <c r="BC484">
        <v>416.54640000000001</v>
      </c>
      <c r="BD484">
        <v>421.76609999999999</v>
      </c>
      <c r="BE484">
        <v>246.7098</v>
      </c>
      <c r="BF484">
        <v>192.40799999999999</v>
      </c>
      <c r="BG484">
        <v>26.913329999999998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70.49785</v>
      </c>
      <c r="BX484">
        <v>415.89299999999997</v>
      </c>
      <c r="BY484">
        <v>421.17070000000001</v>
      </c>
      <c r="BZ484">
        <v>421.05220000000003</v>
      </c>
      <c r="CA484">
        <v>421.97469999999998</v>
      </c>
      <c r="CB484">
        <v>427.20760000000001</v>
      </c>
      <c r="CC484">
        <v>250.74170000000001</v>
      </c>
      <c r="CD484">
        <v>196.5361</v>
      </c>
      <c r="CE484">
        <v>38.380540000000003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73.130690000000001</v>
      </c>
      <c r="CV484">
        <v>419.60120000000001</v>
      </c>
      <c r="CW484">
        <v>424.91789999999997</v>
      </c>
      <c r="CX484">
        <v>424.7799</v>
      </c>
      <c r="CY484">
        <v>425.73430000000002</v>
      </c>
      <c r="CZ484">
        <v>430.97640000000001</v>
      </c>
      <c r="DA484">
        <v>253.5342</v>
      </c>
      <c r="DB484">
        <v>199.39519999999999</v>
      </c>
      <c r="DC484">
        <v>46.322699999999998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75.763540000000006</v>
      </c>
      <c r="DT484">
        <v>423.30939999999998</v>
      </c>
      <c r="DU484">
        <v>428.66520000000003</v>
      </c>
      <c r="DV484">
        <v>428.50749999999999</v>
      </c>
      <c r="DW484">
        <v>429.49400000000003</v>
      </c>
      <c r="DX484">
        <v>434.74520000000001</v>
      </c>
      <c r="DY484">
        <v>256.32659999999998</v>
      </c>
      <c r="DZ484">
        <v>202.2543</v>
      </c>
      <c r="EA484">
        <v>54.264859999999999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79.564949999999996</v>
      </c>
      <c r="ER484">
        <v>428.66340000000002</v>
      </c>
      <c r="ES484">
        <v>434.07569999999998</v>
      </c>
      <c r="ET484">
        <v>433.88959999999997</v>
      </c>
      <c r="EU484">
        <v>434.92230000000001</v>
      </c>
      <c r="EV484">
        <v>440.18680000000001</v>
      </c>
      <c r="EW484">
        <v>260.35849999999999</v>
      </c>
      <c r="EX484">
        <v>206.38239999999999</v>
      </c>
      <c r="EY484">
        <v>65.732069999999993</v>
      </c>
      <c r="EZ484">
        <v>48.530389999999997</v>
      </c>
      <c r="FA484">
        <v>47.932310000000001</v>
      </c>
      <c r="FB484">
        <v>47.378250000000001</v>
      </c>
      <c r="FC484">
        <v>47.09713</v>
      </c>
      <c r="FD484">
        <v>47.021520000000002</v>
      </c>
      <c r="FE484">
        <v>46.546520000000001</v>
      </c>
      <c r="FF484">
        <v>46.116720000000001</v>
      </c>
      <c r="FG484">
        <v>46.510719999999999</v>
      </c>
      <c r="FH484">
        <v>48.231639999999999</v>
      </c>
      <c r="FI484">
        <v>49.927300000000002</v>
      </c>
      <c r="FJ484">
        <v>51.494459999999997</v>
      </c>
      <c r="FK484">
        <v>52.192770000000003</v>
      </c>
      <c r="FL484">
        <v>52.961370000000002</v>
      </c>
      <c r="FM484">
        <v>52.703620000000001</v>
      </c>
      <c r="FN484">
        <v>52.901969999999999</v>
      </c>
      <c r="FO484">
        <v>52.718910000000001</v>
      </c>
      <c r="FP484">
        <v>51.314660000000003</v>
      </c>
      <c r="FQ484">
        <v>49.563290000000002</v>
      </c>
      <c r="FR484">
        <v>47.724930000000001</v>
      </c>
      <c r="FS484">
        <v>46.564540000000001</v>
      </c>
      <c r="FT484">
        <v>45.850619999999999</v>
      </c>
      <c r="FU484">
        <v>44.936509999999998</v>
      </c>
      <c r="FV484">
        <v>44.119660000000003</v>
      </c>
      <c r="FW484">
        <v>43.288339999999998</v>
      </c>
      <c r="FX484">
        <v>109</v>
      </c>
      <c r="FY484">
        <v>0.1332142</v>
      </c>
      <c r="FZ484">
        <v>1</v>
      </c>
    </row>
    <row r="485" spans="1:182" x14ac:dyDescent="0.2">
      <c r="A485" t="s">
        <v>226</v>
      </c>
      <c r="B485" t="s">
        <v>244</v>
      </c>
      <c r="C485" t="s">
        <v>216</v>
      </c>
      <c r="D485" t="s">
        <v>36</v>
      </c>
      <c r="E485" t="s">
        <v>243</v>
      </c>
      <c r="F485" t="s">
        <v>223</v>
      </c>
      <c r="G485" t="s">
        <v>9</v>
      </c>
      <c r="H485" s="38" t="s">
        <v>29</v>
      </c>
      <c r="I485">
        <v>109</v>
      </c>
      <c r="K485">
        <v>223.76179999999999</v>
      </c>
      <c r="L485">
        <v>626.9058</v>
      </c>
      <c r="M485">
        <v>617.98710000000005</v>
      </c>
      <c r="N485">
        <v>605.75080000000003</v>
      </c>
      <c r="O485">
        <v>598.98199999999997</v>
      </c>
      <c r="P485">
        <v>608.82190000000003</v>
      </c>
      <c r="Q485">
        <v>643.00660000000005</v>
      </c>
      <c r="R485">
        <v>679.08619999999996</v>
      </c>
      <c r="S485">
        <v>700.96479999999997</v>
      </c>
      <c r="T485">
        <v>703.37570000000005</v>
      </c>
      <c r="U485">
        <v>703.49440000000004</v>
      </c>
      <c r="V485">
        <v>699.37080000000003</v>
      </c>
      <c r="W485">
        <v>698.55579999999998</v>
      </c>
      <c r="X485">
        <v>698.78160000000003</v>
      </c>
      <c r="Y485">
        <v>701.65189999999996</v>
      </c>
      <c r="Z485">
        <v>687.7133</v>
      </c>
      <c r="AA485">
        <v>668.2758</v>
      </c>
      <c r="AB485">
        <v>672.31020000000001</v>
      </c>
      <c r="AC485">
        <v>671.68359999999996</v>
      </c>
      <c r="AD485">
        <v>671.21050000000002</v>
      </c>
      <c r="AE485">
        <v>667.28269999999998</v>
      </c>
      <c r="AF485">
        <v>669.72310000000004</v>
      </c>
      <c r="AG485">
        <v>665.80539999999996</v>
      </c>
      <c r="AH485">
        <v>659.93050000000005</v>
      </c>
      <c r="AI485">
        <v>646.279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79.477860000000007</v>
      </c>
      <c r="AZ485">
        <v>431.43439999999998</v>
      </c>
      <c r="BA485">
        <v>432.85730000000001</v>
      </c>
      <c r="BB485">
        <v>432.08530000000002</v>
      </c>
      <c r="BC485">
        <v>427.32530000000003</v>
      </c>
      <c r="BD485">
        <v>429.35939999999999</v>
      </c>
      <c r="BE485">
        <v>256.68520000000001</v>
      </c>
      <c r="BF485">
        <v>200.30289999999999</v>
      </c>
      <c r="BG485">
        <v>20.640409999999999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83.576459999999997</v>
      </c>
      <c r="BX485">
        <v>437.03800000000001</v>
      </c>
      <c r="BY485">
        <v>438.50880000000001</v>
      </c>
      <c r="BZ485">
        <v>437.72300000000001</v>
      </c>
      <c r="CA485">
        <v>432.99059999999997</v>
      </c>
      <c r="CB485">
        <v>435.02569999999997</v>
      </c>
      <c r="CC485">
        <v>260.76369999999997</v>
      </c>
      <c r="CD485">
        <v>204.5436</v>
      </c>
      <c r="CE485">
        <v>33.781210000000002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86.415149999999997</v>
      </c>
      <c r="CV485">
        <v>440.91910000000001</v>
      </c>
      <c r="CW485">
        <v>442.42290000000003</v>
      </c>
      <c r="CX485">
        <v>441.6277</v>
      </c>
      <c r="CY485">
        <v>436.9144</v>
      </c>
      <c r="CZ485">
        <v>438.9502</v>
      </c>
      <c r="DA485">
        <v>263.58850000000001</v>
      </c>
      <c r="DB485">
        <v>207.48079999999999</v>
      </c>
      <c r="DC485">
        <v>42.882480000000001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89.253839999999997</v>
      </c>
      <c r="DT485">
        <v>444.80009999999999</v>
      </c>
      <c r="DU485">
        <v>446.3372</v>
      </c>
      <c r="DV485">
        <v>445.53230000000002</v>
      </c>
      <c r="DW485">
        <v>440.8383</v>
      </c>
      <c r="DX485">
        <v>442.87470000000002</v>
      </c>
      <c r="DY485">
        <v>266.41320000000002</v>
      </c>
      <c r="DZ485">
        <v>210.4179</v>
      </c>
      <c r="EA485">
        <v>51.983759999999997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93.352450000000005</v>
      </c>
      <c r="ER485">
        <v>450.40370000000001</v>
      </c>
      <c r="ES485">
        <v>451.98860000000002</v>
      </c>
      <c r="ET485">
        <v>451.17</v>
      </c>
      <c r="EU485">
        <v>446.50360000000001</v>
      </c>
      <c r="EV485">
        <v>448.541</v>
      </c>
      <c r="EW485">
        <v>270.49180000000001</v>
      </c>
      <c r="EX485">
        <v>214.65870000000001</v>
      </c>
      <c r="EY485">
        <v>65.124560000000002</v>
      </c>
      <c r="EZ485">
        <v>48.587670000000003</v>
      </c>
      <c r="FA485">
        <v>47.60089</v>
      </c>
      <c r="FB485">
        <v>46.934040000000003</v>
      </c>
      <c r="FC485">
        <v>46.49485</v>
      </c>
      <c r="FD485">
        <v>45.956380000000003</v>
      </c>
      <c r="FE485">
        <v>45.465589999999999</v>
      </c>
      <c r="FF485">
        <v>45.369370000000004</v>
      </c>
      <c r="FG485">
        <v>46.746879999999997</v>
      </c>
      <c r="FH485">
        <v>49.460520000000002</v>
      </c>
      <c r="FI485">
        <v>51.654150000000001</v>
      </c>
      <c r="FJ485">
        <v>53.30594</v>
      </c>
      <c r="FK485">
        <v>55.110720000000001</v>
      </c>
      <c r="FL485">
        <v>56.480170000000001</v>
      </c>
      <c r="FM485">
        <v>57.358730000000001</v>
      </c>
      <c r="FN485">
        <v>57.918619999999997</v>
      </c>
      <c r="FO485">
        <v>57.899940000000001</v>
      </c>
      <c r="FP485">
        <v>57.30095</v>
      </c>
      <c r="FQ485">
        <v>55.914630000000002</v>
      </c>
      <c r="FR485">
        <v>53.857239999999997</v>
      </c>
      <c r="FS485">
        <v>52.236170000000001</v>
      </c>
      <c r="FT485">
        <v>51.223379999999999</v>
      </c>
      <c r="FU485">
        <v>50.43506</v>
      </c>
      <c r="FV485">
        <v>49.889049999999997</v>
      </c>
      <c r="FW485">
        <v>49.057989999999997</v>
      </c>
      <c r="FX485">
        <v>109</v>
      </c>
      <c r="FY485">
        <v>0.1332142</v>
      </c>
      <c r="FZ485">
        <v>1</v>
      </c>
    </row>
    <row r="486" spans="1:182" x14ac:dyDescent="0.2">
      <c r="A486" t="s">
        <v>226</v>
      </c>
      <c r="B486" t="s">
        <v>244</v>
      </c>
      <c r="C486" t="s">
        <v>216</v>
      </c>
      <c r="D486" t="s">
        <v>37</v>
      </c>
      <c r="E486" t="s">
        <v>243</v>
      </c>
      <c r="F486" t="s">
        <v>223</v>
      </c>
      <c r="G486" t="s">
        <v>9</v>
      </c>
      <c r="H486" s="38" t="s">
        <v>29</v>
      </c>
      <c r="I486">
        <v>109</v>
      </c>
      <c r="K486">
        <v>223.76179999999999</v>
      </c>
      <c r="L486">
        <v>677.82449999999994</v>
      </c>
      <c r="M486">
        <v>671.18939999999998</v>
      </c>
      <c r="N486">
        <v>658.07050000000004</v>
      </c>
      <c r="O486">
        <v>649.78719999999998</v>
      </c>
      <c r="P486">
        <v>661.21609999999998</v>
      </c>
      <c r="Q486">
        <v>690.80550000000005</v>
      </c>
      <c r="R486">
        <v>721.06420000000003</v>
      </c>
      <c r="S486">
        <v>746.44569999999999</v>
      </c>
      <c r="T486">
        <v>756.9162</v>
      </c>
      <c r="U486">
        <v>766.03890000000001</v>
      </c>
      <c r="V486">
        <v>768.45709999999997</v>
      </c>
      <c r="W486">
        <v>761.44870000000003</v>
      </c>
      <c r="X486">
        <v>750.6377</v>
      </c>
      <c r="Y486">
        <v>754.94240000000002</v>
      </c>
      <c r="Z486">
        <v>740.83299999999997</v>
      </c>
      <c r="AA486">
        <v>725.44650000000001</v>
      </c>
      <c r="AB486">
        <v>728.01289999999995</v>
      </c>
      <c r="AC486">
        <v>727.14610000000005</v>
      </c>
      <c r="AD486">
        <v>726.88829999999996</v>
      </c>
      <c r="AE486">
        <v>718.4126</v>
      </c>
      <c r="AF486">
        <v>716.03409999999997</v>
      </c>
      <c r="AG486">
        <v>723.89880000000005</v>
      </c>
      <c r="AH486">
        <v>726.60429999999997</v>
      </c>
      <c r="AI486">
        <v>710.15629999999999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94.002939999999995</v>
      </c>
      <c r="AW486">
        <v>493.45420000000001</v>
      </c>
      <c r="AX486">
        <v>482.74040000000002</v>
      </c>
      <c r="AY486">
        <v>469.91210000000001</v>
      </c>
      <c r="AZ486">
        <v>474.3365</v>
      </c>
      <c r="BA486">
        <v>474.69110000000001</v>
      </c>
      <c r="BB486">
        <v>286.40559999999999</v>
      </c>
      <c r="BC486">
        <v>224.00290000000001</v>
      </c>
      <c r="BD486">
        <v>30.055150000000001</v>
      </c>
      <c r="BE486">
        <v>-42.752859999999998</v>
      </c>
      <c r="BF486">
        <v>-40.110909999999997</v>
      </c>
      <c r="BG486">
        <v>-40.082810000000002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98.75958</v>
      </c>
      <c r="BU486">
        <v>499.63529999999997</v>
      </c>
      <c r="BV486">
        <v>488.87869999999998</v>
      </c>
      <c r="BW486">
        <v>475.97320000000002</v>
      </c>
      <c r="BX486">
        <v>480.45069999999998</v>
      </c>
      <c r="BY486">
        <v>480.79730000000001</v>
      </c>
      <c r="BZ486">
        <v>291.21260000000001</v>
      </c>
      <c r="CA486">
        <v>229.0539</v>
      </c>
      <c r="CB486">
        <v>45.56232</v>
      </c>
      <c r="CC486">
        <v>-24.285129999999999</v>
      </c>
      <c r="CD486">
        <v>-21.98068</v>
      </c>
      <c r="CE486">
        <v>-22.44378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102.054</v>
      </c>
      <c r="CS486">
        <v>503.91629999999998</v>
      </c>
      <c r="CT486">
        <v>493.1302</v>
      </c>
      <c r="CU486">
        <v>480.17110000000002</v>
      </c>
      <c r="CV486">
        <v>484.68540000000002</v>
      </c>
      <c r="CW486">
        <v>485.02640000000002</v>
      </c>
      <c r="CX486">
        <v>294.54199999999997</v>
      </c>
      <c r="CY486">
        <v>232.5523</v>
      </c>
      <c r="CZ486">
        <v>56.30254</v>
      </c>
      <c r="DA486">
        <v>-11.494440000000001</v>
      </c>
      <c r="DB486">
        <v>-9.4237450000000003</v>
      </c>
      <c r="DC486">
        <v>-10.227040000000001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  <c r="DO486">
        <v>0</v>
      </c>
      <c r="DP486">
        <v>105.3485</v>
      </c>
      <c r="DQ486">
        <v>508.19720000000001</v>
      </c>
      <c r="DR486">
        <v>497.38150000000002</v>
      </c>
      <c r="DS486">
        <v>484.36900000000003</v>
      </c>
      <c r="DT486">
        <v>488.92</v>
      </c>
      <c r="DU486">
        <v>489.25560000000002</v>
      </c>
      <c r="DV486">
        <v>297.87130000000002</v>
      </c>
      <c r="DW486">
        <v>236.0506</v>
      </c>
      <c r="DX486">
        <v>67.042749999999998</v>
      </c>
      <c r="DY486">
        <v>1.2962560000000001</v>
      </c>
      <c r="DZ486">
        <v>3.1331950000000002</v>
      </c>
      <c r="EA486">
        <v>1.9897039999999999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110.10509999999999</v>
      </c>
      <c r="EO486">
        <v>514.37840000000006</v>
      </c>
      <c r="EP486">
        <v>503.51990000000001</v>
      </c>
      <c r="EQ486">
        <v>490.43009999999998</v>
      </c>
      <c r="ER486">
        <v>495.0342</v>
      </c>
      <c r="ES486">
        <v>495.36180000000002</v>
      </c>
      <c r="ET486">
        <v>302.67840000000001</v>
      </c>
      <c r="EU486">
        <v>241.10169999999999</v>
      </c>
      <c r="EV486">
        <v>82.54992</v>
      </c>
      <c r="EW486">
        <v>19.76398</v>
      </c>
      <c r="EX486">
        <v>21.26342</v>
      </c>
      <c r="EY486">
        <v>19.628740000000001</v>
      </c>
      <c r="EZ486">
        <v>61.599890000000002</v>
      </c>
      <c r="FA486">
        <v>60.332520000000002</v>
      </c>
      <c r="FB486">
        <v>59.3797</v>
      </c>
      <c r="FC486">
        <v>58.39893</v>
      </c>
      <c r="FD486">
        <v>57.754899999999999</v>
      </c>
      <c r="FE486">
        <v>57.020699999999998</v>
      </c>
      <c r="FF486">
        <v>56.83663</v>
      </c>
      <c r="FG486">
        <v>59.672890000000002</v>
      </c>
      <c r="FH486">
        <v>64.288679999999999</v>
      </c>
      <c r="FI486">
        <v>69.056370000000001</v>
      </c>
      <c r="FJ486">
        <v>72.826310000000007</v>
      </c>
      <c r="FK486">
        <v>75.342489999999998</v>
      </c>
      <c r="FL486">
        <v>77.173860000000005</v>
      </c>
      <c r="FM486">
        <v>78.702380000000005</v>
      </c>
      <c r="FN486">
        <v>80.274590000000003</v>
      </c>
      <c r="FO486">
        <v>80.880210000000005</v>
      </c>
      <c r="FP486">
        <v>80.744200000000006</v>
      </c>
      <c r="FQ486">
        <v>80.186620000000005</v>
      </c>
      <c r="FR486">
        <v>77.930689999999998</v>
      </c>
      <c r="FS486">
        <v>73.986869999999996</v>
      </c>
      <c r="FT486">
        <v>70.504909999999995</v>
      </c>
      <c r="FU486">
        <v>68.137619999999998</v>
      </c>
      <c r="FV486">
        <v>65.954769999999996</v>
      </c>
      <c r="FW486">
        <v>64.367320000000007</v>
      </c>
      <c r="FX486">
        <v>109</v>
      </c>
      <c r="FY486">
        <v>0.1332142</v>
      </c>
      <c r="FZ486">
        <v>1</v>
      </c>
    </row>
    <row r="487" spans="1:182" x14ac:dyDescent="0.2">
      <c r="A487" t="s">
        <v>226</v>
      </c>
      <c r="B487" t="s">
        <v>244</v>
      </c>
      <c r="C487" t="s">
        <v>216</v>
      </c>
      <c r="D487" t="s">
        <v>38</v>
      </c>
      <c r="E487" t="s">
        <v>243</v>
      </c>
      <c r="F487" t="s">
        <v>223</v>
      </c>
      <c r="G487" t="s">
        <v>9</v>
      </c>
      <c r="H487" s="38" t="s">
        <v>29</v>
      </c>
      <c r="I487">
        <v>109</v>
      </c>
      <c r="K487">
        <v>223.76179999999999</v>
      </c>
      <c r="L487">
        <v>686.59400000000005</v>
      </c>
      <c r="M487">
        <v>673.47320000000002</v>
      </c>
      <c r="N487">
        <v>666.39700000000005</v>
      </c>
      <c r="O487">
        <v>665.69209999999998</v>
      </c>
      <c r="P487">
        <v>685.81910000000005</v>
      </c>
      <c r="Q487">
        <v>709.90800000000002</v>
      </c>
      <c r="R487">
        <v>732.9212</v>
      </c>
      <c r="S487">
        <v>759.69060000000002</v>
      </c>
      <c r="T487">
        <v>773.09820000000002</v>
      </c>
      <c r="U487">
        <v>779.41549999999995</v>
      </c>
      <c r="V487">
        <v>786.00130000000001</v>
      </c>
      <c r="W487">
        <v>768.55489999999998</v>
      </c>
      <c r="X487">
        <v>753.08489999999995</v>
      </c>
      <c r="Y487">
        <v>750.95119999999997</v>
      </c>
      <c r="Z487">
        <v>740.74739999999997</v>
      </c>
      <c r="AA487">
        <v>733.33240000000001</v>
      </c>
      <c r="AB487">
        <v>737.00900000000001</v>
      </c>
      <c r="AC487">
        <v>730.83119999999997</v>
      </c>
      <c r="AD487">
        <v>754.74680000000001</v>
      </c>
      <c r="AE487">
        <v>761.51390000000004</v>
      </c>
      <c r="AF487">
        <v>760.71069999999997</v>
      </c>
      <c r="AG487">
        <v>752.67</v>
      </c>
      <c r="AH487">
        <v>746.9384</v>
      </c>
      <c r="AI487">
        <v>733.72529999999995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84.983149999999995</v>
      </c>
      <c r="AW487">
        <v>504.4502</v>
      </c>
      <c r="AX487">
        <v>495.3689</v>
      </c>
      <c r="AY487">
        <v>488.48829999999998</v>
      </c>
      <c r="AZ487">
        <v>493.88549999999998</v>
      </c>
      <c r="BA487">
        <v>489.0609</v>
      </c>
      <c r="BB487">
        <v>283.16989999999998</v>
      </c>
      <c r="BC487">
        <v>215.71299999999999</v>
      </c>
      <c r="BD487">
        <v>30.87012</v>
      </c>
      <c r="BE487">
        <v>-37.260730000000002</v>
      </c>
      <c r="BF487">
        <v>-37.345019999999998</v>
      </c>
      <c r="BG487">
        <v>-38.145850000000003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89.402609999999996</v>
      </c>
      <c r="BU487">
        <v>510.40219999999999</v>
      </c>
      <c r="BV487">
        <v>501.23</v>
      </c>
      <c r="BW487">
        <v>494.55430000000001</v>
      </c>
      <c r="BX487">
        <v>499.8818</v>
      </c>
      <c r="BY487">
        <v>495.02870000000001</v>
      </c>
      <c r="BZ487">
        <v>287.47250000000003</v>
      </c>
      <c r="CA487">
        <v>220.28479999999999</v>
      </c>
      <c r="CB487">
        <v>43.994750000000003</v>
      </c>
      <c r="CC487">
        <v>-21.011949999999999</v>
      </c>
      <c r="CD487">
        <v>-20.957750000000001</v>
      </c>
      <c r="CE487">
        <v>-21.98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92.463520000000003</v>
      </c>
      <c r="CS487">
        <v>514.52459999999996</v>
      </c>
      <c r="CT487">
        <v>505.2894</v>
      </c>
      <c r="CU487">
        <v>498.75549999999998</v>
      </c>
      <c r="CV487">
        <v>504.03480000000002</v>
      </c>
      <c r="CW487">
        <v>499.16199999999998</v>
      </c>
      <c r="CX487">
        <v>290.45249999999999</v>
      </c>
      <c r="CY487">
        <v>223.4512</v>
      </c>
      <c r="CZ487">
        <v>53.084820000000001</v>
      </c>
      <c r="DA487">
        <v>-9.7580910000000003</v>
      </c>
      <c r="DB487">
        <v>-9.6079749999999997</v>
      </c>
      <c r="DC487">
        <v>-10.78359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95.524429999999995</v>
      </c>
      <c r="DQ487">
        <v>518.64689999999996</v>
      </c>
      <c r="DR487">
        <v>509.34879999999998</v>
      </c>
      <c r="DS487">
        <v>502.95679999999999</v>
      </c>
      <c r="DT487">
        <v>508.18779999999998</v>
      </c>
      <c r="DU487">
        <v>503.2953</v>
      </c>
      <c r="DV487">
        <v>293.43239999999997</v>
      </c>
      <c r="DW487">
        <v>226.61760000000001</v>
      </c>
      <c r="DX487">
        <v>62.174889999999998</v>
      </c>
      <c r="DY487">
        <v>1.495765</v>
      </c>
      <c r="DZ487">
        <v>1.7417990000000001</v>
      </c>
      <c r="EA487">
        <v>0.41283009999999998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99.943889999999996</v>
      </c>
      <c r="EO487">
        <v>524.59889999999996</v>
      </c>
      <c r="EP487">
        <v>515.20979999999997</v>
      </c>
      <c r="EQ487">
        <v>509.02269999999999</v>
      </c>
      <c r="ER487">
        <v>514.18409999999994</v>
      </c>
      <c r="ES487">
        <v>509.26310000000001</v>
      </c>
      <c r="ET487">
        <v>297.73500000000001</v>
      </c>
      <c r="EU487">
        <v>231.18950000000001</v>
      </c>
      <c r="EV487">
        <v>75.299509999999998</v>
      </c>
      <c r="EW487">
        <v>17.74455</v>
      </c>
      <c r="EX487">
        <v>18.129069999999999</v>
      </c>
      <c r="EY487">
        <v>16.578679999999999</v>
      </c>
      <c r="EZ487">
        <v>68.700559999999996</v>
      </c>
      <c r="FA487">
        <v>66.921329999999998</v>
      </c>
      <c r="FB487">
        <v>65.614789999999999</v>
      </c>
      <c r="FC487">
        <v>64.461650000000006</v>
      </c>
      <c r="FD487">
        <v>63.758270000000003</v>
      </c>
      <c r="FE487">
        <v>62.735430000000001</v>
      </c>
      <c r="FF487">
        <v>63.01858</v>
      </c>
      <c r="FG487">
        <v>65.904650000000004</v>
      </c>
      <c r="FH487">
        <v>69.968350000000001</v>
      </c>
      <c r="FI487">
        <v>74.162930000000003</v>
      </c>
      <c r="FJ487">
        <v>78.084130000000002</v>
      </c>
      <c r="FK487">
        <v>81.202870000000004</v>
      </c>
      <c r="FL487">
        <v>83.837360000000004</v>
      </c>
      <c r="FM487">
        <v>86.021889999999999</v>
      </c>
      <c r="FN487">
        <v>87.355310000000003</v>
      </c>
      <c r="FO487">
        <v>87.735290000000006</v>
      </c>
      <c r="FP487">
        <v>87.738810000000001</v>
      </c>
      <c r="FQ487">
        <v>86.699520000000007</v>
      </c>
      <c r="FR487">
        <v>84.35624</v>
      </c>
      <c r="FS487">
        <v>81.343050000000005</v>
      </c>
      <c r="FT487">
        <v>77.397509999999997</v>
      </c>
      <c r="FU487">
        <v>74.834500000000006</v>
      </c>
      <c r="FV487">
        <v>72.617009999999993</v>
      </c>
      <c r="FW487">
        <v>70.689499999999995</v>
      </c>
      <c r="FX487">
        <v>109</v>
      </c>
      <c r="FY487">
        <v>0.1332142</v>
      </c>
      <c r="FZ487">
        <v>1</v>
      </c>
    </row>
    <row r="488" spans="1:182" x14ac:dyDescent="0.2">
      <c r="A488" t="s">
        <v>226</v>
      </c>
      <c r="B488" t="s">
        <v>244</v>
      </c>
      <c r="C488" t="s">
        <v>216</v>
      </c>
      <c r="D488" t="s">
        <v>39</v>
      </c>
      <c r="E488" t="s">
        <v>243</v>
      </c>
      <c r="F488" t="s">
        <v>223</v>
      </c>
      <c r="G488" t="s">
        <v>9</v>
      </c>
      <c r="H488" s="38" t="s">
        <v>29</v>
      </c>
      <c r="I488">
        <v>109</v>
      </c>
      <c r="K488">
        <v>223.76179999999999</v>
      </c>
      <c r="L488">
        <v>758.28719999999998</v>
      </c>
      <c r="M488">
        <v>751.35860000000002</v>
      </c>
      <c r="N488">
        <v>738.23779999999999</v>
      </c>
      <c r="O488">
        <v>743.35069999999996</v>
      </c>
      <c r="P488">
        <v>756.0539</v>
      </c>
      <c r="Q488">
        <v>777.89570000000003</v>
      </c>
      <c r="R488">
        <v>805.06320000000005</v>
      </c>
      <c r="S488">
        <v>819.78380000000004</v>
      </c>
      <c r="T488">
        <v>821.73180000000002</v>
      </c>
      <c r="U488">
        <v>823.01220000000001</v>
      </c>
      <c r="V488">
        <v>829.64980000000003</v>
      </c>
      <c r="W488">
        <v>795.17809999999997</v>
      </c>
      <c r="X488">
        <v>770.75440000000003</v>
      </c>
      <c r="Y488">
        <v>765.52530000000002</v>
      </c>
      <c r="Z488">
        <v>750.09460000000001</v>
      </c>
      <c r="AA488">
        <v>742.5104</v>
      </c>
      <c r="AB488">
        <v>744.06190000000004</v>
      </c>
      <c r="AC488">
        <v>741.14340000000004</v>
      </c>
      <c r="AD488">
        <v>782.66719999999998</v>
      </c>
      <c r="AE488">
        <v>797.85379999999998</v>
      </c>
      <c r="AF488">
        <v>797.22370000000001</v>
      </c>
      <c r="AG488">
        <v>797.4135</v>
      </c>
      <c r="AH488">
        <v>789.15779999999995</v>
      </c>
      <c r="AI488">
        <v>776.22709999999995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98.313800000000001</v>
      </c>
      <c r="AW488">
        <v>524.66380000000004</v>
      </c>
      <c r="AX488">
        <v>510.96289999999999</v>
      </c>
      <c r="AY488">
        <v>504.78870000000001</v>
      </c>
      <c r="AZ488">
        <v>507.6773</v>
      </c>
      <c r="BA488">
        <v>505.56169999999997</v>
      </c>
      <c r="BB488">
        <v>296.57100000000003</v>
      </c>
      <c r="BC488">
        <v>232.9058</v>
      </c>
      <c r="BD488">
        <v>29.863969999999998</v>
      </c>
      <c r="BE488">
        <v>-43.447279999999999</v>
      </c>
      <c r="BF488">
        <v>-42.952379999999998</v>
      </c>
      <c r="BG488">
        <v>-39.117429999999999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103.4888</v>
      </c>
      <c r="BU488">
        <v>531.10569999999996</v>
      </c>
      <c r="BV488">
        <v>517.41250000000002</v>
      </c>
      <c r="BW488">
        <v>511.3895</v>
      </c>
      <c r="BX488">
        <v>514.19899999999996</v>
      </c>
      <c r="BY488">
        <v>512.06640000000004</v>
      </c>
      <c r="BZ488">
        <v>301.72250000000003</v>
      </c>
      <c r="CA488">
        <v>238.2448</v>
      </c>
      <c r="CB488">
        <v>45.656489999999998</v>
      </c>
      <c r="CC488">
        <v>-22.504339999999999</v>
      </c>
      <c r="CD488">
        <v>-21.874639999999999</v>
      </c>
      <c r="CE488">
        <v>-18.346820000000001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107.07299999999999</v>
      </c>
      <c r="CS488">
        <v>535.56740000000002</v>
      </c>
      <c r="CT488">
        <v>521.87950000000001</v>
      </c>
      <c r="CU488">
        <v>515.96119999999996</v>
      </c>
      <c r="CV488">
        <v>518.71600000000001</v>
      </c>
      <c r="CW488">
        <v>516.57159999999999</v>
      </c>
      <c r="CX488">
        <v>305.29050000000001</v>
      </c>
      <c r="CY488">
        <v>241.9426</v>
      </c>
      <c r="CZ488">
        <v>56.594349999999999</v>
      </c>
      <c r="DA488">
        <v>-7.99932</v>
      </c>
      <c r="DB488">
        <v>-7.276268</v>
      </c>
      <c r="DC488">
        <v>-3.9611550000000002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110.6572</v>
      </c>
      <c r="DQ488">
        <v>540.02909999999997</v>
      </c>
      <c r="DR488">
        <v>526.34640000000002</v>
      </c>
      <c r="DS488">
        <v>520.53290000000004</v>
      </c>
      <c r="DT488">
        <v>523.23299999999995</v>
      </c>
      <c r="DU488">
        <v>521.07669999999996</v>
      </c>
      <c r="DV488">
        <v>308.85840000000002</v>
      </c>
      <c r="DW488">
        <v>245.6403</v>
      </c>
      <c r="DX488">
        <v>67.532200000000003</v>
      </c>
      <c r="DY488">
        <v>6.5056989999999999</v>
      </c>
      <c r="DZ488">
        <v>7.3221059999999998</v>
      </c>
      <c r="EA488">
        <v>10.42451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115.8321</v>
      </c>
      <c r="EO488">
        <v>546.471</v>
      </c>
      <c r="EP488">
        <v>532.79600000000005</v>
      </c>
      <c r="EQ488">
        <v>527.13369999999998</v>
      </c>
      <c r="ER488">
        <v>529.75469999999996</v>
      </c>
      <c r="ES488">
        <v>527.58150000000001</v>
      </c>
      <c r="ET488">
        <v>314.01</v>
      </c>
      <c r="EU488">
        <v>250.97929999999999</v>
      </c>
      <c r="EV488">
        <v>83.324730000000002</v>
      </c>
      <c r="EW488">
        <v>27.448640000000001</v>
      </c>
      <c r="EX488">
        <v>28.399840000000001</v>
      </c>
      <c r="EY488">
        <v>31.195119999999999</v>
      </c>
      <c r="EZ488">
        <v>74.089410000000001</v>
      </c>
      <c r="FA488">
        <v>71.713080000000005</v>
      </c>
      <c r="FB488">
        <v>70.418459999999996</v>
      </c>
      <c r="FC488">
        <v>69.232659999999996</v>
      </c>
      <c r="FD488">
        <v>67.959019999999995</v>
      </c>
      <c r="FE488">
        <v>66.928070000000005</v>
      </c>
      <c r="FF488">
        <v>67.746679999999998</v>
      </c>
      <c r="FG488">
        <v>72.085509999999999</v>
      </c>
      <c r="FH488">
        <v>77.455460000000002</v>
      </c>
      <c r="FI488">
        <v>82.586119999999994</v>
      </c>
      <c r="FJ488">
        <v>86.450680000000006</v>
      </c>
      <c r="FK488">
        <v>89.844809999999995</v>
      </c>
      <c r="FL488">
        <v>92.349580000000003</v>
      </c>
      <c r="FM488">
        <v>94.352739999999997</v>
      </c>
      <c r="FN488">
        <v>95.692909999999998</v>
      </c>
      <c r="FO488">
        <v>96.559100000000001</v>
      </c>
      <c r="FP488">
        <v>96.956530000000001</v>
      </c>
      <c r="FQ488">
        <v>96.781899999999993</v>
      </c>
      <c r="FR488">
        <v>95.162649999999999</v>
      </c>
      <c r="FS488">
        <v>91.943340000000006</v>
      </c>
      <c r="FT488">
        <v>86.693809999999999</v>
      </c>
      <c r="FU488">
        <v>82.363550000000004</v>
      </c>
      <c r="FV488">
        <v>79.613879999999995</v>
      </c>
      <c r="FW488">
        <v>76.963220000000007</v>
      </c>
      <c r="FX488">
        <v>109</v>
      </c>
      <c r="FY488">
        <v>0.1332142</v>
      </c>
      <c r="FZ488">
        <v>1</v>
      </c>
    </row>
    <row r="489" spans="1:182" x14ac:dyDescent="0.2">
      <c r="A489" t="s">
        <v>226</v>
      </c>
      <c r="B489" t="s">
        <v>244</v>
      </c>
      <c r="C489" t="s">
        <v>216</v>
      </c>
      <c r="D489" t="s">
        <v>40</v>
      </c>
      <c r="E489" t="s">
        <v>243</v>
      </c>
      <c r="F489" t="s">
        <v>223</v>
      </c>
      <c r="G489" t="s">
        <v>9</v>
      </c>
      <c r="H489" s="38" t="s">
        <v>29</v>
      </c>
      <c r="I489">
        <v>109</v>
      </c>
      <c r="K489">
        <v>223.76179999999999</v>
      </c>
      <c r="L489">
        <v>749.67349999999999</v>
      </c>
      <c r="M489">
        <v>748.43640000000005</v>
      </c>
      <c r="N489">
        <v>739.30359999999996</v>
      </c>
      <c r="O489">
        <v>749.13319999999999</v>
      </c>
      <c r="P489">
        <v>761.81110000000001</v>
      </c>
      <c r="Q489">
        <v>784.13509999999997</v>
      </c>
      <c r="R489">
        <v>813.93589999999995</v>
      </c>
      <c r="S489">
        <v>829.34860000000003</v>
      </c>
      <c r="T489">
        <v>833.90599999999995</v>
      </c>
      <c r="U489">
        <v>836.50879999999995</v>
      </c>
      <c r="V489">
        <v>843.19569999999999</v>
      </c>
      <c r="W489">
        <v>806.50310000000002</v>
      </c>
      <c r="X489">
        <v>766.99149999999997</v>
      </c>
      <c r="Y489">
        <v>762.13940000000002</v>
      </c>
      <c r="Z489">
        <v>751.74149999999997</v>
      </c>
      <c r="AA489">
        <v>736.97469999999998</v>
      </c>
      <c r="AB489">
        <v>732.01969999999994</v>
      </c>
      <c r="AC489">
        <v>726.40639999999996</v>
      </c>
      <c r="AD489">
        <v>777.1404</v>
      </c>
      <c r="AE489">
        <v>799.69690000000003</v>
      </c>
      <c r="AF489">
        <v>804.81989999999996</v>
      </c>
      <c r="AG489">
        <v>798.55880000000002</v>
      </c>
      <c r="AH489">
        <v>787.03309999999999</v>
      </c>
      <c r="AI489">
        <v>777.52170000000001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88.819919999999996</v>
      </c>
      <c r="AW489">
        <v>519.59479999999996</v>
      </c>
      <c r="AX489">
        <v>509.90929999999997</v>
      </c>
      <c r="AY489">
        <v>496.94540000000001</v>
      </c>
      <c r="AZ489">
        <v>493.13729999999998</v>
      </c>
      <c r="BA489">
        <v>488.79770000000002</v>
      </c>
      <c r="BB489">
        <v>284.29039999999998</v>
      </c>
      <c r="BC489">
        <v>220.76169999999999</v>
      </c>
      <c r="BD489">
        <v>33.248609999999999</v>
      </c>
      <c r="BE489">
        <v>-35.047899999999998</v>
      </c>
      <c r="BF489">
        <v>-34.456130000000002</v>
      </c>
      <c r="BG489">
        <v>-32.660490000000003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93.640370000000004</v>
      </c>
      <c r="BU489">
        <v>525.96019999999999</v>
      </c>
      <c r="BV489">
        <v>516.33950000000004</v>
      </c>
      <c r="BW489">
        <v>503.40249999999997</v>
      </c>
      <c r="BX489">
        <v>499.50229999999999</v>
      </c>
      <c r="BY489">
        <v>495.15320000000003</v>
      </c>
      <c r="BZ489">
        <v>289.00099999999998</v>
      </c>
      <c r="CA489">
        <v>225.732</v>
      </c>
      <c r="CB489">
        <v>47.242829999999998</v>
      </c>
      <c r="CC489">
        <v>-17.615469999999998</v>
      </c>
      <c r="CD489">
        <v>-17.101649999999999</v>
      </c>
      <c r="CE489">
        <v>-15.55846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96.978999999999999</v>
      </c>
      <c r="CS489">
        <v>530.36879999999996</v>
      </c>
      <c r="CT489">
        <v>520.79300000000001</v>
      </c>
      <c r="CU489">
        <v>507.87470000000002</v>
      </c>
      <c r="CV489">
        <v>503.91070000000002</v>
      </c>
      <c r="CW489">
        <v>499.55489999999998</v>
      </c>
      <c r="CX489">
        <v>292.26350000000002</v>
      </c>
      <c r="CY489">
        <v>229.17449999999999</v>
      </c>
      <c r="CZ489">
        <v>56.935180000000003</v>
      </c>
      <c r="DA489">
        <v>-5.5418149999999997</v>
      </c>
      <c r="DB489">
        <v>-5.0819859999999997</v>
      </c>
      <c r="DC489">
        <v>-3.7136439999999999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100.3176</v>
      </c>
      <c r="DQ489">
        <v>534.77750000000003</v>
      </c>
      <c r="DR489">
        <v>525.24649999999997</v>
      </c>
      <c r="DS489">
        <v>512.34690000000001</v>
      </c>
      <c r="DT489">
        <v>508.31920000000002</v>
      </c>
      <c r="DU489">
        <v>503.95670000000001</v>
      </c>
      <c r="DV489">
        <v>295.52609999999999</v>
      </c>
      <c r="DW489">
        <v>232.61689999999999</v>
      </c>
      <c r="DX489">
        <v>66.627529999999993</v>
      </c>
      <c r="DY489">
        <v>6.5318370000000003</v>
      </c>
      <c r="DZ489">
        <v>6.9376749999999996</v>
      </c>
      <c r="EA489">
        <v>8.1311719999999994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105.13809999999999</v>
      </c>
      <c r="EO489">
        <v>541.14279999999997</v>
      </c>
      <c r="EP489">
        <v>531.67679999999996</v>
      </c>
      <c r="EQ489">
        <v>518.80399999999997</v>
      </c>
      <c r="ER489">
        <v>514.68409999999994</v>
      </c>
      <c r="ES489">
        <v>510.31209999999999</v>
      </c>
      <c r="ET489">
        <v>300.23669999999998</v>
      </c>
      <c r="EU489">
        <v>237.5872</v>
      </c>
      <c r="EV489">
        <v>80.621759999999995</v>
      </c>
      <c r="EW489">
        <v>23.964269999999999</v>
      </c>
      <c r="EX489">
        <v>24.292159999999999</v>
      </c>
      <c r="EY489">
        <v>25.2332</v>
      </c>
      <c r="EZ489">
        <v>75.794749999999993</v>
      </c>
      <c r="FA489">
        <v>74.395769999999999</v>
      </c>
      <c r="FB489">
        <v>73.096530000000001</v>
      </c>
      <c r="FC489">
        <v>72.238290000000006</v>
      </c>
      <c r="FD489">
        <v>71.269329999999997</v>
      </c>
      <c r="FE489">
        <v>70.667820000000006</v>
      </c>
      <c r="FF489">
        <v>70.517700000000005</v>
      </c>
      <c r="FG489">
        <v>73.111109999999996</v>
      </c>
      <c r="FH489">
        <v>77.393619999999999</v>
      </c>
      <c r="FI489">
        <v>81.474029999999999</v>
      </c>
      <c r="FJ489">
        <v>85.441890000000001</v>
      </c>
      <c r="FK489">
        <v>88.649829999999994</v>
      </c>
      <c r="FL489">
        <v>91.323840000000004</v>
      </c>
      <c r="FM489">
        <v>93.506780000000006</v>
      </c>
      <c r="FN489">
        <v>93.944289999999995</v>
      </c>
      <c r="FO489">
        <v>94.634240000000005</v>
      </c>
      <c r="FP489">
        <v>95.186329999999998</v>
      </c>
      <c r="FQ489">
        <v>94.748760000000004</v>
      </c>
      <c r="FR489">
        <v>92.820269999999994</v>
      </c>
      <c r="FS489">
        <v>89.251909999999995</v>
      </c>
      <c r="FT489">
        <v>85.001859999999994</v>
      </c>
      <c r="FU489">
        <v>81.489249999999998</v>
      </c>
      <c r="FV489">
        <v>78.919030000000006</v>
      </c>
      <c r="FW489">
        <v>77.256420000000006</v>
      </c>
      <c r="FX489">
        <v>109</v>
      </c>
      <c r="FY489">
        <v>0.1332142</v>
      </c>
      <c r="FZ489">
        <v>1</v>
      </c>
    </row>
    <row r="490" spans="1:182" x14ac:dyDescent="0.2">
      <c r="A490" t="s">
        <v>226</v>
      </c>
      <c r="B490" t="s">
        <v>244</v>
      </c>
      <c r="C490" t="s">
        <v>216</v>
      </c>
      <c r="D490" t="s">
        <v>41</v>
      </c>
      <c r="E490" t="s">
        <v>243</v>
      </c>
      <c r="F490" t="s">
        <v>223</v>
      </c>
      <c r="G490" t="s">
        <v>9</v>
      </c>
      <c r="H490" s="38" t="s">
        <v>29</v>
      </c>
      <c r="I490">
        <v>109</v>
      </c>
      <c r="K490">
        <v>223.76179999999999</v>
      </c>
      <c r="L490">
        <v>739.44500000000005</v>
      </c>
      <c r="M490">
        <v>730.5376</v>
      </c>
      <c r="N490">
        <v>712.14149999999995</v>
      </c>
      <c r="O490">
        <v>721.72260000000006</v>
      </c>
      <c r="P490">
        <v>738.14729999999997</v>
      </c>
      <c r="Q490">
        <v>758.87070000000006</v>
      </c>
      <c r="R490">
        <v>781.89520000000005</v>
      </c>
      <c r="S490">
        <v>795.44280000000003</v>
      </c>
      <c r="T490">
        <v>807.75720000000001</v>
      </c>
      <c r="U490">
        <v>814.70590000000004</v>
      </c>
      <c r="V490">
        <v>822.00160000000005</v>
      </c>
      <c r="W490">
        <v>782.73969999999997</v>
      </c>
      <c r="X490">
        <v>743.33370000000002</v>
      </c>
      <c r="Y490">
        <v>742.70029999999997</v>
      </c>
      <c r="Z490">
        <v>728.46659999999997</v>
      </c>
      <c r="AA490">
        <v>715.05769999999995</v>
      </c>
      <c r="AB490">
        <v>709.51800000000003</v>
      </c>
      <c r="AC490">
        <v>708.41489999999999</v>
      </c>
      <c r="AD490">
        <v>764.66200000000003</v>
      </c>
      <c r="AE490">
        <v>780.00279999999998</v>
      </c>
      <c r="AF490">
        <v>777.92619999999999</v>
      </c>
      <c r="AG490">
        <v>781.62950000000001</v>
      </c>
      <c r="AH490">
        <v>782.23580000000004</v>
      </c>
      <c r="AI490">
        <v>770.64020000000005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100.4186</v>
      </c>
      <c r="AW490">
        <v>498.58879999999999</v>
      </c>
      <c r="AX490">
        <v>486.52550000000002</v>
      </c>
      <c r="AY490">
        <v>475.26499999999999</v>
      </c>
      <c r="AZ490">
        <v>471.77640000000002</v>
      </c>
      <c r="BA490">
        <v>472.24130000000002</v>
      </c>
      <c r="BB490">
        <v>287.75700000000001</v>
      </c>
      <c r="BC490">
        <v>233.03469999999999</v>
      </c>
      <c r="BD490">
        <v>36.814909999999998</v>
      </c>
      <c r="BE490">
        <v>-31.109179999999999</v>
      </c>
      <c r="BF490">
        <v>-31.504829999999998</v>
      </c>
      <c r="BG490">
        <v>-27.77788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105.09269999999999</v>
      </c>
      <c r="BU490">
        <v>504.73340000000002</v>
      </c>
      <c r="BV490">
        <v>492.70519999999999</v>
      </c>
      <c r="BW490">
        <v>481.52519999999998</v>
      </c>
      <c r="BX490">
        <v>477.9599</v>
      </c>
      <c r="BY490">
        <v>478.4477</v>
      </c>
      <c r="BZ490">
        <v>292.51900000000001</v>
      </c>
      <c r="CA490">
        <v>238.0403</v>
      </c>
      <c r="CB490">
        <v>51.731319999999997</v>
      </c>
      <c r="CC490">
        <v>-11.296419999999999</v>
      </c>
      <c r="CD490">
        <v>-11.34606</v>
      </c>
      <c r="CE490">
        <v>-7.9032229999999997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108.32980000000001</v>
      </c>
      <c r="CS490">
        <v>508.98919999999998</v>
      </c>
      <c r="CT490">
        <v>496.9853</v>
      </c>
      <c r="CU490">
        <v>485.86110000000002</v>
      </c>
      <c r="CV490">
        <v>482.24259999999998</v>
      </c>
      <c r="CW490">
        <v>482.74619999999999</v>
      </c>
      <c r="CX490">
        <v>295.81709999999998</v>
      </c>
      <c r="CY490">
        <v>241.50720000000001</v>
      </c>
      <c r="CZ490">
        <v>62.062370000000001</v>
      </c>
      <c r="DA490">
        <v>2.4258280000000001</v>
      </c>
      <c r="DB490">
        <v>2.6158440000000001</v>
      </c>
      <c r="DC490">
        <v>5.861904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111.5671</v>
      </c>
      <c r="DQ490">
        <v>513.24490000000003</v>
      </c>
      <c r="DR490">
        <v>501.2654</v>
      </c>
      <c r="DS490">
        <v>490.1968</v>
      </c>
      <c r="DT490">
        <v>486.52539999999999</v>
      </c>
      <c r="DU490">
        <v>487.04469999999998</v>
      </c>
      <c r="DV490">
        <v>299.11520000000002</v>
      </c>
      <c r="DW490">
        <v>244.97409999999999</v>
      </c>
      <c r="DX490">
        <v>72.393429999999995</v>
      </c>
      <c r="DY490">
        <v>16.14808</v>
      </c>
      <c r="DZ490">
        <v>16.577750000000002</v>
      </c>
      <c r="EA490">
        <v>19.627030000000001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116.2411</v>
      </c>
      <c r="EO490">
        <v>519.38959999999997</v>
      </c>
      <c r="EP490">
        <v>507.44510000000002</v>
      </c>
      <c r="EQ490">
        <v>496.45710000000003</v>
      </c>
      <c r="ER490">
        <v>492.70890000000003</v>
      </c>
      <c r="ES490">
        <v>493.25110000000001</v>
      </c>
      <c r="ET490">
        <v>303.87709999999998</v>
      </c>
      <c r="EU490">
        <v>249.97970000000001</v>
      </c>
      <c r="EV490">
        <v>87.309839999999994</v>
      </c>
      <c r="EW490">
        <v>35.960830000000001</v>
      </c>
      <c r="EX490">
        <v>36.736519999999999</v>
      </c>
      <c r="EY490">
        <v>39.501690000000004</v>
      </c>
      <c r="EZ490">
        <v>70.435720000000003</v>
      </c>
      <c r="FA490">
        <v>69.158770000000004</v>
      </c>
      <c r="FB490">
        <v>67.496070000000003</v>
      </c>
      <c r="FC490">
        <v>66.525350000000003</v>
      </c>
      <c r="FD490">
        <v>65.330479999999994</v>
      </c>
      <c r="FE490">
        <v>64.434489999999997</v>
      </c>
      <c r="FF490">
        <v>63.800289999999997</v>
      </c>
      <c r="FG490">
        <v>65.627750000000006</v>
      </c>
      <c r="FH490">
        <v>70.007270000000005</v>
      </c>
      <c r="FI490">
        <v>75.371070000000003</v>
      </c>
      <c r="FJ490">
        <v>81.039619999999999</v>
      </c>
      <c r="FK490">
        <v>84.754810000000006</v>
      </c>
      <c r="FL490">
        <v>87.948570000000004</v>
      </c>
      <c r="FM490">
        <v>90.570700000000002</v>
      </c>
      <c r="FN490">
        <v>92.467230000000001</v>
      </c>
      <c r="FO490">
        <v>93.29119</v>
      </c>
      <c r="FP490">
        <v>93.299509999999998</v>
      </c>
      <c r="FQ490">
        <v>92.772130000000004</v>
      </c>
      <c r="FR490">
        <v>90.316820000000007</v>
      </c>
      <c r="FS490">
        <v>85.917850000000001</v>
      </c>
      <c r="FT490">
        <v>81.695139999999995</v>
      </c>
      <c r="FU490">
        <v>78.683239999999998</v>
      </c>
      <c r="FV490">
        <v>76.107830000000007</v>
      </c>
      <c r="FW490">
        <v>73.965159999999997</v>
      </c>
      <c r="FX490">
        <v>109</v>
      </c>
      <c r="FY490">
        <v>0.1332142</v>
      </c>
      <c r="FZ490">
        <v>1</v>
      </c>
    </row>
    <row r="491" spans="1:182" x14ac:dyDescent="0.2">
      <c r="A491" t="s">
        <v>226</v>
      </c>
      <c r="B491" t="s">
        <v>244</v>
      </c>
      <c r="C491" t="s">
        <v>216</v>
      </c>
      <c r="D491" t="s">
        <v>42</v>
      </c>
      <c r="E491" t="s">
        <v>243</v>
      </c>
      <c r="F491" t="s">
        <v>223</v>
      </c>
      <c r="G491" t="s">
        <v>9</v>
      </c>
      <c r="H491" s="38" t="s">
        <v>29</v>
      </c>
      <c r="I491">
        <v>109</v>
      </c>
      <c r="K491">
        <v>223.76179999999999</v>
      </c>
      <c r="L491">
        <v>743.10799999999995</v>
      </c>
      <c r="M491">
        <v>731.19650000000001</v>
      </c>
      <c r="N491">
        <v>715.15170000000001</v>
      </c>
      <c r="O491">
        <v>722.31949999999995</v>
      </c>
      <c r="P491">
        <v>731.95420000000001</v>
      </c>
      <c r="Q491">
        <v>748.87840000000006</v>
      </c>
      <c r="R491">
        <v>773.20519999999999</v>
      </c>
      <c r="S491">
        <v>786.80539999999996</v>
      </c>
      <c r="T491">
        <v>796.40179999999998</v>
      </c>
      <c r="U491">
        <v>798.56389999999999</v>
      </c>
      <c r="V491">
        <v>803.27679999999998</v>
      </c>
      <c r="W491">
        <v>772.12850000000003</v>
      </c>
      <c r="X491">
        <v>725.18359999999996</v>
      </c>
      <c r="Y491">
        <v>732.01700000000005</v>
      </c>
      <c r="Z491">
        <v>727.75040000000001</v>
      </c>
      <c r="AA491">
        <v>716.72460000000001</v>
      </c>
      <c r="AB491">
        <v>714.3424</v>
      </c>
      <c r="AC491">
        <v>709.79</v>
      </c>
      <c r="AD491">
        <v>756.92750000000001</v>
      </c>
      <c r="AE491">
        <v>776.79060000000004</v>
      </c>
      <c r="AF491">
        <v>786.93579999999997</v>
      </c>
      <c r="AG491">
        <v>785.92690000000005</v>
      </c>
      <c r="AH491">
        <v>781.38559999999995</v>
      </c>
      <c r="AI491">
        <v>771.57659999999998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99.389790000000005</v>
      </c>
      <c r="AW491">
        <v>480.65980000000002</v>
      </c>
      <c r="AX491">
        <v>476.60210000000001</v>
      </c>
      <c r="AY491">
        <v>466.49169999999998</v>
      </c>
      <c r="AZ491">
        <v>465.28489999999999</v>
      </c>
      <c r="BA491">
        <v>461.68729999999999</v>
      </c>
      <c r="BB491">
        <v>292.65710000000001</v>
      </c>
      <c r="BC491">
        <v>242.2</v>
      </c>
      <c r="BD491">
        <v>43.401730000000001</v>
      </c>
      <c r="BE491">
        <v>-37.567590000000003</v>
      </c>
      <c r="BF491">
        <v>-36.200780000000002</v>
      </c>
      <c r="BG491">
        <v>-33.00517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104.0493</v>
      </c>
      <c r="BU491">
        <v>486.70510000000002</v>
      </c>
      <c r="BV491">
        <v>482.72129999999999</v>
      </c>
      <c r="BW491">
        <v>472.64569999999998</v>
      </c>
      <c r="BX491">
        <v>471.39490000000001</v>
      </c>
      <c r="BY491">
        <v>467.77859999999998</v>
      </c>
      <c r="BZ491">
        <v>297.41180000000003</v>
      </c>
      <c r="CA491">
        <v>247.21619999999999</v>
      </c>
      <c r="CB491">
        <v>60.124000000000002</v>
      </c>
      <c r="CC491">
        <v>-15.561019999999999</v>
      </c>
      <c r="CD491">
        <v>-14.048719999999999</v>
      </c>
      <c r="CE491">
        <v>-11.101610000000001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107.2765</v>
      </c>
      <c r="CS491">
        <v>490.8922</v>
      </c>
      <c r="CT491">
        <v>486.95929999999998</v>
      </c>
      <c r="CU491">
        <v>476.90789999999998</v>
      </c>
      <c r="CV491">
        <v>475.62670000000003</v>
      </c>
      <c r="CW491">
        <v>471.9973</v>
      </c>
      <c r="CX491">
        <v>300.70490000000001</v>
      </c>
      <c r="CY491">
        <v>250.69040000000001</v>
      </c>
      <c r="CZ491">
        <v>71.705799999999996</v>
      </c>
      <c r="DA491">
        <v>-0.31934190000000001</v>
      </c>
      <c r="DB491">
        <v>1.293733</v>
      </c>
      <c r="DC491">
        <v>4.0687220000000002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110.50369999999999</v>
      </c>
      <c r="DQ491">
        <v>495.07920000000001</v>
      </c>
      <c r="DR491">
        <v>491.19740000000002</v>
      </c>
      <c r="DS491">
        <v>481.17009999999999</v>
      </c>
      <c r="DT491">
        <v>479.85849999999999</v>
      </c>
      <c r="DU491">
        <v>476.21609999999998</v>
      </c>
      <c r="DV491">
        <v>303.99799999999999</v>
      </c>
      <c r="DW491">
        <v>254.16460000000001</v>
      </c>
      <c r="DX491">
        <v>83.287589999999994</v>
      </c>
      <c r="DY491">
        <v>14.92234</v>
      </c>
      <c r="DZ491">
        <v>16.63618</v>
      </c>
      <c r="EA491">
        <v>19.239059999999998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115.1632</v>
      </c>
      <c r="EO491">
        <v>501.12459999999999</v>
      </c>
      <c r="EP491">
        <v>497.31639999999999</v>
      </c>
      <c r="EQ491">
        <v>487.32409999999999</v>
      </c>
      <c r="ER491">
        <v>485.96850000000001</v>
      </c>
      <c r="ES491">
        <v>482.30739999999997</v>
      </c>
      <c r="ET491">
        <v>308.7527</v>
      </c>
      <c r="EU491">
        <v>259.18079999999998</v>
      </c>
      <c r="EV491">
        <v>100.0099</v>
      </c>
      <c r="EW491">
        <v>36.928899999999999</v>
      </c>
      <c r="EX491">
        <v>38.788240000000002</v>
      </c>
      <c r="EY491">
        <v>41.142609999999998</v>
      </c>
      <c r="EZ491">
        <v>70.200230000000005</v>
      </c>
      <c r="FA491">
        <v>68.728840000000005</v>
      </c>
      <c r="FB491">
        <v>67.505350000000007</v>
      </c>
      <c r="FC491">
        <v>66.302210000000002</v>
      </c>
      <c r="FD491">
        <v>65.395809999999997</v>
      </c>
      <c r="FE491">
        <v>64.671229999999994</v>
      </c>
      <c r="FF491">
        <v>64.070030000000003</v>
      </c>
      <c r="FG491">
        <v>65.265789999999996</v>
      </c>
      <c r="FH491">
        <v>69.513890000000004</v>
      </c>
      <c r="FI491">
        <v>74.376429999999999</v>
      </c>
      <c r="FJ491">
        <v>78.772239999999996</v>
      </c>
      <c r="FK491">
        <v>82.517600000000002</v>
      </c>
      <c r="FL491">
        <v>85.623949999999994</v>
      </c>
      <c r="FM491">
        <v>88.018219999999999</v>
      </c>
      <c r="FN491">
        <v>90.160640000000001</v>
      </c>
      <c r="FO491">
        <v>91.164280000000005</v>
      </c>
      <c r="FP491">
        <v>91.270150000000001</v>
      </c>
      <c r="FQ491">
        <v>90.168989999999994</v>
      </c>
      <c r="FR491">
        <v>87.164760000000001</v>
      </c>
      <c r="FS491">
        <v>82.675610000000006</v>
      </c>
      <c r="FT491">
        <v>79.167469999999994</v>
      </c>
      <c r="FU491">
        <v>76.277109999999993</v>
      </c>
      <c r="FV491">
        <v>73.812619999999995</v>
      </c>
      <c r="FW491">
        <v>71.93835</v>
      </c>
      <c r="FX491">
        <v>109</v>
      </c>
      <c r="FY491">
        <v>0.1332142</v>
      </c>
      <c r="FZ491">
        <v>1</v>
      </c>
    </row>
    <row r="492" spans="1:182" x14ac:dyDescent="0.2">
      <c r="A492" t="s">
        <v>226</v>
      </c>
      <c r="B492" t="s">
        <v>244</v>
      </c>
      <c r="C492" t="s">
        <v>216</v>
      </c>
      <c r="D492" t="s">
        <v>43</v>
      </c>
      <c r="E492" t="s">
        <v>243</v>
      </c>
      <c r="F492" t="s">
        <v>223</v>
      </c>
      <c r="G492" t="s">
        <v>9</v>
      </c>
      <c r="H492" s="38" t="s">
        <v>29</v>
      </c>
      <c r="I492">
        <v>109</v>
      </c>
      <c r="K492">
        <v>223.76179999999999</v>
      </c>
      <c r="L492">
        <v>661.66399999999999</v>
      </c>
      <c r="M492">
        <v>652.20000000000005</v>
      </c>
      <c r="N492">
        <v>636.64</v>
      </c>
      <c r="O492">
        <v>641.07069999999999</v>
      </c>
      <c r="P492">
        <v>649.2364</v>
      </c>
      <c r="Q492">
        <v>692.47490000000005</v>
      </c>
      <c r="R492">
        <v>725.51009999999997</v>
      </c>
      <c r="S492">
        <v>742.83920000000001</v>
      </c>
      <c r="T492">
        <v>748.85559999999998</v>
      </c>
      <c r="U492">
        <v>768.31550000000004</v>
      </c>
      <c r="V492">
        <v>778.45399999999995</v>
      </c>
      <c r="W492">
        <v>753.70259999999996</v>
      </c>
      <c r="X492">
        <v>716.3596</v>
      </c>
      <c r="Y492">
        <v>720.94309999999996</v>
      </c>
      <c r="Z492">
        <v>709.28340000000003</v>
      </c>
      <c r="AA492">
        <v>685.62030000000004</v>
      </c>
      <c r="AB492">
        <v>680.39400000000001</v>
      </c>
      <c r="AC492">
        <v>680.20259999999996</v>
      </c>
      <c r="AD492">
        <v>690.64670000000001</v>
      </c>
      <c r="AE492">
        <v>702.94759999999997</v>
      </c>
      <c r="AF492">
        <v>696.44309999999996</v>
      </c>
      <c r="AG492">
        <v>701.19880000000001</v>
      </c>
      <c r="AH492">
        <v>706.10569999999996</v>
      </c>
      <c r="AI492">
        <v>688.16250000000002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67.865080000000006</v>
      </c>
      <c r="AW492">
        <v>473.8612</v>
      </c>
      <c r="AX492">
        <v>462.00560000000002</v>
      </c>
      <c r="AY492">
        <v>440.08069999999998</v>
      </c>
      <c r="AZ492">
        <v>437.56150000000002</v>
      </c>
      <c r="BA492">
        <v>438.61079999999998</v>
      </c>
      <c r="BB492">
        <v>259.1558</v>
      </c>
      <c r="BC492">
        <v>200.25470000000001</v>
      </c>
      <c r="BD492">
        <v>40.791919999999998</v>
      </c>
      <c r="BE492">
        <v>-4.0121979999999997</v>
      </c>
      <c r="BF492">
        <v>-1.6237170000000001</v>
      </c>
      <c r="BG492">
        <v>-2.0868669999999998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72.931200000000004</v>
      </c>
      <c r="BU492">
        <v>480.75650000000002</v>
      </c>
      <c r="BV492">
        <v>468.98289999999997</v>
      </c>
      <c r="BW492">
        <v>447.04050000000001</v>
      </c>
      <c r="BX492">
        <v>444.52980000000002</v>
      </c>
      <c r="BY492">
        <v>445.54079999999999</v>
      </c>
      <c r="BZ492">
        <v>263.8929</v>
      </c>
      <c r="CA492">
        <v>205.6867</v>
      </c>
      <c r="CB492">
        <v>50.887259999999998</v>
      </c>
      <c r="CC492">
        <v>7.3952879999999999</v>
      </c>
      <c r="CD492">
        <v>9.6231349999999996</v>
      </c>
      <c r="CE492">
        <v>8.8522540000000003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76.439970000000002</v>
      </c>
      <c r="CS492">
        <v>485.53219999999999</v>
      </c>
      <c r="CT492">
        <v>473.81540000000001</v>
      </c>
      <c r="CU492">
        <v>451.86090000000002</v>
      </c>
      <c r="CV492">
        <v>449.35610000000003</v>
      </c>
      <c r="CW492">
        <v>450.34050000000002</v>
      </c>
      <c r="CX492">
        <v>267.1737</v>
      </c>
      <c r="CY492">
        <v>209.44890000000001</v>
      </c>
      <c r="CZ492">
        <v>57.879269999999998</v>
      </c>
      <c r="DA492">
        <v>15.29608</v>
      </c>
      <c r="DB492">
        <v>17.412669999999999</v>
      </c>
      <c r="DC492">
        <v>16.428660000000001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79.948750000000004</v>
      </c>
      <c r="DQ492">
        <v>490.30790000000002</v>
      </c>
      <c r="DR492">
        <v>478.64789999999999</v>
      </c>
      <c r="DS492">
        <v>456.68119999999999</v>
      </c>
      <c r="DT492">
        <v>454.18239999999997</v>
      </c>
      <c r="DU492">
        <v>455.14019999999999</v>
      </c>
      <c r="DV492">
        <v>270.4545</v>
      </c>
      <c r="DW492">
        <v>213.21109999999999</v>
      </c>
      <c r="DX492">
        <v>64.871279999999999</v>
      </c>
      <c r="DY492">
        <v>23.196870000000001</v>
      </c>
      <c r="DZ492">
        <v>25.202210000000001</v>
      </c>
      <c r="EA492">
        <v>24.00506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85.014870000000002</v>
      </c>
      <c r="EO492">
        <v>497.20319999999998</v>
      </c>
      <c r="EP492">
        <v>485.62520000000001</v>
      </c>
      <c r="EQ492">
        <v>463.64100000000002</v>
      </c>
      <c r="ER492">
        <v>461.1508</v>
      </c>
      <c r="ES492">
        <v>462.0702</v>
      </c>
      <c r="ET492">
        <v>275.19150000000002</v>
      </c>
      <c r="EU492">
        <v>218.6431</v>
      </c>
      <c r="EV492">
        <v>74.966629999999995</v>
      </c>
      <c r="EW492">
        <v>34.604349999999997</v>
      </c>
      <c r="EX492">
        <v>36.449060000000003</v>
      </c>
      <c r="EY492">
        <v>34.944180000000003</v>
      </c>
      <c r="EZ492">
        <v>62.897799999999997</v>
      </c>
      <c r="FA492">
        <v>61.754840000000002</v>
      </c>
      <c r="FB492">
        <v>60.597140000000003</v>
      </c>
      <c r="FC492">
        <v>59.776530000000001</v>
      </c>
      <c r="FD492">
        <v>59.104500000000002</v>
      </c>
      <c r="FE492">
        <v>58.547330000000002</v>
      </c>
      <c r="FF492">
        <v>57.779330000000002</v>
      </c>
      <c r="FG492">
        <v>58.020110000000003</v>
      </c>
      <c r="FH492">
        <v>62.73883</v>
      </c>
      <c r="FI492">
        <v>69.924850000000006</v>
      </c>
      <c r="FJ492">
        <v>75.581649999999996</v>
      </c>
      <c r="FK492">
        <v>80.346540000000005</v>
      </c>
      <c r="FL492">
        <v>83.44323</v>
      </c>
      <c r="FM492">
        <v>84.887460000000004</v>
      </c>
      <c r="FN492">
        <v>86.142700000000005</v>
      </c>
      <c r="FO492">
        <v>87.04383</v>
      </c>
      <c r="FP492">
        <v>86.948570000000004</v>
      </c>
      <c r="FQ492">
        <v>85.161869999999993</v>
      </c>
      <c r="FR492">
        <v>80.081509999999994</v>
      </c>
      <c r="FS492">
        <v>74.924189999999996</v>
      </c>
      <c r="FT492">
        <v>71.353070000000002</v>
      </c>
      <c r="FU492">
        <v>68.304699999999997</v>
      </c>
      <c r="FV492">
        <v>66.415719999999993</v>
      </c>
      <c r="FW492">
        <v>64.694299999999998</v>
      </c>
      <c r="FX492">
        <v>109</v>
      </c>
      <c r="FY492">
        <v>0.1332142</v>
      </c>
      <c r="FZ492">
        <v>1</v>
      </c>
    </row>
    <row r="493" spans="1:182" x14ac:dyDescent="0.2">
      <c r="A493" t="s">
        <v>226</v>
      </c>
      <c r="B493" t="s">
        <v>244</v>
      </c>
      <c r="C493" t="s">
        <v>216</v>
      </c>
      <c r="D493" t="s">
        <v>44</v>
      </c>
      <c r="E493" t="s">
        <v>243</v>
      </c>
      <c r="F493" t="s">
        <v>223</v>
      </c>
      <c r="G493" t="s">
        <v>9</v>
      </c>
      <c r="H493" s="38" t="s">
        <v>29</v>
      </c>
      <c r="I493">
        <v>109</v>
      </c>
      <c r="K493">
        <v>223.76179999999999</v>
      </c>
      <c r="L493">
        <v>597.25890000000004</v>
      </c>
      <c r="M493">
        <v>587.69079999999997</v>
      </c>
      <c r="N493">
        <v>574.76660000000004</v>
      </c>
      <c r="O493">
        <v>564.19979999999998</v>
      </c>
      <c r="P493">
        <v>572.03369999999995</v>
      </c>
      <c r="Q493">
        <v>613.32550000000003</v>
      </c>
      <c r="R493">
        <v>649.60029999999995</v>
      </c>
      <c r="S493">
        <v>669.60630000000003</v>
      </c>
      <c r="T493">
        <v>688.9547</v>
      </c>
      <c r="U493">
        <v>691.02459999999996</v>
      </c>
      <c r="V493">
        <v>691.30240000000003</v>
      </c>
      <c r="W493">
        <v>689.16800000000001</v>
      </c>
      <c r="X493">
        <v>683.54420000000005</v>
      </c>
      <c r="Y493">
        <v>686.72260000000006</v>
      </c>
      <c r="Z493">
        <v>672.09820000000002</v>
      </c>
      <c r="AA493">
        <v>654.61410000000001</v>
      </c>
      <c r="AB493">
        <v>650.59860000000003</v>
      </c>
      <c r="AC493">
        <v>652.7559</v>
      </c>
      <c r="AD493">
        <v>650.31569999999999</v>
      </c>
      <c r="AE493">
        <v>647.4144</v>
      </c>
      <c r="AF493">
        <v>645.80690000000004</v>
      </c>
      <c r="AG493">
        <v>645.65989999999999</v>
      </c>
      <c r="AH493">
        <v>637.68129999999996</v>
      </c>
      <c r="AI493">
        <v>619.65350000000001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66.221320000000006</v>
      </c>
      <c r="AZ493">
        <v>418.05860000000001</v>
      </c>
      <c r="BA493">
        <v>421.57170000000002</v>
      </c>
      <c r="BB493">
        <v>419.30529999999999</v>
      </c>
      <c r="BC493">
        <v>416.21440000000001</v>
      </c>
      <c r="BD493">
        <v>415.27170000000001</v>
      </c>
      <c r="BE493">
        <v>250.42850000000001</v>
      </c>
      <c r="BF493">
        <v>192.1814</v>
      </c>
      <c r="BG493">
        <v>32.203339999999997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70.100639999999999</v>
      </c>
      <c r="BX493">
        <v>423.63499999999999</v>
      </c>
      <c r="BY493">
        <v>427.1567</v>
      </c>
      <c r="BZ493">
        <v>424.84359999999998</v>
      </c>
      <c r="CA493">
        <v>421.8535</v>
      </c>
      <c r="CB493">
        <v>421.0145</v>
      </c>
      <c r="CC493">
        <v>254.2911</v>
      </c>
      <c r="CD493">
        <v>196.0926</v>
      </c>
      <c r="CE493">
        <v>42.468609999999998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72.787440000000004</v>
      </c>
      <c r="CV493">
        <v>427.4973</v>
      </c>
      <c r="CW493">
        <v>431.02480000000003</v>
      </c>
      <c r="CX493">
        <v>428.67930000000001</v>
      </c>
      <c r="CY493">
        <v>425.75920000000002</v>
      </c>
      <c r="CZ493">
        <v>424.99189999999999</v>
      </c>
      <c r="DA493">
        <v>256.96640000000002</v>
      </c>
      <c r="DB493">
        <v>198.8015</v>
      </c>
      <c r="DC493">
        <v>49.578299999999999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75.474230000000006</v>
      </c>
      <c r="DT493">
        <v>431.3596</v>
      </c>
      <c r="DU493">
        <v>434.89299999999997</v>
      </c>
      <c r="DV493">
        <v>432.51510000000002</v>
      </c>
      <c r="DW493">
        <v>429.66489999999999</v>
      </c>
      <c r="DX493">
        <v>428.96929999999998</v>
      </c>
      <c r="DY493">
        <v>259.64170000000001</v>
      </c>
      <c r="DZ493">
        <v>201.5104</v>
      </c>
      <c r="EA493">
        <v>56.688000000000002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79.353549999999998</v>
      </c>
      <c r="ER493">
        <v>436.93610000000001</v>
      </c>
      <c r="ES493">
        <v>440.47809999999998</v>
      </c>
      <c r="ET493">
        <v>438.05340000000001</v>
      </c>
      <c r="EU493">
        <v>435.30410000000001</v>
      </c>
      <c r="EV493">
        <v>434.71210000000002</v>
      </c>
      <c r="EW493">
        <v>263.5043</v>
      </c>
      <c r="EX493">
        <v>205.42160000000001</v>
      </c>
      <c r="EY493">
        <v>66.953270000000003</v>
      </c>
      <c r="EZ493">
        <v>51.48263</v>
      </c>
      <c r="FA493">
        <v>50.630490000000002</v>
      </c>
      <c r="FB493">
        <v>50.146239999999999</v>
      </c>
      <c r="FC493">
        <v>49.419269999999997</v>
      </c>
      <c r="FD493">
        <v>48.716200000000001</v>
      </c>
      <c r="FE493">
        <v>48.223309999999998</v>
      </c>
      <c r="FF493">
        <v>48.195439999999998</v>
      </c>
      <c r="FG493">
        <v>49.913510000000002</v>
      </c>
      <c r="FH493">
        <v>54.347499999999997</v>
      </c>
      <c r="FI493">
        <v>58.575020000000002</v>
      </c>
      <c r="FJ493">
        <v>63.061480000000003</v>
      </c>
      <c r="FK493">
        <v>66.619579999999999</v>
      </c>
      <c r="FL493">
        <v>69.378020000000006</v>
      </c>
      <c r="FM493">
        <v>70.450040000000001</v>
      </c>
      <c r="FN493">
        <v>71.309979999999996</v>
      </c>
      <c r="FO493">
        <v>70.684039999999996</v>
      </c>
      <c r="FP493">
        <v>68.249399999999994</v>
      </c>
      <c r="FQ493">
        <v>64.254559999999998</v>
      </c>
      <c r="FR493">
        <v>61.259830000000001</v>
      </c>
      <c r="FS493">
        <v>58.7819</v>
      </c>
      <c r="FT493">
        <v>56.92792</v>
      </c>
      <c r="FU493">
        <v>55.779299999999999</v>
      </c>
      <c r="FV493">
        <v>54.68918</v>
      </c>
      <c r="FW493">
        <v>53.343179999999997</v>
      </c>
      <c r="FX493">
        <v>109</v>
      </c>
      <c r="FY493">
        <v>0.1332142</v>
      </c>
      <c r="FZ493">
        <v>1</v>
      </c>
    </row>
    <row r="494" spans="1:182" x14ac:dyDescent="0.2">
      <c r="A494" t="s">
        <v>226</v>
      </c>
      <c r="B494" t="s">
        <v>244</v>
      </c>
      <c r="C494" t="s">
        <v>216</v>
      </c>
      <c r="D494" t="s">
        <v>45</v>
      </c>
      <c r="E494" t="s">
        <v>243</v>
      </c>
      <c r="F494" t="s">
        <v>223</v>
      </c>
      <c r="G494" t="s">
        <v>9</v>
      </c>
      <c r="H494" s="38" t="s">
        <v>29</v>
      </c>
      <c r="I494">
        <v>109</v>
      </c>
      <c r="K494">
        <v>223.76179999999999</v>
      </c>
      <c r="L494">
        <v>640.27120000000002</v>
      </c>
      <c r="M494">
        <v>632.05730000000005</v>
      </c>
      <c r="N494">
        <v>617.31489999999997</v>
      </c>
      <c r="O494">
        <v>607.65750000000003</v>
      </c>
      <c r="P494">
        <v>613.04100000000005</v>
      </c>
      <c r="Q494">
        <v>649.9239</v>
      </c>
      <c r="R494">
        <v>686.64359999999999</v>
      </c>
      <c r="S494">
        <v>696.44110000000001</v>
      </c>
      <c r="T494">
        <v>701.60829999999999</v>
      </c>
      <c r="U494">
        <v>701.76480000000004</v>
      </c>
      <c r="V494">
        <v>700.8931</v>
      </c>
      <c r="W494">
        <v>700.33600000000001</v>
      </c>
      <c r="X494">
        <v>696.31020000000001</v>
      </c>
      <c r="Y494">
        <v>702.09280000000001</v>
      </c>
      <c r="Z494">
        <v>689.97709999999995</v>
      </c>
      <c r="AA494">
        <v>673.89549999999997</v>
      </c>
      <c r="AB494">
        <v>672.19050000000004</v>
      </c>
      <c r="AC494">
        <v>674.03330000000005</v>
      </c>
      <c r="AD494">
        <v>674.58050000000003</v>
      </c>
      <c r="AE494">
        <v>671.45540000000005</v>
      </c>
      <c r="AF494">
        <v>671.05489999999998</v>
      </c>
      <c r="AG494">
        <v>670.28449999999998</v>
      </c>
      <c r="AH494">
        <v>665.3066</v>
      </c>
      <c r="AI494">
        <v>657.04729999999995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85.696010000000001</v>
      </c>
      <c r="AZ494">
        <v>436.99549999999999</v>
      </c>
      <c r="BA494">
        <v>440.32400000000001</v>
      </c>
      <c r="BB494">
        <v>441.5412</v>
      </c>
      <c r="BC494">
        <v>438.46839999999997</v>
      </c>
      <c r="BD494">
        <v>440.11130000000003</v>
      </c>
      <c r="BE494">
        <v>270.04059999999998</v>
      </c>
      <c r="BF494">
        <v>211.67080000000001</v>
      </c>
      <c r="BG494">
        <v>23.203900000000001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90.666640000000001</v>
      </c>
      <c r="BX494">
        <v>443.0924</v>
      </c>
      <c r="BY494">
        <v>446.47340000000003</v>
      </c>
      <c r="BZ494">
        <v>447.70179999999999</v>
      </c>
      <c r="CA494">
        <v>444.65910000000002</v>
      </c>
      <c r="CB494">
        <v>446.27640000000002</v>
      </c>
      <c r="CC494">
        <v>274.81760000000003</v>
      </c>
      <c r="CD494">
        <v>216.69229999999999</v>
      </c>
      <c r="CE494">
        <v>37.348770000000002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94.109279999999998</v>
      </c>
      <c r="CV494">
        <v>447.31509999999997</v>
      </c>
      <c r="CW494">
        <v>450.73259999999999</v>
      </c>
      <c r="CX494">
        <v>451.96859999999998</v>
      </c>
      <c r="CY494">
        <v>448.94670000000002</v>
      </c>
      <c r="CZ494">
        <v>450.5462</v>
      </c>
      <c r="DA494">
        <v>278.12610000000001</v>
      </c>
      <c r="DB494">
        <v>220.17009999999999</v>
      </c>
      <c r="DC494">
        <v>47.14546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97.551919999999996</v>
      </c>
      <c r="DT494">
        <v>451.5378</v>
      </c>
      <c r="DU494">
        <v>454.99180000000001</v>
      </c>
      <c r="DV494">
        <v>456.23540000000003</v>
      </c>
      <c r="DW494">
        <v>453.23439999999999</v>
      </c>
      <c r="DX494">
        <v>454.81610000000001</v>
      </c>
      <c r="DY494">
        <v>281.43459999999999</v>
      </c>
      <c r="DZ494">
        <v>223.64789999999999</v>
      </c>
      <c r="EA494">
        <v>56.942149999999998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102.52249999999999</v>
      </c>
      <c r="ER494">
        <v>457.63459999999998</v>
      </c>
      <c r="ES494">
        <v>461.1413</v>
      </c>
      <c r="ET494">
        <v>462.39589999999998</v>
      </c>
      <c r="EU494">
        <v>459.42509999999999</v>
      </c>
      <c r="EV494">
        <v>460.98110000000003</v>
      </c>
      <c r="EW494">
        <v>286.21159999999998</v>
      </c>
      <c r="EX494">
        <v>228.6694</v>
      </c>
      <c r="EY494">
        <v>71.087010000000006</v>
      </c>
      <c r="EZ494">
        <v>45.493040000000001</v>
      </c>
      <c r="FA494">
        <v>44.830950000000001</v>
      </c>
      <c r="FB494">
        <v>44.462040000000002</v>
      </c>
      <c r="FC494">
        <v>43.886519999999997</v>
      </c>
      <c r="FD494">
        <v>43.312460000000002</v>
      </c>
      <c r="FE494">
        <v>42.566789999999997</v>
      </c>
      <c r="FF494">
        <v>42.232669999999999</v>
      </c>
      <c r="FG494">
        <v>42.517890000000001</v>
      </c>
      <c r="FH494">
        <v>44.931550000000001</v>
      </c>
      <c r="FI494">
        <v>48.162010000000002</v>
      </c>
      <c r="FJ494">
        <v>51.036529999999999</v>
      </c>
      <c r="FK494">
        <v>52.780949999999997</v>
      </c>
      <c r="FL494">
        <v>54.423520000000003</v>
      </c>
      <c r="FM494">
        <v>55.324330000000003</v>
      </c>
      <c r="FN494">
        <v>55.604140000000001</v>
      </c>
      <c r="FO494">
        <v>54.846080000000001</v>
      </c>
      <c r="FP494">
        <v>52.916409999999999</v>
      </c>
      <c r="FQ494">
        <v>50.38843</v>
      </c>
      <c r="FR494">
        <v>48.836889999999997</v>
      </c>
      <c r="FS494">
        <v>47.535069999999997</v>
      </c>
      <c r="FT494">
        <v>46.408290000000001</v>
      </c>
      <c r="FU494">
        <v>45.016820000000003</v>
      </c>
      <c r="FV494">
        <v>44.300640000000001</v>
      </c>
      <c r="FW494">
        <v>43.720399999999998</v>
      </c>
      <c r="FX494">
        <v>109</v>
      </c>
      <c r="FY494">
        <v>0.1332142</v>
      </c>
      <c r="FZ494">
        <v>1</v>
      </c>
    </row>
    <row r="495" spans="1:182" x14ac:dyDescent="0.2">
      <c r="A495" t="s">
        <v>226</v>
      </c>
      <c r="B495" t="s">
        <v>244</v>
      </c>
      <c r="C495" t="s">
        <v>216</v>
      </c>
      <c r="D495" t="s">
        <v>10</v>
      </c>
      <c r="E495" t="s">
        <v>243</v>
      </c>
      <c r="F495" t="s">
        <v>223</v>
      </c>
      <c r="G495" t="s">
        <v>9</v>
      </c>
      <c r="H495" s="38" t="s">
        <v>29</v>
      </c>
      <c r="I495">
        <v>109</v>
      </c>
      <c r="K495">
        <v>223.76179999999999</v>
      </c>
      <c r="L495">
        <v>742.24170000000004</v>
      </c>
      <c r="M495">
        <v>733.53539999999998</v>
      </c>
      <c r="N495">
        <v>715.70129999999995</v>
      </c>
      <c r="O495">
        <v>725.37339999999995</v>
      </c>
      <c r="P495">
        <v>741.27279999999996</v>
      </c>
      <c r="Q495">
        <v>761.32370000000003</v>
      </c>
      <c r="R495">
        <v>785.48180000000002</v>
      </c>
      <c r="S495">
        <v>801.24069999999995</v>
      </c>
      <c r="T495">
        <v>811.57349999999997</v>
      </c>
      <c r="U495">
        <v>817.11850000000004</v>
      </c>
      <c r="V495">
        <v>824.12750000000005</v>
      </c>
      <c r="W495">
        <v>784.72630000000004</v>
      </c>
      <c r="X495">
        <v>745.26610000000005</v>
      </c>
      <c r="Y495">
        <v>744.95090000000005</v>
      </c>
      <c r="Z495">
        <v>730.32449999999994</v>
      </c>
      <c r="AA495">
        <v>716.58010000000002</v>
      </c>
      <c r="AB495">
        <v>711.07920000000001</v>
      </c>
      <c r="AC495">
        <v>709.85810000000004</v>
      </c>
      <c r="AD495">
        <v>766.82010000000002</v>
      </c>
      <c r="AE495">
        <v>782.72040000000004</v>
      </c>
      <c r="AF495">
        <v>780.43550000000005</v>
      </c>
      <c r="AG495">
        <v>784.31439999999998</v>
      </c>
      <c r="AH495">
        <v>784.52290000000005</v>
      </c>
      <c r="AI495">
        <v>772.9434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100.357</v>
      </c>
      <c r="AW495">
        <v>501.01659999999998</v>
      </c>
      <c r="AX495">
        <v>488.56290000000001</v>
      </c>
      <c r="AY495">
        <v>477.1379</v>
      </c>
      <c r="AZ495">
        <v>473.4812</v>
      </c>
      <c r="BA495">
        <v>473.77339999999998</v>
      </c>
      <c r="BB495">
        <v>288.4554</v>
      </c>
      <c r="BC495">
        <v>232.91069999999999</v>
      </c>
      <c r="BD495">
        <v>36.67474</v>
      </c>
      <c r="BE495">
        <v>-31.781739999999999</v>
      </c>
      <c r="BF495">
        <v>-31.89612</v>
      </c>
      <c r="BG495">
        <v>-28.157250000000001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105.0341</v>
      </c>
      <c r="BU495">
        <v>507.17939999999999</v>
      </c>
      <c r="BV495">
        <v>494.7629</v>
      </c>
      <c r="BW495">
        <v>483.41230000000002</v>
      </c>
      <c r="BX495">
        <v>479.67750000000001</v>
      </c>
      <c r="BY495">
        <v>479.99290000000002</v>
      </c>
      <c r="BZ495">
        <v>293.22269999999997</v>
      </c>
      <c r="CA495">
        <v>237.92179999999999</v>
      </c>
      <c r="CB495">
        <v>51.595480000000002</v>
      </c>
      <c r="CC495">
        <v>-11.965619999999999</v>
      </c>
      <c r="CD495">
        <v>-11.734819999999999</v>
      </c>
      <c r="CE495">
        <v>-8.2801519999999993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108.2735</v>
      </c>
      <c r="CS495">
        <v>511.4477</v>
      </c>
      <c r="CT495">
        <v>499.05700000000002</v>
      </c>
      <c r="CU495">
        <v>487.75790000000001</v>
      </c>
      <c r="CV495">
        <v>483.96899999999999</v>
      </c>
      <c r="CW495">
        <v>484.3005</v>
      </c>
      <c r="CX495">
        <v>296.52460000000002</v>
      </c>
      <c r="CY495">
        <v>241.39250000000001</v>
      </c>
      <c r="CZ495">
        <v>61.92953</v>
      </c>
      <c r="DA495">
        <v>1.758969</v>
      </c>
      <c r="DB495">
        <v>2.2288380000000001</v>
      </c>
      <c r="DC495">
        <v>5.4866630000000001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111.5129</v>
      </c>
      <c r="DQ495">
        <v>515.71600000000001</v>
      </c>
      <c r="DR495">
        <v>503.35120000000001</v>
      </c>
      <c r="DS495">
        <v>492.10340000000002</v>
      </c>
      <c r="DT495">
        <v>488.26060000000001</v>
      </c>
      <c r="DU495">
        <v>488.60809999999998</v>
      </c>
      <c r="DV495">
        <v>299.82639999999998</v>
      </c>
      <c r="DW495">
        <v>244.86320000000001</v>
      </c>
      <c r="DX495">
        <v>72.263589999999994</v>
      </c>
      <c r="DY495">
        <v>15.483560000000001</v>
      </c>
      <c r="DZ495">
        <v>16.192499999999999</v>
      </c>
      <c r="EA495">
        <v>19.25348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116.19</v>
      </c>
      <c r="EO495">
        <v>521.87879999999996</v>
      </c>
      <c r="EP495">
        <v>509.55119999999999</v>
      </c>
      <c r="EQ495">
        <v>498.37779999999998</v>
      </c>
      <c r="ER495">
        <v>494.45679999999999</v>
      </c>
      <c r="ES495">
        <v>494.82749999999999</v>
      </c>
      <c r="ET495">
        <v>304.59379999999999</v>
      </c>
      <c r="EU495">
        <v>249.87430000000001</v>
      </c>
      <c r="EV495">
        <v>87.184330000000003</v>
      </c>
      <c r="EW495">
        <v>35.299680000000002</v>
      </c>
      <c r="EX495">
        <v>36.3538</v>
      </c>
      <c r="EY495">
        <v>39.130569999999999</v>
      </c>
      <c r="EZ495">
        <v>72.654139999999998</v>
      </c>
      <c r="FA495">
        <v>70.993129999999994</v>
      </c>
      <c r="FB495">
        <v>69.622299999999996</v>
      </c>
      <c r="FC495">
        <v>68.513599999999997</v>
      </c>
      <c r="FD495">
        <v>67.428439999999995</v>
      </c>
      <c r="FE495">
        <v>66.644739999999999</v>
      </c>
      <c r="FF495">
        <v>66.488669999999999</v>
      </c>
      <c r="FG495">
        <v>68.996409999999997</v>
      </c>
      <c r="FH495">
        <v>73.643109999999993</v>
      </c>
      <c r="FI495">
        <v>78.520740000000004</v>
      </c>
      <c r="FJ495">
        <v>82.943269999999998</v>
      </c>
      <c r="FK495">
        <v>86.508619999999993</v>
      </c>
      <c r="FL495">
        <v>89.430909999999997</v>
      </c>
      <c r="FM495">
        <v>91.780060000000006</v>
      </c>
      <c r="FN495">
        <v>93.237549999999999</v>
      </c>
      <c r="FO495">
        <v>94.085489999999993</v>
      </c>
      <c r="FP495">
        <v>94.347970000000004</v>
      </c>
      <c r="FQ495">
        <v>93.778919999999999</v>
      </c>
      <c r="FR495">
        <v>91.451239999999999</v>
      </c>
      <c r="FS495">
        <v>87.60342</v>
      </c>
      <c r="FT495">
        <v>83.268749999999997</v>
      </c>
      <c r="FU495">
        <v>79.874080000000006</v>
      </c>
      <c r="FV495">
        <v>77.258759999999995</v>
      </c>
      <c r="FW495">
        <v>75.100790000000003</v>
      </c>
      <c r="FX495">
        <v>109</v>
      </c>
      <c r="FY495">
        <v>0.1332142</v>
      </c>
      <c r="FZ495">
        <v>1</v>
      </c>
    </row>
    <row r="496" spans="1:182" x14ac:dyDescent="0.2">
      <c r="A496" t="s">
        <v>226</v>
      </c>
      <c r="B496" t="s">
        <v>244</v>
      </c>
      <c r="C496" t="s">
        <v>216</v>
      </c>
      <c r="D496" t="s">
        <v>34</v>
      </c>
      <c r="E496" t="s">
        <v>240</v>
      </c>
      <c r="F496" t="s">
        <v>223</v>
      </c>
      <c r="G496" t="s">
        <v>9</v>
      </c>
      <c r="H496" s="38" t="s">
        <v>29</v>
      </c>
      <c r="I496">
        <v>109</v>
      </c>
      <c r="K496">
        <v>223.76179999999999</v>
      </c>
      <c r="L496">
        <v>597.39149999999995</v>
      </c>
      <c r="M496">
        <v>587.36360000000002</v>
      </c>
      <c r="N496">
        <v>570.41750000000002</v>
      </c>
      <c r="O496">
        <v>564.23850000000004</v>
      </c>
      <c r="P496">
        <v>575.89850000000001</v>
      </c>
      <c r="Q496">
        <v>616.39380000000006</v>
      </c>
      <c r="R496">
        <v>652.61440000000005</v>
      </c>
      <c r="S496">
        <v>662.67750000000001</v>
      </c>
      <c r="T496">
        <v>662.90139999999997</v>
      </c>
      <c r="U496">
        <v>660.62360000000001</v>
      </c>
      <c r="V496">
        <v>660.74580000000003</v>
      </c>
      <c r="W496">
        <v>664.9461</v>
      </c>
      <c r="X496">
        <v>661.99860000000001</v>
      </c>
      <c r="Y496">
        <v>664.61019999999996</v>
      </c>
      <c r="Z496">
        <v>651.33019999999999</v>
      </c>
      <c r="AA496">
        <v>630.30560000000003</v>
      </c>
      <c r="AB496">
        <v>635.46370000000002</v>
      </c>
      <c r="AC496">
        <v>637.34559999999999</v>
      </c>
      <c r="AD496">
        <v>640.21569999999997</v>
      </c>
      <c r="AE496">
        <v>636.42460000000005</v>
      </c>
      <c r="AF496">
        <v>635.93079999999998</v>
      </c>
      <c r="AG496">
        <v>633.91930000000002</v>
      </c>
      <c r="AH496">
        <v>629.79610000000002</v>
      </c>
      <c r="AI496">
        <v>622.86289999999997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64.070040000000006</v>
      </c>
      <c r="AZ496">
        <v>405.45339999999999</v>
      </c>
      <c r="BA496">
        <v>408.93810000000002</v>
      </c>
      <c r="BB496">
        <v>412.0016</v>
      </c>
      <c r="BC496">
        <v>408.92520000000002</v>
      </c>
      <c r="BD496">
        <v>409.09350000000001</v>
      </c>
      <c r="BE496">
        <v>241.71469999999999</v>
      </c>
      <c r="BF496">
        <v>188.2722</v>
      </c>
      <c r="BG496">
        <v>26.076229999999999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67.458600000000004</v>
      </c>
      <c r="BX496">
        <v>410.67529999999999</v>
      </c>
      <c r="BY496">
        <v>414.23180000000002</v>
      </c>
      <c r="BZ496">
        <v>417.30610000000001</v>
      </c>
      <c r="CA496">
        <v>414.22359999999998</v>
      </c>
      <c r="CB496">
        <v>414.22910000000002</v>
      </c>
      <c r="CC496">
        <v>245.0864</v>
      </c>
      <c r="CD496">
        <v>191.76910000000001</v>
      </c>
      <c r="CE496">
        <v>36.6068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69.805509999999998</v>
      </c>
      <c r="CV496">
        <v>414.2919</v>
      </c>
      <c r="CW496">
        <v>417.89819999999997</v>
      </c>
      <c r="CX496">
        <v>420.98</v>
      </c>
      <c r="CY496">
        <v>417.89330000000001</v>
      </c>
      <c r="CZ496">
        <v>417.78590000000003</v>
      </c>
      <c r="DA496">
        <v>247.42160000000001</v>
      </c>
      <c r="DB496">
        <v>194.19110000000001</v>
      </c>
      <c r="DC496">
        <v>43.90025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72.152429999999995</v>
      </c>
      <c r="DT496">
        <v>417.9085</v>
      </c>
      <c r="DU496">
        <v>421.56459999999998</v>
      </c>
      <c r="DV496">
        <v>424.65390000000002</v>
      </c>
      <c r="DW496">
        <v>421.56299999999999</v>
      </c>
      <c r="DX496">
        <v>421.34280000000001</v>
      </c>
      <c r="DY496">
        <v>249.7568</v>
      </c>
      <c r="DZ496">
        <v>196.6131</v>
      </c>
      <c r="EA496">
        <v>51.193689999999997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75.540989999999994</v>
      </c>
      <c r="ER496">
        <v>423.13029999999998</v>
      </c>
      <c r="ES496">
        <v>426.85829999999999</v>
      </c>
      <c r="ET496">
        <v>429.95839999999998</v>
      </c>
      <c r="EU496">
        <v>426.86149999999998</v>
      </c>
      <c r="EV496">
        <v>426.47840000000002</v>
      </c>
      <c r="EW496">
        <v>253.1284</v>
      </c>
      <c r="EX496">
        <v>200.11</v>
      </c>
      <c r="EY496">
        <v>61.724269999999997</v>
      </c>
      <c r="EZ496">
        <v>38.183149999999998</v>
      </c>
      <c r="FA496">
        <v>37.394410000000001</v>
      </c>
      <c r="FB496">
        <v>36.594810000000003</v>
      </c>
      <c r="FC496">
        <v>35.692259999999997</v>
      </c>
      <c r="FD496">
        <v>34.888379999999998</v>
      </c>
      <c r="FE496">
        <v>34.13467</v>
      </c>
      <c r="FF496">
        <v>33.868229999999997</v>
      </c>
      <c r="FG496">
        <v>33.902819999999998</v>
      </c>
      <c r="FH496">
        <v>36.360329999999998</v>
      </c>
      <c r="FI496">
        <v>39.502499999999998</v>
      </c>
      <c r="FJ496">
        <v>42.548369999999998</v>
      </c>
      <c r="FK496">
        <v>44.818779999999997</v>
      </c>
      <c r="FL496">
        <v>46.631790000000002</v>
      </c>
      <c r="FM496">
        <v>47.855690000000003</v>
      </c>
      <c r="FN496">
        <v>48.181950000000001</v>
      </c>
      <c r="FO496">
        <v>47.973529999999997</v>
      </c>
      <c r="FP496">
        <v>46.978650000000002</v>
      </c>
      <c r="FQ496">
        <v>44.923560000000002</v>
      </c>
      <c r="FR496">
        <v>43.193910000000002</v>
      </c>
      <c r="FS496">
        <v>42.040559999999999</v>
      </c>
      <c r="FT496">
        <v>40.972749999999998</v>
      </c>
      <c r="FU496">
        <v>40.081049999999998</v>
      </c>
      <c r="FV496">
        <v>39.919080000000001</v>
      </c>
      <c r="FW496">
        <v>39.872160000000001</v>
      </c>
      <c r="FX496">
        <v>109</v>
      </c>
      <c r="FY496">
        <v>0.1332142</v>
      </c>
      <c r="FZ496">
        <v>1</v>
      </c>
    </row>
    <row r="497" spans="1:182" x14ac:dyDescent="0.2">
      <c r="A497" t="s">
        <v>226</v>
      </c>
      <c r="B497" t="s">
        <v>244</v>
      </c>
      <c r="C497" t="s">
        <v>216</v>
      </c>
      <c r="D497" t="s">
        <v>35</v>
      </c>
      <c r="E497" t="s">
        <v>240</v>
      </c>
      <c r="F497" t="s">
        <v>223</v>
      </c>
      <c r="G497" t="s">
        <v>9</v>
      </c>
      <c r="H497" s="38" t="s">
        <v>29</v>
      </c>
      <c r="I497">
        <v>109</v>
      </c>
      <c r="K497">
        <v>223.76179999999999</v>
      </c>
      <c r="L497">
        <v>630.37199999999996</v>
      </c>
      <c r="M497">
        <v>622.68169999999998</v>
      </c>
      <c r="N497">
        <v>605.71479999999997</v>
      </c>
      <c r="O497">
        <v>600.43830000000003</v>
      </c>
      <c r="P497">
        <v>610.98099999999999</v>
      </c>
      <c r="Q497">
        <v>646.72490000000005</v>
      </c>
      <c r="R497">
        <v>687.79549999999995</v>
      </c>
      <c r="S497">
        <v>694.21270000000004</v>
      </c>
      <c r="T497">
        <v>692.24429999999995</v>
      </c>
      <c r="U497">
        <v>689.82629999999995</v>
      </c>
      <c r="V497">
        <v>687.85040000000004</v>
      </c>
      <c r="W497">
        <v>689.29809999999998</v>
      </c>
      <c r="X497">
        <v>690.06060000000002</v>
      </c>
      <c r="Y497">
        <v>689.505</v>
      </c>
      <c r="Z497">
        <v>672.51949999999999</v>
      </c>
      <c r="AA497">
        <v>651.02139999999997</v>
      </c>
      <c r="AB497">
        <v>657.76570000000004</v>
      </c>
      <c r="AC497">
        <v>662.05859999999996</v>
      </c>
      <c r="AD497">
        <v>661.05769999999995</v>
      </c>
      <c r="AE497">
        <v>661.42179999999996</v>
      </c>
      <c r="AF497">
        <v>665.90060000000005</v>
      </c>
      <c r="AG497">
        <v>663.41499999999996</v>
      </c>
      <c r="AH497">
        <v>654.54169999999999</v>
      </c>
      <c r="AI497">
        <v>644.2047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65.670349999999999</v>
      </c>
      <c r="AZ497">
        <v>406.53609999999998</v>
      </c>
      <c r="BA497">
        <v>411.81009999999998</v>
      </c>
      <c r="BB497">
        <v>411.61270000000002</v>
      </c>
      <c r="BC497">
        <v>412.16210000000001</v>
      </c>
      <c r="BD497">
        <v>416.74799999999999</v>
      </c>
      <c r="BE497">
        <v>243.51689999999999</v>
      </c>
      <c r="BF497">
        <v>190.91640000000001</v>
      </c>
      <c r="BG497">
        <v>25.324290000000001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69.473960000000005</v>
      </c>
      <c r="BX497">
        <v>411.935</v>
      </c>
      <c r="BY497">
        <v>417.27910000000003</v>
      </c>
      <c r="BZ497">
        <v>417.05459999999999</v>
      </c>
      <c r="CA497">
        <v>417.62450000000001</v>
      </c>
      <c r="CB497">
        <v>422.15940000000001</v>
      </c>
      <c r="CC497">
        <v>247.5309</v>
      </c>
      <c r="CD497">
        <v>195.02889999999999</v>
      </c>
      <c r="CE497">
        <v>36.788609999999998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72.108339999999998</v>
      </c>
      <c r="CV497">
        <v>415.67430000000002</v>
      </c>
      <c r="CW497">
        <v>421.06700000000001</v>
      </c>
      <c r="CX497">
        <v>420.82369999999997</v>
      </c>
      <c r="CY497">
        <v>421.40769999999998</v>
      </c>
      <c r="CZ497">
        <v>425.90730000000002</v>
      </c>
      <c r="DA497">
        <v>250.31100000000001</v>
      </c>
      <c r="DB497">
        <v>197.87719999999999</v>
      </c>
      <c r="DC497">
        <v>44.728760000000001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74.742710000000002</v>
      </c>
      <c r="DT497">
        <v>419.4135</v>
      </c>
      <c r="DU497">
        <v>424.85480000000001</v>
      </c>
      <c r="DV497">
        <v>424.59269999999998</v>
      </c>
      <c r="DW497">
        <v>425.1909</v>
      </c>
      <c r="DX497">
        <v>429.65519999999998</v>
      </c>
      <c r="DY497">
        <v>253.09100000000001</v>
      </c>
      <c r="DZ497">
        <v>200.72550000000001</v>
      </c>
      <c r="EA497">
        <v>52.66892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78.546329999999998</v>
      </c>
      <c r="ER497">
        <v>424.81229999999999</v>
      </c>
      <c r="ES497">
        <v>430.32380000000001</v>
      </c>
      <c r="ET497">
        <v>430.03460000000001</v>
      </c>
      <c r="EU497">
        <v>430.6533</v>
      </c>
      <c r="EV497">
        <v>435.06659999999999</v>
      </c>
      <c r="EW497">
        <v>257.10500000000002</v>
      </c>
      <c r="EX497">
        <v>204.83799999999999</v>
      </c>
      <c r="EY497">
        <v>64.133240000000001</v>
      </c>
      <c r="EZ497">
        <v>45.289230000000003</v>
      </c>
      <c r="FA497">
        <v>44.454479999999997</v>
      </c>
      <c r="FB497">
        <v>43.788089999999997</v>
      </c>
      <c r="FC497">
        <v>43.127420000000001</v>
      </c>
      <c r="FD497">
        <v>42.484220000000001</v>
      </c>
      <c r="FE497">
        <v>42.065060000000003</v>
      </c>
      <c r="FF497">
        <v>41.716450000000002</v>
      </c>
      <c r="FG497">
        <v>42.202120000000001</v>
      </c>
      <c r="FH497">
        <v>43.776299999999999</v>
      </c>
      <c r="FI497">
        <v>45.811329999999998</v>
      </c>
      <c r="FJ497">
        <v>47.737589999999997</v>
      </c>
      <c r="FK497">
        <v>49.255710000000001</v>
      </c>
      <c r="FL497">
        <v>50.365839999999999</v>
      </c>
      <c r="FM497">
        <v>50.641570000000002</v>
      </c>
      <c r="FN497">
        <v>50.348230000000001</v>
      </c>
      <c r="FO497">
        <v>50.21875</v>
      </c>
      <c r="FP497">
        <v>49.129910000000002</v>
      </c>
      <c r="FQ497">
        <v>47.519359999999999</v>
      </c>
      <c r="FR497">
        <v>45.954140000000002</v>
      </c>
      <c r="FS497">
        <v>44.913519999999998</v>
      </c>
      <c r="FT497">
        <v>43.890270000000001</v>
      </c>
      <c r="FU497">
        <v>42.89461</v>
      </c>
      <c r="FV497">
        <v>42.055599999999998</v>
      </c>
      <c r="FW497">
        <v>41.221640000000001</v>
      </c>
      <c r="FX497">
        <v>109</v>
      </c>
      <c r="FY497">
        <v>0.1332142</v>
      </c>
      <c r="FZ497">
        <v>1</v>
      </c>
    </row>
    <row r="498" spans="1:182" x14ac:dyDescent="0.2">
      <c r="A498" t="s">
        <v>226</v>
      </c>
      <c r="B498" t="s">
        <v>244</v>
      </c>
      <c r="C498" t="s">
        <v>216</v>
      </c>
      <c r="D498" t="s">
        <v>36</v>
      </c>
      <c r="E498" t="s">
        <v>240</v>
      </c>
      <c r="F498" t="s">
        <v>223</v>
      </c>
      <c r="G498" t="s">
        <v>9</v>
      </c>
      <c r="H498" s="38" t="s">
        <v>29</v>
      </c>
      <c r="I498">
        <v>109</v>
      </c>
      <c r="K498">
        <v>223.76179999999999</v>
      </c>
      <c r="L498">
        <v>628.96559999999999</v>
      </c>
      <c r="M498">
        <v>619.90589999999997</v>
      </c>
      <c r="N498">
        <v>607.71810000000005</v>
      </c>
      <c r="O498">
        <v>600.94799999999998</v>
      </c>
      <c r="P498">
        <v>611.1087</v>
      </c>
      <c r="Q498">
        <v>646.87180000000001</v>
      </c>
      <c r="R498">
        <v>682.21439999999996</v>
      </c>
      <c r="S498">
        <v>704.05100000000004</v>
      </c>
      <c r="T498">
        <v>706.63409999999999</v>
      </c>
      <c r="U498">
        <v>706.68880000000001</v>
      </c>
      <c r="V498">
        <v>702.38390000000004</v>
      </c>
      <c r="W498">
        <v>701.7183</v>
      </c>
      <c r="X498">
        <v>702.30269999999996</v>
      </c>
      <c r="Y498">
        <v>704.7758</v>
      </c>
      <c r="Z498">
        <v>690.77499999999998</v>
      </c>
      <c r="AA498">
        <v>671.44920000000002</v>
      </c>
      <c r="AB498">
        <v>675.24350000000004</v>
      </c>
      <c r="AC498">
        <v>674.24800000000005</v>
      </c>
      <c r="AD498">
        <v>673.65380000000005</v>
      </c>
      <c r="AE498">
        <v>669.59810000000004</v>
      </c>
      <c r="AF498">
        <v>672.32230000000004</v>
      </c>
      <c r="AG498">
        <v>668.79300000000001</v>
      </c>
      <c r="AH498">
        <v>662.78110000000004</v>
      </c>
      <c r="AI498">
        <v>648.79399999999998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79.967160000000007</v>
      </c>
      <c r="AZ498">
        <v>434.44869999999997</v>
      </c>
      <c r="BA498">
        <v>435.399</v>
      </c>
      <c r="BB498">
        <v>434.34809999999999</v>
      </c>
      <c r="BC498">
        <v>429.41090000000003</v>
      </c>
      <c r="BD498">
        <v>431.65649999999999</v>
      </c>
      <c r="BE498">
        <v>258.36759999999998</v>
      </c>
      <c r="BF498">
        <v>201.5196</v>
      </c>
      <c r="BG498">
        <v>21.55885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84.070989999999995</v>
      </c>
      <c r="BX498">
        <v>440.03449999999998</v>
      </c>
      <c r="BY498">
        <v>441.02719999999999</v>
      </c>
      <c r="BZ498">
        <v>439.96179999999998</v>
      </c>
      <c r="CA498">
        <v>435.06200000000001</v>
      </c>
      <c r="CB498">
        <v>437.3331</v>
      </c>
      <c r="CC498">
        <v>262.45240000000001</v>
      </c>
      <c r="CD498">
        <v>205.76920000000001</v>
      </c>
      <c r="CE498">
        <v>34.7027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86.91328</v>
      </c>
      <c r="CV498">
        <v>443.90320000000003</v>
      </c>
      <c r="CW498">
        <v>444.92520000000002</v>
      </c>
      <c r="CX498">
        <v>443.84980000000002</v>
      </c>
      <c r="CY498">
        <v>438.97579999999999</v>
      </c>
      <c r="CZ498">
        <v>441.2647</v>
      </c>
      <c r="DA498">
        <v>265.28149999999999</v>
      </c>
      <c r="DB498">
        <v>208.71250000000001</v>
      </c>
      <c r="DC498">
        <v>43.806089999999998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89.755579999999995</v>
      </c>
      <c r="DT498">
        <v>447.77190000000002</v>
      </c>
      <c r="DU498">
        <v>448.82319999999999</v>
      </c>
      <c r="DV498">
        <v>447.73790000000002</v>
      </c>
      <c r="DW498">
        <v>442.8897</v>
      </c>
      <c r="DX498">
        <v>445.19639999999998</v>
      </c>
      <c r="DY498">
        <v>268.11059999999998</v>
      </c>
      <c r="DZ498">
        <v>211.6559</v>
      </c>
      <c r="EA498">
        <v>52.909480000000002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93.859399999999994</v>
      </c>
      <c r="ER498">
        <v>453.35770000000002</v>
      </c>
      <c r="ES498">
        <v>454.4513</v>
      </c>
      <c r="ET498">
        <v>453.35160000000002</v>
      </c>
      <c r="EU498">
        <v>448.54070000000002</v>
      </c>
      <c r="EV498">
        <v>450.87299999999999</v>
      </c>
      <c r="EW498">
        <v>272.19529999999997</v>
      </c>
      <c r="EX498">
        <v>215.90549999999999</v>
      </c>
      <c r="EY498">
        <v>66.053340000000006</v>
      </c>
      <c r="EZ498">
        <v>48.60915</v>
      </c>
      <c r="FA498">
        <v>47.785240000000002</v>
      </c>
      <c r="FB498">
        <v>47.271889999999999</v>
      </c>
      <c r="FC498">
        <v>46.749290000000002</v>
      </c>
      <c r="FD498">
        <v>46.255499999999998</v>
      </c>
      <c r="FE498">
        <v>45.985239999999997</v>
      </c>
      <c r="FF498">
        <v>45.991439999999997</v>
      </c>
      <c r="FG498">
        <v>47.970950000000002</v>
      </c>
      <c r="FH498">
        <v>51.230159999999998</v>
      </c>
      <c r="FI498">
        <v>53.975589999999997</v>
      </c>
      <c r="FJ498">
        <v>56.268909999999998</v>
      </c>
      <c r="FK498">
        <v>58.089860000000002</v>
      </c>
      <c r="FL498">
        <v>59.111229999999999</v>
      </c>
      <c r="FM498">
        <v>59.16966</v>
      </c>
      <c r="FN498">
        <v>59.229349999999997</v>
      </c>
      <c r="FO498">
        <v>58.89096</v>
      </c>
      <c r="FP498">
        <v>58.145780000000002</v>
      </c>
      <c r="FQ498">
        <v>56.291690000000003</v>
      </c>
      <c r="FR498">
        <v>54.202779999999997</v>
      </c>
      <c r="FS498">
        <v>52.750430000000001</v>
      </c>
      <c r="FT498">
        <v>51.435879999999997</v>
      </c>
      <c r="FU498">
        <v>50.169849999999997</v>
      </c>
      <c r="FV498">
        <v>49.0687</v>
      </c>
      <c r="FW498">
        <v>48.346539999999997</v>
      </c>
      <c r="FX498">
        <v>109</v>
      </c>
      <c r="FY498">
        <v>0.1332142</v>
      </c>
      <c r="FZ498">
        <v>1</v>
      </c>
    </row>
    <row r="499" spans="1:182" x14ac:dyDescent="0.2">
      <c r="A499" t="s">
        <v>226</v>
      </c>
      <c r="B499" t="s">
        <v>244</v>
      </c>
      <c r="C499" t="s">
        <v>216</v>
      </c>
      <c r="D499" t="s">
        <v>37</v>
      </c>
      <c r="E499" t="s">
        <v>240</v>
      </c>
      <c r="F499" t="s">
        <v>223</v>
      </c>
      <c r="G499" t="s">
        <v>9</v>
      </c>
      <c r="H499" s="38" t="s">
        <v>29</v>
      </c>
      <c r="I499">
        <v>109</v>
      </c>
      <c r="K499">
        <v>223.76179999999999</v>
      </c>
      <c r="L499">
        <v>679.78629999999998</v>
      </c>
      <c r="M499">
        <v>670.95219999999995</v>
      </c>
      <c r="N499">
        <v>658.60590000000002</v>
      </c>
      <c r="O499">
        <v>650.47469999999998</v>
      </c>
      <c r="P499">
        <v>662.67049999999995</v>
      </c>
      <c r="Q499">
        <v>692.15610000000004</v>
      </c>
      <c r="R499">
        <v>720.81079999999997</v>
      </c>
      <c r="S499">
        <v>747.94470000000001</v>
      </c>
      <c r="T499">
        <v>761.39570000000003</v>
      </c>
      <c r="U499">
        <v>788.19920000000002</v>
      </c>
      <c r="V499">
        <v>791.27269999999999</v>
      </c>
      <c r="W499">
        <v>773.00130000000001</v>
      </c>
      <c r="X499">
        <v>755.49710000000005</v>
      </c>
      <c r="Y499">
        <v>756.63409999999999</v>
      </c>
      <c r="Z499">
        <v>743.19460000000004</v>
      </c>
      <c r="AA499">
        <v>729.10050000000001</v>
      </c>
      <c r="AB499">
        <v>731.59469999999999</v>
      </c>
      <c r="AC499">
        <v>730.81089999999995</v>
      </c>
      <c r="AD499">
        <v>732.45280000000002</v>
      </c>
      <c r="AE499">
        <v>720.89840000000004</v>
      </c>
      <c r="AF499">
        <v>708.43119999999999</v>
      </c>
      <c r="AG499">
        <v>727.23580000000004</v>
      </c>
      <c r="AH499">
        <v>753.35289999999998</v>
      </c>
      <c r="AI499">
        <v>726.57420000000002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95.266059999999996</v>
      </c>
      <c r="AW499">
        <v>494.32799999999997</v>
      </c>
      <c r="AX499">
        <v>483.6943</v>
      </c>
      <c r="AY499">
        <v>472.33179999999999</v>
      </c>
      <c r="AZ499">
        <v>476.44889999999998</v>
      </c>
      <c r="BA499">
        <v>476.94150000000002</v>
      </c>
      <c r="BB499">
        <v>288.43779999999998</v>
      </c>
      <c r="BC499">
        <v>224.0095</v>
      </c>
      <c r="BD499">
        <v>25.998919999999998</v>
      </c>
      <c r="BE499">
        <v>-43.336939999999998</v>
      </c>
      <c r="BF499">
        <v>-36.866990000000001</v>
      </c>
      <c r="BG499">
        <v>-38.961010000000002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100.04430000000001</v>
      </c>
      <c r="BU499">
        <v>500.67489999999998</v>
      </c>
      <c r="BV499">
        <v>490.0761</v>
      </c>
      <c r="BW499">
        <v>478.55459999999999</v>
      </c>
      <c r="BX499">
        <v>482.75599999999997</v>
      </c>
      <c r="BY499">
        <v>483.2407</v>
      </c>
      <c r="BZ499">
        <v>293.32080000000002</v>
      </c>
      <c r="CA499">
        <v>229.24180000000001</v>
      </c>
      <c r="CB499">
        <v>41.508609999999997</v>
      </c>
      <c r="CC499">
        <v>-24.871310000000001</v>
      </c>
      <c r="CD499">
        <v>-18.707080000000001</v>
      </c>
      <c r="CE499">
        <v>-21.31786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103.3536</v>
      </c>
      <c r="CS499">
        <v>505.07069999999999</v>
      </c>
      <c r="CT499">
        <v>494.49619999999999</v>
      </c>
      <c r="CU499">
        <v>482.86450000000002</v>
      </c>
      <c r="CV499">
        <v>487.12419999999997</v>
      </c>
      <c r="CW499">
        <v>487.6035</v>
      </c>
      <c r="CX499">
        <v>296.70280000000002</v>
      </c>
      <c r="CY499">
        <v>232.8657</v>
      </c>
      <c r="CZ499">
        <v>52.250590000000003</v>
      </c>
      <c r="DA499">
        <v>-12.08207</v>
      </c>
      <c r="DB499">
        <v>-6.1295789999999997</v>
      </c>
      <c r="DC499">
        <v>-9.0982749999999992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106.663</v>
      </c>
      <c r="DQ499">
        <v>509.4665</v>
      </c>
      <c r="DR499">
        <v>498.9162</v>
      </c>
      <c r="DS499">
        <v>487.17439999999999</v>
      </c>
      <c r="DT499">
        <v>491.49250000000001</v>
      </c>
      <c r="DU499">
        <v>491.96620000000001</v>
      </c>
      <c r="DV499">
        <v>300.08479999999997</v>
      </c>
      <c r="DW499">
        <v>236.4897</v>
      </c>
      <c r="DX499">
        <v>62.992550000000001</v>
      </c>
      <c r="DY499">
        <v>0.70717220000000003</v>
      </c>
      <c r="DZ499">
        <v>6.4479170000000003</v>
      </c>
      <c r="EA499">
        <v>3.1213120000000001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111.44119999999999</v>
      </c>
      <c r="EO499">
        <v>515.8134</v>
      </c>
      <c r="EP499">
        <v>505.298</v>
      </c>
      <c r="EQ499">
        <v>493.3972</v>
      </c>
      <c r="ER499">
        <v>497.7996</v>
      </c>
      <c r="ES499">
        <v>498.2654</v>
      </c>
      <c r="ET499">
        <v>304.96780000000001</v>
      </c>
      <c r="EU499">
        <v>241.72200000000001</v>
      </c>
      <c r="EV499">
        <v>78.502250000000004</v>
      </c>
      <c r="EW499">
        <v>19.172799999999999</v>
      </c>
      <c r="EX499">
        <v>24.60782</v>
      </c>
      <c r="EY499">
        <v>20.76446</v>
      </c>
      <c r="EZ499">
        <v>68.092979999999997</v>
      </c>
      <c r="FA499">
        <v>65.448949999999996</v>
      </c>
      <c r="FB499">
        <v>64.154989999999998</v>
      </c>
      <c r="FC499">
        <v>63.347810000000003</v>
      </c>
      <c r="FD499">
        <v>62.139629999999997</v>
      </c>
      <c r="FE499">
        <v>60.938270000000003</v>
      </c>
      <c r="FF499">
        <v>61.008429999999997</v>
      </c>
      <c r="FG499">
        <v>64.974530000000001</v>
      </c>
      <c r="FH499">
        <v>70.720389999999995</v>
      </c>
      <c r="FI499">
        <v>76.539829999999995</v>
      </c>
      <c r="FJ499">
        <v>81.197159999999997</v>
      </c>
      <c r="FK499">
        <v>85.139560000000003</v>
      </c>
      <c r="FL499">
        <v>87.860159999999993</v>
      </c>
      <c r="FM499">
        <v>88.553700000000006</v>
      </c>
      <c r="FN499">
        <v>89.391760000000005</v>
      </c>
      <c r="FO499">
        <v>90.360900000000001</v>
      </c>
      <c r="FP499">
        <v>90.394620000000003</v>
      </c>
      <c r="FQ499">
        <v>89.407120000000006</v>
      </c>
      <c r="FR499">
        <v>87.377129999999994</v>
      </c>
      <c r="FS499">
        <v>83.047520000000006</v>
      </c>
      <c r="FT499">
        <v>78.305109999999999</v>
      </c>
      <c r="FU499">
        <v>75.366680000000002</v>
      </c>
      <c r="FV499">
        <v>72.680099999999996</v>
      </c>
      <c r="FW499">
        <v>70.70026</v>
      </c>
      <c r="FX499">
        <v>109</v>
      </c>
      <c r="FY499">
        <v>0.1332142</v>
      </c>
      <c r="FZ499">
        <v>1</v>
      </c>
    </row>
    <row r="500" spans="1:182" x14ac:dyDescent="0.2">
      <c r="A500" t="s">
        <v>226</v>
      </c>
      <c r="B500" t="s">
        <v>244</v>
      </c>
      <c r="C500" t="s">
        <v>216</v>
      </c>
      <c r="D500" t="s">
        <v>38</v>
      </c>
      <c r="E500" t="s">
        <v>240</v>
      </c>
      <c r="F500" t="s">
        <v>223</v>
      </c>
      <c r="G500" t="s">
        <v>9</v>
      </c>
      <c r="H500" s="38" t="s">
        <v>29</v>
      </c>
      <c r="I500">
        <v>109</v>
      </c>
      <c r="K500">
        <v>223.76179999999999</v>
      </c>
      <c r="L500">
        <v>690.37070000000006</v>
      </c>
      <c r="M500">
        <v>680.30849999999998</v>
      </c>
      <c r="N500">
        <v>674.64170000000001</v>
      </c>
      <c r="O500">
        <v>674.90809999999999</v>
      </c>
      <c r="P500">
        <v>693.04759999999999</v>
      </c>
      <c r="Q500">
        <v>718.23149999999998</v>
      </c>
      <c r="R500">
        <v>741.60400000000004</v>
      </c>
      <c r="S500">
        <v>770.51919999999996</v>
      </c>
      <c r="T500">
        <v>782.97429999999997</v>
      </c>
      <c r="U500">
        <v>786.01250000000005</v>
      </c>
      <c r="V500">
        <v>793.7192</v>
      </c>
      <c r="W500">
        <v>773.78359999999998</v>
      </c>
      <c r="X500">
        <v>758.69069999999999</v>
      </c>
      <c r="Y500">
        <v>756.40959999999995</v>
      </c>
      <c r="Z500">
        <v>746.56330000000003</v>
      </c>
      <c r="AA500">
        <v>740.12239999999997</v>
      </c>
      <c r="AB500">
        <v>744.09190000000001</v>
      </c>
      <c r="AC500">
        <v>738.75519999999995</v>
      </c>
      <c r="AD500">
        <v>763.74630000000002</v>
      </c>
      <c r="AE500">
        <v>771.37750000000005</v>
      </c>
      <c r="AF500">
        <v>769.23109999999997</v>
      </c>
      <c r="AG500">
        <v>759.3442</v>
      </c>
      <c r="AH500">
        <v>753.86580000000004</v>
      </c>
      <c r="AI500">
        <v>740.29380000000003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85.344570000000004</v>
      </c>
      <c r="AW500">
        <v>509.64909999999998</v>
      </c>
      <c r="AX500">
        <v>501.21499999999997</v>
      </c>
      <c r="AY500">
        <v>495.1053</v>
      </c>
      <c r="AZ500">
        <v>500.8229</v>
      </c>
      <c r="BA500">
        <v>496.73500000000001</v>
      </c>
      <c r="BB500">
        <v>285.48430000000002</v>
      </c>
      <c r="BC500">
        <v>216.166</v>
      </c>
      <c r="BD500">
        <v>30.734970000000001</v>
      </c>
      <c r="BE500">
        <v>-38.43253</v>
      </c>
      <c r="BF500">
        <v>-38.327300000000001</v>
      </c>
      <c r="BG500">
        <v>-38.451529999999998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89.773250000000004</v>
      </c>
      <c r="BU500">
        <v>515.70399999999995</v>
      </c>
      <c r="BV500">
        <v>507.11709999999999</v>
      </c>
      <c r="BW500">
        <v>501.26209999999998</v>
      </c>
      <c r="BX500">
        <v>506.90179999999998</v>
      </c>
      <c r="BY500">
        <v>502.79700000000003</v>
      </c>
      <c r="BZ500">
        <v>289.81900000000002</v>
      </c>
      <c r="CA500">
        <v>220.76660000000001</v>
      </c>
      <c r="CB500">
        <v>43.874229999999997</v>
      </c>
      <c r="CC500">
        <v>-22.173079999999999</v>
      </c>
      <c r="CD500">
        <v>-21.92989</v>
      </c>
      <c r="CE500">
        <v>-22.278680000000001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92.840540000000004</v>
      </c>
      <c r="CS500">
        <v>519.89760000000001</v>
      </c>
      <c r="CT500">
        <v>511.20490000000001</v>
      </c>
      <c r="CU500">
        <v>505.52629999999999</v>
      </c>
      <c r="CV500">
        <v>511.11200000000002</v>
      </c>
      <c r="CW500">
        <v>506.99549999999999</v>
      </c>
      <c r="CX500">
        <v>292.82130000000001</v>
      </c>
      <c r="CY500">
        <v>223.953</v>
      </c>
      <c r="CZ500">
        <v>52.974449999999997</v>
      </c>
      <c r="DA500">
        <v>-10.91183</v>
      </c>
      <c r="DB500">
        <v>-10.573090000000001</v>
      </c>
      <c r="DC500">
        <v>-11.07742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95.907820000000001</v>
      </c>
      <c r="DQ500">
        <v>524.09119999999996</v>
      </c>
      <c r="DR500">
        <v>515.29269999999997</v>
      </c>
      <c r="DS500">
        <v>509.79050000000001</v>
      </c>
      <c r="DT500">
        <v>515.32230000000004</v>
      </c>
      <c r="DU500">
        <v>511.19409999999999</v>
      </c>
      <c r="DV500">
        <v>295.8236</v>
      </c>
      <c r="DW500">
        <v>227.13939999999999</v>
      </c>
      <c r="DX500">
        <v>62.074660000000002</v>
      </c>
      <c r="DY500">
        <v>0.34941879999999997</v>
      </c>
      <c r="DZ500">
        <v>0.78370740000000005</v>
      </c>
      <c r="EA500">
        <v>0.123844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100.3365</v>
      </c>
      <c r="EO500">
        <v>530.14610000000005</v>
      </c>
      <c r="EP500">
        <v>521.19479999999999</v>
      </c>
      <c r="EQ500">
        <v>515.94730000000004</v>
      </c>
      <c r="ER500">
        <v>521.40120000000002</v>
      </c>
      <c r="ES500">
        <v>517.25609999999995</v>
      </c>
      <c r="ET500">
        <v>300.15839999999997</v>
      </c>
      <c r="EU500">
        <v>231.74</v>
      </c>
      <c r="EV500">
        <v>75.213920000000002</v>
      </c>
      <c r="EW500">
        <v>16.60887</v>
      </c>
      <c r="EX500">
        <v>17.18112</v>
      </c>
      <c r="EY500">
        <v>16.296690000000002</v>
      </c>
      <c r="EZ500">
        <v>73.942700000000002</v>
      </c>
      <c r="FA500">
        <v>72.203220000000002</v>
      </c>
      <c r="FB500">
        <v>70.821370000000002</v>
      </c>
      <c r="FC500">
        <v>69.857929999999996</v>
      </c>
      <c r="FD500">
        <v>68.654970000000006</v>
      </c>
      <c r="FE500">
        <v>67.586150000000004</v>
      </c>
      <c r="FF500">
        <v>67.992090000000005</v>
      </c>
      <c r="FG500">
        <v>72.053669999999997</v>
      </c>
      <c r="FH500">
        <v>77.287509999999997</v>
      </c>
      <c r="FI500">
        <v>81.847719999999995</v>
      </c>
      <c r="FJ500">
        <v>85.710819999999998</v>
      </c>
      <c r="FK500">
        <v>88.95393</v>
      </c>
      <c r="FL500">
        <v>91.744219999999999</v>
      </c>
      <c r="FM500">
        <v>93.363939999999999</v>
      </c>
      <c r="FN500">
        <v>94.022310000000004</v>
      </c>
      <c r="FO500">
        <v>94.077200000000005</v>
      </c>
      <c r="FP500">
        <v>94.213759999999994</v>
      </c>
      <c r="FQ500">
        <v>93.666740000000004</v>
      </c>
      <c r="FR500">
        <v>92.250309999999999</v>
      </c>
      <c r="FS500">
        <v>88.612459999999999</v>
      </c>
      <c r="FT500">
        <v>84.161289999999994</v>
      </c>
      <c r="FU500">
        <v>80.534599999999998</v>
      </c>
      <c r="FV500">
        <v>78.012529999999998</v>
      </c>
      <c r="FW500">
        <v>75.515630000000002</v>
      </c>
      <c r="FX500">
        <v>109</v>
      </c>
      <c r="FY500">
        <v>0.1332142</v>
      </c>
      <c r="FZ500">
        <v>1</v>
      </c>
    </row>
    <row r="501" spans="1:182" x14ac:dyDescent="0.2">
      <c r="A501" t="s">
        <v>226</v>
      </c>
      <c r="B501" t="s">
        <v>244</v>
      </c>
      <c r="C501" t="s">
        <v>216</v>
      </c>
      <c r="D501" t="s">
        <v>39</v>
      </c>
      <c r="E501" t="s">
        <v>240</v>
      </c>
      <c r="F501" t="s">
        <v>223</v>
      </c>
      <c r="G501" t="s">
        <v>9</v>
      </c>
      <c r="H501" s="38" t="s">
        <v>29</v>
      </c>
      <c r="I501">
        <v>109</v>
      </c>
      <c r="K501">
        <v>223.76179999999999</v>
      </c>
      <c r="L501">
        <v>761.83550000000002</v>
      </c>
      <c r="M501">
        <v>756.38630000000001</v>
      </c>
      <c r="N501">
        <v>743.21900000000005</v>
      </c>
      <c r="O501">
        <v>747.69929999999999</v>
      </c>
      <c r="P501">
        <v>761.06610000000001</v>
      </c>
      <c r="Q501">
        <v>781.95349999999996</v>
      </c>
      <c r="R501">
        <v>809.55949999999996</v>
      </c>
      <c r="S501">
        <v>822.96749999999997</v>
      </c>
      <c r="T501">
        <v>826.32079999999996</v>
      </c>
      <c r="U501">
        <v>828.01769999999999</v>
      </c>
      <c r="V501">
        <v>833.48239999999998</v>
      </c>
      <c r="W501">
        <v>798.74199999999996</v>
      </c>
      <c r="X501">
        <v>773.16970000000003</v>
      </c>
      <c r="Y501">
        <v>767.29300000000001</v>
      </c>
      <c r="Z501">
        <v>752.60180000000003</v>
      </c>
      <c r="AA501">
        <v>745.89030000000002</v>
      </c>
      <c r="AB501">
        <v>746.97090000000003</v>
      </c>
      <c r="AC501">
        <v>744.28660000000002</v>
      </c>
      <c r="AD501">
        <v>785.78129999999999</v>
      </c>
      <c r="AE501">
        <v>802.62829999999997</v>
      </c>
      <c r="AF501">
        <v>801.87099999999998</v>
      </c>
      <c r="AG501">
        <v>801.70730000000003</v>
      </c>
      <c r="AH501">
        <v>793.26319999999998</v>
      </c>
      <c r="AI501">
        <v>780.60979999999995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98.552599999999998</v>
      </c>
      <c r="AW501">
        <v>526.20309999999995</v>
      </c>
      <c r="AX501">
        <v>513.35040000000004</v>
      </c>
      <c r="AY501">
        <v>508.05259999999998</v>
      </c>
      <c r="AZ501">
        <v>510.47710000000001</v>
      </c>
      <c r="BA501">
        <v>508.5745</v>
      </c>
      <c r="BB501">
        <v>296.92309999999998</v>
      </c>
      <c r="BC501">
        <v>233.79859999999999</v>
      </c>
      <c r="BD501">
        <v>30.042670000000001</v>
      </c>
      <c r="BE501">
        <v>-44.320300000000003</v>
      </c>
      <c r="BF501">
        <v>-43.582470000000001</v>
      </c>
      <c r="BG501">
        <v>-40.129190000000001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103.7291</v>
      </c>
      <c r="BU501">
        <v>532.65949999999998</v>
      </c>
      <c r="BV501">
        <v>519.80399999999997</v>
      </c>
      <c r="BW501">
        <v>514.67939999999999</v>
      </c>
      <c r="BX501">
        <v>517.01099999999997</v>
      </c>
      <c r="BY501">
        <v>515.09659999999997</v>
      </c>
      <c r="BZ501">
        <v>302.0797</v>
      </c>
      <c r="CA501">
        <v>239.15289999999999</v>
      </c>
      <c r="CB501">
        <v>45.842680000000001</v>
      </c>
      <c r="CC501">
        <v>-23.37246</v>
      </c>
      <c r="CD501">
        <v>-22.500900000000001</v>
      </c>
      <c r="CE501">
        <v>-19.35333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107.3143</v>
      </c>
      <c r="CS501">
        <v>537.13120000000004</v>
      </c>
      <c r="CT501">
        <v>524.27369999999996</v>
      </c>
      <c r="CU501">
        <v>519.26900000000001</v>
      </c>
      <c r="CV501">
        <v>521.53629999999998</v>
      </c>
      <c r="CW501">
        <v>519.61369999999999</v>
      </c>
      <c r="CX501">
        <v>305.65120000000002</v>
      </c>
      <c r="CY501">
        <v>242.8613</v>
      </c>
      <c r="CZ501">
        <v>56.785730000000001</v>
      </c>
      <c r="DA501">
        <v>-8.8640460000000001</v>
      </c>
      <c r="DB501">
        <v>-7.8998790000000003</v>
      </c>
      <c r="DC501">
        <v>-4.9640360000000001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110.8995</v>
      </c>
      <c r="DQ501">
        <v>541.6028</v>
      </c>
      <c r="DR501">
        <v>528.74339999999995</v>
      </c>
      <c r="DS501">
        <v>523.85860000000002</v>
      </c>
      <c r="DT501">
        <v>526.06150000000002</v>
      </c>
      <c r="DU501">
        <v>524.1309</v>
      </c>
      <c r="DV501">
        <v>309.22269999999997</v>
      </c>
      <c r="DW501">
        <v>246.56970000000001</v>
      </c>
      <c r="DX501">
        <v>67.728769999999997</v>
      </c>
      <c r="DY501">
        <v>5.6443669999999999</v>
      </c>
      <c r="DZ501">
        <v>6.7011469999999997</v>
      </c>
      <c r="EA501">
        <v>9.4252590000000005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116.07599999999999</v>
      </c>
      <c r="EO501">
        <v>548.05909999999994</v>
      </c>
      <c r="EP501">
        <v>535.19690000000003</v>
      </c>
      <c r="EQ501">
        <v>530.48540000000003</v>
      </c>
      <c r="ER501">
        <v>532.59529999999995</v>
      </c>
      <c r="ES501">
        <v>530.65290000000005</v>
      </c>
      <c r="ET501">
        <v>314.37939999999998</v>
      </c>
      <c r="EU501">
        <v>251.92410000000001</v>
      </c>
      <c r="EV501">
        <v>83.528779999999998</v>
      </c>
      <c r="EW501">
        <v>26.592210000000001</v>
      </c>
      <c r="EX501">
        <v>27.782710000000002</v>
      </c>
      <c r="EY501">
        <v>30.20112</v>
      </c>
      <c r="EZ501">
        <v>74.975319999999996</v>
      </c>
      <c r="FA501">
        <v>73.304850000000002</v>
      </c>
      <c r="FB501">
        <v>72.087969999999999</v>
      </c>
      <c r="FC501">
        <v>70.414910000000006</v>
      </c>
      <c r="FD501">
        <v>69.405299999999997</v>
      </c>
      <c r="FE501">
        <v>68.477050000000006</v>
      </c>
      <c r="FF501">
        <v>69.443770000000001</v>
      </c>
      <c r="FG501">
        <v>73.984219999999993</v>
      </c>
      <c r="FH501">
        <v>79.429429999999996</v>
      </c>
      <c r="FI501">
        <v>84.49239</v>
      </c>
      <c r="FJ501">
        <v>88.664330000000007</v>
      </c>
      <c r="FK501">
        <v>92.080380000000005</v>
      </c>
      <c r="FL501">
        <v>94.796469999999999</v>
      </c>
      <c r="FM501">
        <v>96.745519999999999</v>
      </c>
      <c r="FN501">
        <v>98.185490000000001</v>
      </c>
      <c r="FO501">
        <v>99.282319999999999</v>
      </c>
      <c r="FP501">
        <v>99.1417</v>
      </c>
      <c r="FQ501">
        <v>99.164249999999996</v>
      </c>
      <c r="FR501">
        <v>97.748990000000006</v>
      </c>
      <c r="FS501">
        <v>94.426349999999999</v>
      </c>
      <c r="FT501">
        <v>89.853229999999996</v>
      </c>
      <c r="FU501">
        <v>85.940910000000002</v>
      </c>
      <c r="FV501">
        <v>83.031120000000001</v>
      </c>
      <c r="FW501">
        <v>80.402249999999995</v>
      </c>
      <c r="FX501">
        <v>109</v>
      </c>
      <c r="FY501">
        <v>0.1332142</v>
      </c>
      <c r="FZ501">
        <v>1</v>
      </c>
    </row>
    <row r="502" spans="1:182" x14ac:dyDescent="0.2">
      <c r="A502" t="s">
        <v>226</v>
      </c>
      <c r="B502" t="s">
        <v>244</v>
      </c>
      <c r="C502" t="s">
        <v>216</v>
      </c>
      <c r="D502" t="s">
        <v>40</v>
      </c>
      <c r="E502" t="s">
        <v>240</v>
      </c>
      <c r="F502" t="s">
        <v>223</v>
      </c>
      <c r="G502" t="s">
        <v>9</v>
      </c>
      <c r="H502" s="38" t="s">
        <v>29</v>
      </c>
      <c r="I502">
        <v>109</v>
      </c>
      <c r="K502">
        <v>223.76179999999999</v>
      </c>
      <c r="L502">
        <v>755.68320000000006</v>
      </c>
      <c r="M502">
        <v>756.56399999999996</v>
      </c>
      <c r="N502">
        <v>747.99080000000004</v>
      </c>
      <c r="O502">
        <v>757.07979999999998</v>
      </c>
      <c r="P502">
        <v>769.76739999999995</v>
      </c>
      <c r="Q502">
        <v>793.47760000000005</v>
      </c>
      <c r="R502">
        <v>825.19489999999996</v>
      </c>
      <c r="S502">
        <v>837.90959999999995</v>
      </c>
      <c r="T502">
        <v>840.94399999999996</v>
      </c>
      <c r="U502">
        <v>843.16139999999996</v>
      </c>
      <c r="V502">
        <v>849.8134</v>
      </c>
      <c r="W502">
        <v>811.78620000000001</v>
      </c>
      <c r="X502">
        <v>771.93910000000005</v>
      </c>
      <c r="Y502">
        <v>766.80150000000003</v>
      </c>
      <c r="Z502">
        <v>756.45579999999995</v>
      </c>
      <c r="AA502">
        <v>742.61519999999996</v>
      </c>
      <c r="AB502">
        <v>738.00599999999997</v>
      </c>
      <c r="AC502">
        <v>732.29489999999998</v>
      </c>
      <c r="AD502">
        <v>783.91459999999995</v>
      </c>
      <c r="AE502">
        <v>808.8175</v>
      </c>
      <c r="AF502">
        <v>812.02260000000001</v>
      </c>
      <c r="AG502">
        <v>804.55619999999999</v>
      </c>
      <c r="AH502">
        <v>793.90239999999994</v>
      </c>
      <c r="AI502">
        <v>784.94460000000004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89.025300000000001</v>
      </c>
      <c r="AW502">
        <v>523.98900000000003</v>
      </c>
      <c r="AX502">
        <v>514.67430000000002</v>
      </c>
      <c r="AY502">
        <v>502.291</v>
      </c>
      <c r="AZ502">
        <v>498.9289</v>
      </c>
      <c r="BA502">
        <v>494.32010000000002</v>
      </c>
      <c r="BB502">
        <v>286.2045</v>
      </c>
      <c r="BC502">
        <v>221.97540000000001</v>
      </c>
      <c r="BD502">
        <v>33.208269999999999</v>
      </c>
      <c r="BE502">
        <v>-35.939979999999998</v>
      </c>
      <c r="BF502">
        <v>-35.775759999999998</v>
      </c>
      <c r="BG502">
        <v>-34.035789999999999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93.854590000000002</v>
      </c>
      <c r="BU502">
        <v>530.43640000000005</v>
      </c>
      <c r="BV502">
        <v>521.10709999999995</v>
      </c>
      <c r="BW502">
        <v>508.82490000000001</v>
      </c>
      <c r="BX502">
        <v>505.36520000000002</v>
      </c>
      <c r="BY502">
        <v>500.75290000000001</v>
      </c>
      <c r="BZ502">
        <v>290.9357</v>
      </c>
      <c r="CA502">
        <v>226.97620000000001</v>
      </c>
      <c r="CB502">
        <v>47.215760000000003</v>
      </c>
      <c r="CC502">
        <v>-18.49859</v>
      </c>
      <c r="CD502">
        <v>-18.409610000000001</v>
      </c>
      <c r="CE502">
        <v>-16.921240000000001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97.199330000000003</v>
      </c>
      <c r="CS502">
        <v>534.90189999999996</v>
      </c>
      <c r="CT502">
        <v>525.56240000000003</v>
      </c>
      <c r="CU502">
        <v>513.35029999999995</v>
      </c>
      <c r="CV502">
        <v>509.82299999999998</v>
      </c>
      <c r="CW502">
        <v>505.20819999999998</v>
      </c>
      <c r="CX502">
        <v>294.21249999999998</v>
      </c>
      <c r="CY502">
        <v>230.43969999999999</v>
      </c>
      <c r="CZ502">
        <v>56.917310000000001</v>
      </c>
      <c r="DA502">
        <v>-6.4187349999999999</v>
      </c>
      <c r="DB502">
        <v>-6.3818630000000001</v>
      </c>
      <c r="DC502">
        <v>-5.0677469999999998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100.5441</v>
      </c>
      <c r="DQ502">
        <v>539.3673</v>
      </c>
      <c r="DR502">
        <v>530.01779999999997</v>
      </c>
      <c r="DS502">
        <v>517.87580000000003</v>
      </c>
      <c r="DT502">
        <v>514.2808</v>
      </c>
      <c r="DU502">
        <v>509.6635</v>
      </c>
      <c r="DV502">
        <v>297.48930000000001</v>
      </c>
      <c r="DW502">
        <v>233.9032</v>
      </c>
      <c r="DX502">
        <v>66.618859999999998</v>
      </c>
      <c r="DY502">
        <v>5.6611209999999996</v>
      </c>
      <c r="DZ502">
        <v>5.6458789999999999</v>
      </c>
      <c r="EA502">
        <v>6.7857440000000002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105.3734</v>
      </c>
      <c r="EO502">
        <v>545.81479999999999</v>
      </c>
      <c r="EP502">
        <v>536.45060000000001</v>
      </c>
      <c r="EQ502">
        <v>524.40980000000002</v>
      </c>
      <c r="ER502">
        <v>520.71709999999996</v>
      </c>
      <c r="ES502">
        <v>516.09630000000004</v>
      </c>
      <c r="ET502">
        <v>302.22039999999998</v>
      </c>
      <c r="EU502">
        <v>238.904</v>
      </c>
      <c r="EV502">
        <v>80.626360000000005</v>
      </c>
      <c r="EW502">
        <v>23.102509999999999</v>
      </c>
      <c r="EX502">
        <v>23.012029999999999</v>
      </c>
      <c r="EY502">
        <v>23.900300000000001</v>
      </c>
      <c r="EZ502">
        <v>79.492919999999998</v>
      </c>
      <c r="FA502">
        <v>78.431449999999998</v>
      </c>
      <c r="FB502">
        <v>77.019649999999999</v>
      </c>
      <c r="FC502">
        <v>75.879459999999995</v>
      </c>
      <c r="FD502">
        <v>75.119590000000002</v>
      </c>
      <c r="FE502">
        <v>74.541759999999996</v>
      </c>
      <c r="FF502">
        <v>74.791309999999996</v>
      </c>
      <c r="FG502">
        <v>77.270330000000001</v>
      </c>
      <c r="FH502">
        <v>81.405619999999999</v>
      </c>
      <c r="FI502">
        <v>85.953770000000006</v>
      </c>
      <c r="FJ502">
        <v>90.372389999999996</v>
      </c>
      <c r="FK502">
        <v>94.237170000000006</v>
      </c>
      <c r="FL502">
        <v>97.217309999999998</v>
      </c>
      <c r="FM502">
        <v>99.004540000000006</v>
      </c>
      <c r="FN502">
        <v>99.656729999999996</v>
      </c>
      <c r="FO502">
        <v>100.1373</v>
      </c>
      <c r="FP502">
        <v>100.88200000000001</v>
      </c>
      <c r="FQ502">
        <v>100.3943</v>
      </c>
      <c r="FR502">
        <v>98.602239999999995</v>
      </c>
      <c r="FS502">
        <v>95.174899999999994</v>
      </c>
      <c r="FT502">
        <v>90.767150000000001</v>
      </c>
      <c r="FU502">
        <v>87.187870000000004</v>
      </c>
      <c r="FV502">
        <v>84.486310000000003</v>
      </c>
      <c r="FW502">
        <v>82.403480000000002</v>
      </c>
      <c r="FX502">
        <v>109</v>
      </c>
      <c r="FY502">
        <v>0.1332142</v>
      </c>
      <c r="FZ502">
        <v>1</v>
      </c>
    </row>
    <row r="503" spans="1:182" x14ac:dyDescent="0.2">
      <c r="A503" t="s">
        <v>226</v>
      </c>
      <c r="B503" t="s">
        <v>244</v>
      </c>
      <c r="C503" t="s">
        <v>216</v>
      </c>
      <c r="D503" t="s">
        <v>41</v>
      </c>
      <c r="E503" t="s">
        <v>240</v>
      </c>
      <c r="F503" t="s">
        <v>223</v>
      </c>
      <c r="G503" t="s">
        <v>9</v>
      </c>
      <c r="H503" s="38" t="s">
        <v>29</v>
      </c>
      <c r="I503">
        <v>109</v>
      </c>
      <c r="K503">
        <v>223.76179999999999</v>
      </c>
      <c r="L503">
        <v>749.75609999999995</v>
      </c>
      <c r="M503">
        <v>743.81240000000003</v>
      </c>
      <c r="N503">
        <v>728.34479999999996</v>
      </c>
      <c r="O503">
        <v>738.03629999999998</v>
      </c>
      <c r="P503">
        <v>754.33720000000005</v>
      </c>
      <c r="Q503">
        <v>774.17489999999998</v>
      </c>
      <c r="R503">
        <v>798.14070000000004</v>
      </c>
      <c r="S503">
        <v>810.84220000000005</v>
      </c>
      <c r="T503">
        <v>820.53269999999998</v>
      </c>
      <c r="U503">
        <v>824.46789999999999</v>
      </c>
      <c r="V503">
        <v>832.53150000000005</v>
      </c>
      <c r="W503">
        <v>792.13310000000001</v>
      </c>
      <c r="X503">
        <v>751.66499999999996</v>
      </c>
      <c r="Y503">
        <v>750.74260000000004</v>
      </c>
      <c r="Z503">
        <v>736.18600000000004</v>
      </c>
      <c r="AA503">
        <v>723.54520000000002</v>
      </c>
      <c r="AB503">
        <v>718.0204</v>
      </c>
      <c r="AC503">
        <v>716.56579999999997</v>
      </c>
      <c r="AD503">
        <v>774.29190000000006</v>
      </c>
      <c r="AE503">
        <v>791.67430000000002</v>
      </c>
      <c r="AF503">
        <v>787.95410000000004</v>
      </c>
      <c r="AG503">
        <v>791.11540000000002</v>
      </c>
      <c r="AH503">
        <v>792.13040000000001</v>
      </c>
      <c r="AI503">
        <v>781.88149999999996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100.3622</v>
      </c>
      <c r="AW503">
        <v>506.7586</v>
      </c>
      <c r="AX503">
        <v>494.6678</v>
      </c>
      <c r="AY503">
        <v>483.89179999999999</v>
      </c>
      <c r="AZ503">
        <v>480.32799999999997</v>
      </c>
      <c r="BA503">
        <v>480.29500000000002</v>
      </c>
      <c r="BB503">
        <v>290.72469999999998</v>
      </c>
      <c r="BC503">
        <v>234.0643</v>
      </c>
      <c r="BD503">
        <v>36.513109999999998</v>
      </c>
      <c r="BE503">
        <v>-32.961620000000003</v>
      </c>
      <c r="BF503">
        <v>-33.584449999999997</v>
      </c>
      <c r="BG503">
        <v>-30.26172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105.04900000000001</v>
      </c>
      <c r="BU503">
        <v>512.99090000000001</v>
      </c>
      <c r="BV503">
        <v>500.88740000000001</v>
      </c>
      <c r="BW503">
        <v>490.25380000000001</v>
      </c>
      <c r="BX503">
        <v>486.60219999999998</v>
      </c>
      <c r="BY503">
        <v>486.59629999999999</v>
      </c>
      <c r="BZ503">
        <v>295.51240000000001</v>
      </c>
      <c r="CA503">
        <v>239.0984</v>
      </c>
      <c r="CB503">
        <v>51.446129999999997</v>
      </c>
      <c r="CC503">
        <v>-13.137589999999999</v>
      </c>
      <c r="CD503">
        <v>-13.414020000000001</v>
      </c>
      <c r="CE503">
        <v>-10.37411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108.29510000000001</v>
      </c>
      <c r="CS503">
        <v>517.30740000000003</v>
      </c>
      <c r="CT503">
        <v>505.19499999999999</v>
      </c>
      <c r="CU503">
        <v>494.6601</v>
      </c>
      <c r="CV503">
        <v>490.9477</v>
      </c>
      <c r="CW503">
        <v>490.9606</v>
      </c>
      <c r="CX503">
        <v>298.82830000000001</v>
      </c>
      <c r="CY503">
        <v>242.58500000000001</v>
      </c>
      <c r="CZ503">
        <v>61.788699999999999</v>
      </c>
      <c r="DA503">
        <v>0.59247059999999996</v>
      </c>
      <c r="DB503">
        <v>0.55595669999999997</v>
      </c>
      <c r="DC503">
        <v>3.3999799999999998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111.54130000000001</v>
      </c>
      <c r="DQ503">
        <v>521.62390000000005</v>
      </c>
      <c r="DR503">
        <v>509.5027</v>
      </c>
      <c r="DS503">
        <v>499.06639999999999</v>
      </c>
      <c r="DT503">
        <v>495.29320000000001</v>
      </c>
      <c r="DU503">
        <v>495.32490000000001</v>
      </c>
      <c r="DV503">
        <v>302.14429999999999</v>
      </c>
      <c r="DW503">
        <v>246.07149999999999</v>
      </c>
      <c r="DX503">
        <v>72.131259999999997</v>
      </c>
      <c r="DY503">
        <v>14.32253</v>
      </c>
      <c r="DZ503">
        <v>14.525930000000001</v>
      </c>
      <c r="EA503">
        <v>17.17407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116.2281</v>
      </c>
      <c r="EO503">
        <v>527.85619999999994</v>
      </c>
      <c r="EP503">
        <v>515.72220000000004</v>
      </c>
      <c r="EQ503">
        <v>505.42849999999999</v>
      </c>
      <c r="ER503">
        <v>501.56740000000002</v>
      </c>
      <c r="ES503">
        <v>501.62630000000001</v>
      </c>
      <c r="ET503">
        <v>306.93189999999998</v>
      </c>
      <c r="EU503">
        <v>251.10560000000001</v>
      </c>
      <c r="EV503">
        <v>87.06429</v>
      </c>
      <c r="EW503">
        <v>34.146560000000001</v>
      </c>
      <c r="EX503">
        <v>34.696359999999999</v>
      </c>
      <c r="EY503">
        <v>37.061680000000003</v>
      </c>
      <c r="EZ503">
        <v>77.489170000000001</v>
      </c>
      <c r="FA503">
        <v>76.218019999999996</v>
      </c>
      <c r="FB503">
        <v>75.111270000000005</v>
      </c>
      <c r="FC503">
        <v>73.970290000000006</v>
      </c>
      <c r="FD503">
        <v>72.648030000000006</v>
      </c>
      <c r="FE503">
        <v>71.651859999999999</v>
      </c>
      <c r="FF503">
        <v>71.372079999999997</v>
      </c>
      <c r="FG503">
        <v>73.243899999999996</v>
      </c>
      <c r="FH503">
        <v>78.575289999999995</v>
      </c>
      <c r="FI503">
        <v>83.913679999999999</v>
      </c>
      <c r="FJ503">
        <v>88.600229999999996</v>
      </c>
      <c r="FK503">
        <v>92.221639999999994</v>
      </c>
      <c r="FL503">
        <v>94.746639999999999</v>
      </c>
      <c r="FM503">
        <v>97.041820000000001</v>
      </c>
      <c r="FN503">
        <v>99.097120000000004</v>
      </c>
      <c r="FO503">
        <v>99.876009999999994</v>
      </c>
      <c r="FP503">
        <v>100.1763</v>
      </c>
      <c r="FQ503">
        <v>99.643039999999999</v>
      </c>
      <c r="FR503">
        <v>97.115859999999998</v>
      </c>
      <c r="FS503">
        <v>92.844970000000004</v>
      </c>
      <c r="FT503">
        <v>87.732219999999998</v>
      </c>
      <c r="FU503">
        <v>84.182689999999994</v>
      </c>
      <c r="FV503">
        <v>81.839479999999995</v>
      </c>
      <c r="FW503">
        <v>79.643450000000001</v>
      </c>
      <c r="FX503">
        <v>109</v>
      </c>
      <c r="FY503">
        <v>0.1332142</v>
      </c>
      <c r="FZ503">
        <v>1</v>
      </c>
    </row>
    <row r="504" spans="1:182" x14ac:dyDescent="0.2">
      <c r="A504" t="s">
        <v>226</v>
      </c>
      <c r="B504" t="s">
        <v>244</v>
      </c>
      <c r="C504" t="s">
        <v>216</v>
      </c>
      <c r="D504" t="s">
        <v>42</v>
      </c>
      <c r="E504" t="s">
        <v>240</v>
      </c>
      <c r="F504" t="s">
        <v>223</v>
      </c>
      <c r="G504" t="s">
        <v>9</v>
      </c>
      <c r="H504" s="38" t="s">
        <v>29</v>
      </c>
      <c r="I504">
        <v>109</v>
      </c>
      <c r="K504">
        <v>223.76179999999999</v>
      </c>
      <c r="L504">
        <v>742.1857</v>
      </c>
      <c r="M504">
        <v>732.33460000000002</v>
      </c>
      <c r="N504">
        <v>718.4203</v>
      </c>
      <c r="O504">
        <v>726.81590000000006</v>
      </c>
      <c r="P504">
        <v>737.08270000000005</v>
      </c>
      <c r="Q504">
        <v>755.44830000000002</v>
      </c>
      <c r="R504">
        <v>778.72360000000003</v>
      </c>
      <c r="S504">
        <v>791.28</v>
      </c>
      <c r="T504">
        <v>801.75260000000003</v>
      </c>
      <c r="U504">
        <v>801.5326</v>
      </c>
      <c r="V504">
        <v>806.31619999999998</v>
      </c>
      <c r="W504">
        <v>773.51620000000003</v>
      </c>
      <c r="X504">
        <v>726.90589999999997</v>
      </c>
      <c r="Y504">
        <v>734.18870000000004</v>
      </c>
      <c r="Z504">
        <v>729.52760000000001</v>
      </c>
      <c r="AA504">
        <v>719.08730000000003</v>
      </c>
      <c r="AB504">
        <v>716.49249999999995</v>
      </c>
      <c r="AC504">
        <v>711.65639999999996</v>
      </c>
      <c r="AD504">
        <v>759.80179999999996</v>
      </c>
      <c r="AE504">
        <v>780.43910000000005</v>
      </c>
      <c r="AF504">
        <v>788.64970000000005</v>
      </c>
      <c r="AG504">
        <v>787.02340000000004</v>
      </c>
      <c r="AH504">
        <v>782.39279999999997</v>
      </c>
      <c r="AI504">
        <v>773.72310000000004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99.778919999999999</v>
      </c>
      <c r="AW504">
        <v>483.08030000000002</v>
      </c>
      <c r="AX504">
        <v>478.7253</v>
      </c>
      <c r="AY504">
        <v>468.89929999999998</v>
      </c>
      <c r="AZ504">
        <v>467.53050000000002</v>
      </c>
      <c r="BA504">
        <v>463.56119999999999</v>
      </c>
      <c r="BB504">
        <v>294.13709999999998</v>
      </c>
      <c r="BC504">
        <v>243.0949</v>
      </c>
      <c r="BD504">
        <v>43.91095</v>
      </c>
      <c r="BE504">
        <v>-36.793979999999998</v>
      </c>
      <c r="BF504">
        <v>-35.565339999999999</v>
      </c>
      <c r="BG504">
        <v>-32.426850000000002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104.4406</v>
      </c>
      <c r="BU504">
        <v>489.16090000000003</v>
      </c>
      <c r="BV504">
        <v>484.84010000000001</v>
      </c>
      <c r="BW504">
        <v>475.11700000000002</v>
      </c>
      <c r="BX504">
        <v>473.69619999999998</v>
      </c>
      <c r="BY504">
        <v>469.70670000000001</v>
      </c>
      <c r="BZ504">
        <v>298.89890000000003</v>
      </c>
      <c r="CA504">
        <v>248.1172</v>
      </c>
      <c r="CB504">
        <v>60.637250000000002</v>
      </c>
      <c r="CC504">
        <v>-14.787280000000001</v>
      </c>
      <c r="CD504">
        <v>-13.412330000000001</v>
      </c>
      <c r="CE504">
        <v>-10.52168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107.66930000000001</v>
      </c>
      <c r="CS504">
        <v>493.3723</v>
      </c>
      <c r="CT504">
        <v>489.07510000000002</v>
      </c>
      <c r="CU504">
        <v>479.42329999999998</v>
      </c>
      <c r="CV504">
        <v>477.96660000000003</v>
      </c>
      <c r="CW504">
        <v>473.96300000000002</v>
      </c>
      <c r="CX504">
        <v>302.19690000000003</v>
      </c>
      <c r="CY504">
        <v>251.59549999999999</v>
      </c>
      <c r="CZ504">
        <v>72.221829999999997</v>
      </c>
      <c r="DA504">
        <v>0.45449079999999997</v>
      </c>
      <c r="DB504">
        <v>1.930776</v>
      </c>
      <c r="DC504">
        <v>4.6497729999999997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110.898</v>
      </c>
      <c r="DQ504">
        <v>497.5838</v>
      </c>
      <c r="DR504">
        <v>493.31020000000001</v>
      </c>
      <c r="DS504">
        <v>483.72969999999998</v>
      </c>
      <c r="DT504">
        <v>482.23700000000002</v>
      </c>
      <c r="DU504">
        <v>478.21940000000001</v>
      </c>
      <c r="DV504">
        <v>305.495</v>
      </c>
      <c r="DW504">
        <v>255.07390000000001</v>
      </c>
      <c r="DX504">
        <v>83.80641</v>
      </c>
      <c r="DY504">
        <v>15.696260000000001</v>
      </c>
      <c r="DZ504">
        <v>17.273879999999998</v>
      </c>
      <c r="EA504">
        <v>19.82123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115.5598</v>
      </c>
      <c r="EO504">
        <v>503.6644</v>
      </c>
      <c r="EP504">
        <v>499.42500000000001</v>
      </c>
      <c r="EQ504">
        <v>489.94749999999999</v>
      </c>
      <c r="ER504">
        <v>488.40280000000001</v>
      </c>
      <c r="ES504">
        <v>484.36489999999998</v>
      </c>
      <c r="ET504">
        <v>310.2568</v>
      </c>
      <c r="EU504">
        <v>260.09609999999998</v>
      </c>
      <c r="EV504">
        <v>100.53270000000001</v>
      </c>
      <c r="EW504">
        <v>37.702959999999997</v>
      </c>
      <c r="EX504">
        <v>39.426900000000003</v>
      </c>
      <c r="EY504">
        <v>41.726399999999998</v>
      </c>
      <c r="EZ504">
        <v>72.370869999999996</v>
      </c>
      <c r="FA504">
        <v>71.094440000000006</v>
      </c>
      <c r="FB504">
        <v>70.112840000000006</v>
      </c>
      <c r="FC504">
        <v>69.244119999999995</v>
      </c>
      <c r="FD504">
        <v>68.570030000000003</v>
      </c>
      <c r="FE504">
        <v>68.274889999999999</v>
      </c>
      <c r="FF504">
        <v>67.749170000000007</v>
      </c>
      <c r="FG504">
        <v>68.850430000000003</v>
      </c>
      <c r="FH504">
        <v>73.313059999999993</v>
      </c>
      <c r="FI504">
        <v>77.985519999999994</v>
      </c>
      <c r="FJ504">
        <v>82.563079999999999</v>
      </c>
      <c r="FK504">
        <v>86.830699999999993</v>
      </c>
      <c r="FL504">
        <v>90.302090000000007</v>
      </c>
      <c r="FM504">
        <v>92.577129999999997</v>
      </c>
      <c r="FN504">
        <v>94.225960000000001</v>
      </c>
      <c r="FO504">
        <v>94.865740000000002</v>
      </c>
      <c r="FP504">
        <v>94.814719999999994</v>
      </c>
      <c r="FQ504">
        <v>93.657420000000002</v>
      </c>
      <c r="FR504">
        <v>90.285020000000003</v>
      </c>
      <c r="FS504">
        <v>85.534559999999999</v>
      </c>
      <c r="FT504">
        <v>81.870199999999997</v>
      </c>
      <c r="FU504">
        <v>79.062290000000004</v>
      </c>
      <c r="FV504">
        <v>76.649889999999999</v>
      </c>
      <c r="FW504">
        <v>74.908940000000001</v>
      </c>
      <c r="FX504">
        <v>109</v>
      </c>
      <c r="FY504">
        <v>0.1332142</v>
      </c>
      <c r="FZ504">
        <v>1</v>
      </c>
    </row>
    <row r="505" spans="1:182" x14ac:dyDescent="0.2">
      <c r="A505" t="s">
        <v>226</v>
      </c>
      <c r="B505" t="s">
        <v>244</v>
      </c>
      <c r="C505" t="s">
        <v>216</v>
      </c>
      <c r="D505" t="s">
        <v>43</v>
      </c>
      <c r="E505" t="s">
        <v>240</v>
      </c>
      <c r="F505" t="s">
        <v>223</v>
      </c>
      <c r="G505" t="s">
        <v>9</v>
      </c>
      <c r="H505" s="38" t="s">
        <v>29</v>
      </c>
      <c r="I505">
        <v>109</v>
      </c>
      <c r="K505">
        <v>223.76179999999999</v>
      </c>
      <c r="L505">
        <v>664.04060000000004</v>
      </c>
      <c r="M505">
        <v>653.61680000000001</v>
      </c>
      <c r="N505">
        <v>637.1377</v>
      </c>
      <c r="O505">
        <v>641.20579999999995</v>
      </c>
      <c r="P505">
        <v>649.90639999999996</v>
      </c>
      <c r="Q505">
        <v>693.673</v>
      </c>
      <c r="R505">
        <v>725.13400000000001</v>
      </c>
      <c r="S505">
        <v>743.82389999999998</v>
      </c>
      <c r="T505">
        <v>752.14200000000005</v>
      </c>
      <c r="U505">
        <v>785.93129999999996</v>
      </c>
      <c r="V505">
        <v>791.81169999999997</v>
      </c>
      <c r="W505">
        <v>758.9452</v>
      </c>
      <c r="X505">
        <v>716.096</v>
      </c>
      <c r="Y505">
        <v>722.58569999999997</v>
      </c>
      <c r="Z505">
        <v>711.07860000000005</v>
      </c>
      <c r="AA505">
        <v>688.59879999999998</v>
      </c>
      <c r="AB505">
        <v>683.78520000000003</v>
      </c>
      <c r="AC505">
        <v>682.77650000000006</v>
      </c>
      <c r="AD505">
        <v>693.35220000000004</v>
      </c>
      <c r="AE505">
        <v>703.42510000000004</v>
      </c>
      <c r="AF505">
        <v>692.73509999999999</v>
      </c>
      <c r="AG505">
        <v>705.32010000000002</v>
      </c>
      <c r="AH505">
        <v>733.60609999999997</v>
      </c>
      <c r="AI505">
        <v>705.48910000000001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68.164490000000001</v>
      </c>
      <c r="AW505">
        <v>474.32409999999999</v>
      </c>
      <c r="AX505">
        <v>462.36320000000001</v>
      </c>
      <c r="AY505">
        <v>441.5249</v>
      </c>
      <c r="AZ505">
        <v>439.01659999999998</v>
      </c>
      <c r="BA505">
        <v>439.20240000000001</v>
      </c>
      <c r="BB505">
        <v>258.72489999999999</v>
      </c>
      <c r="BC505">
        <v>198.61199999999999</v>
      </c>
      <c r="BD505">
        <v>37.521129999999999</v>
      </c>
      <c r="BE505">
        <v>-4.4764369999999998</v>
      </c>
      <c r="BF505">
        <v>1.745798</v>
      </c>
      <c r="BG505">
        <v>-0.89746630000000005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73.350750000000005</v>
      </c>
      <c r="BU505">
        <v>481.3372</v>
      </c>
      <c r="BV505">
        <v>469.53410000000002</v>
      </c>
      <c r="BW505">
        <v>448.6275</v>
      </c>
      <c r="BX505">
        <v>446.23009999999999</v>
      </c>
      <c r="BY505">
        <v>446.44720000000001</v>
      </c>
      <c r="BZ505">
        <v>263.6825</v>
      </c>
      <c r="CA505">
        <v>204.40549999999999</v>
      </c>
      <c r="CB505">
        <v>47.62462</v>
      </c>
      <c r="CC505">
        <v>6.9325830000000002</v>
      </c>
      <c r="CD505">
        <v>13.042870000000001</v>
      </c>
      <c r="CE505">
        <v>10.045360000000001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76.942750000000004</v>
      </c>
      <c r="CS505">
        <v>486.19439999999997</v>
      </c>
      <c r="CT505">
        <v>474.50069999999999</v>
      </c>
      <c r="CU505">
        <v>453.54680000000002</v>
      </c>
      <c r="CV505">
        <v>451.22620000000001</v>
      </c>
      <c r="CW505">
        <v>451.46499999999997</v>
      </c>
      <c r="CX505">
        <v>267.11610000000002</v>
      </c>
      <c r="CY505">
        <v>208.41800000000001</v>
      </c>
      <c r="CZ505">
        <v>54.62227</v>
      </c>
      <c r="DA505">
        <v>14.834429999999999</v>
      </c>
      <c r="DB505">
        <v>20.867190000000001</v>
      </c>
      <c r="DC505">
        <v>17.62433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80.534739999999999</v>
      </c>
      <c r="DQ505">
        <v>491.05169999999998</v>
      </c>
      <c r="DR505">
        <v>479.46719999999999</v>
      </c>
      <c r="DS505">
        <v>458.46609999999998</v>
      </c>
      <c r="DT505">
        <v>456.22219999999999</v>
      </c>
      <c r="DU505">
        <v>456.48270000000002</v>
      </c>
      <c r="DV505">
        <v>270.54969999999997</v>
      </c>
      <c r="DW505">
        <v>212.4306</v>
      </c>
      <c r="DX505">
        <v>61.61992</v>
      </c>
      <c r="DY505">
        <v>22.73629</v>
      </c>
      <c r="DZ505">
        <v>28.691500000000001</v>
      </c>
      <c r="EA505">
        <v>25.203299999999999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85.721010000000007</v>
      </c>
      <c r="EO505">
        <v>498.06479999999999</v>
      </c>
      <c r="EP505">
        <v>486.63819999999998</v>
      </c>
      <c r="EQ505">
        <v>465.56869999999998</v>
      </c>
      <c r="ER505">
        <v>463.4357</v>
      </c>
      <c r="ES505">
        <v>463.7276</v>
      </c>
      <c r="ET505">
        <v>275.50729999999999</v>
      </c>
      <c r="EU505">
        <v>218.22399999999999</v>
      </c>
      <c r="EV505">
        <v>71.723410000000001</v>
      </c>
      <c r="EW505">
        <v>34.145310000000002</v>
      </c>
      <c r="EX505">
        <v>39.988570000000003</v>
      </c>
      <c r="EY505">
        <v>36.146120000000003</v>
      </c>
      <c r="EZ505">
        <v>68.991720000000001</v>
      </c>
      <c r="FA505">
        <v>67.619500000000002</v>
      </c>
      <c r="FB505">
        <v>66.249899999999997</v>
      </c>
      <c r="FC505">
        <v>65.093059999999994</v>
      </c>
      <c r="FD505">
        <v>64.188900000000004</v>
      </c>
      <c r="FE505">
        <v>63.30791</v>
      </c>
      <c r="FF505">
        <v>62.8033</v>
      </c>
      <c r="FG505">
        <v>63.207099999999997</v>
      </c>
      <c r="FH505">
        <v>68.381450000000001</v>
      </c>
      <c r="FI505">
        <v>74.766170000000002</v>
      </c>
      <c r="FJ505">
        <v>81.329880000000003</v>
      </c>
      <c r="FK505">
        <v>86.210459999999998</v>
      </c>
      <c r="FL505">
        <v>89.319019999999995</v>
      </c>
      <c r="FM505">
        <v>91.431179999999998</v>
      </c>
      <c r="FN505">
        <v>92.287930000000003</v>
      </c>
      <c r="FO505">
        <v>93.082269999999994</v>
      </c>
      <c r="FP505">
        <v>93.124750000000006</v>
      </c>
      <c r="FQ505">
        <v>91.493650000000002</v>
      </c>
      <c r="FR505">
        <v>86.51388</v>
      </c>
      <c r="FS505">
        <v>80.791030000000006</v>
      </c>
      <c r="FT505">
        <v>76.770099999999999</v>
      </c>
      <c r="FU505">
        <v>74.195059999999998</v>
      </c>
      <c r="FV505">
        <v>72.137060000000005</v>
      </c>
      <c r="FW505">
        <v>69.926919999999996</v>
      </c>
      <c r="FX505">
        <v>109</v>
      </c>
      <c r="FY505">
        <v>0.1332142</v>
      </c>
      <c r="FZ505">
        <v>1</v>
      </c>
    </row>
    <row r="506" spans="1:182" x14ac:dyDescent="0.2">
      <c r="A506" t="s">
        <v>226</v>
      </c>
      <c r="B506" t="s">
        <v>244</v>
      </c>
      <c r="C506" t="s">
        <v>216</v>
      </c>
      <c r="D506" t="s">
        <v>44</v>
      </c>
      <c r="E506" t="s">
        <v>240</v>
      </c>
      <c r="F506" t="s">
        <v>223</v>
      </c>
      <c r="G506" t="s">
        <v>9</v>
      </c>
      <c r="H506" s="38" t="s">
        <v>29</v>
      </c>
      <c r="I506">
        <v>109</v>
      </c>
      <c r="K506">
        <v>223.76179999999999</v>
      </c>
      <c r="L506">
        <v>594.36009999999999</v>
      </c>
      <c r="M506">
        <v>584.78340000000003</v>
      </c>
      <c r="N506">
        <v>572.01390000000004</v>
      </c>
      <c r="O506">
        <v>561.24109999999996</v>
      </c>
      <c r="P506">
        <v>569.49699999999996</v>
      </c>
      <c r="Q506">
        <v>610.93899999999996</v>
      </c>
      <c r="R506">
        <v>648.21169999999995</v>
      </c>
      <c r="S506">
        <v>667.46630000000005</v>
      </c>
      <c r="T506">
        <v>686.23680000000002</v>
      </c>
      <c r="U506">
        <v>688.32470000000001</v>
      </c>
      <c r="V506">
        <v>688.2396</v>
      </c>
      <c r="W506">
        <v>684.94069999999999</v>
      </c>
      <c r="X506">
        <v>679.04340000000002</v>
      </c>
      <c r="Y506">
        <v>681.20939999999996</v>
      </c>
      <c r="Z506">
        <v>668.19269999999995</v>
      </c>
      <c r="AA506">
        <v>649.31970000000001</v>
      </c>
      <c r="AB506">
        <v>646.13909999999998</v>
      </c>
      <c r="AC506">
        <v>648.89670000000001</v>
      </c>
      <c r="AD506">
        <v>646.69460000000004</v>
      </c>
      <c r="AE506">
        <v>643.7559</v>
      </c>
      <c r="AF506">
        <v>641.72659999999996</v>
      </c>
      <c r="AG506">
        <v>641.61149999999998</v>
      </c>
      <c r="AH506">
        <v>633.8075</v>
      </c>
      <c r="AI506">
        <v>616.83969999999999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65.501170000000002</v>
      </c>
      <c r="AZ506">
        <v>413.12180000000001</v>
      </c>
      <c r="BA506">
        <v>417.23930000000001</v>
      </c>
      <c r="BB506">
        <v>415.16430000000003</v>
      </c>
      <c r="BC506">
        <v>412.43560000000002</v>
      </c>
      <c r="BD506">
        <v>411.26029999999997</v>
      </c>
      <c r="BE506">
        <v>248.35550000000001</v>
      </c>
      <c r="BF506">
        <v>191.1892</v>
      </c>
      <c r="BG506">
        <v>31.428789999999999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69.473119999999994</v>
      </c>
      <c r="BX506">
        <v>418.69940000000003</v>
      </c>
      <c r="BY506">
        <v>422.83440000000002</v>
      </c>
      <c r="BZ506">
        <v>420.72390000000001</v>
      </c>
      <c r="CA506">
        <v>418.08920000000001</v>
      </c>
      <c r="CB506">
        <v>416.9862</v>
      </c>
      <c r="CC506">
        <v>252.19839999999999</v>
      </c>
      <c r="CD506">
        <v>195.0752</v>
      </c>
      <c r="CE506">
        <v>41.692019999999999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72.224080000000001</v>
      </c>
      <c r="CV506">
        <v>422.5625</v>
      </c>
      <c r="CW506">
        <v>426.70960000000002</v>
      </c>
      <c r="CX506">
        <v>424.5745</v>
      </c>
      <c r="CY506">
        <v>422.00490000000002</v>
      </c>
      <c r="CZ506">
        <v>420.952</v>
      </c>
      <c r="DA506">
        <v>254.86</v>
      </c>
      <c r="DB506">
        <v>197.76669999999999</v>
      </c>
      <c r="DC506">
        <v>48.800310000000003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74.975030000000004</v>
      </c>
      <c r="DT506">
        <v>426.4255</v>
      </c>
      <c r="DU506">
        <v>430.58479999999997</v>
      </c>
      <c r="DV506">
        <v>428.42509999999999</v>
      </c>
      <c r="DW506">
        <v>425.92059999999998</v>
      </c>
      <c r="DX506">
        <v>424.9178</v>
      </c>
      <c r="DY506">
        <v>257.5215</v>
      </c>
      <c r="DZ506">
        <v>200.45820000000001</v>
      </c>
      <c r="EA506">
        <v>55.908589999999997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78.946979999999996</v>
      </c>
      <c r="ER506">
        <v>432.00319999999999</v>
      </c>
      <c r="ES506">
        <v>436.17989999999998</v>
      </c>
      <c r="ET506">
        <v>433.98469999999998</v>
      </c>
      <c r="EU506">
        <v>431.57420000000002</v>
      </c>
      <c r="EV506">
        <v>430.6438</v>
      </c>
      <c r="EW506">
        <v>261.36439999999999</v>
      </c>
      <c r="EX506">
        <v>204.3443</v>
      </c>
      <c r="EY506">
        <v>66.171819999999997</v>
      </c>
      <c r="EZ506">
        <v>48.647509999999997</v>
      </c>
      <c r="FA506">
        <v>47.970500000000001</v>
      </c>
      <c r="FB506">
        <v>47.621000000000002</v>
      </c>
      <c r="FC506">
        <v>47.171419999999998</v>
      </c>
      <c r="FD506">
        <v>46.426470000000002</v>
      </c>
      <c r="FE506">
        <v>45.811839999999997</v>
      </c>
      <c r="FF506">
        <v>45.568100000000001</v>
      </c>
      <c r="FG506">
        <v>47.268340000000002</v>
      </c>
      <c r="FH506">
        <v>51.547629999999998</v>
      </c>
      <c r="FI506">
        <v>55.632469999999998</v>
      </c>
      <c r="FJ506">
        <v>59.82817</v>
      </c>
      <c r="FK506">
        <v>63.0578</v>
      </c>
      <c r="FL506">
        <v>65.444559999999996</v>
      </c>
      <c r="FM506">
        <v>66.903109999999998</v>
      </c>
      <c r="FN506">
        <v>67.408600000000007</v>
      </c>
      <c r="FO506">
        <v>66.633470000000003</v>
      </c>
      <c r="FP506">
        <v>64.001279999999994</v>
      </c>
      <c r="FQ506">
        <v>59.962470000000003</v>
      </c>
      <c r="FR506">
        <v>56.770420000000001</v>
      </c>
      <c r="FS506">
        <v>54.291269999999997</v>
      </c>
      <c r="FT506">
        <v>52.333150000000003</v>
      </c>
      <c r="FU506">
        <v>50.5169</v>
      </c>
      <c r="FV506">
        <v>49.439039999999999</v>
      </c>
      <c r="FW506">
        <v>48.05292</v>
      </c>
      <c r="FX506">
        <v>109</v>
      </c>
      <c r="FY506">
        <v>0.1332142</v>
      </c>
      <c r="FZ506">
        <v>1</v>
      </c>
    </row>
    <row r="507" spans="1:182" x14ac:dyDescent="0.2">
      <c r="A507" t="s">
        <v>226</v>
      </c>
      <c r="B507" t="s">
        <v>244</v>
      </c>
      <c r="C507" t="s">
        <v>216</v>
      </c>
      <c r="D507" t="s">
        <v>45</v>
      </c>
      <c r="E507" t="s">
        <v>240</v>
      </c>
      <c r="F507" t="s">
        <v>223</v>
      </c>
      <c r="G507" t="s">
        <v>9</v>
      </c>
      <c r="H507" s="38" t="s">
        <v>29</v>
      </c>
      <c r="I507">
        <v>109</v>
      </c>
      <c r="K507">
        <v>223.76179999999999</v>
      </c>
      <c r="L507">
        <v>627.14829999999995</v>
      </c>
      <c r="M507">
        <v>619.00059999999996</v>
      </c>
      <c r="N507">
        <v>603.80709999999999</v>
      </c>
      <c r="O507">
        <v>593.85730000000001</v>
      </c>
      <c r="P507">
        <v>599.44050000000004</v>
      </c>
      <c r="Q507">
        <v>633.53030000000001</v>
      </c>
      <c r="R507">
        <v>674.34870000000001</v>
      </c>
      <c r="S507">
        <v>682.83529999999996</v>
      </c>
      <c r="T507">
        <v>686.60670000000005</v>
      </c>
      <c r="U507">
        <v>687.35900000000004</v>
      </c>
      <c r="V507">
        <v>688.09159999999997</v>
      </c>
      <c r="W507">
        <v>688.5566</v>
      </c>
      <c r="X507">
        <v>681.90129999999999</v>
      </c>
      <c r="Y507">
        <v>687.24059999999997</v>
      </c>
      <c r="Z507">
        <v>674.25779999999997</v>
      </c>
      <c r="AA507">
        <v>655.68230000000005</v>
      </c>
      <c r="AB507">
        <v>654.61789999999996</v>
      </c>
      <c r="AC507">
        <v>657.72329999999999</v>
      </c>
      <c r="AD507">
        <v>658.9348</v>
      </c>
      <c r="AE507">
        <v>656.19889999999998</v>
      </c>
      <c r="AF507">
        <v>654.26220000000001</v>
      </c>
      <c r="AG507">
        <v>652.23230000000001</v>
      </c>
      <c r="AH507">
        <v>647.70669999999996</v>
      </c>
      <c r="AI507">
        <v>642.83489999999995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83.594719999999995</v>
      </c>
      <c r="AZ507">
        <v>419.9357</v>
      </c>
      <c r="BA507">
        <v>424.77080000000001</v>
      </c>
      <c r="BB507">
        <v>426.5804</v>
      </c>
      <c r="BC507">
        <v>424.03879999999998</v>
      </c>
      <c r="BD507">
        <v>424.49639999999999</v>
      </c>
      <c r="BE507">
        <v>260.71050000000002</v>
      </c>
      <c r="BF507">
        <v>205.78399999999999</v>
      </c>
      <c r="BG507">
        <v>19.2636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88.726039999999998</v>
      </c>
      <c r="BX507">
        <v>426.18970000000002</v>
      </c>
      <c r="BY507">
        <v>431.06389999999999</v>
      </c>
      <c r="BZ507">
        <v>432.8698</v>
      </c>
      <c r="CA507">
        <v>430.3313</v>
      </c>
      <c r="CB507">
        <v>430.65280000000001</v>
      </c>
      <c r="CC507">
        <v>265.47059999999999</v>
      </c>
      <c r="CD507">
        <v>210.78360000000001</v>
      </c>
      <c r="CE507">
        <v>33.394469999999998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92.279970000000006</v>
      </c>
      <c r="CV507">
        <v>430.5213</v>
      </c>
      <c r="CW507">
        <v>435.42250000000001</v>
      </c>
      <c r="CX507">
        <v>437.22590000000002</v>
      </c>
      <c r="CY507">
        <v>434.68950000000001</v>
      </c>
      <c r="CZ507">
        <v>434.91669999999999</v>
      </c>
      <c r="DA507">
        <v>268.76749999999998</v>
      </c>
      <c r="DB507">
        <v>214.24639999999999</v>
      </c>
      <c r="DC507">
        <v>43.181480000000001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95.8339</v>
      </c>
      <c r="DT507">
        <v>434.8528</v>
      </c>
      <c r="DU507">
        <v>439.78109999999998</v>
      </c>
      <c r="DV507">
        <v>441.58190000000002</v>
      </c>
      <c r="DW507">
        <v>439.04770000000002</v>
      </c>
      <c r="DX507">
        <v>439.18060000000003</v>
      </c>
      <c r="DY507">
        <v>272.0643</v>
      </c>
      <c r="DZ507">
        <v>217.70910000000001</v>
      </c>
      <c r="EA507">
        <v>52.96848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100.9652</v>
      </c>
      <c r="ER507">
        <v>441.10680000000002</v>
      </c>
      <c r="ES507">
        <v>446.07420000000002</v>
      </c>
      <c r="ET507">
        <v>447.87130000000002</v>
      </c>
      <c r="EU507">
        <v>445.34019999999998</v>
      </c>
      <c r="EV507">
        <v>445.33699999999999</v>
      </c>
      <c r="EW507">
        <v>276.82440000000003</v>
      </c>
      <c r="EX507">
        <v>222.7088</v>
      </c>
      <c r="EY507">
        <v>67.099350000000001</v>
      </c>
      <c r="EZ507">
        <v>34.784999999999997</v>
      </c>
      <c r="FA507">
        <v>34.1036</v>
      </c>
      <c r="FB507">
        <v>33.477260000000001</v>
      </c>
      <c r="FC507">
        <v>32.78546</v>
      </c>
      <c r="FD507">
        <v>32.387140000000002</v>
      </c>
      <c r="FE507">
        <v>32.385129999999997</v>
      </c>
      <c r="FF507">
        <v>32.118319999999997</v>
      </c>
      <c r="FG507">
        <v>32.343530000000001</v>
      </c>
      <c r="FH507">
        <v>35.344180000000001</v>
      </c>
      <c r="FI507">
        <v>39.254669999999997</v>
      </c>
      <c r="FJ507">
        <v>42.845930000000003</v>
      </c>
      <c r="FK507">
        <v>45.31758</v>
      </c>
      <c r="FL507">
        <v>47.159109999999998</v>
      </c>
      <c r="FM507">
        <v>48.247799999999998</v>
      </c>
      <c r="FN507">
        <v>48.799610000000001</v>
      </c>
      <c r="FO507">
        <v>48.331530000000001</v>
      </c>
      <c r="FP507">
        <v>46.41827</v>
      </c>
      <c r="FQ507">
        <v>43.935169999999999</v>
      </c>
      <c r="FR507">
        <v>41.98462</v>
      </c>
      <c r="FS507">
        <v>40.4208</v>
      </c>
      <c r="FT507">
        <v>39.041449999999998</v>
      </c>
      <c r="FU507">
        <v>37.730449999999998</v>
      </c>
      <c r="FV507">
        <v>36.48901</v>
      </c>
      <c r="FW507">
        <v>35.578940000000003</v>
      </c>
      <c r="FX507">
        <v>109</v>
      </c>
      <c r="FY507">
        <v>0.1332142</v>
      </c>
      <c r="FZ507">
        <v>1</v>
      </c>
    </row>
    <row r="508" spans="1:182" x14ac:dyDescent="0.2">
      <c r="A508" t="s">
        <v>226</v>
      </c>
      <c r="B508" t="s">
        <v>244</v>
      </c>
      <c r="C508" t="s">
        <v>216</v>
      </c>
      <c r="D508" t="s">
        <v>10</v>
      </c>
      <c r="E508" t="s">
        <v>240</v>
      </c>
      <c r="F508" t="s">
        <v>223</v>
      </c>
      <c r="G508" t="s">
        <v>9</v>
      </c>
      <c r="H508" s="38" t="s">
        <v>29</v>
      </c>
      <c r="I508">
        <v>109</v>
      </c>
      <c r="K508">
        <v>223.76179999999999</v>
      </c>
      <c r="L508">
        <v>747.08010000000002</v>
      </c>
      <c r="M508">
        <v>740.79049999999995</v>
      </c>
      <c r="N508">
        <v>723.65920000000006</v>
      </c>
      <c r="O508">
        <v>733.40120000000002</v>
      </c>
      <c r="P508">
        <v>750.79259999999999</v>
      </c>
      <c r="Q508">
        <v>770.26070000000004</v>
      </c>
      <c r="R508">
        <v>796.18110000000001</v>
      </c>
      <c r="S508">
        <v>809.19110000000001</v>
      </c>
      <c r="T508">
        <v>818.86659999999995</v>
      </c>
      <c r="U508">
        <v>823.08519999999999</v>
      </c>
      <c r="V508">
        <v>830.79769999999996</v>
      </c>
      <c r="W508">
        <v>790.45540000000005</v>
      </c>
      <c r="X508">
        <v>749.91589999999997</v>
      </c>
      <c r="Y508">
        <v>749.42319999999995</v>
      </c>
      <c r="Z508">
        <v>734.85180000000003</v>
      </c>
      <c r="AA508">
        <v>721.7722</v>
      </c>
      <c r="AB508">
        <v>716.31889999999999</v>
      </c>
      <c r="AC508">
        <v>715.04129999999998</v>
      </c>
      <c r="AD508">
        <v>772.39919999999995</v>
      </c>
      <c r="AE508">
        <v>790.29859999999996</v>
      </c>
      <c r="AF508">
        <v>786.74630000000002</v>
      </c>
      <c r="AG508">
        <v>789.60490000000004</v>
      </c>
      <c r="AH508">
        <v>790.49300000000005</v>
      </c>
      <c r="AI508">
        <v>779.50450000000001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100.5899</v>
      </c>
      <c r="AW508">
        <v>505.50200000000001</v>
      </c>
      <c r="AX508">
        <v>493.23579999999998</v>
      </c>
      <c r="AY508">
        <v>482.11360000000002</v>
      </c>
      <c r="AZ508">
        <v>478.69940000000003</v>
      </c>
      <c r="BA508">
        <v>478.84789999999998</v>
      </c>
      <c r="BB508">
        <v>290.12709999999998</v>
      </c>
      <c r="BC508">
        <v>233.95160000000001</v>
      </c>
      <c r="BD508">
        <v>36.676380000000002</v>
      </c>
      <c r="BE508">
        <v>-32.397530000000003</v>
      </c>
      <c r="BF508">
        <v>-32.926900000000003</v>
      </c>
      <c r="BG508">
        <v>-29.2286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105.2722</v>
      </c>
      <c r="BU508">
        <v>511.72370000000001</v>
      </c>
      <c r="BV508">
        <v>499.46570000000003</v>
      </c>
      <c r="BW508">
        <v>488.45690000000002</v>
      </c>
      <c r="BX508">
        <v>484.95710000000003</v>
      </c>
      <c r="BY508">
        <v>485.13279999999997</v>
      </c>
      <c r="BZ508">
        <v>294.90730000000002</v>
      </c>
      <c r="CA508">
        <v>238.98099999999999</v>
      </c>
      <c r="CB508">
        <v>51.606789999999997</v>
      </c>
      <c r="CC508">
        <v>-12.576219999999999</v>
      </c>
      <c r="CD508">
        <v>-12.75929</v>
      </c>
      <c r="CE508">
        <v>-9.3446400000000001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108.51519999999999</v>
      </c>
      <c r="CS508">
        <v>516.03269999999998</v>
      </c>
      <c r="CT508">
        <v>503.78039999999999</v>
      </c>
      <c r="CU508">
        <v>492.8503</v>
      </c>
      <c r="CV508">
        <v>489.2912</v>
      </c>
      <c r="CW508">
        <v>489.48579999999998</v>
      </c>
      <c r="CX508">
        <v>298.21800000000002</v>
      </c>
      <c r="CY508">
        <v>242.46440000000001</v>
      </c>
      <c r="CZ508">
        <v>61.94755</v>
      </c>
      <c r="DA508">
        <v>1.151966</v>
      </c>
      <c r="DB508">
        <v>1.2087289999999999</v>
      </c>
      <c r="DC508">
        <v>4.4269270000000001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111.7581</v>
      </c>
      <c r="DQ508">
        <v>520.34180000000003</v>
      </c>
      <c r="DR508">
        <v>508.09519999999998</v>
      </c>
      <c r="DS508">
        <v>497.24360000000001</v>
      </c>
      <c r="DT508">
        <v>493.62520000000001</v>
      </c>
      <c r="DU508">
        <v>493.83870000000002</v>
      </c>
      <c r="DV508">
        <v>301.52870000000001</v>
      </c>
      <c r="DW508">
        <v>245.9478</v>
      </c>
      <c r="DX508">
        <v>72.288309999999996</v>
      </c>
      <c r="DY508">
        <v>14.88015</v>
      </c>
      <c r="DZ508">
        <v>15.17675</v>
      </c>
      <c r="EA508">
        <v>18.19849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116.4404</v>
      </c>
      <c r="EO508">
        <v>526.5634</v>
      </c>
      <c r="EP508">
        <v>514.32500000000005</v>
      </c>
      <c r="EQ508">
        <v>503.58690000000001</v>
      </c>
      <c r="ER508">
        <v>499.88299999999998</v>
      </c>
      <c r="ES508">
        <v>500.12369999999999</v>
      </c>
      <c r="ET508">
        <v>306.30880000000002</v>
      </c>
      <c r="EU508">
        <v>250.97730000000001</v>
      </c>
      <c r="EV508">
        <v>87.218720000000005</v>
      </c>
      <c r="EW508">
        <v>34.701459999999997</v>
      </c>
      <c r="EX508">
        <v>35.344360000000002</v>
      </c>
      <c r="EY508">
        <v>38.082450000000001</v>
      </c>
      <c r="EZ508">
        <v>76.087940000000003</v>
      </c>
      <c r="FA508">
        <v>74.747060000000005</v>
      </c>
      <c r="FB508">
        <v>73.57199</v>
      </c>
      <c r="FC508">
        <v>72.310339999999997</v>
      </c>
      <c r="FD508">
        <v>71.385570000000001</v>
      </c>
      <c r="FE508">
        <v>70.710530000000006</v>
      </c>
      <c r="FF508">
        <v>70.795749999999998</v>
      </c>
      <c r="FG508">
        <v>73.317520000000002</v>
      </c>
      <c r="FH508">
        <v>78.277370000000005</v>
      </c>
      <c r="FI508">
        <v>83.252440000000007</v>
      </c>
      <c r="FJ508">
        <v>87.66816</v>
      </c>
      <c r="FK508">
        <v>91.49051</v>
      </c>
      <c r="FL508">
        <v>94.451809999999995</v>
      </c>
      <c r="FM508">
        <v>96.554789999999997</v>
      </c>
      <c r="FN508">
        <v>98.029129999999995</v>
      </c>
      <c r="FO508">
        <v>98.796509999999998</v>
      </c>
      <c r="FP508">
        <v>99.010300000000001</v>
      </c>
      <c r="FQ508">
        <v>98.4452</v>
      </c>
      <c r="FR508">
        <v>96.064269999999993</v>
      </c>
      <c r="FS508">
        <v>92.186899999999994</v>
      </c>
      <c r="FT508">
        <v>87.728409999999997</v>
      </c>
      <c r="FU508">
        <v>84.277770000000004</v>
      </c>
      <c r="FV508">
        <v>81.638220000000004</v>
      </c>
      <c r="FW508">
        <v>79.395380000000003</v>
      </c>
      <c r="FX508">
        <v>109</v>
      </c>
      <c r="FY508">
        <v>0.1332142</v>
      </c>
      <c r="FZ508">
        <v>1</v>
      </c>
    </row>
    <row r="509" spans="1:182" x14ac:dyDescent="0.2">
      <c r="A509" t="s">
        <v>226</v>
      </c>
      <c r="B509" t="s">
        <v>244</v>
      </c>
      <c r="C509" t="s">
        <v>216</v>
      </c>
      <c r="D509" t="s">
        <v>34</v>
      </c>
      <c r="E509" t="s">
        <v>241</v>
      </c>
      <c r="F509" t="s">
        <v>223</v>
      </c>
      <c r="G509" t="s">
        <v>9</v>
      </c>
      <c r="H509" s="38" t="s">
        <v>29</v>
      </c>
      <c r="I509">
        <v>109</v>
      </c>
      <c r="K509">
        <v>223.76179999999999</v>
      </c>
      <c r="L509">
        <v>601.07370000000003</v>
      </c>
      <c r="M509">
        <v>590.95719999999994</v>
      </c>
      <c r="N509">
        <v>574.327</v>
      </c>
      <c r="O509">
        <v>568.26900000000001</v>
      </c>
      <c r="P509">
        <v>579.87300000000005</v>
      </c>
      <c r="Q509">
        <v>620.48969999999997</v>
      </c>
      <c r="R509">
        <v>655.95860000000005</v>
      </c>
      <c r="S509">
        <v>666.30840000000001</v>
      </c>
      <c r="T509">
        <v>666.65260000000001</v>
      </c>
      <c r="U509">
        <v>664.19029999999998</v>
      </c>
      <c r="V509">
        <v>664.57640000000004</v>
      </c>
      <c r="W509">
        <v>668.50109999999995</v>
      </c>
      <c r="X509">
        <v>666.93679999999995</v>
      </c>
      <c r="Y509">
        <v>669.62300000000005</v>
      </c>
      <c r="Z509">
        <v>656.29899999999998</v>
      </c>
      <c r="AA509">
        <v>635.88800000000003</v>
      </c>
      <c r="AB509">
        <v>640.69349999999997</v>
      </c>
      <c r="AC509">
        <v>642.03750000000002</v>
      </c>
      <c r="AD509">
        <v>644.58389999999997</v>
      </c>
      <c r="AE509">
        <v>640.58169999999996</v>
      </c>
      <c r="AF509">
        <v>640.48670000000004</v>
      </c>
      <c r="AG509">
        <v>638.64139999999998</v>
      </c>
      <c r="AH509">
        <v>634.63250000000005</v>
      </c>
      <c r="AI509">
        <v>626.54179999999997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64.315579999999997</v>
      </c>
      <c r="AZ509">
        <v>410.46300000000002</v>
      </c>
      <c r="BA509">
        <v>413.51400000000001</v>
      </c>
      <c r="BB509">
        <v>416.29590000000002</v>
      </c>
      <c r="BC509">
        <v>413.05959999999999</v>
      </c>
      <c r="BD509">
        <v>413.66410000000002</v>
      </c>
      <c r="BE509">
        <v>244.46459999999999</v>
      </c>
      <c r="BF509">
        <v>190.1559</v>
      </c>
      <c r="BG509">
        <v>27.239650000000001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67.733850000000004</v>
      </c>
      <c r="BX509">
        <v>415.67759999999998</v>
      </c>
      <c r="BY509">
        <v>418.79140000000001</v>
      </c>
      <c r="BZ509">
        <v>421.5831</v>
      </c>
      <c r="CA509">
        <v>418.35210000000001</v>
      </c>
      <c r="CB509">
        <v>418.81950000000001</v>
      </c>
      <c r="CC509">
        <v>247.85069999999999</v>
      </c>
      <c r="CD509">
        <v>193.67420000000001</v>
      </c>
      <c r="CE509">
        <v>37.777209999999997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70.101330000000004</v>
      </c>
      <c r="CV509">
        <v>419.28919999999999</v>
      </c>
      <c r="CW509">
        <v>422.44650000000001</v>
      </c>
      <c r="CX509">
        <v>425.245</v>
      </c>
      <c r="CY509">
        <v>422.01769999999999</v>
      </c>
      <c r="CZ509">
        <v>422.39010000000002</v>
      </c>
      <c r="DA509">
        <v>250.19589999999999</v>
      </c>
      <c r="DB509">
        <v>196.11099999999999</v>
      </c>
      <c r="DC509">
        <v>45.075490000000002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72.468810000000005</v>
      </c>
      <c r="DT509">
        <v>422.9008</v>
      </c>
      <c r="DU509">
        <v>426.10149999999999</v>
      </c>
      <c r="DV509">
        <v>428.90699999999998</v>
      </c>
      <c r="DW509">
        <v>425.68329999999997</v>
      </c>
      <c r="DX509">
        <v>425.96069999999997</v>
      </c>
      <c r="DY509">
        <v>252.5411</v>
      </c>
      <c r="DZ509">
        <v>198.5478</v>
      </c>
      <c r="EA509">
        <v>52.37377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75.887079999999997</v>
      </c>
      <c r="ER509">
        <v>428.11540000000002</v>
      </c>
      <c r="ES509">
        <v>431.37889999999999</v>
      </c>
      <c r="ET509">
        <v>434.19420000000002</v>
      </c>
      <c r="EU509">
        <v>430.97570000000002</v>
      </c>
      <c r="EV509">
        <v>431.11610000000002</v>
      </c>
      <c r="EW509">
        <v>255.9272</v>
      </c>
      <c r="EX509">
        <v>202.06610000000001</v>
      </c>
      <c r="EY509">
        <v>62.911320000000003</v>
      </c>
      <c r="EZ509">
        <v>38.36683</v>
      </c>
      <c r="FA509">
        <v>37.690840000000001</v>
      </c>
      <c r="FB509">
        <v>37.245089999999998</v>
      </c>
      <c r="FC509">
        <v>36.72784</v>
      </c>
      <c r="FD509">
        <v>36.379959999999997</v>
      </c>
      <c r="FE509">
        <v>36.456740000000003</v>
      </c>
      <c r="FF509">
        <v>36.452399999999997</v>
      </c>
      <c r="FG509">
        <v>36.655500000000004</v>
      </c>
      <c r="FH509">
        <v>38.339700000000001</v>
      </c>
      <c r="FI509">
        <v>41.470939999999999</v>
      </c>
      <c r="FJ509">
        <v>44.58672</v>
      </c>
      <c r="FK509">
        <v>46.957410000000003</v>
      </c>
      <c r="FL509">
        <v>48.820630000000001</v>
      </c>
      <c r="FM509">
        <v>50.29128</v>
      </c>
      <c r="FN509">
        <v>50.921909999999997</v>
      </c>
      <c r="FO509">
        <v>50.829740000000001</v>
      </c>
      <c r="FP509">
        <v>49.592529999999996</v>
      </c>
      <c r="FQ509">
        <v>47.129989999999999</v>
      </c>
      <c r="FR509">
        <v>45.160029999999999</v>
      </c>
      <c r="FS509">
        <v>43.533209999999997</v>
      </c>
      <c r="FT509">
        <v>42.456229999999998</v>
      </c>
      <c r="FU509">
        <v>41.307540000000003</v>
      </c>
      <c r="FV509">
        <v>40.214129999999997</v>
      </c>
      <c r="FW509">
        <v>39.555970000000002</v>
      </c>
      <c r="FX509">
        <v>109</v>
      </c>
      <c r="FY509">
        <v>0.1332142</v>
      </c>
      <c r="FZ509">
        <v>1</v>
      </c>
    </row>
    <row r="510" spans="1:182" x14ac:dyDescent="0.2">
      <c r="A510" t="s">
        <v>226</v>
      </c>
      <c r="B510" t="s">
        <v>244</v>
      </c>
      <c r="C510" t="s">
        <v>216</v>
      </c>
      <c r="D510" t="s">
        <v>35</v>
      </c>
      <c r="E510" t="s">
        <v>241</v>
      </c>
      <c r="F510" t="s">
        <v>223</v>
      </c>
      <c r="G510" t="s">
        <v>9</v>
      </c>
      <c r="H510" s="38" t="s">
        <v>29</v>
      </c>
      <c r="I510">
        <v>109</v>
      </c>
      <c r="K510">
        <v>223.76179999999999</v>
      </c>
      <c r="L510">
        <v>633.40150000000006</v>
      </c>
      <c r="M510">
        <v>625.52419999999995</v>
      </c>
      <c r="N510">
        <v>608.46320000000003</v>
      </c>
      <c r="O510">
        <v>603.28530000000001</v>
      </c>
      <c r="P510">
        <v>614.04639999999995</v>
      </c>
      <c r="Q510">
        <v>651.81600000000003</v>
      </c>
      <c r="R510">
        <v>691.9384</v>
      </c>
      <c r="S510">
        <v>698.60230000000001</v>
      </c>
      <c r="T510">
        <v>696.91539999999998</v>
      </c>
      <c r="U510">
        <v>694.56920000000002</v>
      </c>
      <c r="V510">
        <v>693.0018</v>
      </c>
      <c r="W510">
        <v>694.62559999999996</v>
      </c>
      <c r="X510">
        <v>694.95219999999995</v>
      </c>
      <c r="Y510">
        <v>694.02949999999998</v>
      </c>
      <c r="Z510">
        <v>676.30439999999999</v>
      </c>
      <c r="AA510">
        <v>654.68110000000001</v>
      </c>
      <c r="AB510">
        <v>661.13919999999996</v>
      </c>
      <c r="AC510">
        <v>665.08119999999997</v>
      </c>
      <c r="AD510">
        <v>663.86850000000004</v>
      </c>
      <c r="AE510">
        <v>664.23919999999998</v>
      </c>
      <c r="AF510">
        <v>669.14850000000001</v>
      </c>
      <c r="AG510">
        <v>667.00750000000005</v>
      </c>
      <c r="AH510">
        <v>658.23400000000004</v>
      </c>
      <c r="AI510">
        <v>647.45740000000001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66.263239999999996</v>
      </c>
      <c r="AZ510">
        <v>410.11169999999998</v>
      </c>
      <c r="BA510">
        <v>415.15089999999998</v>
      </c>
      <c r="BB510">
        <v>414.76909999999998</v>
      </c>
      <c r="BC510">
        <v>415.2756</v>
      </c>
      <c r="BD510">
        <v>420.22669999999999</v>
      </c>
      <c r="BE510">
        <v>245.82589999999999</v>
      </c>
      <c r="BF510">
        <v>192.38919999999999</v>
      </c>
      <c r="BG510">
        <v>26.546379999999999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70.077590000000001</v>
      </c>
      <c r="BX510">
        <v>415.48820000000001</v>
      </c>
      <c r="BY510">
        <v>420.58640000000003</v>
      </c>
      <c r="BZ510">
        <v>420.17489999999998</v>
      </c>
      <c r="CA510">
        <v>420.72809999999998</v>
      </c>
      <c r="CB510">
        <v>425.66399999999999</v>
      </c>
      <c r="CC510">
        <v>249.8494</v>
      </c>
      <c r="CD510">
        <v>196.5136</v>
      </c>
      <c r="CE510">
        <v>38.014479999999999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72.719399999999993</v>
      </c>
      <c r="CV510">
        <v>419.21190000000001</v>
      </c>
      <c r="CW510">
        <v>424.351</v>
      </c>
      <c r="CX510">
        <v>423.91899999999998</v>
      </c>
      <c r="CY510">
        <v>424.50450000000001</v>
      </c>
      <c r="CZ510">
        <v>429.4298</v>
      </c>
      <c r="DA510">
        <v>252.636</v>
      </c>
      <c r="DB510">
        <v>199.37020000000001</v>
      </c>
      <c r="DC510">
        <v>45.957259999999998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75.361199999999997</v>
      </c>
      <c r="DT510">
        <v>422.9357</v>
      </c>
      <c r="DU510">
        <v>428.11559999999997</v>
      </c>
      <c r="DV510">
        <v>427.66309999999999</v>
      </c>
      <c r="DW510">
        <v>428.2808</v>
      </c>
      <c r="DX510">
        <v>433.19569999999999</v>
      </c>
      <c r="DY510">
        <v>255.42269999999999</v>
      </c>
      <c r="DZ510">
        <v>202.22669999999999</v>
      </c>
      <c r="EA510">
        <v>53.900039999999997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79.175539999999998</v>
      </c>
      <c r="ER510">
        <v>428.31229999999999</v>
      </c>
      <c r="ES510">
        <v>433.55110000000002</v>
      </c>
      <c r="ET510">
        <v>433.06900000000002</v>
      </c>
      <c r="EU510">
        <v>433.73329999999999</v>
      </c>
      <c r="EV510">
        <v>438.63299999999998</v>
      </c>
      <c r="EW510">
        <v>259.44619999999998</v>
      </c>
      <c r="EX510">
        <v>206.35120000000001</v>
      </c>
      <c r="EY510">
        <v>65.36815</v>
      </c>
      <c r="EZ510">
        <v>42.504779999999997</v>
      </c>
      <c r="FA510">
        <v>41.915599999999998</v>
      </c>
      <c r="FB510">
        <v>41.246569999999998</v>
      </c>
      <c r="FC510">
        <v>40.700099999999999</v>
      </c>
      <c r="FD510">
        <v>40.341500000000003</v>
      </c>
      <c r="FE510">
        <v>40.259160000000001</v>
      </c>
      <c r="FF510">
        <v>39.953479999999999</v>
      </c>
      <c r="FG510">
        <v>40.669119999999999</v>
      </c>
      <c r="FH510">
        <v>43.6066</v>
      </c>
      <c r="FI510">
        <v>47.59498</v>
      </c>
      <c r="FJ510">
        <v>50.518470000000001</v>
      </c>
      <c r="FK510">
        <v>52.638379999999998</v>
      </c>
      <c r="FL510">
        <v>53.992350000000002</v>
      </c>
      <c r="FM510">
        <v>54.976430000000001</v>
      </c>
      <c r="FN510">
        <v>55.071660000000001</v>
      </c>
      <c r="FO510">
        <v>54.863079999999997</v>
      </c>
      <c r="FP510">
        <v>53.871310000000001</v>
      </c>
      <c r="FQ510">
        <v>52.017429999999997</v>
      </c>
      <c r="FR510">
        <v>50.583030000000001</v>
      </c>
      <c r="FS510">
        <v>49.32687</v>
      </c>
      <c r="FT510">
        <v>48.196190000000001</v>
      </c>
      <c r="FU510">
        <v>47.330759999999998</v>
      </c>
      <c r="FV510">
        <v>46.787480000000002</v>
      </c>
      <c r="FW510">
        <v>46.188940000000002</v>
      </c>
      <c r="FX510">
        <v>109</v>
      </c>
      <c r="FY510">
        <v>0.1332142</v>
      </c>
      <c r="FZ510">
        <v>1</v>
      </c>
    </row>
    <row r="511" spans="1:182" x14ac:dyDescent="0.2">
      <c r="A511" t="s">
        <v>226</v>
      </c>
      <c r="B511" t="s">
        <v>244</v>
      </c>
      <c r="C511" t="s">
        <v>216</v>
      </c>
      <c r="D511" t="s">
        <v>36</v>
      </c>
      <c r="E511" t="s">
        <v>241</v>
      </c>
      <c r="F511" t="s">
        <v>223</v>
      </c>
      <c r="G511" t="s">
        <v>9</v>
      </c>
      <c r="H511" s="38" t="s">
        <v>29</v>
      </c>
      <c r="I511">
        <v>109</v>
      </c>
      <c r="K511">
        <v>223.76179999999999</v>
      </c>
      <c r="L511">
        <v>625.67439999999999</v>
      </c>
      <c r="M511">
        <v>616.7165</v>
      </c>
      <c r="N511">
        <v>604.35479999999995</v>
      </c>
      <c r="O511">
        <v>597.45579999999995</v>
      </c>
      <c r="P511">
        <v>607.3528</v>
      </c>
      <c r="Q511">
        <v>641.16070000000002</v>
      </c>
      <c r="R511">
        <v>677.91279999999995</v>
      </c>
      <c r="S511">
        <v>699.64409999999998</v>
      </c>
      <c r="T511">
        <v>701.84249999999997</v>
      </c>
      <c r="U511">
        <v>702.3347</v>
      </c>
      <c r="V511">
        <v>698.89689999999996</v>
      </c>
      <c r="W511">
        <v>698.28970000000004</v>
      </c>
      <c r="X511">
        <v>697.46720000000005</v>
      </c>
      <c r="Y511">
        <v>700.02049999999997</v>
      </c>
      <c r="Z511">
        <v>685.56200000000001</v>
      </c>
      <c r="AA511">
        <v>665.37779999999998</v>
      </c>
      <c r="AB511">
        <v>669.79539999999997</v>
      </c>
      <c r="AC511">
        <v>669.33799999999997</v>
      </c>
      <c r="AD511">
        <v>669.0675</v>
      </c>
      <c r="AE511">
        <v>665.26340000000005</v>
      </c>
      <c r="AF511">
        <v>667.38750000000005</v>
      </c>
      <c r="AG511">
        <v>663.31949999999995</v>
      </c>
      <c r="AH511">
        <v>657.69709999999998</v>
      </c>
      <c r="AI511">
        <v>644.71839999999997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79.349860000000007</v>
      </c>
      <c r="AZ511">
        <v>429.38060000000002</v>
      </c>
      <c r="BA511">
        <v>431.1096</v>
      </c>
      <c r="BB511">
        <v>430.49090000000001</v>
      </c>
      <c r="BC511">
        <v>425.82470000000001</v>
      </c>
      <c r="BD511">
        <v>427.60520000000002</v>
      </c>
      <c r="BE511">
        <v>255.6711</v>
      </c>
      <c r="BF511">
        <v>199.642</v>
      </c>
      <c r="BG511">
        <v>20.233219999999999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83.443950000000001</v>
      </c>
      <c r="BX511">
        <v>434.9914</v>
      </c>
      <c r="BY511">
        <v>436.7697</v>
      </c>
      <c r="BZ511">
        <v>436.13659999999999</v>
      </c>
      <c r="CA511">
        <v>431.50319999999999</v>
      </c>
      <c r="CB511">
        <v>433.26990000000001</v>
      </c>
      <c r="CC511">
        <v>259.7432</v>
      </c>
      <c r="CD511">
        <v>203.87559999999999</v>
      </c>
      <c r="CE511">
        <v>33.371839999999999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86.279499999999999</v>
      </c>
      <c r="CV511">
        <v>438.87740000000002</v>
      </c>
      <c r="CW511">
        <v>440.68990000000002</v>
      </c>
      <c r="CX511">
        <v>440.04669999999999</v>
      </c>
      <c r="CY511">
        <v>435.43619999999999</v>
      </c>
      <c r="CZ511">
        <v>437.19319999999999</v>
      </c>
      <c r="DA511">
        <v>262.56349999999998</v>
      </c>
      <c r="DB511">
        <v>206.80770000000001</v>
      </c>
      <c r="DC511">
        <v>42.471609999999998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89.11506</v>
      </c>
      <c r="DT511">
        <v>442.76339999999999</v>
      </c>
      <c r="DU511">
        <v>444.61009999999999</v>
      </c>
      <c r="DV511">
        <v>443.95679999999999</v>
      </c>
      <c r="DW511">
        <v>439.3691</v>
      </c>
      <c r="DX511">
        <v>441.11649999999997</v>
      </c>
      <c r="DY511">
        <v>265.38389999999998</v>
      </c>
      <c r="DZ511">
        <v>209.73990000000001</v>
      </c>
      <c r="EA511">
        <v>51.571379999999998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93.209140000000005</v>
      </c>
      <c r="ER511">
        <v>448.37419999999997</v>
      </c>
      <c r="ES511">
        <v>450.27019999999999</v>
      </c>
      <c r="ET511">
        <v>449.60250000000002</v>
      </c>
      <c r="EU511">
        <v>445.04770000000002</v>
      </c>
      <c r="EV511">
        <v>446.78109999999998</v>
      </c>
      <c r="EW511">
        <v>269.45589999999999</v>
      </c>
      <c r="EX511">
        <v>213.9734</v>
      </c>
      <c r="EY511">
        <v>64.710009999999997</v>
      </c>
      <c r="EZ511">
        <v>46.638559999999998</v>
      </c>
      <c r="FA511">
        <v>45.750570000000003</v>
      </c>
      <c r="FB511">
        <v>44.927019999999999</v>
      </c>
      <c r="FC511">
        <v>44.232570000000003</v>
      </c>
      <c r="FD511">
        <v>43.432870000000001</v>
      </c>
      <c r="FE511">
        <v>42.678069999999998</v>
      </c>
      <c r="FF511">
        <v>42.51699</v>
      </c>
      <c r="FG511">
        <v>43.97383</v>
      </c>
      <c r="FH511">
        <v>47.093890000000002</v>
      </c>
      <c r="FI511">
        <v>49.780340000000002</v>
      </c>
      <c r="FJ511">
        <v>52.235709999999997</v>
      </c>
      <c r="FK511">
        <v>54.597000000000001</v>
      </c>
      <c r="FL511">
        <v>55.936959999999999</v>
      </c>
      <c r="FM511">
        <v>56.902920000000002</v>
      </c>
      <c r="FN511">
        <v>57.388559999999998</v>
      </c>
      <c r="FO511">
        <v>57.418390000000002</v>
      </c>
      <c r="FP511">
        <v>56.705300000000001</v>
      </c>
      <c r="FQ511">
        <v>55.056370000000001</v>
      </c>
      <c r="FR511">
        <v>53.113149999999997</v>
      </c>
      <c r="FS511">
        <v>51.465389999999999</v>
      </c>
      <c r="FT511">
        <v>50.555309999999999</v>
      </c>
      <c r="FU511">
        <v>50.10286</v>
      </c>
      <c r="FV511">
        <v>49.704940000000001</v>
      </c>
      <c r="FW511">
        <v>48.543550000000003</v>
      </c>
      <c r="FX511">
        <v>109</v>
      </c>
      <c r="FY511">
        <v>0.1332142</v>
      </c>
      <c r="FZ511">
        <v>1</v>
      </c>
    </row>
    <row r="512" spans="1:182" x14ac:dyDescent="0.2">
      <c r="A512" t="s">
        <v>226</v>
      </c>
      <c r="B512" t="s">
        <v>244</v>
      </c>
      <c r="C512" t="s">
        <v>216</v>
      </c>
      <c r="D512" t="s">
        <v>37</v>
      </c>
      <c r="E512" t="s">
        <v>241</v>
      </c>
      <c r="F512" t="s">
        <v>223</v>
      </c>
      <c r="G512" t="s">
        <v>9</v>
      </c>
      <c r="H512" s="38" t="s">
        <v>29</v>
      </c>
      <c r="I512">
        <v>109</v>
      </c>
      <c r="K512">
        <v>223.76179999999999</v>
      </c>
      <c r="L512">
        <v>676.91240000000005</v>
      </c>
      <c r="M512">
        <v>670.0711</v>
      </c>
      <c r="N512">
        <v>657.96500000000003</v>
      </c>
      <c r="O512">
        <v>649.71569999999997</v>
      </c>
      <c r="P512">
        <v>661.4502</v>
      </c>
      <c r="Q512">
        <v>690.87879999999996</v>
      </c>
      <c r="R512">
        <v>720.9393</v>
      </c>
      <c r="S512">
        <v>746.58939999999996</v>
      </c>
      <c r="T512">
        <v>756.87369999999999</v>
      </c>
      <c r="U512">
        <v>765.24659999999994</v>
      </c>
      <c r="V512">
        <v>767.10019999999997</v>
      </c>
      <c r="W512">
        <v>759.72080000000005</v>
      </c>
      <c r="X512">
        <v>750.23519999999996</v>
      </c>
      <c r="Y512">
        <v>754.11829999999998</v>
      </c>
      <c r="Z512">
        <v>740.47950000000003</v>
      </c>
      <c r="AA512">
        <v>725.39170000000001</v>
      </c>
      <c r="AB512">
        <v>727.55499999999995</v>
      </c>
      <c r="AC512">
        <v>726.50080000000003</v>
      </c>
      <c r="AD512">
        <v>726.8931</v>
      </c>
      <c r="AE512">
        <v>719.63760000000002</v>
      </c>
      <c r="AF512">
        <v>718.19010000000003</v>
      </c>
      <c r="AG512">
        <v>724.28570000000002</v>
      </c>
      <c r="AH512">
        <v>721.66800000000001</v>
      </c>
      <c r="AI512">
        <v>711.08320000000003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94.06223</v>
      </c>
      <c r="AW512">
        <v>492.26139999999998</v>
      </c>
      <c r="AX512">
        <v>481.90620000000001</v>
      </c>
      <c r="AY512">
        <v>469.23039999999997</v>
      </c>
      <c r="AZ512">
        <v>473.69260000000003</v>
      </c>
      <c r="BA512">
        <v>473.72739999999999</v>
      </c>
      <c r="BB512">
        <v>286.60239999999999</v>
      </c>
      <c r="BC512">
        <v>224.57490000000001</v>
      </c>
      <c r="BD512">
        <v>30.834679999999999</v>
      </c>
      <c r="BE512">
        <v>-42.202979999999997</v>
      </c>
      <c r="BF512">
        <v>-40.30321</v>
      </c>
      <c r="BG512">
        <v>-39.866019999999999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98.821690000000004</v>
      </c>
      <c r="BU512">
        <v>498.46440000000001</v>
      </c>
      <c r="BV512">
        <v>488.04250000000002</v>
      </c>
      <c r="BW512">
        <v>475.27460000000002</v>
      </c>
      <c r="BX512">
        <v>479.76139999999998</v>
      </c>
      <c r="BY512">
        <v>479.77390000000003</v>
      </c>
      <c r="BZ512">
        <v>291.3965</v>
      </c>
      <c r="CA512">
        <v>229.56979999999999</v>
      </c>
      <c r="CB512">
        <v>46.34102</v>
      </c>
      <c r="CC512">
        <v>-23.73489</v>
      </c>
      <c r="CD512">
        <v>-22.180679999999999</v>
      </c>
      <c r="CE512">
        <v>-22.22766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102.1181</v>
      </c>
      <c r="CS512">
        <v>502.76069999999999</v>
      </c>
      <c r="CT512">
        <v>492.29259999999999</v>
      </c>
      <c r="CU512">
        <v>479.46069999999997</v>
      </c>
      <c r="CV512">
        <v>483.96469999999999</v>
      </c>
      <c r="CW512">
        <v>483.96170000000001</v>
      </c>
      <c r="CX512">
        <v>294.71679999999998</v>
      </c>
      <c r="CY512">
        <v>233.0292</v>
      </c>
      <c r="CZ512">
        <v>57.080660000000002</v>
      </c>
      <c r="DA512">
        <v>-10.943949999999999</v>
      </c>
      <c r="DB512">
        <v>-9.6290709999999997</v>
      </c>
      <c r="DC512">
        <v>-10.011380000000001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105.4145</v>
      </c>
      <c r="DQ512">
        <v>507.05689999999998</v>
      </c>
      <c r="DR512">
        <v>496.54250000000002</v>
      </c>
      <c r="DS512">
        <v>483.64690000000002</v>
      </c>
      <c r="DT512">
        <v>488.16789999999997</v>
      </c>
      <c r="DU512">
        <v>488.14940000000001</v>
      </c>
      <c r="DV512">
        <v>298.03710000000001</v>
      </c>
      <c r="DW512">
        <v>236.48869999999999</v>
      </c>
      <c r="DX512">
        <v>67.820300000000003</v>
      </c>
      <c r="DY512">
        <v>1.846991</v>
      </c>
      <c r="DZ512">
        <v>2.9225370000000002</v>
      </c>
      <c r="EA512">
        <v>2.2048920000000001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110.1739</v>
      </c>
      <c r="EO512">
        <v>513.26</v>
      </c>
      <c r="EP512">
        <v>502.6789</v>
      </c>
      <c r="EQ512">
        <v>489.69099999999997</v>
      </c>
      <c r="ER512">
        <v>494.23680000000002</v>
      </c>
      <c r="ES512">
        <v>494.19589999999999</v>
      </c>
      <c r="ET512">
        <v>302.83109999999999</v>
      </c>
      <c r="EU512">
        <v>241.4836</v>
      </c>
      <c r="EV512">
        <v>83.326639999999998</v>
      </c>
      <c r="EW512">
        <v>20.315079999999998</v>
      </c>
      <c r="EX512">
        <v>21.045059999999999</v>
      </c>
      <c r="EY512">
        <v>19.843250000000001</v>
      </c>
      <c r="EZ512">
        <v>63.610480000000003</v>
      </c>
      <c r="FA512">
        <v>62.51755</v>
      </c>
      <c r="FB512">
        <v>61.33426</v>
      </c>
      <c r="FC512">
        <v>60.233699999999999</v>
      </c>
      <c r="FD512">
        <v>59.23189</v>
      </c>
      <c r="FE512">
        <v>58.455350000000003</v>
      </c>
      <c r="FF512">
        <v>57.711469999999998</v>
      </c>
      <c r="FG512">
        <v>59.902369999999998</v>
      </c>
      <c r="FH512">
        <v>64.103309999999993</v>
      </c>
      <c r="FI512">
        <v>68.518730000000005</v>
      </c>
      <c r="FJ512">
        <v>72.501469999999998</v>
      </c>
      <c r="FK512">
        <v>75.629300000000001</v>
      </c>
      <c r="FL512">
        <v>77.661739999999995</v>
      </c>
      <c r="FM512">
        <v>79.203130000000002</v>
      </c>
      <c r="FN512">
        <v>80.280990000000003</v>
      </c>
      <c r="FO512">
        <v>80.284360000000007</v>
      </c>
      <c r="FP512">
        <v>79.25085</v>
      </c>
      <c r="FQ512">
        <v>77.930599999999998</v>
      </c>
      <c r="FR512">
        <v>76.09554</v>
      </c>
      <c r="FS512">
        <v>72.721900000000005</v>
      </c>
      <c r="FT512">
        <v>69.410929999999993</v>
      </c>
      <c r="FU512">
        <v>66.920299999999997</v>
      </c>
      <c r="FV512">
        <v>65.098050000000001</v>
      </c>
      <c r="FW512">
        <v>63.306379999999997</v>
      </c>
      <c r="FX512">
        <v>109</v>
      </c>
      <c r="FY512">
        <v>0.1332142</v>
      </c>
      <c r="FZ512">
        <v>1</v>
      </c>
    </row>
    <row r="513" spans="1:182" x14ac:dyDescent="0.2">
      <c r="A513" t="s">
        <v>226</v>
      </c>
      <c r="B513" t="s">
        <v>244</v>
      </c>
      <c r="C513" t="s">
        <v>216</v>
      </c>
      <c r="D513" t="s">
        <v>38</v>
      </c>
      <c r="E513" t="s">
        <v>241</v>
      </c>
      <c r="F513" t="s">
        <v>223</v>
      </c>
      <c r="G513" t="s">
        <v>9</v>
      </c>
      <c r="H513" s="38" t="s">
        <v>29</v>
      </c>
      <c r="I513">
        <v>109</v>
      </c>
      <c r="K513">
        <v>223.76179999999999</v>
      </c>
      <c r="L513">
        <v>681.74580000000003</v>
      </c>
      <c r="M513">
        <v>670.10929999999996</v>
      </c>
      <c r="N513">
        <v>663.21489999999994</v>
      </c>
      <c r="O513">
        <v>662.81190000000004</v>
      </c>
      <c r="P513">
        <v>683.25869999999998</v>
      </c>
      <c r="Q513">
        <v>707.64970000000005</v>
      </c>
      <c r="R513">
        <v>730.20219999999995</v>
      </c>
      <c r="S513">
        <v>757.22919999999999</v>
      </c>
      <c r="T513">
        <v>771.93589999999995</v>
      </c>
      <c r="U513">
        <v>778.31449999999995</v>
      </c>
      <c r="V513">
        <v>784.44410000000005</v>
      </c>
      <c r="W513">
        <v>765.94650000000001</v>
      </c>
      <c r="X513">
        <v>751.12099999999998</v>
      </c>
      <c r="Y513">
        <v>749.09079999999994</v>
      </c>
      <c r="Z513">
        <v>739.34270000000004</v>
      </c>
      <c r="AA513">
        <v>732.26099999999997</v>
      </c>
      <c r="AB513">
        <v>736.31610000000001</v>
      </c>
      <c r="AC513">
        <v>730.99239999999998</v>
      </c>
      <c r="AD513">
        <v>755.63969999999995</v>
      </c>
      <c r="AE513">
        <v>762.65930000000003</v>
      </c>
      <c r="AF513">
        <v>760.95360000000005</v>
      </c>
      <c r="AG513">
        <v>752.4316</v>
      </c>
      <c r="AH513">
        <v>746.94799999999998</v>
      </c>
      <c r="AI513">
        <v>733.01580000000001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85.500399999999999</v>
      </c>
      <c r="AW513">
        <v>502.64980000000003</v>
      </c>
      <c r="AX513">
        <v>494.0523</v>
      </c>
      <c r="AY513">
        <v>487.40839999999997</v>
      </c>
      <c r="AZ513">
        <v>493.2047</v>
      </c>
      <c r="BA513">
        <v>489.23680000000002</v>
      </c>
      <c r="BB513">
        <v>283.62110000000001</v>
      </c>
      <c r="BC513">
        <v>215.80420000000001</v>
      </c>
      <c r="BD513">
        <v>31.01435</v>
      </c>
      <c r="BE513">
        <v>-37.405929999999998</v>
      </c>
      <c r="BF513">
        <v>-37.496690000000001</v>
      </c>
      <c r="BG513">
        <v>-37.963700000000003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89.913889999999995</v>
      </c>
      <c r="BU513">
        <v>508.60570000000001</v>
      </c>
      <c r="BV513">
        <v>499.91199999999998</v>
      </c>
      <c r="BW513">
        <v>493.48610000000002</v>
      </c>
      <c r="BX513">
        <v>499.21789999999999</v>
      </c>
      <c r="BY513">
        <v>495.22649999999999</v>
      </c>
      <c r="BZ513">
        <v>287.92959999999999</v>
      </c>
      <c r="CA513">
        <v>220.3809</v>
      </c>
      <c r="CB513">
        <v>44.13897</v>
      </c>
      <c r="CC513">
        <v>-21.15728</v>
      </c>
      <c r="CD513">
        <v>-21.10951</v>
      </c>
      <c r="CE513">
        <v>-21.79984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92.970659999999995</v>
      </c>
      <c r="CS513">
        <v>512.73069999999996</v>
      </c>
      <c r="CT513">
        <v>503.97039999999998</v>
      </c>
      <c r="CU513">
        <v>497.69560000000001</v>
      </c>
      <c r="CV513">
        <v>503.38260000000002</v>
      </c>
      <c r="CW513">
        <v>499.375</v>
      </c>
      <c r="CX513">
        <v>290.91359999999997</v>
      </c>
      <c r="CY513">
        <v>223.55080000000001</v>
      </c>
      <c r="CZ513">
        <v>53.229030000000002</v>
      </c>
      <c r="DA513">
        <v>-9.9035060000000001</v>
      </c>
      <c r="DB513">
        <v>-9.7598090000000006</v>
      </c>
      <c r="DC513">
        <v>-10.604799999999999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96.027420000000006</v>
      </c>
      <c r="DQ513">
        <v>516.85580000000004</v>
      </c>
      <c r="DR513">
        <v>508.02870000000001</v>
      </c>
      <c r="DS513">
        <v>501.90499999999997</v>
      </c>
      <c r="DT513">
        <v>507.54730000000001</v>
      </c>
      <c r="DU513">
        <v>503.52339999999998</v>
      </c>
      <c r="DV513">
        <v>293.89760000000001</v>
      </c>
      <c r="DW513">
        <v>226.72059999999999</v>
      </c>
      <c r="DX513">
        <v>62.319099999999999</v>
      </c>
      <c r="DY513">
        <v>1.350263</v>
      </c>
      <c r="DZ513">
        <v>1.589896</v>
      </c>
      <c r="EA513">
        <v>0.59023579999999998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100.4409</v>
      </c>
      <c r="EO513">
        <v>522.81169999999997</v>
      </c>
      <c r="EP513">
        <v>513.88840000000005</v>
      </c>
      <c r="EQ513">
        <v>507.98270000000002</v>
      </c>
      <c r="ER513">
        <v>513.56050000000005</v>
      </c>
      <c r="ES513">
        <v>509.51319999999998</v>
      </c>
      <c r="ET513">
        <v>298.20609999999999</v>
      </c>
      <c r="EU513">
        <v>231.29740000000001</v>
      </c>
      <c r="EV513">
        <v>75.443709999999996</v>
      </c>
      <c r="EW513">
        <v>17.59892</v>
      </c>
      <c r="EX513">
        <v>17.977070000000001</v>
      </c>
      <c r="EY513">
        <v>16.754090000000001</v>
      </c>
      <c r="EZ513">
        <v>67.222489999999993</v>
      </c>
      <c r="FA513">
        <v>65.6614</v>
      </c>
      <c r="FB513">
        <v>64.297579999999996</v>
      </c>
      <c r="FC513">
        <v>63.057459999999999</v>
      </c>
      <c r="FD513">
        <v>62.294530000000002</v>
      </c>
      <c r="FE513">
        <v>61.516170000000002</v>
      </c>
      <c r="FF513">
        <v>61.998399999999997</v>
      </c>
      <c r="FG513">
        <v>65.386769999999999</v>
      </c>
      <c r="FH513">
        <v>70.262289999999993</v>
      </c>
      <c r="FI513">
        <v>74.773889999999994</v>
      </c>
      <c r="FJ513">
        <v>78.562910000000002</v>
      </c>
      <c r="FK513">
        <v>81.713390000000004</v>
      </c>
      <c r="FL513">
        <v>84.453819999999993</v>
      </c>
      <c r="FM513">
        <v>86.241519999999994</v>
      </c>
      <c r="FN513">
        <v>87.338009999999997</v>
      </c>
      <c r="FO513">
        <v>87.995609999999999</v>
      </c>
      <c r="FP513">
        <v>88.662149999999997</v>
      </c>
      <c r="FQ513">
        <v>87.853189999999998</v>
      </c>
      <c r="FR513">
        <v>86.068179999999998</v>
      </c>
      <c r="FS513">
        <v>82.594239999999999</v>
      </c>
      <c r="FT513">
        <v>78.537310000000005</v>
      </c>
      <c r="FU513">
        <v>75.240719999999996</v>
      </c>
      <c r="FV513">
        <v>72.468419999999995</v>
      </c>
      <c r="FW513">
        <v>70.130780000000001</v>
      </c>
      <c r="FX513">
        <v>109</v>
      </c>
      <c r="FY513">
        <v>0.1332142</v>
      </c>
      <c r="FZ513">
        <v>1</v>
      </c>
    </row>
    <row r="514" spans="1:182" x14ac:dyDescent="0.2">
      <c r="A514" t="s">
        <v>226</v>
      </c>
      <c r="B514" t="s">
        <v>244</v>
      </c>
      <c r="C514" t="s">
        <v>216</v>
      </c>
      <c r="D514" t="s">
        <v>39</v>
      </c>
      <c r="E514" t="s">
        <v>241</v>
      </c>
      <c r="F514" t="s">
        <v>223</v>
      </c>
      <c r="G514" t="s">
        <v>9</v>
      </c>
      <c r="H514" s="38" t="s">
        <v>29</v>
      </c>
      <c r="I514">
        <v>109</v>
      </c>
      <c r="K514">
        <v>223.76179999999999</v>
      </c>
      <c r="L514">
        <v>762.42520000000002</v>
      </c>
      <c r="M514">
        <v>757.33349999999996</v>
      </c>
      <c r="N514">
        <v>745.64700000000005</v>
      </c>
      <c r="O514">
        <v>749.9982</v>
      </c>
      <c r="P514">
        <v>762.27470000000005</v>
      </c>
      <c r="Q514">
        <v>784.00630000000001</v>
      </c>
      <c r="R514">
        <v>812.28340000000003</v>
      </c>
      <c r="S514">
        <v>824.822</v>
      </c>
      <c r="T514">
        <v>823.77449999999999</v>
      </c>
      <c r="U514">
        <v>823.31989999999996</v>
      </c>
      <c r="V514">
        <v>830.25300000000004</v>
      </c>
      <c r="W514">
        <v>796.36440000000005</v>
      </c>
      <c r="X514">
        <v>771.38959999999997</v>
      </c>
      <c r="Y514">
        <v>766.40210000000002</v>
      </c>
      <c r="Z514">
        <v>750.63649999999996</v>
      </c>
      <c r="AA514">
        <v>742.68280000000004</v>
      </c>
      <c r="AB514">
        <v>743.86260000000004</v>
      </c>
      <c r="AC514">
        <v>741.38220000000001</v>
      </c>
      <c r="AD514">
        <v>783.01930000000004</v>
      </c>
      <c r="AE514">
        <v>797.52250000000004</v>
      </c>
      <c r="AF514">
        <v>798.46180000000004</v>
      </c>
      <c r="AG514">
        <v>798.99649999999997</v>
      </c>
      <c r="AH514">
        <v>790.67049999999995</v>
      </c>
      <c r="AI514">
        <v>778.14589999999998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98.065899999999999</v>
      </c>
      <c r="AW514">
        <v>525.34770000000003</v>
      </c>
      <c r="AX514">
        <v>511.38279999999997</v>
      </c>
      <c r="AY514">
        <v>504.92439999999999</v>
      </c>
      <c r="AZ514">
        <v>507.45609999999999</v>
      </c>
      <c r="BA514">
        <v>505.7527</v>
      </c>
      <c r="BB514">
        <v>296.89780000000002</v>
      </c>
      <c r="BC514">
        <v>232.64230000000001</v>
      </c>
      <c r="BD514">
        <v>29.633690000000001</v>
      </c>
      <c r="BE514">
        <v>-43.798180000000002</v>
      </c>
      <c r="BF514">
        <v>-43.353920000000002</v>
      </c>
      <c r="BG514">
        <v>-39.838140000000003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103.2454</v>
      </c>
      <c r="BU514">
        <v>531.80679999999995</v>
      </c>
      <c r="BV514">
        <v>517.85299999999995</v>
      </c>
      <c r="BW514">
        <v>511.54230000000001</v>
      </c>
      <c r="BX514">
        <v>513.98689999999999</v>
      </c>
      <c r="BY514">
        <v>512.27250000000004</v>
      </c>
      <c r="BZ514">
        <v>302.05489999999998</v>
      </c>
      <c r="CA514">
        <v>237.9829</v>
      </c>
      <c r="CB514">
        <v>45.43065</v>
      </c>
      <c r="CC514">
        <v>-22.85247</v>
      </c>
      <c r="CD514">
        <v>-22.273350000000001</v>
      </c>
      <c r="CE514">
        <v>-19.063590000000001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106.8327</v>
      </c>
      <c r="CS514">
        <v>536.28039999999999</v>
      </c>
      <c r="CT514">
        <v>522.33420000000001</v>
      </c>
      <c r="CU514">
        <v>516.12580000000003</v>
      </c>
      <c r="CV514">
        <v>518.51009999999997</v>
      </c>
      <c r="CW514">
        <v>516.78809999999999</v>
      </c>
      <c r="CX514">
        <v>305.62670000000003</v>
      </c>
      <c r="CY514">
        <v>241.68180000000001</v>
      </c>
      <c r="CZ514">
        <v>56.371580000000002</v>
      </c>
      <c r="DA514">
        <v>-8.3455429999999993</v>
      </c>
      <c r="DB514">
        <v>-7.6730070000000001</v>
      </c>
      <c r="DC514">
        <v>-4.6752019999999996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110.42</v>
      </c>
      <c r="DQ514">
        <v>540.75400000000002</v>
      </c>
      <c r="DR514">
        <v>526.81539999999995</v>
      </c>
      <c r="DS514">
        <v>520.70939999999996</v>
      </c>
      <c r="DT514">
        <v>523.03330000000005</v>
      </c>
      <c r="DU514">
        <v>521.30380000000002</v>
      </c>
      <c r="DV514">
        <v>309.19850000000002</v>
      </c>
      <c r="DW514">
        <v>245.38059999999999</v>
      </c>
      <c r="DX514">
        <v>67.312510000000003</v>
      </c>
      <c r="DY514">
        <v>6.1613870000000004</v>
      </c>
      <c r="DZ514">
        <v>6.9273340000000001</v>
      </c>
      <c r="EA514">
        <v>9.7131860000000003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115.5996</v>
      </c>
      <c r="EO514">
        <v>547.21310000000005</v>
      </c>
      <c r="EP514">
        <v>533.28549999999996</v>
      </c>
      <c r="EQ514">
        <v>527.32709999999997</v>
      </c>
      <c r="ER514">
        <v>529.56410000000005</v>
      </c>
      <c r="ES514">
        <v>527.82360000000006</v>
      </c>
      <c r="ET514">
        <v>314.35570000000001</v>
      </c>
      <c r="EU514">
        <v>250.72120000000001</v>
      </c>
      <c r="EV514">
        <v>83.109470000000002</v>
      </c>
      <c r="EW514">
        <v>27.107089999999999</v>
      </c>
      <c r="EX514">
        <v>28.007909999999999</v>
      </c>
      <c r="EY514">
        <v>30.487729999999999</v>
      </c>
      <c r="EZ514">
        <v>75.502279999999999</v>
      </c>
      <c r="FA514">
        <v>73.808549999999997</v>
      </c>
      <c r="FB514">
        <v>72.350129999999993</v>
      </c>
      <c r="FC514">
        <v>71.375420000000005</v>
      </c>
      <c r="FD514">
        <v>70.155779999999993</v>
      </c>
      <c r="FE514">
        <v>69.247380000000007</v>
      </c>
      <c r="FF514">
        <v>69.912970000000001</v>
      </c>
      <c r="FG514">
        <v>73.277140000000003</v>
      </c>
      <c r="FH514">
        <v>78.055369999999996</v>
      </c>
      <c r="FI514">
        <v>82.97533</v>
      </c>
      <c r="FJ514">
        <v>86.891189999999995</v>
      </c>
      <c r="FK514">
        <v>89.949789999999993</v>
      </c>
      <c r="FL514">
        <v>92.552639999999997</v>
      </c>
      <c r="FM514">
        <v>94.598889999999997</v>
      </c>
      <c r="FN514">
        <v>96.345259999999996</v>
      </c>
      <c r="FO514">
        <v>97.128209999999996</v>
      </c>
      <c r="FP514">
        <v>97.300070000000005</v>
      </c>
      <c r="FQ514">
        <v>97.035629999999998</v>
      </c>
      <c r="FR514">
        <v>94.946259999999995</v>
      </c>
      <c r="FS514">
        <v>91.307029999999997</v>
      </c>
      <c r="FT514">
        <v>86.352279999999993</v>
      </c>
      <c r="FU514">
        <v>82.345690000000005</v>
      </c>
      <c r="FV514">
        <v>79.714910000000003</v>
      </c>
      <c r="FW514">
        <v>77.273889999999994</v>
      </c>
      <c r="FX514">
        <v>109</v>
      </c>
      <c r="FY514">
        <v>0.1332142</v>
      </c>
      <c r="FZ514">
        <v>1</v>
      </c>
    </row>
    <row r="515" spans="1:182" x14ac:dyDescent="0.2">
      <c r="A515" t="s">
        <v>226</v>
      </c>
      <c r="B515" t="s">
        <v>244</v>
      </c>
      <c r="C515" t="s">
        <v>216</v>
      </c>
      <c r="D515" t="s">
        <v>40</v>
      </c>
      <c r="E515" t="s">
        <v>241</v>
      </c>
      <c r="F515" t="s">
        <v>223</v>
      </c>
      <c r="G515" t="s">
        <v>9</v>
      </c>
      <c r="H515" s="38" t="s">
        <v>29</v>
      </c>
      <c r="I515">
        <v>109</v>
      </c>
      <c r="K515">
        <v>223.76179999999999</v>
      </c>
      <c r="L515">
        <v>747.44</v>
      </c>
      <c r="M515">
        <v>746.69140000000004</v>
      </c>
      <c r="N515">
        <v>735.54579999999999</v>
      </c>
      <c r="O515">
        <v>744.36210000000005</v>
      </c>
      <c r="P515">
        <v>757.86379999999997</v>
      </c>
      <c r="Q515">
        <v>780.57029999999997</v>
      </c>
      <c r="R515">
        <v>812.04629999999997</v>
      </c>
      <c r="S515">
        <v>827.30679999999995</v>
      </c>
      <c r="T515">
        <v>834.54809999999998</v>
      </c>
      <c r="U515">
        <v>837.82759999999996</v>
      </c>
      <c r="V515">
        <v>844.19100000000003</v>
      </c>
      <c r="W515">
        <v>806.70389999999998</v>
      </c>
      <c r="X515">
        <v>766.7604</v>
      </c>
      <c r="Y515">
        <v>761.7441</v>
      </c>
      <c r="Z515">
        <v>752.07860000000005</v>
      </c>
      <c r="AA515">
        <v>738.40750000000003</v>
      </c>
      <c r="AB515">
        <v>733.53930000000003</v>
      </c>
      <c r="AC515">
        <v>728.19709999999998</v>
      </c>
      <c r="AD515">
        <v>780.86689999999999</v>
      </c>
      <c r="AE515">
        <v>803.53689999999995</v>
      </c>
      <c r="AF515">
        <v>807.06740000000002</v>
      </c>
      <c r="AG515">
        <v>799.63009999999997</v>
      </c>
      <c r="AH515">
        <v>788.23659999999995</v>
      </c>
      <c r="AI515">
        <v>778.39480000000003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89.061449999999994</v>
      </c>
      <c r="AW515">
        <v>519.21889999999996</v>
      </c>
      <c r="AX515">
        <v>510.54419999999999</v>
      </c>
      <c r="AY515">
        <v>498.34010000000001</v>
      </c>
      <c r="AZ515">
        <v>494.6431</v>
      </c>
      <c r="BA515">
        <v>490.4545</v>
      </c>
      <c r="BB515">
        <v>285.84910000000002</v>
      </c>
      <c r="BC515">
        <v>221.3477</v>
      </c>
      <c r="BD515">
        <v>33.45872</v>
      </c>
      <c r="BE515">
        <v>-35.32714</v>
      </c>
      <c r="BF515">
        <v>-34.751280000000001</v>
      </c>
      <c r="BG515">
        <v>-32.697620000000001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93.879490000000004</v>
      </c>
      <c r="BU515">
        <v>525.55820000000006</v>
      </c>
      <c r="BV515">
        <v>516.93539999999996</v>
      </c>
      <c r="BW515">
        <v>504.84190000000001</v>
      </c>
      <c r="BX515">
        <v>501.04930000000002</v>
      </c>
      <c r="BY515">
        <v>496.85629999999998</v>
      </c>
      <c r="BZ515">
        <v>290.57380000000001</v>
      </c>
      <c r="CA515">
        <v>226.3279</v>
      </c>
      <c r="CB515">
        <v>47.456539999999997</v>
      </c>
      <c r="CC515">
        <v>-17.892710000000001</v>
      </c>
      <c r="CD515">
        <v>-17.394559999999998</v>
      </c>
      <c r="CE515">
        <v>-15.594760000000001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97.216459999999998</v>
      </c>
      <c r="CS515">
        <v>529.94880000000001</v>
      </c>
      <c r="CT515">
        <v>521.36199999999997</v>
      </c>
      <c r="CU515">
        <v>509.3451</v>
      </c>
      <c r="CV515">
        <v>505.48630000000003</v>
      </c>
      <c r="CW515">
        <v>501.29020000000003</v>
      </c>
      <c r="CX515">
        <v>293.846</v>
      </c>
      <c r="CY515">
        <v>229.77709999999999</v>
      </c>
      <c r="CZ515">
        <v>57.151400000000002</v>
      </c>
      <c r="DA515">
        <v>-5.8176680000000003</v>
      </c>
      <c r="DB515">
        <v>-5.3733430000000002</v>
      </c>
      <c r="DC515">
        <v>-3.749368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100.5534</v>
      </c>
      <c r="DQ515">
        <v>534.33939999999996</v>
      </c>
      <c r="DR515">
        <v>525.78859999999997</v>
      </c>
      <c r="DS515">
        <v>513.84820000000002</v>
      </c>
      <c r="DT515">
        <v>509.92320000000001</v>
      </c>
      <c r="DU515">
        <v>505.72399999999999</v>
      </c>
      <c r="DV515">
        <v>297.11829999999998</v>
      </c>
      <c r="DW515">
        <v>233.22640000000001</v>
      </c>
      <c r="DX515">
        <v>66.846239999999995</v>
      </c>
      <c r="DY515">
        <v>6.2573689999999997</v>
      </c>
      <c r="DZ515">
        <v>6.6478719999999996</v>
      </c>
      <c r="EA515">
        <v>8.0960230000000006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105.3715</v>
      </c>
      <c r="EO515">
        <v>540.67870000000005</v>
      </c>
      <c r="EP515">
        <v>532.17989999999998</v>
      </c>
      <c r="EQ515">
        <v>520.3501</v>
      </c>
      <c r="ER515">
        <v>516.32950000000005</v>
      </c>
      <c r="ES515">
        <v>512.1259</v>
      </c>
      <c r="ET515">
        <v>301.84300000000002</v>
      </c>
      <c r="EU515">
        <v>238.20650000000001</v>
      </c>
      <c r="EV515">
        <v>80.844070000000002</v>
      </c>
      <c r="EW515">
        <v>23.691800000000001</v>
      </c>
      <c r="EX515">
        <v>24.0046</v>
      </c>
      <c r="EY515">
        <v>25.198879999999999</v>
      </c>
      <c r="EZ515">
        <v>74.414389999999997</v>
      </c>
      <c r="FA515">
        <v>73.401309999999995</v>
      </c>
      <c r="FB515">
        <v>71.672870000000003</v>
      </c>
      <c r="FC515">
        <v>70.607889999999998</v>
      </c>
      <c r="FD515">
        <v>69.605239999999995</v>
      </c>
      <c r="FE515">
        <v>68.849599999999995</v>
      </c>
      <c r="FF515">
        <v>69.273520000000005</v>
      </c>
      <c r="FG515">
        <v>72.479190000000003</v>
      </c>
      <c r="FH515">
        <v>77.833439999999996</v>
      </c>
      <c r="FI515">
        <v>83.241230000000002</v>
      </c>
      <c r="FJ515">
        <v>87.605879999999999</v>
      </c>
      <c r="FK515">
        <v>90.679339999999996</v>
      </c>
      <c r="FL515">
        <v>93.824839999999995</v>
      </c>
      <c r="FM515">
        <v>96.087800000000001</v>
      </c>
      <c r="FN515">
        <v>97.387370000000004</v>
      </c>
      <c r="FO515">
        <v>98.263260000000002</v>
      </c>
      <c r="FP515">
        <v>98.640280000000004</v>
      </c>
      <c r="FQ515">
        <v>98.174449999999993</v>
      </c>
      <c r="FR515">
        <v>96.114580000000004</v>
      </c>
      <c r="FS515">
        <v>92.773740000000004</v>
      </c>
      <c r="FT515">
        <v>88.006029999999996</v>
      </c>
      <c r="FU515">
        <v>84.006129999999999</v>
      </c>
      <c r="FV515">
        <v>80.593580000000003</v>
      </c>
      <c r="FW515">
        <v>78.120590000000007</v>
      </c>
      <c r="FX515">
        <v>109</v>
      </c>
      <c r="FY515">
        <v>0.1332142</v>
      </c>
      <c r="FZ515">
        <v>1</v>
      </c>
    </row>
    <row r="516" spans="1:182" x14ac:dyDescent="0.2">
      <c r="A516" t="s">
        <v>226</v>
      </c>
      <c r="B516" t="s">
        <v>244</v>
      </c>
      <c r="C516" t="s">
        <v>216</v>
      </c>
      <c r="D516" t="s">
        <v>41</v>
      </c>
      <c r="E516" t="s">
        <v>241</v>
      </c>
      <c r="F516" t="s">
        <v>223</v>
      </c>
      <c r="G516" t="s">
        <v>9</v>
      </c>
      <c r="H516" s="38" t="s">
        <v>29</v>
      </c>
      <c r="I516">
        <v>109</v>
      </c>
      <c r="K516">
        <v>223.76179999999999</v>
      </c>
      <c r="L516">
        <v>745.47609999999997</v>
      </c>
      <c r="M516">
        <v>737.58100000000002</v>
      </c>
      <c r="N516">
        <v>720.62919999999997</v>
      </c>
      <c r="O516">
        <v>730.71600000000001</v>
      </c>
      <c r="P516">
        <v>747.04330000000004</v>
      </c>
      <c r="Q516">
        <v>767.27760000000001</v>
      </c>
      <c r="R516">
        <v>790.02369999999996</v>
      </c>
      <c r="S516">
        <v>804.71299999999997</v>
      </c>
      <c r="T516">
        <v>815.37189999999998</v>
      </c>
      <c r="U516">
        <v>820.27409999999998</v>
      </c>
      <c r="V516">
        <v>826.98239999999998</v>
      </c>
      <c r="W516">
        <v>787.29</v>
      </c>
      <c r="X516">
        <v>747.52110000000005</v>
      </c>
      <c r="Y516">
        <v>747.16340000000002</v>
      </c>
      <c r="Z516">
        <v>732.6268</v>
      </c>
      <c r="AA516">
        <v>719.86559999999997</v>
      </c>
      <c r="AB516">
        <v>713.99900000000002</v>
      </c>
      <c r="AC516">
        <v>712.39670000000001</v>
      </c>
      <c r="AD516">
        <v>769.79089999999997</v>
      </c>
      <c r="AE516">
        <v>786.68780000000004</v>
      </c>
      <c r="AF516">
        <v>784.08280000000002</v>
      </c>
      <c r="AG516">
        <v>787.33339999999998</v>
      </c>
      <c r="AH516">
        <v>787.89610000000005</v>
      </c>
      <c r="AI516">
        <v>777.33349999999996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100.4025</v>
      </c>
      <c r="AW516">
        <v>503.25810000000001</v>
      </c>
      <c r="AX516">
        <v>491.05669999999998</v>
      </c>
      <c r="AY516">
        <v>480.46530000000001</v>
      </c>
      <c r="AZ516">
        <v>476.4058</v>
      </c>
      <c r="BA516">
        <v>476.1927</v>
      </c>
      <c r="BB516">
        <v>289.64699999999999</v>
      </c>
      <c r="BC516">
        <v>233.47200000000001</v>
      </c>
      <c r="BD516">
        <v>36.618699999999997</v>
      </c>
      <c r="BE516">
        <v>-32.357939999999999</v>
      </c>
      <c r="BF516">
        <v>-32.619309999999999</v>
      </c>
      <c r="BG516">
        <v>-29.265889999999999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105.08320000000001</v>
      </c>
      <c r="BU516">
        <v>509.45510000000002</v>
      </c>
      <c r="BV516">
        <v>497.26650000000001</v>
      </c>
      <c r="BW516">
        <v>486.79250000000002</v>
      </c>
      <c r="BX516">
        <v>482.64859999999999</v>
      </c>
      <c r="BY516">
        <v>482.46030000000002</v>
      </c>
      <c r="BZ516">
        <v>294.42230000000001</v>
      </c>
      <c r="CA516">
        <v>238.49189999999999</v>
      </c>
      <c r="CB516">
        <v>51.5458</v>
      </c>
      <c r="CC516">
        <v>-12.53806</v>
      </c>
      <c r="CD516">
        <v>-12.45398</v>
      </c>
      <c r="CE516">
        <v>-9.3836779999999997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108.32510000000001</v>
      </c>
      <c r="CS516">
        <v>513.74710000000005</v>
      </c>
      <c r="CT516">
        <v>501.56740000000002</v>
      </c>
      <c r="CU516">
        <v>491.17469999999997</v>
      </c>
      <c r="CV516">
        <v>486.97239999999999</v>
      </c>
      <c r="CW516">
        <v>486.80110000000002</v>
      </c>
      <c r="CX516">
        <v>297.72969999999998</v>
      </c>
      <c r="CY516">
        <v>241.96860000000001</v>
      </c>
      <c r="CZ516">
        <v>61.884259999999998</v>
      </c>
      <c r="DA516">
        <v>1.1891179999999999</v>
      </c>
      <c r="DB516">
        <v>1.512475</v>
      </c>
      <c r="DC516">
        <v>4.3866779999999999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111.5669</v>
      </c>
      <c r="DQ516">
        <v>518.03909999999996</v>
      </c>
      <c r="DR516">
        <v>505.86829999999998</v>
      </c>
      <c r="DS516">
        <v>495.55689999999998</v>
      </c>
      <c r="DT516">
        <v>491.2962</v>
      </c>
      <c r="DU516">
        <v>491.142</v>
      </c>
      <c r="DV516">
        <v>301.03699999999998</v>
      </c>
      <c r="DW516">
        <v>245.4453</v>
      </c>
      <c r="DX516">
        <v>72.222719999999995</v>
      </c>
      <c r="DY516">
        <v>14.9163</v>
      </c>
      <c r="DZ516">
        <v>15.47893</v>
      </c>
      <c r="EA516">
        <v>18.157029999999999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116.24760000000001</v>
      </c>
      <c r="EO516">
        <v>524.23609999999996</v>
      </c>
      <c r="EP516">
        <v>512.07809999999995</v>
      </c>
      <c r="EQ516">
        <v>501.88400000000001</v>
      </c>
      <c r="ER516">
        <v>497.53910000000002</v>
      </c>
      <c r="ES516">
        <v>497.40949999999998</v>
      </c>
      <c r="ET516">
        <v>305.81229999999999</v>
      </c>
      <c r="EU516">
        <v>250.46520000000001</v>
      </c>
      <c r="EV516">
        <v>87.149820000000005</v>
      </c>
      <c r="EW516">
        <v>34.736170000000001</v>
      </c>
      <c r="EX516">
        <v>35.644260000000003</v>
      </c>
      <c r="EY516">
        <v>38.039239999999999</v>
      </c>
      <c r="EZ516">
        <v>74.707040000000006</v>
      </c>
      <c r="FA516">
        <v>72.909880000000001</v>
      </c>
      <c r="FB516">
        <v>71.699489999999997</v>
      </c>
      <c r="FC516">
        <v>70.528790000000001</v>
      </c>
      <c r="FD516">
        <v>69.380449999999996</v>
      </c>
      <c r="FE516">
        <v>68.569310000000002</v>
      </c>
      <c r="FF516">
        <v>68.198679999999996</v>
      </c>
      <c r="FG516">
        <v>70.575100000000006</v>
      </c>
      <c r="FH516">
        <v>75.690700000000007</v>
      </c>
      <c r="FI516">
        <v>80.859949999999998</v>
      </c>
      <c r="FJ516">
        <v>85.584140000000005</v>
      </c>
      <c r="FK516">
        <v>89.758709999999994</v>
      </c>
      <c r="FL516">
        <v>92.774929999999998</v>
      </c>
      <c r="FM516">
        <v>94.843900000000005</v>
      </c>
      <c r="FN516">
        <v>96.612430000000003</v>
      </c>
      <c r="FO516">
        <v>97.834890000000001</v>
      </c>
      <c r="FP516">
        <v>97.767889999999994</v>
      </c>
      <c r="FQ516">
        <v>96.88158</v>
      </c>
      <c r="FR516">
        <v>94.011529999999993</v>
      </c>
      <c r="FS516">
        <v>90.3904</v>
      </c>
      <c r="FT516">
        <v>85.507480000000001</v>
      </c>
      <c r="FU516">
        <v>82.369630000000001</v>
      </c>
      <c r="FV516">
        <v>79.686049999999994</v>
      </c>
      <c r="FW516">
        <v>77.357919999999993</v>
      </c>
      <c r="FX516">
        <v>109</v>
      </c>
      <c r="FY516">
        <v>0.1332142</v>
      </c>
      <c r="FZ516">
        <v>1</v>
      </c>
    </row>
    <row r="517" spans="1:182" x14ac:dyDescent="0.2">
      <c r="A517" t="s">
        <v>226</v>
      </c>
      <c r="B517" t="s">
        <v>244</v>
      </c>
      <c r="C517" t="s">
        <v>216</v>
      </c>
      <c r="D517" t="s">
        <v>42</v>
      </c>
      <c r="E517" t="s">
        <v>241</v>
      </c>
      <c r="F517" t="s">
        <v>223</v>
      </c>
      <c r="G517" t="s">
        <v>9</v>
      </c>
      <c r="H517" s="38" t="s">
        <v>29</v>
      </c>
      <c r="I517">
        <v>109</v>
      </c>
      <c r="K517">
        <v>223.76179999999999</v>
      </c>
      <c r="L517">
        <v>747.34810000000004</v>
      </c>
      <c r="M517">
        <v>736.29020000000003</v>
      </c>
      <c r="N517">
        <v>720.68619999999999</v>
      </c>
      <c r="O517">
        <v>726.77570000000003</v>
      </c>
      <c r="P517">
        <v>737.15560000000005</v>
      </c>
      <c r="Q517">
        <v>754.57349999999997</v>
      </c>
      <c r="R517">
        <v>778.48030000000006</v>
      </c>
      <c r="S517">
        <v>792.09910000000002</v>
      </c>
      <c r="T517">
        <v>801.89390000000003</v>
      </c>
      <c r="U517">
        <v>802.54859999999996</v>
      </c>
      <c r="V517">
        <v>807.69949999999994</v>
      </c>
      <c r="W517">
        <v>775.48479999999995</v>
      </c>
      <c r="X517">
        <v>728.24149999999997</v>
      </c>
      <c r="Y517">
        <v>735.20079999999996</v>
      </c>
      <c r="Z517">
        <v>730.55849999999998</v>
      </c>
      <c r="AA517">
        <v>720.01160000000004</v>
      </c>
      <c r="AB517">
        <v>717.3528</v>
      </c>
      <c r="AC517">
        <v>712.92</v>
      </c>
      <c r="AD517">
        <v>761.28269999999998</v>
      </c>
      <c r="AE517">
        <v>781.39480000000003</v>
      </c>
      <c r="AF517">
        <v>790.01459999999997</v>
      </c>
      <c r="AG517">
        <v>788.47630000000004</v>
      </c>
      <c r="AH517">
        <v>784.30160000000001</v>
      </c>
      <c r="AI517">
        <v>774.8306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99.591359999999995</v>
      </c>
      <c r="AW517">
        <v>483.87360000000001</v>
      </c>
      <c r="AX517">
        <v>479.60590000000002</v>
      </c>
      <c r="AY517">
        <v>469.68950000000001</v>
      </c>
      <c r="AZ517">
        <v>468.2835</v>
      </c>
      <c r="BA517">
        <v>464.79750000000001</v>
      </c>
      <c r="BB517">
        <v>294.27229999999997</v>
      </c>
      <c r="BC517">
        <v>242.60159999999999</v>
      </c>
      <c r="BD517">
        <v>43.489840000000001</v>
      </c>
      <c r="BE517">
        <v>-37.665050000000001</v>
      </c>
      <c r="BF517">
        <v>-36.605449999999998</v>
      </c>
      <c r="BG517">
        <v>-33.092550000000003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104.25369999999999</v>
      </c>
      <c r="BU517">
        <v>489.97329999999999</v>
      </c>
      <c r="BV517">
        <v>485.73630000000003</v>
      </c>
      <c r="BW517">
        <v>475.9076</v>
      </c>
      <c r="BX517">
        <v>474.44959999999998</v>
      </c>
      <c r="BY517">
        <v>470.94589999999999</v>
      </c>
      <c r="BZ517">
        <v>299.03840000000002</v>
      </c>
      <c r="CA517">
        <v>247.62719999999999</v>
      </c>
      <c r="CB517">
        <v>60.217329999999997</v>
      </c>
      <c r="CC517">
        <v>-15.65634</v>
      </c>
      <c r="CD517">
        <v>-14.450379999999999</v>
      </c>
      <c r="CE517">
        <v>-11.186170000000001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107.4828</v>
      </c>
      <c r="CS517">
        <v>494.19799999999998</v>
      </c>
      <c r="CT517">
        <v>489.9821</v>
      </c>
      <c r="CU517">
        <v>480.21429999999998</v>
      </c>
      <c r="CV517">
        <v>478.72019999999998</v>
      </c>
      <c r="CW517">
        <v>475.20429999999999</v>
      </c>
      <c r="CX517">
        <v>302.33940000000001</v>
      </c>
      <c r="CY517">
        <v>251.1078</v>
      </c>
      <c r="CZ517">
        <v>71.80274</v>
      </c>
      <c r="DA517">
        <v>-0.4131669</v>
      </c>
      <c r="DB517">
        <v>0.89416370000000001</v>
      </c>
      <c r="DC517">
        <v>3.986129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110.712</v>
      </c>
      <c r="DQ517">
        <v>498.42259999999999</v>
      </c>
      <c r="DR517">
        <v>494.22789999999998</v>
      </c>
      <c r="DS517">
        <v>484.52100000000002</v>
      </c>
      <c r="DT517">
        <v>482.99079999999998</v>
      </c>
      <c r="DU517">
        <v>479.46269999999998</v>
      </c>
      <c r="DV517">
        <v>305.64049999999997</v>
      </c>
      <c r="DW517">
        <v>254.58850000000001</v>
      </c>
      <c r="DX517">
        <v>83.388149999999996</v>
      </c>
      <c r="DY517">
        <v>14.83</v>
      </c>
      <c r="DZ517">
        <v>16.238700000000001</v>
      </c>
      <c r="EA517">
        <v>19.15842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115.37430000000001</v>
      </c>
      <c r="EO517">
        <v>504.52229999999997</v>
      </c>
      <c r="EP517">
        <v>500.35829999999999</v>
      </c>
      <c r="EQ517">
        <v>490.73919999999998</v>
      </c>
      <c r="ER517">
        <v>489.15679999999998</v>
      </c>
      <c r="ES517">
        <v>485.61110000000002</v>
      </c>
      <c r="ET517">
        <v>310.40660000000003</v>
      </c>
      <c r="EU517">
        <v>259.61410000000001</v>
      </c>
      <c r="EV517">
        <v>100.1156</v>
      </c>
      <c r="EW517">
        <v>36.838720000000002</v>
      </c>
      <c r="EX517">
        <v>38.39378</v>
      </c>
      <c r="EY517">
        <v>41.064810000000001</v>
      </c>
      <c r="EZ517">
        <v>72.087000000000003</v>
      </c>
      <c r="FA517">
        <v>70.821629999999999</v>
      </c>
      <c r="FB517">
        <v>69.487080000000006</v>
      </c>
      <c r="FC517">
        <v>68.137349999999998</v>
      </c>
      <c r="FD517">
        <v>67.267240000000001</v>
      </c>
      <c r="FE517">
        <v>66.622879999999995</v>
      </c>
      <c r="FF517">
        <v>65.898970000000006</v>
      </c>
      <c r="FG517">
        <v>67.448779999999999</v>
      </c>
      <c r="FH517">
        <v>72.149829999999994</v>
      </c>
      <c r="FI517">
        <v>77.410629999999998</v>
      </c>
      <c r="FJ517">
        <v>82.616</v>
      </c>
      <c r="FK517">
        <v>86.862570000000005</v>
      </c>
      <c r="FL517">
        <v>90.123670000000004</v>
      </c>
      <c r="FM517">
        <v>92.673969999999997</v>
      </c>
      <c r="FN517">
        <v>94.366519999999994</v>
      </c>
      <c r="FO517">
        <v>94.930170000000004</v>
      </c>
      <c r="FP517">
        <v>94.679429999999996</v>
      </c>
      <c r="FQ517">
        <v>93.88364</v>
      </c>
      <c r="FR517">
        <v>90.87979</v>
      </c>
      <c r="FS517">
        <v>85.544719999999998</v>
      </c>
      <c r="FT517">
        <v>81.482600000000005</v>
      </c>
      <c r="FU517">
        <v>78.545490000000001</v>
      </c>
      <c r="FV517">
        <v>76.422449999999998</v>
      </c>
      <c r="FW517">
        <v>74.615989999999996</v>
      </c>
      <c r="FX517">
        <v>109</v>
      </c>
      <c r="FY517">
        <v>0.1332142</v>
      </c>
      <c r="FZ517">
        <v>1</v>
      </c>
    </row>
    <row r="518" spans="1:182" x14ac:dyDescent="0.2">
      <c r="A518" t="s">
        <v>226</v>
      </c>
      <c r="B518" t="s">
        <v>244</v>
      </c>
      <c r="C518" t="s">
        <v>216</v>
      </c>
      <c r="D518" t="s">
        <v>43</v>
      </c>
      <c r="E518" t="s">
        <v>241</v>
      </c>
      <c r="F518" t="s">
        <v>223</v>
      </c>
      <c r="G518" t="s">
        <v>9</v>
      </c>
      <c r="H518" s="38" t="s">
        <v>29</v>
      </c>
      <c r="I518">
        <v>109</v>
      </c>
      <c r="K518">
        <v>223.76179999999999</v>
      </c>
      <c r="L518">
        <v>663.36189999999999</v>
      </c>
      <c r="M518">
        <v>652.60230000000001</v>
      </c>
      <c r="N518">
        <v>636.74210000000005</v>
      </c>
      <c r="O518">
        <v>641.06050000000005</v>
      </c>
      <c r="P518">
        <v>648.93579999999997</v>
      </c>
      <c r="Q518">
        <v>691.65589999999997</v>
      </c>
      <c r="R518">
        <v>725.58619999999996</v>
      </c>
      <c r="S518">
        <v>744.36590000000001</v>
      </c>
      <c r="T518">
        <v>749.85649999999998</v>
      </c>
      <c r="U518">
        <v>765.31970000000001</v>
      </c>
      <c r="V518">
        <v>770.72310000000004</v>
      </c>
      <c r="W518">
        <v>745.90470000000005</v>
      </c>
      <c r="X518">
        <v>714.28930000000003</v>
      </c>
      <c r="Y518">
        <v>721.9665</v>
      </c>
      <c r="Z518">
        <v>710.36490000000003</v>
      </c>
      <c r="AA518">
        <v>685.08249999999998</v>
      </c>
      <c r="AB518">
        <v>680.59889999999996</v>
      </c>
      <c r="AC518">
        <v>679.72910000000002</v>
      </c>
      <c r="AD518">
        <v>690.57119999999998</v>
      </c>
      <c r="AE518">
        <v>704.8596</v>
      </c>
      <c r="AF518">
        <v>699.24779999999998</v>
      </c>
      <c r="AG518">
        <v>702.1721</v>
      </c>
      <c r="AH518">
        <v>705.31669999999997</v>
      </c>
      <c r="AI518">
        <v>691.255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67.46799</v>
      </c>
      <c r="AW518">
        <v>474.70260000000002</v>
      </c>
      <c r="AX518">
        <v>462.89870000000002</v>
      </c>
      <c r="AY518">
        <v>439.55110000000002</v>
      </c>
      <c r="AZ518">
        <v>437.36450000000002</v>
      </c>
      <c r="BA518">
        <v>437.5471</v>
      </c>
      <c r="BB518">
        <v>258.59339999999997</v>
      </c>
      <c r="BC518">
        <v>200.518</v>
      </c>
      <c r="BD518">
        <v>41.577959999999997</v>
      </c>
      <c r="BE518">
        <v>-3.399381</v>
      </c>
      <c r="BF518">
        <v>-1.2307699999999999</v>
      </c>
      <c r="BG518">
        <v>-1.656979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72.501750000000001</v>
      </c>
      <c r="BU518">
        <v>481.40750000000003</v>
      </c>
      <c r="BV518">
        <v>469.72559999999999</v>
      </c>
      <c r="BW518">
        <v>446.339</v>
      </c>
      <c r="BX518">
        <v>444.22480000000002</v>
      </c>
      <c r="BY518">
        <v>444.4237</v>
      </c>
      <c r="BZ518">
        <v>263.36130000000003</v>
      </c>
      <c r="CA518">
        <v>206.00049999999999</v>
      </c>
      <c r="CB518">
        <v>51.673540000000003</v>
      </c>
      <c r="CC518">
        <v>8.0066629999999996</v>
      </c>
      <c r="CD518">
        <v>10.007720000000001</v>
      </c>
      <c r="CE518">
        <v>9.2796140000000005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75.988119999999995</v>
      </c>
      <c r="CS518">
        <v>486.05130000000003</v>
      </c>
      <c r="CT518">
        <v>474.4538</v>
      </c>
      <c r="CU518">
        <v>451.0403</v>
      </c>
      <c r="CV518">
        <v>448.97620000000001</v>
      </c>
      <c r="CW518">
        <v>449.18639999999999</v>
      </c>
      <c r="CX518">
        <v>266.6635</v>
      </c>
      <c r="CY518">
        <v>209.79759999999999</v>
      </c>
      <c r="CZ518">
        <v>58.665709999999997</v>
      </c>
      <c r="DA518">
        <v>15.906459999999999</v>
      </c>
      <c r="DB518">
        <v>17.79147</v>
      </c>
      <c r="DC518">
        <v>16.85427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79.474490000000003</v>
      </c>
      <c r="DQ518">
        <v>490.69510000000002</v>
      </c>
      <c r="DR518">
        <v>479.18200000000002</v>
      </c>
      <c r="DS518">
        <v>455.74149999999997</v>
      </c>
      <c r="DT518">
        <v>453.7276</v>
      </c>
      <c r="DU518">
        <v>453.94909999999999</v>
      </c>
      <c r="DV518">
        <v>269.9658</v>
      </c>
      <c r="DW518">
        <v>213.59479999999999</v>
      </c>
      <c r="DX518">
        <v>65.657880000000006</v>
      </c>
      <c r="DY518">
        <v>23.806249999999999</v>
      </c>
      <c r="DZ518">
        <v>25.575220000000002</v>
      </c>
      <c r="EA518">
        <v>24.428920000000002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84.508260000000007</v>
      </c>
      <c r="EO518">
        <v>497.4</v>
      </c>
      <c r="EP518">
        <v>486.00889999999998</v>
      </c>
      <c r="EQ518">
        <v>462.52929999999998</v>
      </c>
      <c r="ER518">
        <v>460.58789999999999</v>
      </c>
      <c r="ES518">
        <v>460.82569999999998</v>
      </c>
      <c r="ET518">
        <v>274.7337</v>
      </c>
      <c r="EU518">
        <v>219.07730000000001</v>
      </c>
      <c r="EV518">
        <v>75.753460000000004</v>
      </c>
      <c r="EW518">
        <v>35.212290000000003</v>
      </c>
      <c r="EX518">
        <v>36.81371</v>
      </c>
      <c r="EY518">
        <v>35.36551</v>
      </c>
      <c r="EZ518">
        <v>65.078320000000005</v>
      </c>
      <c r="FA518">
        <v>63.790750000000003</v>
      </c>
      <c r="FB518">
        <v>63.085430000000002</v>
      </c>
      <c r="FC518">
        <v>62.068860000000001</v>
      </c>
      <c r="FD518">
        <v>61.515239999999999</v>
      </c>
      <c r="FE518">
        <v>60.717790000000001</v>
      </c>
      <c r="FF518">
        <v>60.077849999999998</v>
      </c>
      <c r="FG518">
        <v>59.882109999999997</v>
      </c>
      <c r="FH518">
        <v>63.636719999999997</v>
      </c>
      <c r="FI518">
        <v>68.653400000000005</v>
      </c>
      <c r="FJ518">
        <v>73.237160000000003</v>
      </c>
      <c r="FK518">
        <v>77.057130000000001</v>
      </c>
      <c r="FL518">
        <v>80.332009999999997</v>
      </c>
      <c r="FM518">
        <v>82.347560000000001</v>
      </c>
      <c r="FN518">
        <v>83.497219999999999</v>
      </c>
      <c r="FO518">
        <v>83.371189999999999</v>
      </c>
      <c r="FP518">
        <v>82.574179999999998</v>
      </c>
      <c r="FQ518">
        <v>80.760739999999998</v>
      </c>
      <c r="FR518">
        <v>77.295230000000004</v>
      </c>
      <c r="FS518">
        <v>73.497839999999997</v>
      </c>
      <c r="FT518">
        <v>70.553880000000007</v>
      </c>
      <c r="FU518">
        <v>68.542370000000005</v>
      </c>
      <c r="FV518">
        <v>66.898669999999996</v>
      </c>
      <c r="FW518">
        <v>65.652889999999999</v>
      </c>
      <c r="FX518">
        <v>109</v>
      </c>
      <c r="FY518">
        <v>0.1332142</v>
      </c>
      <c r="FZ518">
        <v>1</v>
      </c>
    </row>
    <row r="519" spans="1:182" x14ac:dyDescent="0.2">
      <c r="A519" t="s">
        <v>226</v>
      </c>
      <c r="B519" t="s">
        <v>244</v>
      </c>
      <c r="C519" t="s">
        <v>216</v>
      </c>
      <c r="D519" t="s">
        <v>44</v>
      </c>
      <c r="E519" t="s">
        <v>241</v>
      </c>
      <c r="F519" t="s">
        <v>223</v>
      </c>
      <c r="G519" t="s">
        <v>9</v>
      </c>
      <c r="H519" s="38" t="s">
        <v>29</v>
      </c>
      <c r="I519">
        <v>109</v>
      </c>
      <c r="K519">
        <v>223.76179999999999</v>
      </c>
      <c r="L519">
        <v>586.70989999999995</v>
      </c>
      <c r="M519">
        <v>577.28750000000002</v>
      </c>
      <c r="N519">
        <v>564.65390000000002</v>
      </c>
      <c r="O519">
        <v>553.62170000000003</v>
      </c>
      <c r="P519">
        <v>561.84289999999999</v>
      </c>
      <c r="Q519">
        <v>601.72040000000004</v>
      </c>
      <c r="R519">
        <v>641.59490000000005</v>
      </c>
      <c r="S519">
        <v>659.46209999999996</v>
      </c>
      <c r="T519">
        <v>676.96579999999994</v>
      </c>
      <c r="U519">
        <v>679.31769999999995</v>
      </c>
      <c r="V519">
        <v>679.04939999999999</v>
      </c>
      <c r="W519">
        <v>675.30939999999998</v>
      </c>
      <c r="X519">
        <v>668.09699999999998</v>
      </c>
      <c r="Y519">
        <v>671.07809999999995</v>
      </c>
      <c r="Z519">
        <v>659.69690000000003</v>
      </c>
      <c r="AA519">
        <v>640.29600000000005</v>
      </c>
      <c r="AB519">
        <v>636.80840000000001</v>
      </c>
      <c r="AC519">
        <v>639.48739999999998</v>
      </c>
      <c r="AD519">
        <v>637.65570000000002</v>
      </c>
      <c r="AE519">
        <v>634.53470000000004</v>
      </c>
      <c r="AF519">
        <v>631.38120000000004</v>
      </c>
      <c r="AG519">
        <v>630.83759999999995</v>
      </c>
      <c r="AH519">
        <v>623.41049999999996</v>
      </c>
      <c r="AI519">
        <v>608.45650000000001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64.525710000000004</v>
      </c>
      <c r="AZ519">
        <v>403.53820000000002</v>
      </c>
      <c r="BA519">
        <v>407.80329999999998</v>
      </c>
      <c r="BB519">
        <v>406.09160000000003</v>
      </c>
      <c r="BC519">
        <v>403.30579999999998</v>
      </c>
      <c r="BD519">
        <v>401.20400000000001</v>
      </c>
      <c r="BE519">
        <v>242.30019999999999</v>
      </c>
      <c r="BF519">
        <v>187.57560000000001</v>
      </c>
      <c r="BG519">
        <v>28.803619999999999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68.452129999999997</v>
      </c>
      <c r="BX519">
        <v>409.16210000000001</v>
      </c>
      <c r="BY519">
        <v>413.4794</v>
      </c>
      <c r="BZ519">
        <v>411.73200000000003</v>
      </c>
      <c r="CA519">
        <v>408.99360000000001</v>
      </c>
      <c r="CB519">
        <v>406.89030000000002</v>
      </c>
      <c r="CC519">
        <v>246.1335</v>
      </c>
      <c r="CD519">
        <v>191.45599999999999</v>
      </c>
      <c r="CE519">
        <v>39.056640000000002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71.171539999999993</v>
      </c>
      <c r="CV519">
        <v>413.05720000000002</v>
      </c>
      <c r="CW519">
        <v>417.41059999999999</v>
      </c>
      <c r="CX519">
        <v>415.63839999999999</v>
      </c>
      <c r="CY519">
        <v>412.93299999999999</v>
      </c>
      <c r="CZ519">
        <v>410.82859999999999</v>
      </c>
      <c r="DA519">
        <v>248.7884</v>
      </c>
      <c r="DB519">
        <v>194.14359999999999</v>
      </c>
      <c r="DC519">
        <v>46.15784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73.890969999999996</v>
      </c>
      <c r="DT519">
        <v>416.95229999999998</v>
      </c>
      <c r="DU519">
        <v>421.34190000000001</v>
      </c>
      <c r="DV519">
        <v>419.54489999999998</v>
      </c>
      <c r="DW519">
        <v>416.8723</v>
      </c>
      <c r="DX519">
        <v>414.76679999999999</v>
      </c>
      <c r="DY519">
        <v>251.44329999999999</v>
      </c>
      <c r="DZ519">
        <v>196.8312</v>
      </c>
      <c r="EA519">
        <v>53.259050000000002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77.81738</v>
      </c>
      <c r="ER519">
        <v>422.57619999999997</v>
      </c>
      <c r="ES519">
        <v>427.0179</v>
      </c>
      <c r="ET519">
        <v>425.18520000000001</v>
      </c>
      <c r="EU519">
        <v>422.56020000000001</v>
      </c>
      <c r="EV519">
        <v>420.45310000000001</v>
      </c>
      <c r="EW519">
        <v>255.2766</v>
      </c>
      <c r="EX519">
        <v>200.7116</v>
      </c>
      <c r="EY519">
        <v>63.512059999999998</v>
      </c>
      <c r="EZ519">
        <v>44.490259999999999</v>
      </c>
      <c r="FA519">
        <v>43.742489999999997</v>
      </c>
      <c r="FB519">
        <v>43.475700000000003</v>
      </c>
      <c r="FC519">
        <v>43.067419999999998</v>
      </c>
      <c r="FD519">
        <v>42.656129999999997</v>
      </c>
      <c r="FE519">
        <v>42.451439999999998</v>
      </c>
      <c r="FF519">
        <v>42.244860000000003</v>
      </c>
      <c r="FG519">
        <v>43.466850000000001</v>
      </c>
      <c r="FH519">
        <v>47.234369999999998</v>
      </c>
      <c r="FI519">
        <v>51.253450000000001</v>
      </c>
      <c r="FJ519">
        <v>55.149340000000002</v>
      </c>
      <c r="FK519">
        <v>57.972810000000003</v>
      </c>
      <c r="FL519">
        <v>59.562950000000001</v>
      </c>
      <c r="FM519">
        <v>60.562370000000001</v>
      </c>
      <c r="FN519">
        <v>61.039619999999999</v>
      </c>
      <c r="FO519">
        <v>60.483939999999997</v>
      </c>
      <c r="FP519">
        <v>58.171669999999999</v>
      </c>
      <c r="FQ519">
        <v>55.011209999999998</v>
      </c>
      <c r="FR519">
        <v>52.701309999999999</v>
      </c>
      <c r="FS519">
        <v>50.921570000000003</v>
      </c>
      <c r="FT519">
        <v>49.383659999999999</v>
      </c>
      <c r="FU519">
        <v>48.337739999999997</v>
      </c>
      <c r="FV519">
        <v>47.352989999999998</v>
      </c>
      <c r="FW519">
        <v>46.644530000000003</v>
      </c>
      <c r="FX519">
        <v>109</v>
      </c>
      <c r="FY519">
        <v>0.1332142</v>
      </c>
      <c r="FZ519">
        <v>1</v>
      </c>
    </row>
    <row r="520" spans="1:182" x14ac:dyDescent="0.2">
      <c r="A520" t="s">
        <v>226</v>
      </c>
      <c r="B520" t="s">
        <v>244</v>
      </c>
      <c r="C520" t="s">
        <v>216</v>
      </c>
      <c r="D520" t="s">
        <v>45</v>
      </c>
      <c r="E520" t="s">
        <v>241</v>
      </c>
      <c r="F520" t="s">
        <v>223</v>
      </c>
      <c r="G520" t="s">
        <v>9</v>
      </c>
      <c r="H520" s="38" t="s">
        <v>29</v>
      </c>
      <c r="I520">
        <v>109</v>
      </c>
      <c r="K520">
        <v>223.76179999999999</v>
      </c>
      <c r="L520">
        <v>632.91030000000001</v>
      </c>
      <c r="M520">
        <v>624.57320000000004</v>
      </c>
      <c r="N520">
        <v>609.6078</v>
      </c>
      <c r="O520">
        <v>600.03909999999996</v>
      </c>
      <c r="P520">
        <v>606.11710000000005</v>
      </c>
      <c r="Q520">
        <v>642.18910000000005</v>
      </c>
      <c r="R520">
        <v>681.61879999999996</v>
      </c>
      <c r="S520">
        <v>689.87840000000006</v>
      </c>
      <c r="T520">
        <v>694.05510000000004</v>
      </c>
      <c r="U520">
        <v>694.53229999999996</v>
      </c>
      <c r="V520">
        <v>694.46460000000002</v>
      </c>
      <c r="W520">
        <v>694.2124</v>
      </c>
      <c r="X520">
        <v>688.80039999999997</v>
      </c>
      <c r="Y520">
        <v>694.28470000000004</v>
      </c>
      <c r="Z520">
        <v>681.83</v>
      </c>
      <c r="AA520">
        <v>664.50980000000004</v>
      </c>
      <c r="AB520">
        <v>662.71460000000002</v>
      </c>
      <c r="AC520">
        <v>665.34010000000001</v>
      </c>
      <c r="AD520">
        <v>666.10440000000006</v>
      </c>
      <c r="AE520">
        <v>663.10389999999995</v>
      </c>
      <c r="AF520">
        <v>661.94579999999996</v>
      </c>
      <c r="AG520">
        <v>660.50869999999998</v>
      </c>
      <c r="AH520">
        <v>655.91110000000003</v>
      </c>
      <c r="AI520">
        <v>649.42070000000001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84.877529999999993</v>
      </c>
      <c r="AZ520">
        <v>427.17129999999997</v>
      </c>
      <c r="BA520">
        <v>431.3415</v>
      </c>
      <c r="BB520">
        <v>432.71879999999999</v>
      </c>
      <c r="BC520">
        <v>429.87889999999999</v>
      </c>
      <c r="BD520">
        <v>431.02199999999999</v>
      </c>
      <c r="BE520">
        <v>264.96249999999998</v>
      </c>
      <c r="BF520">
        <v>208.84690000000001</v>
      </c>
      <c r="BG520">
        <v>21.231850000000001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89.949550000000002</v>
      </c>
      <c r="BX520">
        <v>433.34559999999999</v>
      </c>
      <c r="BY520">
        <v>437.55779999999999</v>
      </c>
      <c r="BZ520">
        <v>438.93819999999999</v>
      </c>
      <c r="CA520">
        <v>436.12009999999998</v>
      </c>
      <c r="CB520">
        <v>437.17689999999999</v>
      </c>
      <c r="CC520">
        <v>269.71469999999999</v>
      </c>
      <c r="CD520">
        <v>213.834</v>
      </c>
      <c r="CE520">
        <v>35.369370000000004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93.462429999999998</v>
      </c>
      <c r="CV520">
        <v>437.62200000000001</v>
      </c>
      <c r="CW520">
        <v>441.86309999999997</v>
      </c>
      <c r="CX520">
        <v>443.24579999999997</v>
      </c>
      <c r="CY520">
        <v>440.4427</v>
      </c>
      <c r="CZ520">
        <v>441.43970000000002</v>
      </c>
      <c r="DA520">
        <v>273.0061</v>
      </c>
      <c r="DB520">
        <v>217.28809999999999</v>
      </c>
      <c r="DC520">
        <v>45.160969999999999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96.975300000000004</v>
      </c>
      <c r="DT520">
        <v>441.89830000000001</v>
      </c>
      <c r="DU520">
        <v>446.16849999999999</v>
      </c>
      <c r="DV520">
        <v>447.55329999999998</v>
      </c>
      <c r="DW520">
        <v>444.76530000000002</v>
      </c>
      <c r="DX520">
        <v>445.70260000000002</v>
      </c>
      <c r="DY520">
        <v>276.29739999999998</v>
      </c>
      <c r="DZ520">
        <v>220.74209999999999</v>
      </c>
      <c r="EA520">
        <v>54.952570000000001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102.04730000000001</v>
      </c>
      <c r="ER520">
        <v>448.0727</v>
      </c>
      <c r="ES520">
        <v>452.38479999999998</v>
      </c>
      <c r="ET520">
        <v>453.77269999999999</v>
      </c>
      <c r="EU520">
        <v>451.00650000000002</v>
      </c>
      <c r="EV520">
        <v>451.85750000000002</v>
      </c>
      <c r="EW520">
        <v>281.0496</v>
      </c>
      <c r="EX520">
        <v>225.72919999999999</v>
      </c>
      <c r="EY520">
        <v>69.09008</v>
      </c>
      <c r="EZ520">
        <v>37.91328</v>
      </c>
      <c r="FA520">
        <v>36.887799999999999</v>
      </c>
      <c r="FB520">
        <v>36.355260000000001</v>
      </c>
      <c r="FC520">
        <v>35.85136</v>
      </c>
      <c r="FD520">
        <v>35.259509999999999</v>
      </c>
      <c r="FE520">
        <v>34.771500000000003</v>
      </c>
      <c r="FF520">
        <v>34.969639999999998</v>
      </c>
      <c r="FG520">
        <v>35.608800000000002</v>
      </c>
      <c r="FH520">
        <v>38.937579999999997</v>
      </c>
      <c r="FI520">
        <v>43.359850000000002</v>
      </c>
      <c r="FJ520">
        <v>47.200960000000002</v>
      </c>
      <c r="FK520">
        <v>50.426119999999997</v>
      </c>
      <c r="FL520">
        <v>52.974980000000002</v>
      </c>
      <c r="FM520">
        <v>54.266080000000002</v>
      </c>
      <c r="FN520">
        <v>54.844650000000001</v>
      </c>
      <c r="FO520">
        <v>54.442549999999997</v>
      </c>
      <c r="FP520">
        <v>52.223559999999999</v>
      </c>
      <c r="FQ520">
        <v>49.482399999999998</v>
      </c>
      <c r="FR520">
        <v>47.155380000000001</v>
      </c>
      <c r="FS520">
        <v>45.562820000000002</v>
      </c>
      <c r="FT520">
        <v>44.130789999999998</v>
      </c>
      <c r="FU520">
        <v>42.485370000000003</v>
      </c>
      <c r="FV520">
        <v>41.343000000000004</v>
      </c>
      <c r="FW520">
        <v>40.413290000000003</v>
      </c>
      <c r="FX520">
        <v>109</v>
      </c>
      <c r="FY520">
        <v>0.1332142</v>
      </c>
      <c r="FZ520">
        <v>1</v>
      </c>
    </row>
    <row r="521" spans="1:182" x14ac:dyDescent="0.2">
      <c r="A521" t="s">
        <v>226</v>
      </c>
      <c r="B521" t="s">
        <v>244</v>
      </c>
      <c r="C521" t="s">
        <v>216</v>
      </c>
      <c r="D521" t="s">
        <v>10</v>
      </c>
      <c r="E521" t="s">
        <v>241</v>
      </c>
      <c r="F521" t="s">
        <v>223</v>
      </c>
      <c r="G521" t="s">
        <v>9</v>
      </c>
      <c r="H521" s="38" t="s">
        <v>29</v>
      </c>
      <c r="I521">
        <v>109</v>
      </c>
      <c r="K521">
        <v>223.76179999999999</v>
      </c>
      <c r="L521">
        <v>745.21199999999999</v>
      </c>
      <c r="M521">
        <v>737.65539999999999</v>
      </c>
      <c r="N521">
        <v>720.09370000000001</v>
      </c>
      <c r="O521">
        <v>729.62890000000004</v>
      </c>
      <c r="P521">
        <v>745.35329999999999</v>
      </c>
      <c r="Q521">
        <v>766.30700000000002</v>
      </c>
      <c r="R521">
        <v>791.25630000000001</v>
      </c>
      <c r="S521">
        <v>805.74829999999997</v>
      </c>
      <c r="T521">
        <v>816.0394</v>
      </c>
      <c r="U521">
        <v>820.16489999999999</v>
      </c>
      <c r="V521">
        <v>827.62369999999999</v>
      </c>
      <c r="W521">
        <v>788.01009999999997</v>
      </c>
      <c r="X521">
        <v>747.78139999999996</v>
      </c>
      <c r="Y521">
        <v>747.41210000000001</v>
      </c>
      <c r="Z521">
        <v>732.58109999999999</v>
      </c>
      <c r="AA521">
        <v>719.29549999999995</v>
      </c>
      <c r="AB521">
        <v>713.67550000000006</v>
      </c>
      <c r="AC521">
        <v>712.42700000000002</v>
      </c>
      <c r="AD521">
        <v>770.03629999999998</v>
      </c>
      <c r="AE521">
        <v>787.07929999999999</v>
      </c>
      <c r="AF521">
        <v>784.15539999999999</v>
      </c>
      <c r="AG521">
        <v>787.2509</v>
      </c>
      <c r="AH521">
        <v>787.75850000000003</v>
      </c>
      <c r="AI521">
        <v>776.63340000000005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100.4323</v>
      </c>
      <c r="AW521">
        <v>503.56119999999999</v>
      </c>
      <c r="AX521">
        <v>490.98509999999999</v>
      </c>
      <c r="AY521">
        <v>480.18700000000001</v>
      </c>
      <c r="AZ521">
        <v>476.18709999999999</v>
      </c>
      <c r="BA521">
        <v>476.36930000000001</v>
      </c>
      <c r="BB521">
        <v>289.77890000000002</v>
      </c>
      <c r="BC521">
        <v>233.3492</v>
      </c>
      <c r="BD521">
        <v>36.592300000000002</v>
      </c>
      <c r="BE521">
        <v>-32.4056</v>
      </c>
      <c r="BF521">
        <v>-32.641530000000003</v>
      </c>
      <c r="BG521">
        <v>-28.930630000000001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105.1131</v>
      </c>
      <c r="BU521">
        <v>509.7654</v>
      </c>
      <c r="BV521">
        <v>497.21030000000002</v>
      </c>
      <c r="BW521">
        <v>486.51089999999999</v>
      </c>
      <c r="BX521">
        <v>482.42739999999998</v>
      </c>
      <c r="BY521">
        <v>482.63679999999999</v>
      </c>
      <c r="BZ521">
        <v>294.55599999999998</v>
      </c>
      <c r="CA521">
        <v>238.3716</v>
      </c>
      <c r="CB521">
        <v>51.520220000000002</v>
      </c>
      <c r="CC521">
        <v>-12.585520000000001</v>
      </c>
      <c r="CD521">
        <v>-12.47602</v>
      </c>
      <c r="CE521">
        <v>-9.0490919999999999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108.355</v>
      </c>
      <c r="CS521">
        <v>514.0625</v>
      </c>
      <c r="CT521">
        <v>501.52179999999998</v>
      </c>
      <c r="CU521">
        <v>490.89080000000001</v>
      </c>
      <c r="CV521">
        <v>486.74939999999998</v>
      </c>
      <c r="CW521">
        <v>486.97770000000003</v>
      </c>
      <c r="CX521">
        <v>297.8646</v>
      </c>
      <c r="CY521">
        <v>241.8501</v>
      </c>
      <c r="CZ521">
        <v>61.859250000000003</v>
      </c>
      <c r="DA521">
        <v>1.141804</v>
      </c>
      <c r="DB521">
        <v>1.4905459999999999</v>
      </c>
      <c r="DC521">
        <v>4.7207999999999997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111.59690000000001</v>
      </c>
      <c r="DQ521">
        <v>518.35950000000003</v>
      </c>
      <c r="DR521">
        <v>505.83330000000001</v>
      </c>
      <c r="DS521">
        <v>495.27069999999998</v>
      </c>
      <c r="DT521">
        <v>491.07139999999998</v>
      </c>
      <c r="DU521">
        <v>491.31849999999997</v>
      </c>
      <c r="DV521">
        <v>301.17320000000001</v>
      </c>
      <c r="DW521">
        <v>245.32859999999999</v>
      </c>
      <c r="DX521">
        <v>72.19829</v>
      </c>
      <c r="DY521">
        <v>14.86913</v>
      </c>
      <c r="DZ521">
        <v>15.45711</v>
      </c>
      <c r="EA521">
        <v>18.490690000000001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116.2777</v>
      </c>
      <c r="EO521">
        <v>524.56370000000004</v>
      </c>
      <c r="EP521">
        <v>512.05849999999998</v>
      </c>
      <c r="EQ521">
        <v>501.59460000000001</v>
      </c>
      <c r="ER521">
        <v>497.31169999999997</v>
      </c>
      <c r="ES521">
        <v>497.58600000000001</v>
      </c>
      <c r="ET521">
        <v>305.9502</v>
      </c>
      <c r="EU521">
        <v>250.351</v>
      </c>
      <c r="EV521">
        <v>87.12621</v>
      </c>
      <c r="EW521">
        <v>34.689210000000003</v>
      </c>
      <c r="EX521">
        <v>35.622619999999998</v>
      </c>
      <c r="EY521">
        <v>38.372230000000002</v>
      </c>
      <c r="EZ521">
        <v>74.219579999999993</v>
      </c>
      <c r="FA521">
        <v>72.738780000000006</v>
      </c>
      <c r="FB521">
        <v>71.290440000000004</v>
      </c>
      <c r="FC521">
        <v>70.100070000000002</v>
      </c>
      <c r="FD521">
        <v>69.048969999999997</v>
      </c>
      <c r="FE521">
        <v>68.301540000000003</v>
      </c>
      <c r="FF521">
        <v>68.267020000000002</v>
      </c>
      <c r="FG521">
        <v>70.925939999999997</v>
      </c>
      <c r="FH521">
        <v>76.019679999999994</v>
      </c>
      <c r="FI521">
        <v>81.274299999999997</v>
      </c>
      <c r="FJ521">
        <v>85.776629999999997</v>
      </c>
      <c r="FK521">
        <v>89.450680000000006</v>
      </c>
      <c r="FL521">
        <v>92.503659999999996</v>
      </c>
      <c r="FM521">
        <v>94.76979</v>
      </c>
      <c r="FN521">
        <v>96.400509999999997</v>
      </c>
      <c r="FO521">
        <v>97.257320000000007</v>
      </c>
      <c r="FP521">
        <v>97.316829999999996</v>
      </c>
      <c r="FQ521">
        <v>96.698980000000006</v>
      </c>
      <c r="FR521">
        <v>94.088809999999995</v>
      </c>
      <c r="FS521">
        <v>90.194400000000002</v>
      </c>
      <c r="FT521">
        <v>85.501670000000004</v>
      </c>
      <c r="FU521">
        <v>82.012649999999994</v>
      </c>
      <c r="FV521">
        <v>79.25909</v>
      </c>
      <c r="FW521">
        <v>76.892970000000005</v>
      </c>
      <c r="FX521">
        <v>109</v>
      </c>
      <c r="FY521">
        <v>0.1332142</v>
      </c>
      <c r="FZ521">
        <v>1</v>
      </c>
    </row>
    <row r="522" spans="1:182" x14ac:dyDescent="0.2">
      <c r="A522" t="s">
        <v>226</v>
      </c>
      <c r="B522" t="s">
        <v>244</v>
      </c>
      <c r="C522" t="s">
        <v>216</v>
      </c>
      <c r="D522" t="s">
        <v>34</v>
      </c>
      <c r="E522" t="s">
        <v>242</v>
      </c>
      <c r="F522" t="s">
        <v>224</v>
      </c>
      <c r="G522" t="s">
        <v>9</v>
      </c>
      <c r="H522" s="38" t="s">
        <v>29</v>
      </c>
      <c r="I522">
        <v>23</v>
      </c>
      <c r="K522">
        <v>136.9</v>
      </c>
      <c r="L522">
        <v>645.28579999999999</v>
      </c>
      <c r="M522">
        <v>609.59429999999998</v>
      </c>
      <c r="N522">
        <v>614.84259999999995</v>
      </c>
      <c r="O522">
        <v>618.86180000000002</v>
      </c>
      <c r="P522">
        <v>621.69159999999999</v>
      </c>
      <c r="Q522">
        <v>641.11149999999998</v>
      </c>
      <c r="R522">
        <v>699.44470000000001</v>
      </c>
      <c r="S522">
        <v>746.65319999999997</v>
      </c>
      <c r="T522">
        <v>749.72500000000002</v>
      </c>
      <c r="U522">
        <v>742.38419999999996</v>
      </c>
      <c r="V522">
        <v>709.94470000000001</v>
      </c>
      <c r="W522">
        <v>756.02189999999996</v>
      </c>
      <c r="X522">
        <v>738.88919999999996</v>
      </c>
      <c r="Y522">
        <v>739.42909999999995</v>
      </c>
      <c r="Z522">
        <v>746.14559999999994</v>
      </c>
      <c r="AA522">
        <v>702.51859999999999</v>
      </c>
      <c r="AB522">
        <v>726.71770000000004</v>
      </c>
      <c r="AC522">
        <v>707.72990000000004</v>
      </c>
      <c r="AD522">
        <v>703.54579999999999</v>
      </c>
      <c r="AE522">
        <v>695.41650000000004</v>
      </c>
      <c r="AF522">
        <v>696.6146</v>
      </c>
      <c r="AG522">
        <v>743.31489999999997</v>
      </c>
      <c r="AH522">
        <v>714.17949999999996</v>
      </c>
      <c r="AI522">
        <v>694.72940000000006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50.22466</v>
      </c>
      <c r="AZ522">
        <v>463.22410000000002</v>
      </c>
      <c r="BA522">
        <v>452.82639999999998</v>
      </c>
      <c r="BB522">
        <v>449.19049999999999</v>
      </c>
      <c r="BC522">
        <v>441.28039999999999</v>
      </c>
      <c r="BD522">
        <v>444.00229999999999</v>
      </c>
      <c r="BE522">
        <v>142.18020000000001</v>
      </c>
      <c r="BF522">
        <v>50.043399999999998</v>
      </c>
      <c r="BG522">
        <v>54.685319999999997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54.686160000000001</v>
      </c>
      <c r="BX522">
        <v>471.178</v>
      </c>
      <c r="BY522">
        <v>460.64409999999998</v>
      </c>
      <c r="BZ522">
        <v>456.83370000000002</v>
      </c>
      <c r="CA522">
        <v>448.52690000000001</v>
      </c>
      <c r="CB522">
        <v>450.74250000000001</v>
      </c>
      <c r="CC522">
        <v>148.3152</v>
      </c>
      <c r="CD522">
        <v>55.386769999999999</v>
      </c>
      <c r="CE522">
        <v>66.428669999999997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57.776179999999997</v>
      </c>
      <c r="CV522">
        <v>476.68680000000001</v>
      </c>
      <c r="CW522">
        <v>466.05869999999999</v>
      </c>
      <c r="CX522">
        <v>462.12740000000002</v>
      </c>
      <c r="CY522">
        <v>453.54579999999999</v>
      </c>
      <c r="CZ522">
        <v>455.41079999999999</v>
      </c>
      <c r="DA522">
        <v>152.5643</v>
      </c>
      <c r="DB522">
        <v>59.087580000000003</v>
      </c>
      <c r="DC522">
        <v>74.562079999999995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60.866199999999999</v>
      </c>
      <c r="DT522">
        <v>482.19560000000001</v>
      </c>
      <c r="DU522">
        <v>471.47309999999999</v>
      </c>
      <c r="DV522">
        <v>467.42110000000002</v>
      </c>
      <c r="DW522">
        <v>458.56470000000002</v>
      </c>
      <c r="DX522">
        <v>460.07909999999998</v>
      </c>
      <c r="DY522">
        <v>156.8134</v>
      </c>
      <c r="DZ522">
        <v>62.788379999999997</v>
      </c>
      <c r="EA522">
        <v>82.695490000000007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65.327699999999993</v>
      </c>
      <c r="ER522">
        <v>490.14940000000001</v>
      </c>
      <c r="ES522">
        <v>479.29090000000002</v>
      </c>
      <c r="ET522">
        <v>475.06439999999998</v>
      </c>
      <c r="EU522">
        <v>465.81119999999999</v>
      </c>
      <c r="EV522">
        <v>466.8193</v>
      </c>
      <c r="EW522">
        <v>162.9485</v>
      </c>
      <c r="EX522">
        <v>68.131749999999997</v>
      </c>
      <c r="EY522">
        <v>94.438839999999999</v>
      </c>
      <c r="EZ522">
        <v>35.742550000000001</v>
      </c>
      <c r="FA522">
        <v>35.284739999999999</v>
      </c>
      <c r="FB522">
        <v>34.492420000000003</v>
      </c>
      <c r="FC522">
        <v>33.758679999999998</v>
      </c>
      <c r="FD522">
        <v>33.167630000000003</v>
      </c>
      <c r="FE522">
        <v>32.382959999999997</v>
      </c>
      <c r="FF522">
        <v>32.018720000000002</v>
      </c>
      <c r="FG522">
        <v>31.753309999999999</v>
      </c>
      <c r="FH522">
        <v>34.11327</v>
      </c>
      <c r="FI522">
        <v>37.596080000000001</v>
      </c>
      <c r="FJ522">
        <v>40.466079999999998</v>
      </c>
      <c r="FK522">
        <v>42.706150000000001</v>
      </c>
      <c r="FL522">
        <v>44.746560000000002</v>
      </c>
      <c r="FM522">
        <v>46.498939999999997</v>
      </c>
      <c r="FN522">
        <v>47.57911</v>
      </c>
      <c r="FO522">
        <v>47.677680000000002</v>
      </c>
      <c r="FP522">
        <v>47.023789999999998</v>
      </c>
      <c r="FQ522">
        <v>44.182560000000002</v>
      </c>
      <c r="FR522">
        <v>41.731200000000001</v>
      </c>
      <c r="FS522">
        <v>40.323140000000002</v>
      </c>
      <c r="FT522">
        <v>38.592829999999999</v>
      </c>
      <c r="FU522">
        <v>36.974719999999998</v>
      </c>
      <c r="FV522">
        <v>36.24015</v>
      </c>
      <c r="FW522">
        <v>35.421950000000002</v>
      </c>
      <c r="FX522">
        <v>20</v>
      </c>
      <c r="FY522">
        <v>0.1440014</v>
      </c>
      <c r="FZ522">
        <v>1</v>
      </c>
    </row>
    <row r="523" spans="1:182" x14ac:dyDescent="0.2">
      <c r="A523" t="s">
        <v>226</v>
      </c>
      <c r="B523" t="s">
        <v>244</v>
      </c>
      <c r="C523" t="s">
        <v>216</v>
      </c>
      <c r="D523" t="s">
        <v>35</v>
      </c>
      <c r="E523" t="s">
        <v>242</v>
      </c>
      <c r="F523" t="s">
        <v>224</v>
      </c>
      <c r="G523" t="s">
        <v>9</v>
      </c>
      <c r="H523" s="38" t="s">
        <v>29</v>
      </c>
      <c r="I523">
        <v>23</v>
      </c>
      <c r="K523">
        <v>136.9</v>
      </c>
      <c r="L523">
        <v>645.09960000000001</v>
      </c>
      <c r="M523">
        <v>609.66600000000005</v>
      </c>
      <c r="N523">
        <v>611.92939999999999</v>
      </c>
      <c r="O523">
        <v>618.63440000000003</v>
      </c>
      <c r="P523">
        <v>620.10569999999996</v>
      </c>
      <c r="Q523">
        <v>649.58799999999997</v>
      </c>
      <c r="R523">
        <v>715.30079999999998</v>
      </c>
      <c r="S523">
        <v>760.79129999999998</v>
      </c>
      <c r="T523">
        <v>760.67330000000004</v>
      </c>
      <c r="U523">
        <v>770.86739999999998</v>
      </c>
      <c r="V523">
        <v>751.88</v>
      </c>
      <c r="W523">
        <v>798.21579999999994</v>
      </c>
      <c r="X523">
        <v>807.97889999999995</v>
      </c>
      <c r="Y523">
        <v>813.35850000000005</v>
      </c>
      <c r="Z523">
        <v>801.58870000000002</v>
      </c>
      <c r="AA523">
        <v>750.80290000000002</v>
      </c>
      <c r="AB523">
        <v>764.51639999999998</v>
      </c>
      <c r="AC523">
        <v>735.34050000000002</v>
      </c>
      <c r="AD523">
        <v>745.95140000000004</v>
      </c>
      <c r="AE523">
        <v>735.92870000000005</v>
      </c>
      <c r="AF523">
        <v>701.65629999999999</v>
      </c>
      <c r="AG523">
        <v>728.28750000000002</v>
      </c>
      <c r="AH523">
        <v>684.80899999999997</v>
      </c>
      <c r="AI523">
        <v>675.10419999999999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60.954810000000002</v>
      </c>
      <c r="AZ523">
        <v>498.55869999999999</v>
      </c>
      <c r="BA523">
        <v>476.2414</v>
      </c>
      <c r="BB523">
        <v>487.70659999999998</v>
      </c>
      <c r="BC523">
        <v>478.89960000000002</v>
      </c>
      <c r="BD523">
        <v>447.1755</v>
      </c>
      <c r="BE523">
        <v>129.0017</v>
      </c>
      <c r="BF523">
        <v>42.694580000000002</v>
      </c>
      <c r="BG523">
        <v>49.524410000000003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67.025310000000005</v>
      </c>
      <c r="BX523">
        <v>506.56549999999999</v>
      </c>
      <c r="BY523">
        <v>484.06020000000001</v>
      </c>
      <c r="BZ523">
        <v>495.65879999999999</v>
      </c>
      <c r="CA523">
        <v>486.6472</v>
      </c>
      <c r="CB523">
        <v>453.99990000000003</v>
      </c>
      <c r="CC523">
        <v>134.6514</v>
      </c>
      <c r="CD523">
        <v>47.471620000000001</v>
      </c>
      <c r="CE523">
        <v>59.063459999999999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71.22972</v>
      </c>
      <c r="CV523">
        <v>512.11099999999999</v>
      </c>
      <c r="CW523">
        <v>489.47559999999999</v>
      </c>
      <c r="CX523">
        <v>501.16640000000001</v>
      </c>
      <c r="CY523">
        <v>492.01319999999998</v>
      </c>
      <c r="CZ523">
        <v>458.72649999999999</v>
      </c>
      <c r="DA523">
        <v>138.5643</v>
      </c>
      <c r="DB523">
        <v>50.780189999999997</v>
      </c>
      <c r="DC523">
        <v>65.670180000000002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75.434129999999996</v>
      </c>
      <c r="DT523">
        <v>517.65639999999996</v>
      </c>
      <c r="DU523">
        <v>494.89080000000001</v>
      </c>
      <c r="DV523">
        <v>506.67410000000001</v>
      </c>
      <c r="DW523">
        <v>497.37909999999999</v>
      </c>
      <c r="DX523">
        <v>463.45299999999997</v>
      </c>
      <c r="DY523">
        <v>142.47730000000001</v>
      </c>
      <c r="DZ523">
        <v>54.088749999999997</v>
      </c>
      <c r="EA523">
        <v>72.276899999999998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81.504639999999995</v>
      </c>
      <c r="ER523">
        <v>525.66330000000005</v>
      </c>
      <c r="ES523">
        <v>502.7097</v>
      </c>
      <c r="ET523">
        <v>514.62620000000004</v>
      </c>
      <c r="EU523">
        <v>505.12670000000003</v>
      </c>
      <c r="EV523">
        <v>470.27749999999997</v>
      </c>
      <c r="EW523">
        <v>148.12700000000001</v>
      </c>
      <c r="EX523">
        <v>58.865789999999997</v>
      </c>
      <c r="EY523">
        <v>81.815950000000001</v>
      </c>
      <c r="EZ523">
        <v>41.799689999999998</v>
      </c>
      <c r="FA523">
        <v>41.140680000000003</v>
      </c>
      <c r="FB523">
        <v>40.814459999999997</v>
      </c>
      <c r="FC523">
        <v>40.220950000000002</v>
      </c>
      <c r="FD523">
        <v>39.22052</v>
      </c>
      <c r="FE523">
        <v>38.83455</v>
      </c>
      <c r="FF523">
        <v>38.062669999999997</v>
      </c>
      <c r="FG523">
        <v>38.942950000000003</v>
      </c>
      <c r="FH523">
        <v>42.02084</v>
      </c>
      <c r="FI523">
        <v>45.290469999999999</v>
      </c>
      <c r="FJ523">
        <v>48.288229999999999</v>
      </c>
      <c r="FK523">
        <v>50.548070000000003</v>
      </c>
      <c r="FL523">
        <v>52.220700000000001</v>
      </c>
      <c r="FM523">
        <v>52.903750000000002</v>
      </c>
      <c r="FN523">
        <v>53.033969999999997</v>
      </c>
      <c r="FO523">
        <v>52.937049999999999</v>
      </c>
      <c r="FP523">
        <v>52.198709999999998</v>
      </c>
      <c r="FQ523">
        <v>50.623779999999996</v>
      </c>
      <c r="FR523">
        <v>48.009639999999997</v>
      </c>
      <c r="FS523">
        <v>46.43703</v>
      </c>
      <c r="FT523">
        <v>45.823900000000002</v>
      </c>
      <c r="FU523">
        <v>44.584099999999999</v>
      </c>
      <c r="FV523">
        <v>43.775359999999999</v>
      </c>
      <c r="FW523">
        <v>42.835599999999999</v>
      </c>
      <c r="FX523">
        <v>20</v>
      </c>
      <c r="FY523">
        <v>0.1440014</v>
      </c>
      <c r="FZ523">
        <v>1</v>
      </c>
    </row>
    <row r="524" spans="1:182" x14ac:dyDescent="0.2">
      <c r="A524" t="s">
        <v>226</v>
      </c>
      <c r="B524" t="s">
        <v>244</v>
      </c>
      <c r="C524" t="s">
        <v>216</v>
      </c>
      <c r="D524" t="s">
        <v>36</v>
      </c>
      <c r="E524" t="s">
        <v>242</v>
      </c>
      <c r="F524" t="s">
        <v>224</v>
      </c>
      <c r="G524" t="s">
        <v>9</v>
      </c>
      <c r="H524" s="38" t="s">
        <v>29</v>
      </c>
      <c r="I524">
        <v>23</v>
      </c>
      <c r="K524">
        <v>136.9</v>
      </c>
      <c r="L524">
        <v>661.11900000000003</v>
      </c>
      <c r="M524">
        <v>657.84199999999998</v>
      </c>
      <c r="N524">
        <v>654.79150000000004</v>
      </c>
      <c r="O524">
        <v>653.97540000000004</v>
      </c>
      <c r="P524">
        <v>646.72370000000001</v>
      </c>
      <c r="Q524">
        <v>686.50729999999999</v>
      </c>
      <c r="R524">
        <v>741.15279999999996</v>
      </c>
      <c r="S524">
        <v>782.77940000000001</v>
      </c>
      <c r="T524">
        <v>802.80550000000005</v>
      </c>
      <c r="U524">
        <v>816.43330000000003</v>
      </c>
      <c r="V524">
        <v>824.41989999999998</v>
      </c>
      <c r="W524">
        <v>829.10069999999996</v>
      </c>
      <c r="X524">
        <v>841.76329999999996</v>
      </c>
      <c r="Y524">
        <v>851.98389999999995</v>
      </c>
      <c r="Z524">
        <v>851.41369999999995</v>
      </c>
      <c r="AA524">
        <v>825.13869999999997</v>
      </c>
      <c r="AB524">
        <v>780.7944</v>
      </c>
      <c r="AC524">
        <v>746.1277</v>
      </c>
      <c r="AD524">
        <v>743.36120000000005</v>
      </c>
      <c r="AE524">
        <v>743.41240000000005</v>
      </c>
      <c r="AF524">
        <v>740.79</v>
      </c>
      <c r="AG524">
        <v>747.7835</v>
      </c>
      <c r="AH524">
        <v>725.25049999999999</v>
      </c>
      <c r="AI524">
        <v>698.95389999999998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67.602710000000002</v>
      </c>
      <c r="AZ524">
        <v>514.12239999999997</v>
      </c>
      <c r="BA524">
        <v>492.04259999999999</v>
      </c>
      <c r="BB524">
        <v>490.48520000000002</v>
      </c>
      <c r="BC524">
        <v>491.14569999999998</v>
      </c>
      <c r="BD524">
        <v>489.26580000000001</v>
      </c>
      <c r="BE524">
        <v>115.47029999999999</v>
      </c>
      <c r="BF524">
        <v>8.2413290000000003</v>
      </c>
      <c r="BG524">
        <v>33.83267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82.931870000000004</v>
      </c>
      <c r="BX524">
        <v>522.17859999999996</v>
      </c>
      <c r="BY524">
        <v>499.57319999999999</v>
      </c>
      <c r="BZ524">
        <v>498.00490000000002</v>
      </c>
      <c r="CA524">
        <v>498.65519999999998</v>
      </c>
      <c r="CB524">
        <v>496.80290000000002</v>
      </c>
      <c r="CC524">
        <v>121.6187</v>
      </c>
      <c r="CD524">
        <v>13.824999999999999</v>
      </c>
      <c r="CE524">
        <v>38.742220000000003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93.548779999999994</v>
      </c>
      <c r="CV524">
        <v>527.75819999999999</v>
      </c>
      <c r="CW524">
        <v>504.78890000000001</v>
      </c>
      <c r="CX524">
        <v>503.21300000000002</v>
      </c>
      <c r="CY524">
        <v>503.8562</v>
      </c>
      <c r="CZ524">
        <v>502.0231</v>
      </c>
      <c r="DA524">
        <v>125.877</v>
      </c>
      <c r="DB524">
        <v>17.692229999999999</v>
      </c>
      <c r="DC524">
        <v>42.142560000000003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104.1657</v>
      </c>
      <c r="DT524">
        <v>533.33799999999997</v>
      </c>
      <c r="DU524">
        <v>510.00459999999998</v>
      </c>
      <c r="DV524">
        <v>508.42110000000002</v>
      </c>
      <c r="DW524">
        <v>509.0573</v>
      </c>
      <c r="DX524">
        <v>507.24329999999998</v>
      </c>
      <c r="DY524">
        <v>130.1354</v>
      </c>
      <c r="DZ524">
        <v>21.559460000000001</v>
      </c>
      <c r="EA524">
        <v>45.542900000000003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119.4949</v>
      </c>
      <c r="ER524">
        <v>541.39419999999996</v>
      </c>
      <c r="ES524">
        <v>517.53530000000001</v>
      </c>
      <c r="ET524">
        <v>515.94090000000006</v>
      </c>
      <c r="EU524">
        <v>516.56679999999994</v>
      </c>
      <c r="EV524">
        <v>514.78039999999999</v>
      </c>
      <c r="EW524">
        <v>136.28380000000001</v>
      </c>
      <c r="EX524">
        <v>27.143129999999999</v>
      </c>
      <c r="EY524">
        <v>50.452449999999999</v>
      </c>
      <c r="EZ524">
        <v>53.149230000000003</v>
      </c>
      <c r="FA524">
        <v>52.044260000000001</v>
      </c>
      <c r="FB524">
        <v>50.980800000000002</v>
      </c>
      <c r="FC524">
        <v>50.482349999999997</v>
      </c>
      <c r="FD524">
        <v>50.53237</v>
      </c>
      <c r="FE524">
        <v>50.325090000000003</v>
      </c>
      <c r="FF524">
        <v>49.79036</v>
      </c>
      <c r="FG524">
        <v>52.11148</v>
      </c>
      <c r="FH524">
        <v>56.381320000000002</v>
      </c>
      <c r="FI524">
        <v>60.353870000000001</v>
      </c>
      <c r="FJ524">
        <v>64.025959999999998</v>
      </c>
      <c r="FK524">
        <v>65.587590000000006</v>
      </c>
      <c r="FL524">
        <v>66.632689999999997</v>
      </c>
      <c r="FM524">
        <v>67.657169999999994</v>
      </c>
      <c r="FN524">
        <v>68.989260000000002</v>
      </c>
      <c r="FO524">
        <v>70.071879999999993</v>
      </c>
      <c r="FP524">
        <v>70.197339999999997</v>
      </c>
      <c r="FQ524">
        <v>68.402519999999996</v>
      </c>
      <c r="FR524">
        <v>64.447429999999997</v>
      </c>
      <c r="FS524">
        <v>61.343249999999998</v>
      </c>
      <c r="FT524">
        <v>58.512340000000002</v>
      </c>
      <c r="FU524">
        <v>56.355379999999997</v>
      </c>
      <c r="FV524">
        <v>54.299790000000002</v>
      </c>
      <c r="FW524">
        <v>52.86627</v>
      </c>
      <c r="FX524">
        <v>20</v>
      </c>
      <c r="FY524">
        <v>0.1440014</v>
      </c>
      <c r="FZ524">
        <v>1</v>
      </c>
    </row>
    <row r="525" spans="1:182" x14ac:dyDescent="0.2">
      <c r="A525" t="s">
        <v>226</v>
      </c>
      <c r="B525" t="s">
        <v>244</v>
      </c>
      <c r="C525" t="s">
        <v>216</v>
      </c>
      <c r="D525" t="s">
        <v>37</v>
      </c>
      <c r="E525" t="s">
        <v>242</v>
      </c>
      <c r="F525" t="s">
        <v>224</v>
      </c>
      <c r="G525" t="s">
        <v>9</v>
      </c>
      <c r="H525" s="38" t="s">
        <v>29</v>
      </c>
      <c r="I525">
        <v>23</v>
      </c>
      <c r="K525">
        <v>136.9</v>
      </c>
      <c r="L525">
        <v>702.65070000000003</v>
      </c>
      <c r="M525">
        <v>667.07669999999996</v>
      </c>
      <c r="N525">
        <v>669.60500000000002</v>
      </c>
      <c r="O525">
        <v>664.01660000000004</v>
      </c>
      <c r="P525">
        <v>676.64469999999994</v>
      </c>
      <c r="Q525">
        <v>723.61869999999999</v>
      </c>
      <c r="R525">
        <v>786.88549999999998</v>
      </c>
      <c r="S525">
        <v>835.46090000000004</v>
      </c>
      <c r="T525">
        <v>843.67639999999994</v>
      </c>
      <c r="U525">
        <v>853.12159999999994</v>
      </c>
      <c r="V525">
        <v>835.04079999999999</v>
      </c>
      <c r="W525">
        <v>875.65200000000004</v>
      </c>
      <c r="X525">
        <v>885.30079999999998</v>
      </c>
      <c r="Y525">
        <v>875.29139999999995</v>
      </c>
      <c r="Z525">
        <v>878.44439999999997</v>
      </c>
      <c r="AA525">
        <v>835.80669999999998</v>
      </c>
      <c r="AB525">
        <v>854.38930000000005</v>
      </c>
      <c r="AC525">
        <v>829.47760000000005</v>
      </c>
      <c r="AD525">
        <v>834.24540000000002</v>
      </c>
      <c r="AE525">
        <v>800.79229999999995</v>
      </c>
      <c r="AF525">
        <v>753.96950000000004</v>
      </c>
      <c r="AG525">
        <v>777.22640000000001</v>
      </c>
      <c r="AH525">
        <v>780.12750000000005</v>
      </c>
      <c r="AI525">
        <v>743.31629999999996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79.672809999999998</v>
      </c>
      <c r="AW525">
        <v>587.72739999999999</v>
      </c>
      <c r="AX525">
        <v>593.4221</v>
      </c>
      <c r="AY525">
        <v>552.56200000000001</v>
      </c>
      <c r="AZ525">
        <v>577.90779999999995</v>
      </c>
      <c r="BA525">
        <v>565.89279999999997</v>
      </c>
      <c r="BB525">
        <v>135.75839999999999</v>
      </c>
      <c r="BC525">
        <v>42.377980000000001</v>
      </c>
      <c r="BD525">
        <v>38.789610000000003</v>
      </c>
      <c r="BE525">
        <v>27.35811</v>
      </c>
      <c r="BF525">
        <v>26.658010000000001</v>
      </c>
      <c r="BG525">
        <v>26.521699999999999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99.747699999999995</v>
      </c>
      <c r="BU525">
        <v>599.64409999999998</v>
      </c>
      <c r="BV525">
        <v>604.65859999999998</v>
      </c>
      <c r="BW525">
        <v>562.57439999999997</v>
      </c>
      <c r="BX525">
        <v>587.09619999999995</v>
      </c>
      <c r="BY525">
        <v>574.476</v>
      </c>
      <c r="BZ525">
        <v>141.8835</v>
      </c>
      <c r="CA525">
        <v>47.947490000000002</v>
      </c>
      <c r="CB525">
        <v>43.704650000000001</v>
      </c>
      <c r="CC525">
        <v>36.245780000000003</v>
      </c>
      <c r="CD525">
        <v>35.250210000000003</v>
      </c>
      <c r="CE525">
        <v>35.028860000000002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113.6515</v>
      </c>
      <c r="CS525">
        <v>607.89760000000001</v>
      </c>
      <c r="CT525">
        <v>612.44079999999997</v>
      </c>
      <c r="CU525">
        <v>569.50900000000001</v>
      </c>
      <c r="CV525">
        <v>593.46010000000001</v>
      </c>
      <c r="CW525">
        <v>580.42070000000001</v>
      </c>
      <c r="CX525">
        <v>146.12559999999999</v>
      </c>
      <c r="CY525">
        <v>51.804929999999999</v>
      </c>
      <c r="CZ525">
        <v>47.108800000000002</v>
      </c>
      <c r="DA525">
        <v>42.40137</v>
      </c>
      <c r="DB525">
        <v>41.201140000000002</v>
      </c>
      <c r="DC525">
        <v>40.92089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127.5553</v>
      </c>
      <c r="DQ525">
        <v>616.15110000000004</v>
      </c>
      <c r="DR525">
        <v>620.22299999999996</v>
      </c>
      <c r="DS525">
        <v>576.44349999999997</v>
      </c>
      <c r="DT525">
        <v>599.82399999999996</v>
      </c>
      <c r="DU525">
        <v>586.3655</v>
      </c>
      <c r="DV525">
        <v>150.36779999999999</v>
      </c>
      <c r="DW525">
        <v>55.662370000000003</v>
      </c>
      <c r="DX525">
        <v>50.51294</v>
      </c>
      <c r="DY525">
        <v>48.556950000000001</v>
      </c>
      <c r="DZ525">
        <v>47.152070000000002</v>
      </c>
      <c r="EA525">
        <v>46.812919999999998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147.6302</v>
      </c>
      <c r="EO525">
        <v>628.06790000000001</v>
      </c>
      <c r="EP525">
        <v>631.45950000000005</v>
      </c>
      <c r="EQ525">
        <v>586.45600000000002</v>
      </c>
      <c r="ER525">
        <v>609.01239999999996</v>
      </c>
      <c r="ES525">
        <v>594.94870000000003</v>
      </c>
      <c r="ET525">
        <v>156.49279999999999</v>
      </c>
      <c r="EU525">
        <v>61.23189</v>
      </c>
      <c r="EV525">
        <v>55.427979999999998</v>
      </c>
      <c r="EW525">
        <v>57.44462</v>
      </c>
      <c r="EX525">
        <v>55.744259999999997</v>
      </c>
      <c r="EY525">
        <v>55.320070000000001</v>
      </c>
      <c r="EZ525">
        <v>65.634510000000006</v>
      </c>
      <c r="FA525">
        <v>63.122120000000002</v>
      </c>
      <c r="FB525">
        <v>61.578400000000002</v>
      </c>
      <c r="FC525">
        <v>60.825330000000001</v>
      </c>
      <c r="FD525">
        <v>59.634819999999998</v>
      </c>
      <c r="FE525">
        <v>58.889159999999997</v>
      </c>
      <c r="FF525">
        <v>58.943899999999999</v>
      </c>
      <c r="FG525">
        <v>62.28877</v>
      </c>
      <c r="FH525">
        <v>67.543790000000001</v>
      </c>
      <c r="FI525">
        <v>72.841279999999998</v>
      </c>
      <c r="FJ525">
        <v>77.670169999999999</v>
      </c>
      <c r="FK525">
        <v>81.780240000000006</v>
      </c>
      <c r="FL525">
        <v>85.023889999999994</v>
      </c>
      <c r="FM525">
        <v>87.953130000000002</v>
      </c>
      <c r="FN525">
        <v>89.788110000000003</v>
      </c>
      <c r="FO525">
        <v>90.962239999999994</v>
      </c>
      <c r="FP525">
        <v>91.169449999999998</v>
      </c>
      <c r="FQ525">
        <v>90.707350000000005</v>
      </c>
      <c r="FR525">
        <v>88.692539999999994</v>
      </c>
      <c r="FS525">
        <v>83.840729999999994</v>
      </c>
      <c r="FT525">
        <v>78.042069999999995</v>
      </c>
      <c r="FU525">
        <v>73.680589999999995</v>
      </c>
      <c r="FV525">
        <v>70.505470000000003</v>
      </c>
      <c r="FW525">
        <v>68.228610000000003</v>
      </c>
      <c r="FX525">
        <v>20</v>
      </c>
      <c r="FY525">
        <v>0.1440014</v>
      </c>
      <c r="FZ525">
        <v>1</v>
      </c>
    </row>
    <row r="526" spans="1:182" x14ac:dyDescent="0.2">
      <c r="A526" t="s">
        <v>226</v>
      </c>
      <c r="B526" t="s">
        <v>244</v>
      </c>
      <c r="C526" t="s">
        <v>216</v>
      </c>
      <c r="D526" t="s">
        <v>38</v>
      </c>
      <c r="E526" t="s">
        <v>242</v>
      </c>
      <c r="F526" t="s">
        <v>224</v>
      </c>
      <c r="G526" t="s">
        <v>9</v>
      </c>
      <c r="H526" s="38" t="s">
        <v>29</v>
      </c>
      <c r="I526">
        <v>23</v>
      </c>
      <c r="K526">
        <v>136.9</v>
      </c>
      <c r="L526">
        <v>743.83069999999998</v>
      </c>
      <c r="M526">
        <v>740.16859999999997</v>
      </c>
      <c r="N526">
        <v>690.20450000000005</v>
      </c>
      <c r="O526">
        <v>699.23050000000001</v>
      </c>
      <c r="P526">
        <v>751.75350000000003</v>
      </c>
      <c r="Q526">
        <v>849.47950000000003</v>
      </c>
      <c r="R526">
        <v>869.77650000000006</v>
      </c>
      <c r="S526">
        <v>890.73419999999999</v>
      </c>
      <c r="T526">
        <v>906.21929999999998</v>
      </c>
      <c r="U526">
        <v>908.94899999999996</v>
      </c>
      <c r="V526">
        <v>917.7056</v>
      </c>
      <c r="W526">
        <v>939.29719999999998</v>
      </c>
      <c r="X526">
        <v>950.07550000000003</v>
      </c>
      <c r="Y526">
        <v>935.92250000000001</v>
      </c>
      <c r="Z526">
        <v>897.13819999999998</v>
      </c>
      <c r="AA526">
        <v>838.00789999999995</v>
      </c>
      <c r="AB526">
        <v>839.81039999999996</v>
      </c>
      <c r="AC526">
        <v>817.79290000000003</v>
      </c>
      <c r="AD526">
        <v>841.88289999999995</v>
      </c>
      <c r="AE526">
        <v>837.08199999999999</v>
      </c>
      <c r="AF526">
        <v>805.74789999999996</v>
      </c>
      <c r="AG526">
        <v>802.41470000000004</v>
      </c>
      <c r="AH526">
        <v>791.71600000000001</v>
      </c>
      <c r="AI526">
        <v>787.03309999999999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82.672179999999997</v>
      </c>
      <c r="AW526">
        <v>647.98540000000003</v>
      </c>
      <c r="AX526">
        <v>619.68910000000005</v>
      </c>
      <c r="AY526">
        <v>567.26260000000002</v>
      </c>
      <c r="AZ526">
        <v>578.90710000000001</v>
      </c>
      <c r="BA526">
        <v>563.10310000000004</v>
      </c>
      <c r="BB526">
        <v>139.6396</v>
      </c>
      <c r="BC526">
        <v>36.445639999999997</v>
      </c>
      <c r="BD526">
        <v>39.848109999999998</v>
      </c>
      <c r="BE526">
        <v>30.77366</v>
      </c>
      <c r="BF526">
        <v>29.45393</v>
      </c>
      <c r="BG526">
        <v>28.842420000000001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105.3899</v>
      </c>
      <c r="BU526">
        <v>661.01530000000002</v>
      </c>
      <c r="BV526">
        <v>632.47329999999999</v>
      </c>
      <c r="BW526">
        <v>578.42970000000003</v>
      </c>
      <c r="BX526">
        <v>588.19809999999995</v>
      </c>
      <c r="BY526">
        <v>571.68230000000005</v>
      </c>
      <c r="BZ526">
        <v>146.37719999999999</v>
      </c>
      <c r="CA526">
        <v>42.72383</v>
      </c>
      <c r="CB526">
        <v>47.831569999999999</v>
      </c>
      <c r="CC526">
        <v>38.947360000000003</v>
      </c>
      <c r="CD526">
        <v>40.425980000000003</v>
      </c>
      <c r="CE526">
        <v>39.13129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121.1241</v>
      </c>
      <c r="CS526">
        <v>670.03980000000001</v>
      </c>
      <c r="CT526">
        <v>641.32749999999999</v>
      </c>
      <c r="CU526">
        <v>586.16399999999999</v>
      </c>
      <c r="CV526">
        <v>594.63289999999995</v>
      </c>
      <c r="CW526">
        <v>577.62400000000002</v>
      </c>
      <c r="CX526">
        <v>151.0437</v>
      </c>
      <c r="CY526">
        <v>47.072090000000003</v>
      </c>
      <c r="CZ526">
        <v>53.360900000000001</v>
      </c>
      <c r="DA526">
        <v>44.608440000000002</v>
      </c>
      <c r="DB526">
        <v>48.025190000000002</v>
      </c>
      <c r="DC526">
        <v>46.25732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136.85830000000001</v>
      </c>
      <c r="DQ526">
        <v>679.0643</v>
      </c>
      <c r="DR526">
        <v>650.18179999999995</v>
      </c>
      <c r="DS526">
        <v>593.89829999999995</v>
      </c>
      <c r="DT526">
        <v>601.06769999999995</v>
      </c>
      <c r="DU526">
        <v>583.56590000000006</v>
      </c>
      <c r="DV526">
        <v>155.71019999999999</v>
      </c>
      <c r="DW526">
        <v>51.420349999999999</v>
      </c>
      <c r="DX526">
        <v>58.890219999999999</v>
      </c>
      <c r="DY526">
        <v>50.26952</v>
      </c>
      <c r="DZ526">
        <v>55.624400000000001</v>
      </c>
      <c r="EA526">
        <v>53.38335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159.57599999999999</v>
      </c>
      <c r="EO526">
        <v>692.0942</v>
      </c>
      <c r="EP526">
        <v>662.96590000000003</v>
      </c>
      <c r="EQ526">
        <v>605.06539999999995</v>
      </c>
      <c r="ER526">
        <v>610.3587</v>
      </c>
      <c r="ES526">
        <v>592.14490000000001</v>
      </c>
      <c r="ET526">
        <v>162.4478</v>
      </c>
      <c r="EU526">
        <v>57.698540000000001</v>
      </c>
      <c r="EV526">
        <v>66.873689999999996</v>
      </c>
      <c r="EW526">
        <v>58.44323</v>
      </c>
      <c r="EX526">
        <v>66.596450000000004</v>
      </c>
      <c r="EY526">
        <v>63.672220000000003</v>
      </c>
      <c r="EZ526">
        <v>69.819609999999997</v>
      </c>
      <c r="FA526">
        <v>68.040180000000007</v>
      </c>
      <c r="FB526">
        <v>66.715490000000003</v>
      </c>
      <c r="FC526">
        <v>64.315640000000002</v>
      </c>
      <c r="FD526">
        <v>63.704479999999997</v>
      </c>
      <c r="FE526">
        <v>62.89443</v>
      </c>
      <c r="FF526">
        <v>63.329149999999998</v>
      </c>
      <c r="FG526">
        <v>67.377979999999994</v>
      </c>
      <c r="FH526">
        <v>73.226169999999996</v>
      </c>
      <c r="FI526">
        <v>77.858720000000005</v>
      </c>
      <c r="FJ526">
        <v>82.107209999999995</v>
      </c>
      <c r="FK526">
        <v>85.590909999999994</v>
      </c>
      <c r="FL526">
        <v>88.630409999999998</v>
      </c>
      <c r="FM526">
        <v>91.089079999999996</v>
      </c>
      <c r="FN526">
        <v>92.964359999999999</v>
      </c>
      <c r="FO526">
        <v>94.178759999999997</v>
      </c>
      <c r="FP526">
        <v>94.820250000000001</v>
      </c>
      <c r="FQ526">
        <v>94.623890000000003</v>
      </c>
      <c r="FR526">
        <v>92.854159999999993</v>
      </c>
      <c r="FS526">
        <v>87.451740000000001</v>
      </c>
      <c r="FT526">
        <v>81.710759999999993</v>
      </c>
      <c r="FU526">
        <v>77.44547</v>
      </c>
      <c r="FV526">
        <v>74.701040000000006</v>
      </c>
      <c r="FW526">
        <v>72.225300000000004</v>
      </c>
      <c r="FX526">
        <v>20</v>
      </c>
      <c r="FY526">
        <v>0.1440014</v>
      </c>
      <c r="FZ526">
        <v>1</v>
      </c>
    </row>
    <row r="527" spans="1:182" x14ac:dyDescent="0.2">
      <c r="A527" t="s">
        <v>226</v>
      </c>
      <c r="B527" t="s">
        <v>244</v>
      </c>
      <c r="C527" t="s">
        <v>216</v>
      </c>
      <c r="D527" t="s">
        <v>39</v>
      </c>
      <c r="E527" t="s">
        <v>242</v>
      </c>
      <c r="F527" t="s">
        <v>224</v>
      </c>
      <c r="G527" t="s">
        <v>9</v>
      </c>
      <c r="H527" s="38" t="s">
        <v>29</v>
      </c>
      <c r="I527">
        <v>23</v>
      </c>
      <c r="K527">
        <v>136.9</v>
      </c>
      <c r="L527">
        <v>771.99900000000002</v>
      </c>
      <c r="M527">
        <v>773.54459999999995</v>
      </c>
      <c r="N527">
        <v>730.78819999999996</v>
      </c>
      <c r="O527">
        <v>732.79359999999997</v>
      </c>
      <c r="P527">
        <v>770.1001</v>
      </c>
      <c r="Q527">
        <v>880.4828</v>
      </c>
      <c r="R527">
        <v>901.8374</v>
      </c>
      <c r="S527">
        <v>912.98839999999996</v>
      </c>
      <c r="T527">
        <v>924.86030000000005</v>
      </c>
      <c r="U527">
        <v>911.45740000000001</v>
      </c>
      <c r="V527">
        <v>938.66629999999998</v>
      </c>
      <c r="W527">
        <v>940.70889999999997</v>
      </c>
      <c r="X527">
        <v>921.3229</v>
      </c>
      <c r="Y527">
        <v>884.13589999999999</v>
      </c>
      <c r="Z527">
        <v>845.76170000000002</v>
      </c>
      <c r="AA527">
        <v>806.89750000000004</v>
      </c>
      <c r="AB527">
        <v>821.17039999999997</v>
      </c>
      <c r="AC527">
        <v>794.86800000000005</v>
      </c>
      <c r="AD527">
        <v>829.09939999999995</v>
      </c>
      <c r="AE527">
        <v>864.50080000000003</v>
      </c>
      <c r="AF527">
        <v>832.9348</v>
      </c>
      <c r="AG527">
        <v>815.5838</v>
      </c>
      <c r="AH527">
        <v>803.33209999999997</v>
      </c>
      <c r="AI527">
        <v>792.92110000000002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86.159480000000002</v>
      </c>
      <c r="AW527">
        <v>595.54010000000005</v>
      </c>
      <c r="AX527">
        <v>568.25919999999996</v>
      </c>
      <c r="AY527">
        <v>533.32230000000004</v>
      </c>
      <c r="AZ527">
        <v>554.697</v>
      </c>
      <c r="BA527">
        <v>535.02170000000001</v>
      </c>
      <c r="BB527">
        <v>119.47029999999999</v>
      </c>
      <c r="BC527">
        <v>3.1372010000000001</v>
      </c>
      <c r="BD527">
        <v>25.254660000000001</v>
      </c>
      <c r="BE527">
        <v>28.057410000000001</v>
      </c>
      <c r="BF527">
        <v>27.7455</v>
      </c>
      <c r="BG527">
        <v>27.47626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107.8603</v>
      </c>
      <c r="BU527">
        <v>607.51499999999999</v>
      </c>
      <c r="BV527">
        <v>579.61850000000004</v>
      </c>
      <c r="BW527">
        <v>543.45540000000005</v>
      </c>
      <c r="BX527">
        <v>563.76969999999994</v>
      </c>
      <c r="BY527">
        <v>543.05780000000004</v>
      </c>
      <c r="BZ527">
        <v>127.2891</v>
      </c>
      <c r="CA527">
        <v>11.01417</v>
      </c>
      <c r="CB527">
        <v>34.2502</v>
      </c>
      <c r="CC527">
        <v>36.597059999999999</v>
      </c>
      <c r="CD527">
        <v>38.919789999999999</v>
      </c>
      <c r="CE527">
        <v>38.015210000000003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122.8903</v>
      </c>
      <c r="CS527">
        <v>615.80870000000004</v>
      </c>
      <c r="CT527">
        <v>587.48599999999999</v>
      </c>
      <c r="CU527">
        <v>550.47349999999994</v>
      </c>
      <c r="CV527">
        <v>570.05330000000004</v>
      </c>
      <c r="CW527">
        <v>548.62360000000001</v>
      </c>
      <c r="CX527">
        <v>132.70439999999999</v>
      </c>
      <c r="CY527">
        <v>16.469729999999998</v>
      </c>
      <c r="CZ527">
        <v>40.48048</v>
      </c>
      <c r="DA527">
        <v>42.511600000000001</v>
      </c>
      <c r="DB527">
        <v>46.659080000000003</v>
      </c>
      <c r="DC527">
        <v>45.314450000000001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137.92019999999999</v>
      </c>
      <c r="DQ527">
        <v>624.10249999999996</v>
      </c>
      <c r="DR527">
        <v>595.35339999999997</v>
      </c>
      <c r="DS527">
        <v>557.49170000000004</v>
      </c>
      <c r="DT527">
        <v>576.33699999999999</v>
      </c>
      <c r="DU527">
        <v>554.18949999999995</v>
      </c>
      <c r="DV527">
        <v>138.11969999999999</v>
      </c>
      <c r="DW527">
        <v>21.92529</v>
      </c>
      <c r="DX527">
        <v>46.710760000000001</v>
      </c>
      <c r="DY527">
        <v>48.426139999999997</v>
      </c>
      <c r="DZ527">
        <v>54.398350000000001</v>
      </c>
      <c r="EA527">
        <v>52.613689999999998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159.62100000000001</v>
      </c>
      <c r="EO527">
        <v>636.07740000000001</v>
      </c>
      <c r="EP527">
        <v>606.71280000000002</v>
      </c>
      <c r="EQ527">
        <v>567.62480000000005</v>
      </c>
      <c r="ER527">
        <v>585.40970000000004</v>
      </c>
      <c r="ES527">
        <v>562.22559999999999</v>
      </c>
      <c r="ET527">
        <v>145.9385</v>
      </c>
      <c r="EU527">
        <v>29.80226</v>
      </c>
      <c r="EV527">
        <v>55.706299999999999</v>
      </c>
      <c r="EW527">
        <v>56.965800000000002</v>
      </c>
      <c r="EX527">
        <v>65.572649999999996</v>
      </c>
      <c r="EY527">
        <v>63.152630000000002</v>
      </c>
      <c r="EZ527">
        <v>71.727770000000007</v>
      </c>
      <c r="FA527">
        <v>70.781779999999998</v>
      </c>
      <c r="FB527">
        <v>69.299379999999999</v>
      </c>
      <c r="FC527">
        <v>68.398939999999996</v>
      </c>
      <c r="FD527">
        <v>68.205500000000001</v>
      </c>
      <c r="FE527">
        <v>67.402730000000005</v>
      </c>
      <c r="FF527">
        <v>67.674570000000003</v>
      </c>
      <c r="FG527">
        <v>71.460880000000003</v>
      </c>
      <c r="FH527">
        <v>76.609139999999996</v>
      </c>
      <c r="FI527">
        <v>81.165949999999995</v>
      </c>
      <c r="FJ527">
        <v>85.199110000000005</v>
      </c>
      <c r="FK527">
        <v>88.817939999999993</v>
      </c>
      <c r="FL527">
        <v>91.889399999999995</v>
      </c>
      <c r="FM527">
        <v>94.474779999999996</v>
      </c>
      <c r="FN527">
        <v>96.709370000000007</v>
      </c>
      <c r="FO527">
        <v>98.355710000000002</v>
      </c>
      <c r="FP527">
        <v>98.629689999999997</v>
      </c>
      <c r="FQ527">
        <v>98.061089999999993</v>
      </c>
      <c r="FR527">
        <v>96.818719999999999</v>
      </c>
      <c r="FS527">
        <v>92.834860000000006</v>
      </c>
      <c r="FT527">
        <v>86.22081</v>
      </c>
      <c r="FU527">
        <v>81.255129999999994</v>
      </c>
      <c r="FV527">
        <v>78.078239999999994</v>
      </c>
      <c r="FW527">
        <v>75.102189999999993</v>
      </c>
      <c r="FX527">
        <v>20</v>
      </c>
      <c r="FY527">
        <v>0.1440014</v>
      </c>
      <c r="FZ527">
        <v>1</v>
      </c>
    </row>
    <row r="528" spans="1:182" x14ac:dyDescent="0.2">
      <c r="A528" t="s">
        <v>226</v>
      </c>
      <c r="B528" t="s">
        <v>244</v>
      </c>
      <c r="C528" t="s">
        <v>216</v>
      </c>
      <c r="D528" t="s">
        <v>40</v>
      </c>
      <c r="E528" t="s">
        <v>242</v>
      </c>
      <c r="F528" t="s">
        <v>224</v>
      </c>
      <c r="G528" t="s">
        <v>9</v>
      </c>
      <c r="H528" s="38" t="s">
        <v>29</v>
      </c>
      <c r="I528">
        <v>23</v>
      </c>
      <c r="K528">
        <v>136.9</v>
      </c>
      <c r="L528">
        <v>726.40290000000005</v>
      </c>
      <c r="M528">
        <v>724.92020000000002</v>
      </c>
      <c r="N528">
        <v>683.44119999999998</v>
      </c>
      <c r="O528">
        <v>688.26549999999997</v>
      </c>
      <c r="P528">
        <v>744.78409999999997</v>
      </c>
      <c r="Q528">
        <v>849.88080000000002</v>
      </c>
      <c r="R528">
        <v>879.15930000000003</v>
      </c>
      <c r="S528">
        <v>899.24339999999995</v>
      </c>
      <c r="T528">
        <v>923.1463</v>
      </c>
      <c r="U528">
        <v>911.67780000000005</v>
      </c>
      <c r="V528">
        <v>919.69749999999999</v>
      </c>
      <c r="W528">
        <v>878.78369999999995</v>
      </c>
      <c r="X528">
        <v>835.06410000000005</v>
      </c>
      <c r="Y528">
        <v>824.48820000000001</v>
      </c>
      <c r="Z528">
        <v>791.36</v>
      </c>
      <c r="AA528">
        <v>739.87829999999997</v>
      </c>
      <c r="AB528">
        <v>732.18039999999996</v>
      </c>
      <c r="AC528">
        <v>690.72260000000006</v>
      </c>
      <c r="AD528">
        <v>721.52449999999999</v>
      </c>
      <c r="AE528">
        <v>773.69069999999999</v>
      </c>
      <c r="AF528">
        <v>771.2423</v>
      </c>
      <c r="AG528">
        <v>776.70370000000003</v>
      </c>
      <c r="AH528">
        <v>779.60360000000003</v>
      </c>
      <c r="AI528">
        <v>766.00789999999995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76.797510000000003</v>
      </c>
      <c r="AW528">
        <v>546.70450000000005</v>
      </c>
      <c r="AX528">
        <v>523.83619999999996</v>
      </c>
      <c r="AY528">
        <v>477.19690000000003</v>
      </c>
      <c r="AZ528">
        <v>478.52760000000001</v>
      </c>
      <c r="BA528">
        <v>444.6173</v>
      </c>
      <c r="BB528">
        <v>92.378450000000001</v>
      </c>
      <c r="BC528">
        <v>17.61242</v>
      </c>
      <c r="BD528">
        <v>39.640279999999997</v>
      </c>
      <c r="BE528">
        <v>27.213170000000002</v>
      </c>
      <c r="BF528">
        <v>27.968879999999999</v>
      </c>
      <c r="BG528">
        <v>28.411829999999998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98.952579999999998</v>
      </c>
      <c r="BU528">
        <v>558.93510000000003</v>
      </c>
      <c r="BV528">
        <v>535.58989999999994</v>
      </c>
      <c r="BW528">
        <v>487.42849999999999</v>
      </c>
      <c r="BX528">
        <v>486.78620000000001</v>
      </c>
      <c r="BY528">
        <v>451.56720000000001</v>
      </c>
      <c r="BZ528">
        <v>98.01643</v>
      </c>
      <c r="CA528">
        <v>23.033950000000001</v>
      </c>
      <c r="CB528">
        <v>47.60107</v>
      </c>
      <c r="CC528">
        <v>34.855510000000002</v>
      </c>
      <c r="CD528">
        <v>38.349690000000002</v>
      </c>
      <c r="CE528">
        <v>38.319740000000003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114.2971</v>
      </c>
      <c r="CS528">
        <v>567.40589999999997</v>
      </c>
      <c r="CT528">
        <v>543.73040000000003</v>
      </c>
      <c r="CU528">
        <v>494.51490000000001</v>
      </c>
      <c r="CV528">
        <v>492.5061</v>
      </c>
      <c r="CW528">
        <v>456.38069999999999</v>
      </c>
      <c r="CX528">
        <v>101.9213</v>
      </c>
      <c r="CY528">
        <v>26.788869999999999</v>
      </c>
      <c r="CZ528">
        <v>53.114690000000003</v>
      </c>
      <c r="DA528">
        <v>40.148580000000003</v>
      </c>
      <c r="DB528">
        <v>45.539400000000001</v>
      </c>
      <c r="DC528">
        <v>45.181939999999997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129.64160000000001</v>
      </c>
      <c r="DQ528">
        <v>575.87670000000003</v>
      </c>
      <c r="DR528">
        <v>551.87090000000001</v>
      </c>
      <c r="DS528">
        <v>501.60129999999998</v>
      </c>
      <c r="DT528">
        <v>498.226</v>
      </c>
      <c r="DU528">
        <v>461.19420000000002</v>
      </c>
      <c r="DV528">
        <v>105.8261</v>
      </c>
      <c r="DW528">
        <v>30.543800000000001</v>
      </c>
      <c r="DX528">
        <v>58.628309999999999</v>
      </c>
      <c r="DY528">
        <v>45.44164</v>
      </c>
      <c r="DZ528">
        <v>52.729109999999999</v>
      </c>
      <c r="EA528">
        <v>52.044130000000003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151.79669999999999</v>
      </c>
      <c r="EO528">
        <v>588.10730000000001</v>
      </c>
      <c r="EP528">
        <v>563.62459999999999</v>
      </c>
      <c r="EQ528">
        <v>511.83300000000003</v>
      </c>
      <c r="ER528">
        <v>506.4846</v>
      </c>
      <c r="ES528">
        <v>468.14409999999998</v>
      </c>
      <c r="ET528">
        <v>111.4641</v>
      </c>
      <c r="EU528">
        <v>35.965319999999998</v>
      </c>
      <c r="EV528">
        <v>66.589100000000002</v>
      </c>
      <c r="EW528">
        <v>53.083979999999997</v>
      </c>
      <c r="EX528">
        <v>63.109920000000002</v>
      </c>
      <c r="EY528">
        <v>61.952039999999997</v>
      </c>
      <c r="EZ528">
        <v>78.391109999999998</v>
      </c>
      <c r="FA528">
        <v>75.951170000000005</v>
      </c>
      <c r="FB528">
        <v>73.87482</v>
      </c>
      <c r="FC528">
        <v>73.074070000000006</v>
      </c>
      <c r="FD528">
        <v>72.029640000000001</v>
      </c>
      <c r="FE528">
        <v>71.505459999999999</v>
      </c>
      <c r="FF528">
        <v>72.645120000000006</v>
      </c>
      <c r="FG528">
        <v>76.489109999999997</v>
      </c>
      <c r="FH528">
        <v>80.770579999999995</v>
      </c>
      <c r="FI528">
        <v>85.048969999999997</v>
      </c>
      <c r="FJ528">
        <v>90.006379999999993</v>
      </c>
      <c r="FK528">
        <v>93.703230000000005</v>
      </c>
      <c r="FL528">
        <v>96.902919999999995</v>
      </c>
      <c r="FM528">
        <v>99.605440000000002</v>
      </c>
      <c r="FN528">
        <v>101.7792</v>
      </c>
      <c r="FO528">
        <v>102.7591</v>
      </c>
      <c r="FP528">
        <v>103.6443</v>
      </c>
      <c r="FQ528">
        <v>103.8129</v>
      </c>
      <c r="FR528">
        <v>103.1464</v>
      </c>
      <c r="FS528">
        <v>99.312060000000002</v>
      </c>
      <c r="FT528">
        <v>92.243539999999996</v>
      </c>
      <c r="FU528">
        <v>86.905760000000001</v>
      </c>
      <c r="FV528">
        <v>83.73066</v>
      </c>
      <c r="FW528">
        <v>81.098500000000001</v>
      </c>
      <c r="FX528">
        <v>20</v>
      </c>
      <c r="FY528">
        <v>0.1440014</v>
      </c>
      <c r="FZ528">
        <v>1</v>
      </c>
    </row>
    <row r="529" spans="1:182" x14ac:dyDescent="0.2">
      <c r="A529" t="s">
        <v>226</v>
      </c>
      <c r="B529" t="s">
        <v>244</v>
      </c>
      <c r="C529" t="s">
        <v>216</v>
      </c>
      <c r="D529" t="s">
        <v>41</v>
      </c>
      <c r="E529" t="s">
        <v>242</v>
      </c>
      <c r="F529" t="s">
        <v>224</v>
      </c>
      <c r="G529" t="s">
        <v>9</v>
      </c>
      <c r="H529" s="38" t="s">
        <v>29</v>
      </c>
      <c r="I529">
        <v>23</v>
      </c>
      <c r="K529">
        <v>136.9</v>
      </c>
      <c r="L529">
        <v>758.09829999999999</v>
      </c>
      <c r="M529">
        <v>756.60410000000002</v>
      </c>
      <c r="N529">
        <v>716.24850000000004</v>
      </c>
      <c r="O529">
        <v>728.32370000000003</v>
      </c>
      <c r="P529">
        <v>764.89660000000003</v>
      </c>
      <c r="Q529">
        <v>886.04589999999996</v>
      </c>
      <c r="R529">
        <v>911.95240000000001</v>
      </c>
      <c r="S529">
        <v>919.91099999999994</v>
      </c>
      <c r="T529">
        <v>933.56960000000004</v>
      </c>
      <c r="U529">
        <v>919.67669999999998</v>
      </c>
      <c r="V529">
        <v>938.50260000000003</v>
      </c>
      <c r="W529">
        <v>938.04610000000002</v>
      </c>
      <c r="X529">
        <v>905.09349999999995</v>
      </c>
      <c r="Y529">
        <v>877.78319999999997</v>
      </c>
      <c r="Z529">
        <v>846.35500000000002</v>
      </c>
      <c r="AA529">
        <v>792.74080000000004</v>
      </c>
      <c r="AB529">
        <v>789.35490000000004</v>
      </c>
      <c r="AC529">
        <v>741.04049999999995</v>
      </c>
      <c r="AD529">
        <v>761.51570000000004</v>
      </c>
      <c r="AE529">
        <v>793.83540000000005</v>
      </c>
      <c r="AF529">
        <v>780.64829999999995</v>
      </c>
      <c r="AG529">
        <v>785.08219999999994</v>
      </c>
      <c r="AH529">
        <v>792.92290000000003</v>
      </c>
      <c r="AI529">
        <v>790.0127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82.343670000000003</v>
      </c>
      <c r="AW529">
        <v>587.50070000000005</v>
      </c>
      <c r="AX529">
        <v>568.20950000000005</v>
      </c>
      <c r="AY529">
        <v>519.49289999999996</v>
      </c>
      <c r="AZ529">
        <v>523.36170000000004</v>
      </c>
      <c r="BA529">
        <v>482.14499999999998</v>
      </c>
      <c r="BB529">
        <v>114.37430000000001</v>
      </c>
      <c r="BC529">
        <v>32.831310000000002</v>
      </c>
      <c r="BD529">
        <v>41.549160000000001</v>
      </c>
      <c r="BE529">
        <v>26.998989999999999</v>
      </c>
      <c r="BF529">
        <v>27.291149999999998</v>
      </c>
      <c r="BG529">
        <v>26.848700000000001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105.4665</v>
      </c>
      <c r="BU529">
        <v>600.23490000000004</v>
      </c>
      <c r="BV529">
        <v>579.96489999999994</v>
      </c>
      <c r="BW529">
        <v>529.0684</v>
      </c>
      <c r="BX529">
        <v>531.85379999999998</v>
      </c>
      <c r="BY529">
        <v>489.36610000000002</v>
      </c>
      <c r="BZ529">
        <v>120.0141</v>
      </c>
      <c r="CA529">
        <v>38.186309999999999</v>
      </c>
      <c r="CB529">
        <v>49.787500000000001</v>
      </c>
      <c r="CC529">
        <v>35.044420000000002</v>
      </c>
      <c r="CD529">
        <v>37.795389999999998</v>
      </c>
      <c r="CE529">
        <v>36.914940000000001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121.4813</v>
      </c>
      <c r="CS529">
        <v>609.05460000000005</v>
      </c>
      <c r="CT529">
        <v>588.10680000000002</v>
      </c>
      <c r="CU529">
        <v>535.70039999999995</v>
      </c>
      <c r="CV529">
        <v>537.73540000000003</v>
      </c>
      <c r="CW529">
        <v>494.36750000000001</v>
      </c>
      <c r="CX529">
        <v>123.92019999999999</v>
      </c>
      <c r="CY529">
        <v>41.89517</v>
      </c>
      <c r="CZ529">
        <v>55.493340000000003</v>
      </c>
      <c r="DA529">
        <v>40.616669999999999</v>
      </c>
      <c r="DB529">
        <v>45.070599999999999</v>
      </c>
      <c r="DC529">
        <v>43.886789999999998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137.49610000000001</v>
      </c>
      <c r="DQ529">
        <v>617.87429999999995</v>
      </c>
      <c r="DR529">
        <v>596.24850000000004</v>
      </c>
      <c r="DS529">
        <v>542.33230000000003</v>
      </c>
      <c r="DT529">
        <v>543.61710000000005</v>
      </c>
      <c r="DU529">
        <v>499.3689</v>
      </c>
      <c r="DV529">
        <v>127.8263</v>
      </c>
      <c r="DW529">
        <v>45.604019999999998</v>
      </c>
      <c r="DX529">
        <v>61.199190000000002</v>
      </c>
      <c r="DY529">
        <v>46.188920000000003</v>
      </c>
      <c r="DZ529">
        <v>52.34581</v>
      </c>
      <c r="EA529">
        <v>50.858629999999998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160.6189</v>
      </c>
      <c r="EO529">
        <v>630.60850000000005</v>
      </c>
      <c r="EP529">
        <v>608.00400000000002</v>
      </c>
      <c r="EQ529">
        <v>551.90779999999995</v>
      </c>
      <c r="ER529">
        <v>552.10910000000001</v>
      </c>
      <c r="ES529">
        <v>506.59010000000001</v>
      </c>
      <c r="ET529">
        <v>133.46600000000001</v>
      </c>
      <c r="EU529">
        <v>50.959020000000002</v>
      </c>
      <c r="EV529">
        <v>69.437520000000006</v>
      </c>
      <c r="EW529">
        <v>54.234349999999999</v>
      </c>
      <c r="EX529">
        <v>62.850050000000003</v>
      </c>
      <c r="EY529">
        <v>60.924869999999999</v>
      </c>
      <c r="EZ529">
        <v>77.612430000000003</v>
      </c>
      <c r="FA529">
        <v>76.414599999999993</v>
      </c>
      <c r="FB529">
        <v>74.886709999999994</v>
      </c>
      <c r="FC529">
        <v>73.553280000000001</v>
      </c>
      <c r="FD529">
        <v>71.774820000000005</v>
      </c>
      <c r="FE529">
        <v>70.893410000000003</v>
      </c>
      <c r="FF529">
        <v>70.325140000000005</v>
      </c>
      <c r="FG529">
        <v>73.577539999999999</v>
      </c>
      <c r="FH529">
        <v>78.482600000000005</v>
      </c>
      <c r="FI529">
        <v>83.901070000000004</v>
      </c>
      <c r="FJ529">
        <v>89.089669999999998</v>
      </c>
      <c r="FK529">
        <v>93.040030000000002</v>
      </c>
      <c r="FL529">
        <v>96.570679999999996</v>
      </c>
      <c r="FM529">
        <v>99.307239999999993</v>
      </c>
      <c r="FN529">
        <v>101.54430000000001</v>
      </c>
      <c r="FO529">
        <v>102.7705</v>
      </c>
      <c r="FP529">
        <v>103.5727</v>
      </c>
      <c r="FQ529">
        <v>103.404</v>
      </c>
      <c r="FR529">
        <v>101.1198</v>
      </c>
      <c r="FS529">
        <v>94.555210000000002</v>
      </c>
      <c r="FT529">
        <v>87.207689999999999</v>
      </c>
      <c r="FU529">
        <v>82.923119999999997</v>
      </c>
      <c r="FV529">
        <v>79.898259999999993</v>
      </c>
      <c r="FW529">
        <v>78.298659999999998</v>
      </c>
      <c r="FX529">
        <v>20</v>
      </c>
      <c r="FY529">
        <v>0.1440014</v>
      </c>
      <c r="FZ529">
        <v>1</v>
      </c>
    </row>
    <row r="530" spans="1:182" x14ac:dyDescent="0.2">
      <c r="A530" t="s">
        <v>226</v>
      </c>
      <c r="B530" t="s">
        <v>244</v>
      </c>
      <c r="C530" t="s">
        <v>216</v>
      </c>
      <c r="D530" t="s">
        <v>42</v>
      </c>
      <c r="E530" t="s">
        <v>242</v>
      </c>
      <c r="F530" t="s">
        <v>224</v>
      </c>
      <c r="G530" t="s">
        <v>9</v>
      </c>
      <c r="H530" s="38" t="s">
        <v>29</v>
      </c>
      <c r="I530">
        <v>23</v>
      </c>
      <c r="K530">
        <v>136.9</v>
      </c>
      <c r="L530">
        <v>739.01179999999999</v>
      </c>
      <c r="M530">
        <v>736.52080000000001</v>
      </c>
      <c r="N530">
        <v>699.31050000000005</v>
      </c>
      <c r="O530">
        <v>713.49620000000004</v>
      </c>
      <c r="P530">
        <v>748.90859999999998</v>
      </c>
      <c r="Q530">
        <v>858.95389999999998</v>
      </c>
      <c r="R530">
        <v>894.13009999999997</v>
      </c>
      <c r="S530">
        <v>908.47860000000003</v>
      </c>
      <c r="T530">
        <v>919.02260000000001</v>
      </c>
      <c r="U530">
        <v>906.46730000000002</v>
      </c>
      <c r="V530">
        <v>918.51480000000004</v>
      </c>
      <c r="W530">
        <v>917.79259999999999</v>
      </c>
      <c r="X530">
        <v>890.30889999999999</v>
      </c>
      <c r="Y530">
        <v>867.48329999999999</v>
      </c>
      <c r="Z530">
        <v>837.63070000000005</v>
      </c>
      <c r="AA530">
        <v>789.07680000000005</v>
      </c>
      <c r="AB530">
        <v>780.12220000000002</v>
      </c>
      <c r="AC530">
        <v>744.46770000000004</v>
      </c>
      <c r="AD530">
        <v>766.88930000000005</v>
      </c>
      <c r="AE530">
        <v>788.08540000000005</v>
      </c>
      <c r="AF530">
        <v>772.52049999999997</v>
      </c>
      <c r="AG530">
        <v>782.11919999999998</v>
      </c>
      <c r="AH530">
        <v>771.50260000000003</v>
      </c>
      <c r="AI530">
        <v>774.62279999999998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74.819500000000005</v>
      </c>
      <c r="AW530">
        <v>580.04390000000001</v>
      </c>
      <c r="AX530">
        <v>558.06640000000004</v>
      </c>
      <c r="AY530">
        <v>513.6268</v>
      </c>
      <c r="AZ530">
        <v>513.06129999999996</v>
      </c>
      <c r="BA530">
        <v>484.27289999999999</v>
      </c>
      <c r="BB530">
        <v>116.1712</v>
      </c>
      <c r="BC530">
        <v>45.132750000000001</v>
      </c>
      <c r="BD530">
        <v>41.18553</v>
      </c>
      <c r="BE530">
        <v>28.88721</v>
      </c>
      <c r="BF530">
        <v>29.247430000000001</v>
      </c>
      <c r="BG530">
        <v>29.100899999999999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96.254599999999996</v>
      </c>
      <c r="BU530">
        <v>591.25070000000005</v>
      </c>
      <c r="BV530">
        <v>569.34230000000002</v>
      </c>
      <c r="BW530">
        <v>523.45029999999997</v>
      </c>
      <c r="BX530">
        <v>521.62049999999999</v>
      </c>
      <c r="BY530">
        <v>491.76549999999997</v>
      </c>
      <c r="BZ530">
        <v>122.0484</v>
      </c>
      <c r="CA530">
        <v>50.388559999999998</v>
      </c>
      <c r="CB530">
        <v>49.071570000000001</v>
      </c>
      <c r="CC530">
        <v>37.149140000000003</v>
      </c>
      <c r="CD530">
        <v>40.198599999999999</v>
      </c>
      <c r="CE530">
        <v>39.79692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111.1005</v>
      </c>
      <c r="CS530">
        <v>599.01260000000002</v>
      </c>
      <c r="CT530">
        <v>577.15200000000004</v>
      </c>
      <c r="CU530">
        <v>530.25390000000004</v>
      </c>
      <c r="CV530">
        <v>527.54859999999996</v>
      </c>
      <c r="CW530">
        <v>496.95479999999998</v>
      </c>
      <c r="CX530">
        <v>126.119</v>
      </c>
      <c r="CY530">
        <v>54.028709999999997</v>
      </c>
      <c r="CZ530">
        <v>54.53342</v>
      </c>
      <c r="DA530">
        <v>42.871319999999997</v>
      </c>
      <c r="DB530">
        <v>47.783349999999999</v>
      </c>
      <c r="DC530">
        <v>47.204949999999997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125.9464</v>
      </c>
      <c r="DQ530">
        <v>606.77440000000001</v>
      </c>
      <c r="DR530">
        <v>584.96159999999998</v>
      </c>
      <c r="DS530">
        <v>537.05759999999998</v>
      </c>
      <c r="DT530">
        <v>533.47680000000003</v>
      </c>
      <c r="DU530">
        <v>502.14420000000001</v>
      </c>
      <c r="DV530">
        <v>130.18960000000001</v>
      </c>
      <c r="DW530">
        <v>57.668869999999998</v>
      </c>
      <c r="DX530">
        <v>59.995269999999998</v>
      </c>
      <c r="DY530">
        <v>48.593510000000002</v>
      </c>
      <c r="DZ530">
        <v>55.368099999999998</v>
      </c>
      <c r="EA530">
        <v>54.61298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147.38149999999999</v>
      </c>
      <c r="EO530">
        <v>617.98130000000003</v>
      </c>
      <c r="EP530">
        <v>596.23749999999995</v>
      </c>
      <c r="EQ530">
        <v>546.88099999999997</v>
      </c>
      <c r="ER530">
        <v>542.03610000000003</v>
      </c>
      <c r="ES530">
        <v>509.63670000000002</v>
      </c>
      <c r="ET530">
        <v>136.0669</v>
      </c>
      <c r="EU530">
        <v>62.924669999999999</v>
      </c>
      <c r="EV530">
        <v>67.881309999999999</v>
      </c>
      <c r="EW530">
        <v>56.855440000000002</v>
      </c>
      <c r="EX530">
        <v>66.319270000000003</v>
      </c>
      <c r="EY530">
        <v>65.308999999999997</v>
      </c>
      <c r="EZ530">
        <v>70.435490000000001</v>
      </c>
      <c r="FA530">
        <v>69.133120000000005</v>
      </c>
      <c r="FB530">
        <v>66.980080000000001</v>
      </c>
      <c r="FC530">
        <v>65.666219999999996</v>
      </c>
      <c r="FD530">
        <v>65.158940000000001</v>
      </c>
      <c r="FE530">
        <v>64.414529999999999</v>
      </c>
      <c r="FF530">
        <v>63.656640000000003</v>
      </c>
      <c r="FG530">
        <v>65.516279999999995</v>
      </c>
      <c r="FH530">
        <v>70.983159999999998</v>
      </c>
      <c r="FI530">
        <v>77.268439999999998</v>
      </c>
      <c r="FJ530">
        <v>83.074680000000001</v>
      </c>
      <c r="FK530">
        <v>87.483869999999996</v>
      </c>
      <c r="FL530">
        <v>90.832329999999999</v>
      </c>
      <c r="FM530">
        <v>93.672970000000007</v>
      </c>
      <c r="FN530">
        <v>95.537059999999997</v>
      </c>
      <c r="FO530">
        <v>96.64967</v>
      </c>
      <c r="FP530">
        <v>97.118579999999994</v>
      </c>
      <c r="FQ530">
        <v>96.053150000000002</v>
      </c>
      <c r="FR530">
        <v>92.231629999999996</v>
      </c>
      <c r="FS530">
        <v>85.173640000000006</v>
      </c>
      <c r="FT530">
        <v>79.848550000000003</v>
      </c>
      <c r="FU530">
        <v>76.776499999999999</v>
      </c>
      <c r="FV530">
        <v>74.592320000000001</v>
      </c>
      <c r="FW530">
        <v>72.790239999999997</v>
      </c>
      <c r="FX530">
        <v>20</v>
      </c>
      <c r="FY530">
        <v>0.1440014</v>
      </c>
      <c r="FZ530">
        <v>1</v>
      </c>
    </row>
    <row r="531" spans="1:182" x14ac:dyDescent="0.2">
      <c r="A531" t="s">
        <v>226</v>
      </c>
      <c r="B531" t="s">
        <v>244</v>
      </c>
      <c r="C531" t="s">
        <v>216</v>
      </c>
      <c r="D531" t="s">
        <v>43</v>
      </c>
      <c r="E531" t="s">
        <v>242</v>
      </c>
      <c r="F531" t="s">
        <v>224</v>
      </c>
      <c r="G531" t="s">
        <v>9</v>
      </c>
      <c r="H531" s="38" t="s">
        <v>29</v>
      </c>
      <c r="I531">
        <v>23</v>
      </c>
      <c r="K531">
        <v>136.9</v>
      </c>
      <c r="L531">
        <v>758.62289999999996</v>
      </c>
      <c r="M531">
        <v>711.10630000000003</v>
      </c>
      <c r="N531">
        <v>712.70920000000001</v>
      </c>
      <c r="O531">
        <v>728.83219999999994</v>
      </c>
      <c r="P531">
        <v>754.1644</v>
      </c>
      <c r="Q531">
        <v>810.95500000000004</v>
      </c>
      <c r="R531">
        <v>881.17359999999996</v>
      </c>
      <c r="S531">
        <v>888.23469999999998</v>
      </c>
      <c r="T531">
        <v>910.1096</v>
      </c>
      <c r="U531">
        <v>912.84810000000004</v>
      </c>
      <c r="V531">
        <v>890.30340000000001</v>
      </c>
      <c r="W531">
        <v>914.99879999999996</v>
      </c>
      <c r="X531">
        <v>898.88959999999997</v>
      </c>
      <c r="Y531">
        <v>888.40989999999999</v>
      </c>
      <c r="Z531">
        <v>856.0335</v>
      </c>
      <c r="AA531">
        <v>801.87249999999995</v>
      </c>
      <c r="AB531">
        <v>808.34320000000002</v>
      </c>
      <c r="AC531">
        <v>788.17219999999998</v>
      </c>
      <c r="AD531">
        <v>834.54610000000002</v>
      </c>
      <c r="AE531">
        <v>836.99400000000003</v>
      </c>
      <c r="AF531">
        <v>797.1662</v>
      </c>
      <c r="AG531">
        <v>834.80859999999996</v>
      </c>
      <c r="AH531">
        <v>830.39329999999995</v>
      </c>
      <c r="AI531">
        <v>818.04319999999996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73.830330000000004</v>
      </c>
      <c r="AW531">
        <v>617.23670000000004</v>
      </c>
      <c r="AX531">
        <v>592.53880000000004</v>
      </c>
      <c r="AY531">
        <v>540.4579</v>
      </c>
      <c r="AZ531">
        <v>550.44420000000002</v>
      </c>
      <c r="BA531">
        <v>537.46439999999996</v>
      </c>
      <c r="BB531">
        <v>140.4905</v>
      </c>
      <c r="BC531">
        <v>58.434199999999997</v>
      </c>
      <c r="BD531">
        <v>44.083089999999999</v>
      </c>
      <c r="BE531">
        <v>39.813429999999997</v>
      </c>
      <c r="BF531">
        <v>39.200510000000001</v>
      </c>
      <c r="BG531">
        <v>39.372990000000001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93.062939999999998</v>
      </c>
      <c r="BU531">
        <v>628.30709999999999</v>
      </c>
      <c r="BV531">
        <v>601.80050000000006</v>
      </c>
      <c r="BW531">
        <v>548.1558</v>
      </c>
      <c r="BX531">
        <v>559.27570000000003</v>
      </c>
      <c r="BY531">
        <v>546.16909999999996</v>
      </c>
      <c r="BZ531">
        <v>146.43690000000001</v>
      </c>
      <c r="CA531">
        <v>64.535600000000002</v>
      </c>
      <c r="CB531">
        <v>49.680970000000002</v>
      </c>
      <c r="CC531">
        <v>51.044780000000003</v>
      </c>
      <c r="CD531">
        <v>50.092410000000001</v>
      </c>
      <c r="CE531">
        <v>50.112859999999998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106.38339999999999</v>
      </c>
      <c r="CS531">
        <v>635.97439999999995</v>
      </c>
      <c r="CT531">
        <v>608.21510000000001</v>
      </c>
      <c r="CU531">
        <v>553.48739999999998</v>
      </c>
      <c r="CV531">
        <v>565.39229999999998</v>
      </c>
      <c r="CW531">
        <v>552.1979</v>
      </c>
      <c r="CX531">
        <v>150.55529999999999</v>
      </c>
      <c r="CY531">
        <v>68.761409999999998</v>
      </c>
      <c r="CZ531">
        <v>53.558039999999998</v>
      </c>
      <c r="DA531">
        <v>58.823569999999997</v>
      </c>
      <c r="DB531">
        <v>57.636099999999999</v>
      </c>
      <c r="DC531">
        <v>57.551259999999999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119.7038</v>
      </c>
      <c r="DQ531">
        <v>643.64170000000001</v>
      </c>
      <c r="DR531">
        <v>614.62959999999998</v>
      </c>
      <c r="DS531">
        <v>558.81880000000001</v>
      </c>
      <c r="DT531">
        <v>571.50890000000004</v>
      </c>
      <c r="DU531">
        <v>558.22670000000005</v>
      </c>
      <c r="DV531">
        <v>154.6738</v>
      </c>
      <c r="DW531">
        <v>72.987229999999997</v>
      </c>
      <c r="DX531">
        <v>57.435110000000002</v>
      </c>
      <c r="DY531">
        <v>66.602379999999997</v>
      </c>
      <c r="DZ531">
        <v>65.1798</v>
      </c>
      <c r="EA531">
        <v>64.989660000000001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138.93639999999999</v>
      </c>
      <c r="EO531">
        <v>654.71199999999999</v>
      </c>
      <c r="EP531">
        <v>623.8913</v>
      </c>
      <c r="EQ531">
        <v>566.51670000000001</v>
      </c>
      <c r="ER531">
        <v>580.34029999999996</v>
      </c>
      <c r="ES531">
        <v>566.93150000000003</v>
      </c>
      <c r="ET531">
        <v>160.62020000000001</v>
      </c>
      <c r="EU531">
        <v>79.088620000000006</v>
      </c>
      <c r="EV531">
        <v>63.032989999999998</v>
      </c>
      <c r="EW531">
        <v>77.83372</v>
      </c>
      <c r="EX531">
        <v>76.071700000000007</v>
      </c>
      <c r="EY531">
        <v>75.729519999999994</v>
      </c>
      <c r="EZ531">
        <v>68.914940000000001</v>
      </c>
      <c r="FA531">
        <v>67.054169999999999</v>
      </c>
      <c r="FB531">
        <v>66.277739999999994</v>
      </c>
      <c r="FC531">
        <v>65.186710000000005</v>
      </c>
      <c r="FD531">
        <v>64.561260000000004</v>
      </c>
      <c r="FE531">
        <v>63.346899999999998</v>
      </c>
      <c r="FF531">
        <v>62.16066</v>
      </c>
      <c r="FG531">
        <v>62.88937</v>
      </c>
      <c r="FH531">
        <v>67.287880000000001</v>
      </c>
      <c r="FI531">
        <v>73.602620000000002</v>
      </c>
      <c r="FJ531">
        <v>79.001980000000003</v>
      </c>
      <c r="FK531">
        <v>83.330960000000005</v>
      </c>
      <c r="FL531">
        <v>86.792060000000006</v>
      </c>
      <c r="FM531">
        <v>89.183300000000003</v>
      </c>
      <c r="FN531">
        <v>91.492660000000001</v>
      </c>
      <c r="FO531">
        <v>92.718369999999993</v>
      </c>
      <c r="FP531">
        <v>93.193299999999994</v>
      </c>
      <c r="FQ531">
        <v>91.961740000000006</v>
      </c>
      <c r="FR531">
        <v>87.027169999999998</v>
      </c>
      <c r="FS531">
        <v>81.231340000000003</v>
      </c>
      <c r="FT531">
        <v>76.851320000000001</v>
      </c>
      <c r="FU531">
        <v>73.862690000000001</v>
      </c>
      <c r="FV531">
        <v>71.48621</v>
      </c>
      <c r="FW531">
        <v>69.472610000000003</v>
      </c>
      <c r="FX531">
        <v>20</v>
      </c>
      <c r="FY531">
        <v>0.1440014</v>
      </c>
      <c r="FZ531">
        <v>1</v>
      </c>
    </row>
    <row r="532" spans="1:182" x14ac:dyDescent="0.2">
      <c r="A532" t="s">
        <v>226</v>
      </c>
      <c r="B532" t="s">
        <v>244</v>
      </c>
      <c r="C532" t="s">
        <v>216</v>
      </c>
      <c r="D532" t="s">
        <v>44</v>
      </c>
      <c r="E532" t="s">
        <v>242</v>
      </c>
      <c r="F532" t="s">
        <v>224</v>
      </c>
      <c r="G532" t="s">
        <v>9</v>
      </c>
      <c r="H532" s="38" t="s">
        <v>29</v>
      </c>
      <c r="I532">
        <v>23</v>
      </c>
      <c r="K532">
        <v>136.9</v>
      </c>
      <c r="L532">
        <v>730.755</v>
      </c>
      <c r="M532">
        <v>685.35350000000005</v>
      </c>
      <c r="N532">
        <v>685.00930000000005</v>
      </c>
      <c r="O532">
        <v>683.17920000000004</v>
      </c>
      <c r="P532">
        <v>691.80889999999999</v>
      </c>
      <c r="Q532">
        <v>720.14390000000003</v>
      </c>
      <c r="R532">
        <v>818.11040000000003</v>
      </c>
      <c r="S532">
        <v>862.14030000000002</v>
      </c>
      <c r="T532">
        <v>890.48789999999997</v>
      </c>
      <c r="U532">
        <v>891.51509999999996</v>
      </c>
      <c r="V532">
        <v>879.89959999999996</v>
      </c>
      <c r="W532">
        <v>921.29870000000005</v>
      </c>
      <c r="X532">
        <v>921.66499999999996</v>
      </c>
      <c r="Y532">
        <v>931.43029999999999</v>
      </c>
      <c r="Z532">
        <v>878.7681</v>
      </c>
      <c r="AA532">
        <v>835.33280000000002</v>
      </c>
      <c r="AB532">
        <v>836.83069999999998</v>
      </c>
      <c r="AC532">
        <v>821.52909999999997</v>
      </c>
      <c r="AD532">
        <v>809.95659999999998</v>
      </c>
      <c r="AE532">
        <v>794.32939999999996</v>
      </c>
      <c r="AF532">
        <v>749.74480000000005</v>
      </c>
      <c r="AG532">
        <v>788.37829999999997</v>
      </c>
      <c r="AH532">
        <v>774.35360000000003</v>
      </c>
      <c r="AI532">
        <v>771.91949999999997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77.490570000000005</v>
      </c>
      <c r="AZ532">
        <v>573.0856</v>
      </c>
      <c r="BA532">
        <v>565.40970000000004</v>
      </c>
      <c r="BB532">
        <v>556.39679999999998</v>
      </c>
      <c r="BC532">
        <v>543.18039999999996</v>
      </c>
      <c r="BD532">
        <v>502.0847</v>
      </c>
      <c r="BE532">
        <v>144.5703</v>
      </c>
      <c r="BF532">
        <v>45.041229999999999</v>
      </c>
      <c r="BG532">
        <v>58.600589999999997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85.071250000000006</v>
      </c>
      <c r="BX532">
        <v>582.70389999999998</v>
      </c>
      <c r="BY532">
        <v>574.77279999999996</v>
      </c>
      <c r="BZ532">
        <v>565.65700000000004</v>
      </c>
      <c r="CA532">
        <v>552.20439999999996</v>
      </c>
      <c r="CB532">
        <v>509.83499999999998</v>
      </c>
      <c r="CC532">
        <v>151.00129999999999</v>
      </c>
      <c r="CD532">
        <v>50.993189999999998</v>
      </c>
      <c r="CE532">
        <v>71.139570000000006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90.321619999999996</v>
      </c>
      <c r="CV532">
        <v>589.36540000000002</v>
      </c>
      <c r="CW532">
        <v>581.25760000000002</v>
      </c>
      <c r="CX532">
        <v>572.07060000000001</v>
      </c>
      <c r="CY532">
        <v>558.45439999999996</v>
      </c>
      <c r="CZ532">
        <v>515.20280000000002</v>
      </c>
      <c r="DA532">
        <v>155.45529999999999</v>
      </c>
      <c r="DB532">
        <v>55.11551</v>
      </c>
      <c r="DC532">
        <v>79.824039999999997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95.571960000000004</v>
      </c>
      <c r="DT532">
        <v>596.02700000000004</v>
      </c>
      <c r="DU532">
        <v>587.74249999999995</v>
      </c>
      <c r="DV532">
        <v>578.48419999999999</v>
      </c>
      <c r="DW532">
        <v>564.70450000000005</v>
      </c>
      <c r="DX532">
        <v>520.57060000000001</v>
      </c>
      <c r="DY532">
        <v>159.90940000000001</v>
      </c>
      <c r="DZ532">
        <v>59.237819999999999</v>
      </c>
      <c r="EA532">
        <v>88.508489999999995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103.15260000000001</v>
      </c>
      <c r="ER532">
        <v>605.64520000000005</v>
      </c>
      <c r="ES532">
        <v>597.10569999999996</v>
      </c>
      <c r="ET532">
        <v>587.74440000000004</v>
      </c>
      <c r="EU532">
        <v>573.72850000000005</v>
      </c>
      <c r="EV532">
        <v>528.32090000000005</v>
      </c>
      <c r="EW532">
        <v>166.34030000000001</v>
      </c>
      <c r="EX532">
        <v>65.189790000000002</v>
      </c>
      <c r="EY532">
        <v>101.0475</v>
      </c>
      <c r="EZ532">
        <v>51.579590000000003</v>
      </c>
      <c r="FA532">
        <v>51.251289999999997</v>
      </c>
      <c r="FB532">
        <v>50.927959999999999</v>
      </c>
      <c r="FC532">
        <v>50.24091</v>
      </c>
      <c r="FD532">
        <v>49.691549999999999</v>
      </c>
      <c r="FE532">
        <v>48.825299999999999</v>
      </c>
      <c r="FF532">
        <v>48.48263</v>
      </c>
      <c r="FG532">
        <v>49.286470000000001</v>
      </c>
      <c r="FH532">
        <v>52.137990000000002</v>
      </c>
      <c r="FI532">
        <v>56.941899999999997</v>
      </c>
      <c r="FJ532">
        <v>62.196309999999997</v>
      </c>
      <c r="FK532">
        <v>65.632350000000002</v>
      </c>
      <c r="FL532">
        <v>68.357770000000002</v>
      </c>
      <c r="FM532">
        <v>70.588149999999999</v>
      </c>
      <c r="FN532">
        <v>71.798559999999995</v>
      </c>
      <c r="FO532">
        <v>70.726669999999999</v>
      </c>
      <c r="FP532">
        <v>68.006510000000006</v>
      </c>
      <c r="FQ532">
        <v>64.212940000000003</v>
      </c>
      <c r="FR532">
        <v>61.280270000000002</v>
      </c>
      <c r="FS532">
        <v>58.955359999999999</v>
      </c>
      <c r="FT532">
        <v>57.227379999999997</v>
      </c>
      <c r="FU532">
        <v>55.410710000000002</v>
      </c>
      <c r="FV532">
        <v>53.901470000000003</v>
      </c>
      <c r="FW532">
        <v>52.723999999999997</v>
      </c>
      <c r="FX532">
        <v>20</v>
      </c>
      <c r="FY532">
        <v>0.1440014</v>
      </c>
      <c r="FZ532">
        <v>1</v>
      </c>
    </row>
    <row r="533" spans="1:182" x14ac:dyDescent="0.2">
      <c r="A533" t="s">
        <v>226</v>
      </c>
      <c r="B533" t="s">
        <v>244</v>
      </c>
      <c r="C533" t="s">
        <v>216</v>
      </c>
      <c r="D533" t="s">
        <v>45</v>
      </c>
      <c r="E533" t="s">
        <v>242</v>
      </c>
      <c r="F533" t="s">
        <v>224</v>
      </c>
      <c r="G533" t="s">
        <v>9</v>
      </c>
      <c r="H533" s="38" t="s">
        <v>29</v>
      </c>
      <c r="I533">
        <v>23</v>
      </c>
      <c r="K533">
        <v>136.9</v>
      </c>
      <c r="L533">
        <v>645.89269999999999</v>
      </c>
      <c r="M533">
        <v>605.92679999999996</v>
      </c>
      <c r="N533">
        <v>603.50729999999999</v>
      </c>
      <c r="O533">
        <v>599.69669999999996</v>
      </c>
      <c r="P533">
        <v>621.09500000000003</v>
      </c>
      <c r="Q533">
        <v>647.3098</v>
      </c>
      <c r="R533">
        <v>733.42650000000003</v>
      </c>
      <c r="S533">
        <v>784.99869999999999</v>
      </c>
      <c r="T533">
        <v>793.94949999999994</v>
      </c>
      <c r="U533">
        <v>791.66520000000003</v>
      </c>
      <c r="V533">
        <v>745.6481</v>
      </c>
      <c r="W533">
        <v>758.80110000000002</v>
      </c>
      <c r="X533">
        <v>764.64260000000002</v>
      </c>
      <c r="Y533">
        <v>779.19129999999996</v>
      </c>
      <c r="Z533">
        <v>760.14819999999997</v>
      </c>
      <c r="AA533">
        <v>719.17269999999996</v>
      </c>
      <c r="AB533">
        <v>724.5607</v>
      </c>
      <c r="AC533">
        <v>709.72919999999999</v>
      </c>
      <c r="AD533">
        <v>708.35760000000005</v>
      </c>
      <c r="AE533">
        <v>706.49170000000004</v>
      </c>
      <c r="AF533">
        <v>667.3673</v>
      </c>
      <c r="AG533">
        <v>702.52369999999996</v>
      </c>
      <c r="AH533">
        <v>689.93200000000002</v>
      </c>
      <c r="AI533">
        <v>676.04520000000002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63.497340000000001</v>
      </c>
      <c r="AZ533">
        <v>462.2654</v>
      </c>
      <c r="BA533">
        <v>452.44110000000001</v>
      </c>
      <c r="BB533">
        <v>451.89049999999997</v>
      </c>
      <c r="BC533">
        <v>450.36840000000001</v>
      </c>
      <c r="BD533">
        <v>414.2457</v>
      </c>
      <c r="BE533">
        <v>125.37260000000001</v>
      </c>
      <c r="BF533">
        <v>42.593000000000004</v>
      </c>
      <c r="BG533">
        <v>49.792090000000002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69.639759999999995</v>
      </c>
      <c r="BX533">
        <v>469.97559999999999</v>
      </c>
      <c r="BY533">
        <v>460.077</v>
      </c>
      <c r="BZ533">
        <v>459.52550000000002</v>
      </c>
      <c r="CA533">
        <v>457.98750000000001</v>
      </c>
      <c r="CB533">
        <v>420.29860000000002</v>
      </c>
      <c r="CC533">
        <v>130.8717</v>
      </c>
      <c r="CD533">
        <v>47.705689999999997</v>
      </c>
      <c r="CE533">
        <v>62.441119999999998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73.893979999999999</v>
      </c>
      <c r="CV533">
        <v>475.31569999999999</v>
      </c>
      <c r="CW533">
        <v>465.36540000000002</v>
      </c>
      <c r="CX533">
        <v>464.81349999999998</v>
      </c>
      <c r="CY533">
        <v>463.26429999999999</v>
      </c>
      <c r="CZ533">
        <v>424.49090000000001</v>
      </c>
      <c r="DA533">
        <v>134.68039999999999</v>
      </c>
      <c r="DB533">
        <v>51.246729999999999</v>
      </c>
      <c r="DC533">
        <v>71.201800000000006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78.148200000000003</v>
      </c>
      <c r="DT533">
        <v>480.6558</v>
      </c>
      <c r="DU533">
        <v>470.654</v>
      </c>
      <c r="DV533">
        <v>470.10149999999999</v>
      </c>
      <c r="DW533">
        <v>468.54129999999998</v>
      </c>
      <c r="DX533">
        <v>428.6832</v>
      </c>
      <c r="DY533">
        <v>138.489</v>
      </c>
      <c r="DZ533">
        <v>54.787770000000002</v>
      </c>
      <c r="EA533">
        <v>79.962479999999999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84.290629999999993</v>
      </c>
      <c r="ER533">
        <v>488.36599999999999</v>
      </c>
      <c r="ES533">
        <v>478.28980000000001</v>
      </c>
      <c r="ET533">
        <v>477.73649999999998</v>
      </c>
      <c r="EU533">
        <v>476.16019999999997</v>
      </c>
      <c r="EV533">
        <v>434.7362</v>
      </c>
      <c r="EW533">
        <v>143.9881</v>
      </c>
      <c r="EX533">
        <v>59.900469999999999</v>
      </c>
      <c r="EY533">
        <v>92.611500000000007</v>
      </c>
      <c r="EZ533">
        <v>35.646279999999997</v>
      </c>
      <c r="FA533">
        <v>35.192399999999999</v>
      </c>
      <c r="FB533">
        <v>34.553739999999998</v>
      </c>
      <c r="FC533">
        <v>34.303669999999997</v>
      </c>
      <c r="FD533">
        <v>33.763550000000002</v>
      </c>
      <c r="FE533">
        <v>33.195520000000002</v>
      </c>
      <c r="FF533">
        <v>32.883949999999999</v>
      </c>
      <c r="FG533">
        <v>32.898980000000002</v>
      </c>
      <c r="FH533">
        <v>34.878680000000003</v>
      </c>
      <c r="FI533">
        <v>37.912140000000001</v>
      </c>
      <c r="FJ533">
        <v>41.570610000000002</v>
      </c>
      <c r="FK533">
        <v>44.528419999999997</v>
      </c>
      <c r="FL533">
        <v>46.69182</v>
      </c>
      <c r="FM533">
        <v>48.358669999999996</v>
      </c>
      <c r="FN533">
        <v>48.868819999999999</v>
      </c>
      <c r="FO533">
        <v>48.46687</v>
      </c>
      <c r="FP533">
        <v>46.889719999999997</v>
      </c>
      <c r="FQ533">
        <v>44.48227</v>
      </c>
      <c r="FR533">
        <v>42.964829999999999</v>
      </c>
      <c r="FS533">
        <v>41.509909999999998</v>
      </c>
      <c r="FT533">
        <v>39.746110000000002</v>
      </c>
      <c r="FU533">
        <v>37.853200000000001</v>
      </c>
      <c r="FV533">
        <v>36.404220000000002</v>
      </c>
      <c r="FW533">
        <v>35.717799999999997</v>
      </c>
      <c r="FX533">
        <v>20</v>
      </c>
      <c r="FY533">
        <v>0.1440014</v>
      </c>
      <c r="FZ533">
        <v>1</v>
      </c>
    </row>
    <row r="534" spans="1:182" x14ac:dyDescent="0.2">
      <c r="A534" t="s">
        <v>226</v>
      </c>
      <c r="B534" t="s">
        <v>244</v>
      </c>
      <c r="C534" t="s">
        <v>216</v>
      </c>
      <c r="D534" t="s">
        <v>10</v>
      </c>
      <c r="E534" t="s">
        <v>242</v>
      </c>
      <c r="F534" t="s">
        <v>224</v>
      </c>
      <c r="G534" t="s">
        <v>9</v>
      </c>
      <c r="H534" s="38" t="s">
        <v>29</v>
      </c>
      <c r="I534">
        <v>23</v>
      </c>
      <c r="K534">
        <v>136.9</v>
      </c>
      <c r="L534">
        <v>749.93280000000004</v>
      </c>
      <c r="M534">
        <v>748.19560000000001</v>
      </c>
      <c r="N534">
        <v>707.20339999999999</v>
      </c>
      <c r="O534">
        <v>720.47450000000003</v>
      </c>
      <c r="P534">
        <v>758.12699999999995</v>
      </c>
      <c r="Q534">
        <v>878.00620000000004</v>
      </c>
      <c r="R534">
        <v>906.32449999999994</v>
      </c>
      <c r="S534">
        <v>915.572</v>
      </c>
      <c r="T534">
        <v>929.43730000000005</v>
      </c>
      <c r="U534">
        <v>914.92219999999998</v>
      </c>
      <c r="V534">
        <v>932.65530000000001</v>
      </c>
      <c r="W534">
        <v>932.31489999999997</v>
      </c>
      <c r="X534">
        <v>899.38900000000001</v>
      </c>
      <c r="Y534">
        <v>872.49689999999998</v>
      </c>
      <c r="Z534">
        <v>841.57330000000002</v>
      </c>
      <c r="AA534">
        <v>787.83619999999996</v>
      </c>
      <c r="AB534">
        <v>785.56510000000003</v>
      </c>
      <c r="AC534">
        <v>737.46770000000004</v>
      </c>
      <c r="AD534">
        <v>757.86519999999996</v>
      </c>
      <c r="AE534">
        <v>789.73559999999998</v>
      </c>
      <c r="AF534">
        <v>774.44110000000001</v>
      </c>
      <c r="AG534">
        <v>779.31100000000004</v>
      </c>
      <c r="AH534">
        <v>787.21950000000004</v>
      </c>
      <c r="AI534">
        <v>784.23379999999997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82.299319999999994</v>
      </c>
      <c r="AW534">
        <v>582.40369999999996</v>
      </c>
      <c r="AX534">
        <v>563.61109999999996</v>
      </c>
      <c r="AY534">
        <v>514.74429999999995</v>
      </c>
      <c r="AZ534">
        <v>519.77419999999995</v>
      </c>
      <c r="BA534">
        <v>478.71710000000002</v>
      </c>
      <c r="BB534">
        <v>114.79940000000001</v>
      </c>
      <c r="BC534">
        <v>33.543259999999997</v>
      </c>
      <c r="BD534">
        <v>41.546120000000002</v>
      </c>
      <c r="BE534">
        <v>26.863489999999999</v>
      </c>
      <c r="BF534">
        <v>27.157219999999999</v>
      </c>
      <c r="BG534">
        <v>26.713799999999999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105.4178</v>
      </c>
      <c r="BU534">
        <v>595.12400000000002</v>
      </c>
      <c r="BV534">
        <v>575.35270000000003</v>
      </c>
      <c r="BW534">
        <v>524.30259999999998</v>
      </c>
      <c r="BX534">
        <v>528.25160000000005</v>
      </c>
      <c r="BY534">
        <v>485.92290000000003</v>
      </c>
      <c r="BZ534">
        <v>120.4323</v>
      </c>
      <c r="CA534">
        <v>38.892380000000003</v>
      </c>
      <c r="CB534">
        <v>49.779769999999999</v>
      </c>
      <c r="CC534">
        <v>34.90457</v>
      </c>
      <c r="CD534">
        <v>37.65831</v>
      </c>
      <c r="CE534">
        <v>36.776780000000002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121.42959999999999</v>
      </c>
      <c r="CS534">
        <v>603.93389999999999</v>
      </c>
      <c r="CT534">
        <v>583.48490000000004</v>
      </c>
      <c r="CU534">
        <v>530.92250000000001</v>
      </c>
      <c r="CV534">
        <v>534.12300000000005</v>
      </c>
      <c r="CW534">
        <v>490.91370000000001</v>
      </c>
      <c r="CX534">
        <v>124.3336</v>
      </c>
      <c r="CY534">
        <v>42.597160000000002</v>
      </c>
      <c r="CZ534">
        <v>55.482370000000003</v>
      </c>
      <c r="DA534">
        <v>40.473799999999997</v>
      </c>
      <c r="DB534">
        <v>44.931319999999999</v>
      </c>
      <c r="DC534">
        <v>43.746369999999999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137.44139999999999</v>
      </c>
      <c r="DQ534">
        <v>612.74390000000005</v>
      </c>
      <c r="DR534">
        <v>591.61710000000005</v>
      </c>
      <c r="DS534">
        <v>537.54250000000002</v>
      </c>
      <c r="DT534">
        <v>539.99450000000002</v>
      </c>
      <c r="DU534">
        <v>495.90440000000001</v>
      </c>
      <c r="DV534">
        <v>128.23490000000001</v>
      </c>
      <c r="DW534">
        <v>46.301929999999999</v>
      </c>
      <c r="DX534">
        <v>61.18497</v>
      </c>
      <c r="DY534">
        <v>46.043019999999999</v>
      </c>
      <c r="DZ534">
        <v>52.204340000000002</v>
      </c>
      <c r="EA534">
        <v>50.715969999999999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160.5599</v>
      </c>
      <c r="EO534">
        <v>625.46410000000003</v>
      </c>
      <c r="EP534">
        <v>603.35860000000002</v>
      </c>
      <c r="EQ534">
        <v>547.10069999999996</v>
      </c>
      <c r="ER534">
        <v>548.47190000000001</v>
      </c>
      <c r="ES534">
        <v>503.11020000000002</v>
      </c>
      <c r="ET534">
        <v>133.86779999999999</v>
      </c>
      <c r="EU534">
        <v>51.651049999999998</v>
      </c>
      <c r="EV534">
        <v>69.418620000000004</v>
      </c>
      <c r="EW534">
        <v>54.084099999999999</v>
      </c>
      <c r="EX534">
        <v>62.70543</v>
      </c>
      <c r="EY534">
        <v>60.778950000000002</v>
      </c>
      <c r="EZ534">
        <v>74.539789999999996</v>
      </c>
      <c r="FA534">
        <v>73.065129999999996</v>
      </c>
      <c r="FB534">
        <v>71.249930000000006</v>
      </c>
      <c r="FC534">
        <v>70.155749999999998</v>
      </c>
      <c r="FD534">
        <v>69.274410000000003</v>
      </c>
      <c r="FE534">
        <v>68.544150000000002</v>
      </c>
      <c r="FF534">
        <v>68.572580000000002</v>
      </c>
      <c r="FG534">
        <v>71.776989999999998</v>
      </c>
      <c r="FH534">
        <v>76.738950000000003</v>
      </c>
      <c r="FI534">
        <v>81.872039999999998</v>
      </c>
      <c r="FJ534">
        <v>86.858199999999997</v>
      </c>
      <c r="FK534">
        <v>90.770240000000001</v>
      </c>
      <c r="FL534">
        <v>94.045249999999996</v>
      </c>
      <c r="FM534">
        <v>96.745220000000003</v>
      </c>
      <c r="FN534">
        <v>98.876149999999996</v>
      </c>
      <c r="FO534">
        <v>100.1279</v>
      </c>
      <c r="FP534">
        <v>100.7381</v>
      </c>
      <c r="FQ534">
        <v>100.3456</v>
      </c>
      <c r="FR534">
        <v>98.339529999999996</v>
      </c>
      <c r="FS534">
        <v>92.984660000000005</v>
      </c>
      <c r="FT534">
        <v>86.393870000000007</v>
      </c>
      <c r="FU534">
        <v>81.976879999999994</v>
      </c>
      <c r="FV534">
        <v>79.054749999999999</v>
      </c>
      <c r="FW534">
        <v>76.811700000000002</v>
      </c>
      <c r="FX534">
        <v>20</v>
      </c>
      <c r="FY534">
        <v>0.1440014</v>
      </c>
      <c r="FZ534">
        <v>1</v>
      </c>
    </row>
    <row r="535" spans="1:182" x14ac:dyDescent="0.2">
      <c r="A535" t="s">
        <v>226</v>
      </c>
      <c r="B535" t="s">
        <v>244</v>
      </c>
      <c r="C535" t="s">
        <v>216</v>
      </c>
      <c r="D535" t="s">
        <v>34</v>
      </c>
      <c r="E535" t="s">
        <v>243</v>
      </c>
      <c r="F535" t="s">
        <v>224</v>
      </c>
      <c r="G535" t="s">
        <v>9</v>
      </c>
      <c r="H535" s="38" t="s">
        <v>29</v>
      </c>
      <c r="I535">
        <v>23</v>
      </c>
      <c r="K535">
        <v>136.9</v>
      </c>
      <c r="L535">
        <v>646.31539999999995</v>
      </c>
      <c r="M535">
        <v>610.60180000000003</v>
      </c>
      <c r="N535">
        <v>615.56100000000004</v>
      </c>
      <c r="O535">
        <v>619.46079999999995</v>
      </c>
      <c r="P535">
        <v>621.86099999999999</v>
      </c>
      <c r="Q535">
        <v>641.28340000000003</v>
      </c>
      <c r="R535">
        <v>699.41229999999996</v>
      </c>
      <c r="S535">
        <v>746.78769999999997</v>
      </c>
      <c r="T535">
        <v>750.98239999999998</v>
      </c>
      <c r="U535">
        <v>745.33879999999999</v>
      </c>
      <c r="V535">
        <v>713.76310000000001</v>
      </c>
      <c r="W535">
        <v>759.55930000000001</v>
      </c>
      <c r="X535">
        <v>742.85239999999999</v>
      </c>
      <c r="Y535">
        <v>743.59019999999998</v>
      </c>
      <c r="Z535">
        <v>750.56439999999998</v>
      </c>
      <c r="AA535">
        <v>706.82330000000002</v>
      </c>
      <c r="AB535">
        <v>730.78150000000005</v>
      </c>
      <c r="AC535">
        <v>711.38900000000001</v>
      </c>
      <c r="AD535">
        <v>706.98379999999997</v>
      </c>
      <c r="AE535">
        <v>698.76</v>
      </c>
      <c r="AF535">
        <v>699.4393</v>
      </c>
      <c r="AG535">
        <v>745.66610000000003</v>
      </c>
      <c r="AH535">
        <v>716.08910000000003</v>
      </c>
      <c r="AI535">
        <v>695.82180000000005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50.122079999999997</v>
      </c>
      <c r="AZ535">
        <v>467.03930000000003</v>
      </c>
      <c r="BA535">
        <v>456.51940000000002</v>
      </c>
      <c r="BB535">
        <v>452.85590000000002</v>
      </c>
      <c r="BC535">
        <v>445.02269999999999</v>
      </c>
      <c r="BD535">
        <v>447.33080000000001</v>
      </c>
      <c r="BE535">
        <v>141.5849</v>
      </c>
      <c r="BF535">
        <v>49.536239999999999</v>
      </c>
      <c r="BG535">
        <v>54.66151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54.593440000000001</v>
      </c>
      <c r="BX535">
        <v>475.0034</v>
      </c>
      <c r="BY535">
        <v>464.34699999999998</v>
      </c>
      <c r="BZ535">
        <v>460.50880000000001</v>
      </c>
      <c r="CA535">
        <v>452.27960000000002</v>
      </c>
      <c r="CB535">
        <v>454.08089999999999</v>
      </c>
      <c r="CC535">
        <v>147.72239999999999</v>
      </c>
      <c r="CD535">
        <v>54.88111</v>
      </c>
      <c r="CE535">
        <v>66.404820000000001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57.690300000000001</v>
      </c>
      <c r="CV535">
        <v>480.51920000000001</v>
      </c>
      <c r="CW535">
        <v>469.76830000000001</v>
      </c>
      <c r="CX535">
        <v>465.80919999999998</v>
      </c>
      <c r="CY535">
        <v>457.30560000000003</v>
      </c>
      <c r="CZ535">
        <v>458.75599999999997</v>
      </c>
      <c r="DA535">
        <v>151.97319999999999</v>
      </c>
      <c r="DB535">
        <v>58.582949999999997</v>
      </c>
      <c r="DC535">
        <v>74.538200000000003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60.787149999999997</v>
      </c>
      <c r="DT535">
        <v>486.0351</v>
      </c>
      <c r="DU535">
        <v>475.18970000000002</v>
      </c>
      <c r="DV535">
        <v>471.1096</v>
      </c>
      <c r="DW535">
        <v>462.33159999999998</v>
      </c>
      <c r="DX535">
        <v>463.43119999999999</v>
      </c>
      <c r="DY535">
        <v>156.22399999999999</v>
      </c>
      <c r="DZ535">
        <v>62.284790000000001</v>
      </c>
      <c r="EA535">
        <v>82.671580000000006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65.258510000000001</v>
      </c>
      <c r="ER535">
        <v>493.9991</v>
      </c>
      <c r="ES535">
        <v>483.01729999999998</v>
      </c>
      <c r="ET535">
        <v>478.76249999999999</v>
      </c>
      <c r="EU535">
        <v>469.58850000000001</v>
      </c>
      <c r="EV535">
        <v>470.18130000000002</v>
      </c>
      <c r="EW535">
        <v>162.36150000000001</v>
      </c>
      <c r="EX535">
        <v>67.629660000000001</v>
      </c>
      <c r="EY535">
        <v>94.41489</v>
      </c>
      <c r="EZ535">
        <v>39.11591</v>
      </c>
      <c r="FA535">
        <v>38.669890000000002</v>
      </c>
      <c r="FB535">
        <v>38.075150000000001</v>
      </c>
      <c r="FC535">
        <v>37.930149999999998</v>
      </c>
      <c r="FD535">
        <v>38.092019999999998</v>
      </c>
      <c r="FE535">
        <v>37.640430000000002</v>
      </c>
      <c r="FF535">
        <v>37.394080000000002</v>
      </c>
      <c r="FG535">
        <v>37.130380000000002</v>
      </c>
      <c r="FH535">
        <v>37.839820000000003</v>
      </c>
      <c r="FI535">
        <v>40.34111</v>
      </c>
      <c r="FJ535">
        <v>43.021859999999997</v>
      </c>
      <c r="FK535">
        <v>44.94453</v>
      </c>
      <c r="FL535">
        <v>46.017699999999998</v>
      </c>
      <c r="FM535">
        <v>46.511780000000002</v>
      </c>
      <c r="FN535">
        <v>47.146259999999998</v>
      </c>
      <c r="FO535">
        <v>47.029719999999998</v>
      </c>
      <c r="FP535">
        <v>46.528030000000001</v>
      </c>
      <c r="FQ535">
        <v>44.715969999999999</v>
      </c>
      <c r="FR535">
        <v>43.222450000000002</v>
      </c>
      <c r="FS535">
        <v>42.365139999999997</v>
      </c>
      <c r="FT535">
        <v>41.597880000000004</v>
      </c>
      <c r="FU535">
        <v>41.618369999999999</v>
      </c>
      <c r="FV535">
        <v>41.854239999999997</v>
      </c>
      <c r="FW535">
        <v>41.526299999999999</v>
      </c>
      <c r="FX535">
        <v>20</v>
      </c>
      <c r="FY535">
        <v>0.1440014</v>
      </c>
      <c r="FZ535">
        <v>1</v>
      </c>
    </row>
    <row r="536" spans="1:182" x14ac:dyDescent="0.2">
      <c r="A536" t="s">
        <v>226</v>
      </c>
      <c r="B536" t="s">
        <v>244</v>
      </c>
      <c r="C536" t="s">
        <v>216</v>
      </c>
      <c r="D536" t="s">
        <v>35</v>
      </c>
      <c r="E536" t="s">
        <v>243</v>
      </c>
      <c r="F536" t="s">
        <v>224</v>
      </c>
      <c r="G536" t="s">
        <v>9</v>
      </c>
      <c r="H536" s="38" t="s">
        <v>29</v>
      </c>
      <c r="I536">
        <v>23</v>
      </c>
      <c r="K536">
        <v>136.9</v>
      </c>
      <c r="L536">
        <v>647.16409999999996</v>
      </c>
      <c r="M536">
        <v>610.1893</v>
      </c>
      <c r="N536">
        <v>612.90840000000003</v>
      </c>
      <c r="O536">
        <v>620.26499999999999</v>
      </c>
      <c r="P536">
        <v>622.84810000000004</v>
      </c>
      <c r="Q536">
        <v>652.41030000000001</v>
      </c>
      <c r="R536">
        <v>718.42870000000005</v>
      </c>
      <c r="S536">
        <v>763.55899999999997</v>
      </c>
      <c r="T536">
        <v>765.02970000000005</v>
      </c>
      <c r="U536">
        <v>772.96730000000002</v>
      </c>
      <c r="V536">
        <v>754.49099999999999</v>
      </c>
      <c r="W536">
        <v>800.48820000000001</v>
      </c>
      <c r="X536">
        <v>809.5385</v>
      </c>
      <c r="Y536">
        <v>814.00329999999997</v>
      </c>
      <c r="Z536">
        <v>802.74649999999997</v>
      </c>
      <c r="AA536">
        <v>751.00630000000001</v>
      </c>
      <c r="AB536">
        <v>764.77260000000001</v>
      </c>
      <c r="AC536">
        <v>735.33600000000001</v>
      </c>
      <c r="AD536">
        <v>746.54319999999996</v>
      </c>
      <c r="AE536">
        <v>735.80539999999996</v>
      </c>
      <c r="AF536">
        <v>700.67460000000005</v>
      </c>
      <c r="AG536">
        <v>726.88049999999998</v>
      </c>
      <c r="AH536">
        <v>683.71870000000001</v>
      </c>
      <c r="AI536">
        <v>674.84159999999997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60.973080000000003</v>
      </c>
      <c r="AZ536">
        <v>498.32490000000001</v>
      </c>
      <c r="BA536">
        <v>475.70460000000003</v>
      </c>
      <c r="BB536">
        <v>487.94510000000002</v>
      </c>
      <c r="BC536">
        <v>478.50400000000002</v>
      </c>
      <c r="BD536">
        <v>446.01940000000002</v>
      </c>
      <c r="BE536">
        <v>129.1962</v>
      </c>
      <c r="BF536">
        <v>42.795140000000004</v>
      </c>
      <c r="BG536">
        <v>49.482050000000001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67.042739999999995</v>
      </c>
      <c r="BX536">
        <v>506.33109999999999</v>
      </c>
      <c r="BY536">
        <v>483.52190000000002</v>
      </c>
      <c r="BZ536">
        <v>495.89789999999999</v>
      </c>
      <c r="CA536">
        <v>486.25040000000001</v>
      </c>
      <c r="CB536">
        <v>452.84010000000001</v>
      </c>
      <c r="CC536">
        <v>134.84389999999999</v>
      </c>
      <c r="CD536">
        <v>47.570680000000003</v>
      </c>
      <c r="CE536">
        <v>59.020510000000002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71.246570000000006</v>
      </c>
      <c r="CV536">
        <v>511.87610000000001</v>
      </c>
      <c r="CW536">
        <v>488.93619999999999</v>
      </c>
      <c r="CX536">
        <v>501.40600000000001</v>
      </c>
      <c r="CY536">
        <v>491.61559999999997</v>
      </c>
      <c r="CZ536">
        <v>457.5641</v>
      </c>
      <c r="DA536">
        <v>138.75550000000001</v>
      </c>
      <c r="DB536">
        <v>50.8782</v>
      </c>
      <c r="DC536">
        <v>65.626819999999995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75.450400000000002</v>
      </c>
      <c r="DT536">
        <v>517.42110000000002</v>
      </c>
      <c r="DU536">
        <v>494.35050000000001</v>
      </c>
      <c r="DV536">
        <v>506.91410000000002</v>
      </c>
      <c r="DW536">
        <v>496.98079999999999</v>
      </c>
      <c r="DX536">
        <v>462.28809999999999</v>
      </c>
      <c r="DY536">
        <v>142.6671</v>
      </c>
      <c r="DZ536">
        <v>54.18573</v>
      </c>
      <c r="EA536">
        <v>72.23312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81.520060000000001</v>
      </c>
      <c r="ER536">
        <v>525.42729999999995</v>
      </c>
      <c r="ES536">
        <v>502.16789999999997</v>
      </c>
      <c r="ET536">
        <v>514.86689999999999</v>
      </c>
      <c r="EU536">
        <v>504.72730000000001</v>
      </c>
      <c r="EV536">
        <v>469.10890000000001</v>
      </c>
      <c r="EW536">
        <v>148.31489999999999</v>
      </c>
      <c r="EX536">
        <v>58.961269999999999</v>
      </c>
      <c r="EY536">
        <v>81.77158</v>
      </c>
      <c r="EZ536">
        <v>47.177059999999997</v>
      </c>
      <c r="FA536">
        <v>46.37997</v>
      </c>
      <c r="FB536">
        <v>45.38082</v>
      </c>
      <c r="FC536">
        <v>45.380659999999999</v>
      </c>
      <c r="FD536">
        <v>45.338329999999999</v>
      </c>
      <c r="FE536">
        <v>44.570189999999997</v>
      </c>
      <c r="FF536">
        <v>44.282780000000002</v>
      </c>
      <c r="FG536">
        <v>44.632840000000002</v>
      </c>
      <c r="FH536">
        <v>45.744819999999997</v>
      </c>
      <c r="FI536">
        <v>46.770310000000002</v>
      </c>
      <c r="FJ536">
        <v>47.51632</v>
      </c>
      <c r="FK536">
        <v>48.28454</v>
      </c>
      <c r="FL536">
        <v>49.638480000000001</v>
      </c>
      <c r="FM536">
        <v>50.432090000000002</v>
      </c>
      <c r="FN536">
        <v>50.97334</v>
      </c>
      <c r="FO536">
        <v>51.102150000000002</v>
      </c>
      <c r="FP536">
        <v>50.117010000000001</v>
      </c>
      <c r="FQ536">
        <v>48.580880000000001</v>
      </c>
      <c r="FR536">
        <v>46.894970000000001</v>
      </c>
      <c r="FS536">
        <v>45.726039999999998</v>
      </c>
      <c r="FT536">
        <v>44.969119999999997</v>
      </c>
      <c r="FU536">
        <v>44.012990000000002</v>
      </c>
      <c r="FV536">
        <v>43.06738</v>
      </c>
      <c r="FW536">
        <v>42.358980000000003</v>
      </c>
      <c r="FX536">
        <v>20</v>
      </c>
      <c r="FY536">
        <v>0.1440014</v>
      </c>
      <c r="FZ536">
        <v>1</v>
      </c>
    </row>
    <row r="537" spans="1:182" x14ac:dyDescent="0.2">
      <c r="A537" t="s">
        <v>226</v>
      </c>
      <c r="B537" t="s">
        <v>244</v>
      </c>
      <c r="C537" t="s">
        <v>216</v>
      </c>
      <c r="D537" t="s">
        <v>36</v>
      </c>
      <c r="E537" t="s">
        <v>243</v>
      </c>
      <c r="F537" t="s">
        <v>224</v>
      </c>
      <c r="G537" t="s">
        <v>9</v>
      </c>
      <c r="H537" s="38" t="s">
        <v>29</v>
      </c>
      <c r="I537">
        <v>23</v>
      </c>
      <c r="K537">
        <v>136.9</v>
      </c>
      <c r="L537">
        <v>658.14549999999997</v>
      </c>
      <c r="M537">
        <v>654.95450000000005</v>
      </c>
      <c r="N537">
        <v>652.06690000000003</v>
      </c>
      <c r="O537">
        <v>652.38319999999999</v>
      </c>
      <c r="P537">
        <v>646.8279</v>
      </c>
      <c r="Q537">
        <v>686.27239999999995</v>
      </c>
      <c r="R537">
        <v>741.35450000000003</v>
      </c>
      <c r="S537">
        <v>781.78430000000003</v>
      </c>
      <c r="T537">
        <v>798.11180000000002</v>
      </c>
      <c r="U537">
        <v>806.94780000000003</v>
      </c>
      <c r="V537">
        <v>812.1576</v>
      </c>
      <c r="W537">
        <v>816.4239</v>
      </c>
      <c r="X537">
        <v>827.42970000000003</v>
      </c>
      <c r="Y537">
        <v>836.78250000000003</v>
      </c>
      <c r="Z537">
        <v>833.87630000000001</v>
      </c>
      <c r="AA537">
        <v>808.32119999999998</v>
      </c>
      <c r="AB537">
        <v>766.33519999999999</v>
      </c>
      <c r="AC537">
        <v>734.67380000000003</v>
      </c>
      <c r="AD537">
        <v>733.03459999999995</v>
      </c>
      <c r="AE537">
        <v>733.44119999999998</v>
      </c>
      <c r="AF537">
        <v>732.48410000000001</v>
      </c>
      <c r="AG537">
        <v>741.34230000000002</v>
      </c>
      <c r="AH537">
        <v>720.3999</v>
      </c>
      <c r="AI537">
        <v>696.77750000000003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66.933689999999999</v>
      </c>
      <c r="AZ537">
        <v>499.19880000000001</v>
      </c>
      <c r="BA537">
        <v>478.87630000000001</v>
      </c>
      <c r="BB537">
        <v>478.84809999999999</v>
      </c>
      <c r="BC537">
        <v>479.37060000000002</v>
      </c>
      <c r="BD537">
        <v>478.77109999999999</v>
      </c>
      <c r="BE537">
        <v>117.2469</v>
      </c>
      <c r="BF537">
        <v>9.7779790000000002</v>
      </c>
      <c r="BG537">
        <v>33.906619999999997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82.250879999999995</v>
      </c>
      <c r="BX537">
        <v>507.21609999999998</v>
      </c>
      <c r="BY537">
        <v>486.37009999999998</v>
      </c>
      <c r="BZ537">
        <v>486.33199999999999</v>
      </c>
      <c r="CA537">
        <v>486.84379999999999</v>
      </c>
      <c r="CB537">
        <v>486.27659999999997</v>
      </c>
      <c r="CC537">
        <v>123.38630000000001</v>
      </c>
      <c r="CD537">
        <v>15.35703</v>
      </c>
      <c r="CE537">
        <v>38.816630000000004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92.859520000000003</v>
      </c>
      <c r="CV537">
        <v>512.76890000000003</v>
      </c>
      <c r="CW537">
        <v>491.56020000000001</v>
      </c>
      <c r="CX537">
        <v>491.5154</v>
      </c>
      <c r="CY537">
        <v>492.0197</v>
      </c>
      <c r="CZ537">
        <v>491.47480000000002</v>
      </c>
      <c r="DA537">
        <v>127.63849999999999</v>
      </c>
      <c r="DB537">
        <v>19.221060000000001</v>
      </c>
      <c r="DC537">
        <v>42.217289999999998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103.4682</v>
      </c>
      <c r="DT537">
        <v>518.32159999999999</v>
      </c>
      <c r="DU537">
        <v>496.75040000000001</v>
      </c>
      <c r="DV537">
        <v>496.69880000000001</v>
      </c>
      <c r="DW537">
        <v>497.19560000000001</v>
      </c>
      <c r="DX537">
        <v>496.673</v>
      </c>
      <c r="DY537">
        <v>131.89070000000001</v>
      </c>
      <c r="DZ537">
        <v>23.085090000000001</v>
      </c>
      <c r="EA537">
        <v>45.617939999999997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118.78530000000001</v>
      </c>
      <c r="ER537">
        <v>526.33889999999997</v>
      </c>
      <c r="ES537">
        <v>504.24419999999998</v>
      </c>
      <c r="ET537">
        <v>504.18270000000001</v>
      </c>
      <c r="EU537">
        <v>504.66879999999998</v>
      </c>
      <c r="EV537">
        <v>504.17840000000001</v>
      </c>
      <c r="EW537">
        <v>138.0301</v>
      </c>
      <c r="EX537">
        <v>28.66414</v>
      </c>
      <c r="EY537">
        <v>50.527949999999997</v>
      </c>
      <c r="EZ537">
        <v>47.237099999999998</v>
      </c>
      <c r="FA537">
        <v>46.307580000000002</v>
      </c>
      <c r="FB537">
        <v>45.957000000000001</v>
      </c>
      <c r="FC537">
        <v>45.669919999999998</v>
      </c>
      <c r="FD537">
        <v>45.037640000000003</v>
      </c>
      <c r="FE537">
        <v>44.773879999999998</v>
      </c>
      <c r="FF537">
        <v>45.083599999999997</v>
      </c>
      <c r="FG537">
        <v>46.109389999999998</v>
      </c>
      <c r="FH537">
        <v>47.958199999999998</v>
      </c>
      <c r="FI537">
        <v>48.98321</v>
      </c>
      <c r="FJ537">
        <v>49.595709999999997</v>
      </c>
      <c r="FK537">
        <v>50.87762</v>
      </c>
      <c r="FL537">
        <v>52.184280000000001</v>
      </c>
      <c r="FM537">
        <v>52.851129999999998</v>
      </c>
      <c r="FN537">
        <v>53.392189999999999</v>
      </c>
      <c r="FO537">
        <v>53.507109999999997</v>
      </c>
      <c r="FP537">
        <v>53.273679999999999</v>
      </c>
      <c r="FQ537">
        <v>52.218519999999998</v>
      </c>
      <c r="FR537">
        <v>51.120910000000002</v>
      </c>
      <c r="FS537">
        <v>49.590769999999999</v>
      </c>
      <c r="FT537">
        <v>48.630969999999998</v>
      </c>
      <c r="FU537">
        <v>48.329799999999999</v>
      </c>
      <c r="FV537">
        <v>48.248399999999997</v>
      </c>
      <c r="FW537">
        <v>47.462150000000001</v>
      </c>
      <c r="FX537">
        <v>20</v>
      </c>
      <c r="FY537">
        <v>0.1440014</v>
      </c>
      <c r="FZ537">
        <v>1</v>
      </c>
    </row>
    <row r="538" spans="1:182" x14ac:dyDescent="0.2">
      <c r="A538" t="s">
        <v>226</v>
      </c>
      <c r="B538" t="s">
        <v>244</v>
      </c>
      <c r="C538" t="s">
        <v>216</v>
      </c>
      <c r="D538" t="s">
        <v>37</v>
      </c>
      <c r="E538" t="s">
        <v>243</v>
      </c>
      <c r="F538" t="s">
        <v>224</v>
      </c>
      <c r="G538" t="s">
        <v>9</v>
      </c>
      <c r="H538" s="38" t="s">
        <v>29</v>
      </c>
      <c r="I538">
        <v>23</v>
      </c>
      <c r="K538">
        <v>136.9</v>
      </c>
      <c r="L538">
        <v>696.39430000000004</v>
      </c>
      <c r="M538">
        <v>663.97969999999998</v>
      </c>
      <c r="N538">
        <v>666.13490000000002</v>
      </c>
      <c r="O538">
        <v>659.47559999999999</v>
      </c>
      <c r="P538">
        <v>670.16060000000004</v>
      </c>
      <c r="Q538">
        <v>717.2903</v>
      </c>
      <c r="R538">
        <v>781.31719999999996</v>
      </c>
      <c r="S538">
        <v>831.70039999999995</v>
      </c>
      <c r="T538">
        <v>837.09190000000001</v>
      </c>
      <c r="U538">
        <v>846.94439999999997</v>
      </c>
      <c r="V538">
        <v>827.47239999999999</v>
      </c>
      <c r="W538">
        <v>865.81539999999995</v>
      </c>
      <c r="X538">
        <v>873.18320000000006</v>
      </c>
      <c r="Y538">
        <v>864.82339999999999</v>
      </c>
      <c r="Z538">
        <v>865.91560000000004</v>
      </c>
      <c r="AA538">
        <v>823.72270000000003</v>
      </c>
      <c r="AB538">
        <v>842.67909999999995</v>
      </c>
      <c r="AC538">
        <v>816.53740000000005</v>
      </c>
      <c r="AD538">
        <v>812.2808</v>
      </c>
      <c r="AE538">
        <v>798.07690000000002</v>
      </c>
      <c r="AF538">
        <v>756.64919999999995</v>
      </c>
      <c r="AG538">
        <v>778.71400000000006</v>
      </c>
      <c r="AH538">
        <v>773.09100000000001</v>
      </c>
      <c r="AI538">
        <v>738.81479999999999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79.214640000000003</v>
      </c>
      <c r="AW538">
        <v>578.3691</v>
      </c>
      <c r="AX538">
        <v>582.17150000000004</v>
      </c>
      <c r="AY538">
        <v>542.30560000000003</v>
      </c>
      <c r="AZ538">
        <v>567.81209999999999</v>
      </c>
      <c r="BA538">
        <v>554.82190000000003</v>
      </c>
      <c r="BB538">
        <v>137.999</v>
      </c>
      <c r="BC538">
        <v>43.422510000000003</v>
      </c>
      <c r="BD538">
        <v>39.12961</v>
      </c>
      <c r="BE538">
        <v>27.438459999999999</v>
      </c>
      <c r="BF538">
        <v>26.67483</v>
      </c>
      <c r="BG538">
        <v>26.405259999999998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99.281890000000004</v>
      </c>
      <c r="BU538">
        <v>590.26639999999998</v>
      </c>
      <c r="BV538">
        <v>593.38139999999999</v>
      </c>
      <c r="BW538">
        <v>552.2903</v>
      </c>
      <c r="BX538">
        <v>576.97140000000002</v>
      </c>
      <c r="BY538">
        <v>563.37210000000005</v>
      </c>
      <c r="BZ538">
        <v>144.08840000000001</v>
      </c>
      <c r="CA538">
        <v>48.990099999999998</v>
      </c>
      <c r="CB538">
        <v>44.049869999999999</v>
      </c>
      <c r="CC538">
        <v>36.326650000000001</v>
      </c>
      <c r="CD538">
        <v>35.264989999999997</v>
      </c>
      <c r="CE538">
        <v>34.910620000000002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113.18040000000001</v>
      </c>
      <c r="CS538">
        <v>598.50639999999999</v>
      </c>
      <c r="CT538">
        <v>601.1454</v>
      </c>
      <c r="CU538">
        <v>559.20569999999998</v>
      </c>
      <c r="CV538">
        <v>583.31500000000005</v>
      </c>
      <c r="CW538">
        <v>569.29390000000001</v>
      </c>
      <c r="CX538">
        <v>148.30600000000001</v>
      </c>
      <c r="CY538">
        <v>52.846200000000003</v>
      </c>
      <c r="CZ538">
        <v>47.457619999999999</v>
      </c>
      <c r="DA538">
        <v>42.482590000000002</v>
      </c>
      <c r="DB538">
        <v>41.214500000000001</v>
      </c>
      <c r="DC538">
        <v>40.801409999999997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0</v>
      </c>
      <c r="DN538">
        <v>0</v>
      </c>
      <c r="DO538">
        <v>0</v>
      </c>
      <c r="DP538">
        <v>127.0789</v>
      </c>
      <c r="DQ538">
        <v>606.74639999999999</v>
      </c>
      <c r="DR538">
        <v>608.90940000000001</v>
      </c>
      <c r="DS538">
        <v>566.12109999999996</v>
      </c>
      <c r="DT538">
        <v>589.65859999999998</v>
      </c>
      <c r="DU538">
        <v>575.21569999999997</v>
      </c>
      <c r="DV538">
        <v>152.52350000000001</v>
      </c>
      <c r="DW538">
        <v>56.702300000000001</v>
      </c>
      <c r="DX538">
        <v>50.865369999999999</v>
      </c>
      <c r="DY538">
        <v>48.63852</v>
      </c>
      <c r="DZ538">
        <v>47.164020000000001</v>
      </c>
      <c r="EA538">
        <v>46.6922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147.14619999999999</v>
      </c>
      <c r="EO538">
        <v>618.64369999999997</v>
      </c>
      <c r="EP538">
        <v>620.11929999999995</v>
      </c>
      <c r="EQ538">
        <v>576.10580000000004</v>
      </c>
      <c r="ER538">
        <v>598.81790000000001</v>
      </c>
      <c r="ES538">
        <v>583.76589999999999</v>
      </c>
      <c r="ET538">
        <v>158.613</v>
      </c>
      <c r="EU538">
        <v>62.269889999999997</v>
      </c>
      <c r="EV538">
        <v>55.785629999999998</v>
      </c>
      <c r="EW538">
        <v>57.526710000000001</v>
      </c>
      <c r="EX538">
        <v>55.754179999999998</v>
      </c>
      <c r="EY538">
        <v>55.197560000000003</v>
      </c>
      <c r="EZ538">
        <v>59.863660000000003</v>
      </c>
      <c r="FA538">
        <v>59.234729999999999</v>
      </c>
      <c r="FB538">
        <v>58.456229999999998</v>
      </c>
      <c r="FC538">
        <v>57.706299999999999</v>
      </c>
      <c r="FD538">
        <v>57.290370000000003</v>
      </c>
      <c r="FE538">
        <v>56.760179999999998</v>
      </c>
      <c r="FF538">
        <v>56.995249999999999</v>
      </c>
      <c r="FG538">
        <v>59.825200000000002</v>
      </c>
      <c r="FH538">
        <v>64.269990000000007</v>
      </c>
      <c r="FI538">
        <v>68.123859999999993</v>
      </c>
      <c r="FJ538">
        <v>71.698049999999995</v>
      </c>
      <c r="FK538">
        <v>74.434380000000004</v>
      </c>
      <c r="FL538">
        <v>76.902439999999999</v>
      </c>
      <c r="FM538">
        <v>78.755409999999998</v>
      </c>
      <c r="FN538">
        <v>80.341719999999995</v>
      </c>
      <c r="FO538">
        <v>81.759550000000004</v>
      </c>
      <c r="FP538">
        <v>82.149799999999999</v>
      </c>
      <c r="FQ538">
        <v>81.00282</v>
      </c>
      <c r="FR538">
        <v>78.886510000000001</v>
      </c>
      <c r="FS538">
        <v>74.75582</v>
      </c>
      <c r="FT538">
        <v>69.999570000000006</v>
      </c>
      <c r="FU538">
        <v>67.376589999999993</v>
      </c>
      <c r="FV538">
        <v>64.890630000000002</v>
      </c>
      <c r="FW538">
        <v>63.057360000000003</v>
      </c>
      <c r="FX538">
        <v>20</v>
      </c>
      <c r="FY538">
        <v>0.1440014</v>
      </c>
      <c r="FZ538">
        <v>1</v>
      </c>
    </row>
    <row r="539" spans="1:182" x14ac:dyDescent="0.2">
      <c r="A539" t="s">
        <v>226</v>
      </c>
      <c r="B539" t="s">
        <v>244</v>
      </c>
      <c r="C539" t="s">
        <v>216</v>
      </c>
      <c r="D539" t="s">
        <v>38</v>
      </c>
      <c r="E539" t="s">
        <v>243</v>
      </c>
      <c r="F539" t="s">
        <v>224</v>
      </c>
      <c r="G539" t="s">
        <v>9</v>
      </c>
      <c r="H539" s="38" t="s">
        <v>29</v>
      </c>
      <c r="I539">
        <v>23</v>
      </c>
      <c r="K539">
        <v>136.9</v>
      </c>
      <c r="L539">
        <v>742.25070000000005</v>
      </c>
      <c r="M539">
        <v>738.64710000000002</v>
      </c>
      <c r="N539">
        <v>688.52560000000005</v>
      </c>
      <c r="O539">
        <v>697.86109999999996</v>
      </c>
      <c r="P539">
        <v>750.61199999999997</v>
      </c>
      <c r="Q539">
        <v>848.32920000000001</v>
      </c>
      <c r="R539">
        <v>868.82489999999996</v>
      </c>
      <c r="S539">
        <v>890.15740000000005</v>
      </c>
      <c r="T539">
        <v>904.39170000000001</v>
      </c>
      <c r="U539">
        <v>906.99969999999996</v>
      </c>
      <c r="V539">
        <v>916.16480000000001</v>
      </c>
      <c r="W539">
        <v>937.81150000000002</v>
      </c>
      <c r="X539">
        <v>948.32010000000002</v>
      </c>
      <c r="Y539">
        <v>933.4751</v>
      </c>
      <c r="Z539">
        <v>894.8451</v>
      </c>
      <c r="AA539">
        <v>835.68949999999995</v>
      </c>
      <c r="AB539">
        <v>837.52459999999996</v>
      </c>
      <c r="AC539">
        <v>814.45330000000001</v>
      </c>
      <c r="AD539">
        <v>839.32039999999995</v>
      </c>
      <c r="AE539">
        <v>837.21360000000004</v>
      </c>
      <c r="AF539">
        <v>805.2355</v>
      </c>
      <c r="AG539">
        <v>801.89099999999996</v>
      </c>
      <c r="AH539">
        <v>790.95519999999999</v>
      </c>
      <c r="AI539">
        <v>785.93550000000005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82.499440000000007</v>
      </c>
      <c r="AW539">
        <v>645.64639999999997</v>
      </c>
      <c r="AX539">
        <v>617.50049999999999</v>
      </c>
      <c r="AY539">
        <v>564.96</v>
      </c>
      <c r="AZ539">
        <v>576.58979999999997</v>
      </c>
      <c r="BA539">
        <v>559.69960000000003</v>
      </c>
      <c r="BB539">
        <v>139.57820000000001</v>
      </c>
      <c r="BC539">
        <v>36.391280000000002</v>
      </c>
      <c r="BD539">
        <v>39.821710000000003</v>
      </c>
      <c r="BE539">
        <v>30.71228</v>
      </c>
      <c r="BF539">
        <v>29.43515</v>
      </c>
      <c r="BG539">
        <v>28.817399999999999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105.21599999999999</v>
      </c>
      <c r="BU539">
        <v>658.67100000000005</v>
      </c>
      <c r="BV539">
        <v>630.27940000000001</v>
      </c>
      <c r="BW539">
        <v>576.12149999999997</v>
      </c>
      <c r="BX539">
        <v>585.87459999999999</v>
      </c>
      <c r="BY539">
        <v>568.2681</v>
      </c>
      <c r="BZ539">
        <v>146.31219999999999</v>
      </c>
      <c r="CA539">
        <v>42.669530000000002</v>
      </c>
      <c r="CB539">
        <v>47.80341</v>
      </c>
      <c r="CC539">
        <v>38.885649999999998</v>
      </c>
      <c r="CD539">
        <v>40.406910000000003</v>
      </c>
      <c r="CE539">
        <v>39.105759999999997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120.9494</v>
      </c>
      <c r="CS539">
        <v>667.69179999999994</v>
      </c>
      <c r="CT539">
        <v>639.12990000000002</v>
      </c>
      <c r="CU539">
        <v>583.85170000000005</v>
      </c>
      <c r="CV539">
        <v>592.30520000000001</v>
      </c>
      <c r="CW539">
        <v>574.20280000000002</v>
      </c>
      <c r="CX539">
        <v>150.9761</v>
      </c>
      <c r="CY539">
        <v>47.017829999999996</v>
      </c>
      <c r="CZ539">
        <v>53.331519999999998</v>
      </c>
      <c r="DA539">
        <v>44.546509999999998</v>
      </c>
      <c r="DB539">
        <v>48.00591</v>
      </c>
      <c r="DC539">
        <v>46.231450000000002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136.68279999999999</v>
      </c>
      <c r="DQ539">
        <v>676.71270000000004</v>
      </c>
      <c r="DR539">
        <v>647.98050000000001</v>
      </c>
      <c r="DS539">
        <v>591.58219999999994</v>
      </c>
      <c r="DT539">
        <v>598.73580000000004</v>
      </c>
      <c r="DU539">
        <v>580.13729999999998</v>
      </c>
      <c r="DV539">
        <v>155.63999999999999</v>
      </c>
      <c r="DW539">
        <v>51.366129999999998</v>
      </c>
      <c r="DX539">
        <v>58.85962</v>
      </c>
      <c r="DY539">
        <v>50.207360000000001</v>
      </c>
      <c r="DZ539">
        <v>55.60492</v>
      </c>
      <c r="EA539">
        <v>53.357140000000001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159.39940000000001</v>
      </c>
      <c r="EO539">
        <v>689.7373</v>
      </c>
      <c r="EP539">
        <v>660.75930000000005</v>
      </c>
      <c r="EQ539">
        <v>602.74360000000001</v>
      </c>
      <c r="ER539">
        <v>608.02059999999994</v>
      </c>
      <c r="ES539">
        <v>588.70590000000004</v>
      </c>
      <c r="ET539">
        <v>162.374</v>
      </c>
      <c r="EU539">
        <v>57.644379999999998</v>
      </c>
      <c r="EV539">
        <v>66.841319999999996</v>
      </c>
      <c r="EW539">
        <v>58.38073</v>
      </c>
      <c r="EX539">
        <v>66.576679999999996</v>
      </c>
      <c r="EY539">
        <v>63.645499999999998</v>
      </c>
      <c r="EZ539">
        <v>67.472080000000005</v>
      </c>
      <c r="FA539">
        <v>66.239270000000005</v>
      </c>
      <c r="FB539">
        <v>64.848579999999998</v>
      </c>
      <c r="FC539">
        <v>63.774419999999999</v>
      </c>
      <c r="FD539">
        <v>63.349899999999998</v>
      </c>
      <c r="FE539">
        <v>62.007399999999997</v>
      </c>
      <c r="FF539">
        <v>62.694969999999998</v>
      </c>
      <c r="FG539">
        <v>66.541470000000004</v>
      </c>
      <c r="FH539">
        <v>70.659899999999993</v>
      </c>
      <c r="FI539">
        <v>75.310100000000006</v>
      </c>
      <c r="FJ539">
        <v>79.500820000000004</v>
      </c>
      <c r="FK539">
        <v>82.543959999999998</v>
      </c>
      <c r="FL539">
        <v>85.349909999999994</v>
      </c>
      <c r="FM539">
        <v>88.021799999999999</v>
      </c>
      <c r="FN539">
        <v>90.207710000000006</v>
      </c>
      <c r="FO539">
        <v>91.261439999999993</v>
      </c>
      <c r="FP539">
        <v>91.413380000000004</v>
      </c>
      <c r="FQ539">
        <v>90.363010000000003</v>
      </c>
      <c r="FR539">
        <v>88.670460000000006</v>
      </c>
      <c r="FS539">
        <v>84.533199999999994</v>
      </c>
      <c r="FT539">
        <v>77.832089999999994</v>
      </c>
      <c r="FU539">
        <v>74.425110000000004</v>
      </c>
      <c r="FV539">
        <v>71.641949999999994</v>
      </c>
      <c r="FW539">
        <v>68.987340000000003</v>
      </c>
      <c r="FX539">
        <v>20</v>
      </c>
      <c r="FY539">
        <v>0.1440014</v>
      </c>
      <c r="FZ539">
        <v>1</v>
      </c>
    </row>
    <row r="540" spans="1:182" x14ac:dyDescent="0.2">
      <c r="A540" t="s">
        <v>226</v>
      </c>
      <c r="B540" t="s">
        <v>244</v>
      </c>
      <c r="C540" t="s">
        <v>216</v>
      </c>
      <c r="D540" t="s">
        <v>39</v>
      </c>
      <c r="E540" t="s">
        <v>243</v>
      </c>
      <c r="F540" t="s">
        <v>224</v>
      </c>
      <c r="G540" t="s">
        <v>9</v>
      </c>
      <c r="H540" s="38" t="s">
        <v>29</v>
      </c>
      <c r="I540">
        <v>23</v>
      </c>
      <c r="K540">
        <v>136.9</v>
      </c>
      <c r="L540">
        <v>775.61779999999999</v>
      </c>
      <c r="M540">
        <v>775.96960000000001</v>
      </c>
      <c r="N540">
        <v>732.07839999999999</v>
      </c>
      <c r="O540">
        <v>733.90319999999997</v>
      </c>
      <c r="P540">
        <v>771.09839999999997</v>
      </c>
      <c r="Q540">
        <v>881.38049999999998</v>
      </c>
      <c r="R540">
        <v>902.63319999999999</v>
      </c>
      <c r="S540">
        <v>914.05960000000005</v>
      </c>
      <c r="T540">
        <v>926.51990000000001</v>
      </c>
      <c r="U540">
        <v>913.40430000000003</v>
      </c>
      <c r="V540">
        <v>939.90750000000003</v>
      </c>
      <c r="W540">
        <v>942.13430000000005</v>
      </c>
      <c r="X540">
        <v>923.02030000000002</v>
      </c>
      <c r="Y540">
        <v>885.96069999999997</v>
      </c>
      <c r="Z540">
        <v>847.46310000000005</v>
      </c>
      <c r="AA540">
        <v>808.21780000000001</v>
      </c>
      <c r="AB540">
        <v>822.69150000000002</v>
      </c>
      <c r="AC540">
        <v>796.13220000000001</v>
      </c>
      <c r="AD540">
        <v>829.69650000000001</v>
      </c>
      <c r="AE540">
        <v>864.36180000000002</v>
      </c>
      <c r="AF540">
        <v>834.44749999999999</v>
      </c>
      <c r="AG540">
        <v>816.80169999999998</v>
      </c>
      <c r="AH540">
        <v>804.89549999999997</v>
      </c>
      <c r="AI540">
        <v>794.74279999999999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86.20917</v>
      </c>
      <c r="AW540">
        <v>597.29139999999995</v>
      </c>
      <c r="AX540">
        <v>569.89139999999998</v>
      </c>
      <c r="AY540">
        <v>534.53819999999996</v>
      </c>
      <c r="AZ540">
        <v>556.21820000000002</v>
      </c>
      <c r="BA540">
        <v>536.30190000000005</v>
      </c>
      <c r="BB540">
        <v>119.6512</v>
      </c>
      <c r="BC540">
        <v>3.0077150000000001</v>
      </c>
      <c r="BD540">
        <v>25.200949999999999</v>
      </c>
      <c r="BE540">
        <v>28.100079999999998</v>
      </c>
      <c r="BF540">
        <v>27.800070000000002</v>
      </c>
      <c r="BG540">
        <v>27.53546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107.9114</v>
      </c>
      <c r="BU540">
        <v>609.27139999999997</v>
      </c>
      <c r="BV540">
        <v>581.25580000000002</v>
      </c>
      <c r="BW540">
        <v>544.67570000000001</v>
      </c>
      <c r="BX540">
        <v>565.29579999999999</v>
      </c>
      <c r="BY540">
        <v>544.34249999999997</v>
      </c>
      <c r="BZ540">
        <v>127.4705</v>
      </c>
      <c r="CA540">
        <v>10.883380000000001</v>
      </c>
      <c r="CB540">
        <v>34.196950000000001</v>
      </c>
      <c r="CC540">
        <v>36.640619999999998</v>
      </c>
      <c r="CD540">
        <v>38.975189999999998</v>
      </c>
      <c r="CE540">
        <v>38.075409999999998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122.94240000000001</v>
      </c>
      <c r="CS540">
        <v>617.56859999999995</v>
      </c>
      <c r="CT540">
        <v>589.12670000000003</v>
      </c>
      <c r="CU540">
        <v>551.69680000000005</v>
      </c>
      <c r="CV540">
        <v>571.58299999999997</v>
      </c>
      <c r="CW540">
        <v>549.91150000000005</v>
      </c>
      <c r="CX540">
        <v>132.8862</v>
      </c>
      <c r="CY540">
        <v>16.338039999999999</v>
      </c>
      <c r="CZ540">
        <v>40.427549999999997</v>
      </c>
      <c r="DA540">
        <v>42.555770000000003</v>
      </c>
      <c r="DB540">
        <v>46.715040000000002</v>
      </c>
      <c r="DC540">
        <v>45.375340000000001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137.97329999999999</v>
      </c>
      <c r="DQ540">
        <v>625.86580000000004</v>
      </c>
      <c r="DR540">
        <v>596.99760000000003</v>
      </c>
      <c r="DS540">
        <v>558.71799999999996</v>
      </c>
      <c r="DT540">
        <v>577.87019999999995</v>
      </c>
      <c r="DU540">
        <v>555.48040000000003</v>
      </c>
      <c r="DV540">
        <v>138.30189999999999</v>
      </c>
      <c r="DW540">
        <v>21.7927</v>
      </c>
      <c r="DX540">
        <v>46.658149999999999</v>
      </c>
      <c r="DY540">
        <v>48.470930000000003</v>
      </c>
      <c r="DZ540">
        <v>54.454900000000002</v>
      </c>
      <c r="EA540">
        <v>52.675269999999998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159.6756</v>
      </c>
      <c r="EO540">
        <v>637.84580000000005</v>
      </c>
      <c r="EP540">
        <v>608.36210000000005</v>
      </c>
      <c r="EQ540">
        <v>568.85530000000006</v>
      </c>
      <c r="ER540">
        <v>586.94780000000003</v>
      </c>
      <c r="ES540">
        <v>563.52110000000005</v>
      </c>
      <c r="ET540">
        <v>146.12119999999999</v>
      </c>
      <c r="EU540">
        <v>29.66836</v>
      </c>
      <c r="EV540">
        <v>55.654159999999997</v>
      </c>
      <c r="EW540">
        <v>57.011470000000003</v>
      </c>
      <c r="EX540">
        <v>65.630009999999999</v>
      </c>
      <c r="EY540">
        <v>63.215220000000002</v>
      </c>
      <c r="EZ540">
        <v>73.614429999999999</v>
      </c>
      <c r="FA540">
        <v>71.357990000000001</v>
      </c>
      <c r="FB540">
        <v>69.684010000000001</v>
      </c>
      <c r="FC540">
        <v>68.772999999999996</v>
      </c>
      <c r="FD540">
        <v>67.90558</v>
      </c>
      <c r="FE540">
        <v>67.00282</v>
      </c>
      <c r="FF540">
        <v>67.537909999999997</v>
      </c>
      <c r="FG540">
        <v>72.382949999999994</v>
      </c>
      <c r="FH540">
        <v>78.45796</v>
      </c>
      <c r="FI540">
        <v>83.384469999999993</v>
      </c>
      <c r="FJ540">
        <v>87.507159999999999</v>
      </c>
      <c r="FK540">
        <v>90.785250000000005</v>
      </c>
      <c r="FL540">
        <v>93.407939999999996</v>
      </c>
      <c r="FM540">
        <v>95.732320000000001</v>
      </c>
      <c r="FN540">
        <v>97.852580000000003</v>
      </c>
      <c r="FO540">
        <v>99.130089999999996</v>
      </c>
      <c r="FP540">
        <v>100.2033</v>
      </c>
      <c r="FQ540">
        <v>100.1844</v>
      </c>
      <c r="FR540">
        <v>99.130740000000003</v>
      </c>
      <c r="FS540">
        <v>95.048940000000002</v>
      </c>
      <c r="FT540">
        <v>88.361360000000005</v>
      </c>
      <c r="FU540">
        <v>82.64085</v>
      </c>
      <c r="FV540">
        <v>79.300799999999995</v>
      </c>
      <c r="FW540">
        <v>76.514309999999995</v>
      </c>
      <c r="FX540">
        <v>20</v>
      </c>
      <c r="FY540">
        <v>0.1440014</v>
      </c>
      <c r="FZ540">
        <v>1</v>
      </c>
    </row>
    <row r="541" spans="1:182" x14ac:dyDescent="0.2">
      <c r="A541" t="s">
        <v>226</v>
      </c>
      <c r="B541" t="s">
        <v>244</v>
      </c>
      <c r="C541" t="s">
        <v>216</v>
      </c>
      <c r="D541" t="s">
        <v>40</v>
      </c>
      <c r="E541" t="s">
        <v>243</v>
      </c>
      <c r="F541" t="s">
        <v>224</v>
      </c>
      <c r="G541" t="s">
        <v>9</v>
      </c>
      <c r="H541" s="38" t="s">
        <v>29</v>
      </c>
      <c r="I541">
        <v>23</v>
      </c>
      <c r="K541">
        <v>136.9</v>
      </c>
      <c r="L541">
        <v>720.23419999999999</v>
      </c>
      <c r="M541">
        <v>719.67499999999995</v>
      </c>
      <c r="N541">
        <v>677.01020000000005</v>
      </c>
      <c r="O541">
        <v>681.70960000000002</v>
      </c>
      <c r="P541">
        <v>739.64059999999995</v>
      </c>
      <c r="Q541">
        <v>845.21159999999998</v>
      </c>
      <c r="R541">
        <v>873.00509999999997</v>
      </c>
      <c r="S541">
        <v>894.53740000000005</v>
      </c>
      <c r="T541">
        <v>918.79840000000002</v>
      </c>
      <c r="U541">
        <v>906.202</v>
      </c>
      <c r="V541">
        <v>914.35820000000001</v>
      </c>
      <c r="W541">
        <v>873.39239999999995</v>
      </c>
      <c r="X541">
        <v>829.71320000000003</v>
      </c>
      <c r="Y541">
        <v>818.24929999999995</v>
      </c>
      <c r="Z541">
        <v>784.73400000000004</v>
      </c>
      <c r="AA541">
        <v>733.6857</v>
      </c>
      <c r="AB541">
        <v>726.40599999999995</v>
      </c>
      <c r="AC541">
        <v>684.13570000000004</v>
      </c>
      <c r="AD541">
        <v>714.08860000000004</v>
      </c>
      <c r="AE541">
        <v>767.28869999999995</v>
      </c>
      <c r="AF541">
        <v>764.99540000000002</v>
      </c>
      <c r="AG541">
        <v>770.81349999999998</v>
      </c>
      <c r="AH541">
        <v>773.91020000000003</v>
      </c>
      <c r="AI541">
        <v>759.80470000000003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76.594250000000002</v>
      </c>
      <c r="AW541">
        <v>540.84900000000005</v>
      </c>
      <c r="AX541">
        <v>517.36509999999998</v>
      </c>
      <c r="AY541">
        <v>471.09210000000002</v>
      </c>
      <c r="AZ541">
        <v>472.85559999999998</v>
      </c>
      <c r="BA541">
        <v>438.03289999999998</v>
      </c>
      <c r="BB541">
        <v>92.939490000000006</v>
      </c>
      <c r="BC541">
        <v>18.950949999999999</v>
      </c>
      <c r="BD541">
        <v>39.794559999999997</v>
      </c>
      <c r="BE541">
        <v>27.045349999999999</v>
      </c>
      <c r="BF541">
        <v>27.776579999999999</v>
      </c>
      <c r="BG541">
        <v>28.217839999999999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98.74521</v>
      </c>
      <c r="BU541">
        <v>553.06290000000001</v>
      </c>
      <c r="BV541">
        <v>529.09990000000005</v>
      </c>
      <c r="BW541">
        <v>481.30419999999998</v>
      </c>
      <c r="BX541">
        <v>481.0926</v>
      </c>
      <c r="BY541">
        <v>444.95409999999998</v>
      </c>
      <c r="BZ541">
        <v>98.563770000000005</v>
      </c>
      <c r="CA541">
        <v>24.36421</v>
      </c>
      <c r="CB541">
        <v>47.751359999999998</v>
      </c>
      <c r="CC541">
        <v>34.682850000000002</v>
      </c>
      <c r="CD541">
        <v>38.15401</v>
      </c>
      <c r="CE541">
        <v>38.122070000000001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114.0869</v>
      </c>
      <c r="CS541">
        <v>561.52210000000002</v>
      </c>
      <c r="CT541">
        <v>537.22730000000001</v>
      </c>
      <c r="CU541">
        <v>488.37709999999998</v>
      </c>
      <c r="CV541">
        <v>486.79750000000001</v>
      </c>
      <c r="CW541">
        <v>449.74770000000001</v>
      </c>
      <c r="CX541">
        <v>102.45910000000001</v>
      </c>
      <c r="CY541">
        <v>28.113420000000001</v>
      </c>
      <c r="CZ541">
        <v>53.262210000000003</v>
      </c>
      <c r="DA541">
        <v>39.972560000000001</v>
      </c>
      <c r="DB541">
        <v>45.341380000000001</v>
      </c>
      <c r="DC541">
        <v>44.981699999999996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129.42859999999999</v>
      </c>
      <c r="DQ541">
        <v>569.98140000000001</v>
      </c>
      <c r="DR541">
        <v>545.35469999999998</v>
      </c>
      <c r="DS541">
        <v>495.45</v>
      </c>
      <c r="DT541">
        <v>492.5025</v>
      </c>
      <c r="DU541">
        <v>454.54140000000001</v>
      </c>
      <c r="DV541">
        <v>106.3545</v>
      </c>
      <c r="DW541">
        <v>31.86262</v>
      </c>
      <c r="DX541">
        <v>58.773069999999997</v>
      </c>
      <c r="DY541">
        <v>45.262270000000001</v>
      </c>
      <c r="DZ541">
        <v>52.528759999999998</v>
      </c>
      <c r="EA541">
        <v>51.841340000000002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151.5796</v>
      </c>
      <c r="EO541">
        <v>582.19510000000002</v>
      </c>
      <c r="EP541">
        <v>557.08950000000004</v>
      </c>
      <c r="EQ541">
        <v>505.66199999999998</v>
      </c>
      <c r="ER541">
        <v>500.73950000000002</v>
      </c>
      <c r="ES541">
        <v>461.46260000000001</v>
      </c>
      <c r="ET541">
        <v>111.9787</v>
      </c>
      <c r="EU541">
        <v>37.275880000000001</v>
      </c>
      <c r="EV541">
        <v>66.729870000000005</v>
      </c>
      <c r="EW541">
        <v>52.89978</v>
      </c>
      <c r="EX541">
        <v>62.906179999999999</v>
      </c>
      <c r="EY541">
        <v>61.745570000000001</v>
      </c>
      <c r="EZ541">
        <v>74.989019999999996</v>
      </c>
      <c r="FA541">
        <v>73.796260000000004</v>
      </c>
      <c r="FB541">
        <v>72.264719999999997</v>
      </c>
      <c r="FC541">
        <v>71.047309999999996</v>
      </c>
      <c r="FD541">
        <v>70.035820000000001</v>
      </c>
      <c r="FE541">
        <v>69.695210000000003</v>
      </c>
      <c r="FF541">
        <v>69.906580000000005</v>
      </c>
      <c r="FG541">
        <v>72.635059999999996</v>
      </c>
      <c r="FH541">
        <v>76.979290000000006</v>
      </c>
      <c r="FI541">
        <v>80.788039999999995</v>
      </c>
      <c r="FJ541">
        <v>85.099530000000001</v>
      </c>
      <c r="FK541">
        <v>88.847390000000004</v>
      </c>
      <c r="FL541">
        <v>91.808040000000005</v>
      </c>
      <c r="FM541">
        <v>94.669030000000006</v>
      </c>
      <c r="FN541">
        <v>95.971239999999995</v>
      </c>
      <c r="FO541">
        <v>96.928560000000004</v>
      </c>
      <c r="FP541">
        <v>97.249889999999994</v>
      </c>
      <c r="FQ541">
        <v>96.501080000000002</v>
      </c>
      <c r="FR541">
        <v>94.659509999999997</v>
      </c>
      <c r="FS541">
        <v>90.375</v>
      </c>
      <c r="FT541">
        <v>84.418559999999999</v>
      </c>
      <c r="FU541">
        <v>80.021439999999998</v>
      </c>
      <c r="FV541">
        <v>77.236900000000006</v>
      </c>
      <c r="FW541">
        <v>75.271129999999999</v>
      </c>
      <c r="FX541">
        <v>20</v>
      </c>
      <c r="FY541">
        <v>0.1440014</v>
      </c>
      <c r="FZ541">
        <v>1</v>
      </c>
    </row>
    <row r="542" spans="1:182" x14ac:dyDescent="0.2">
      <c r="A542" t="s">
        <v>226</v>
      </c>
      <c r="B542" t="s">
        <v>244</v>
      </c>
      <c r="C542" t="s">
        <v>216</v>
      </c>
      <c r="D542" t="s">
        <v>41</v>
      </c>
      <c r="E542" t="s">
        <v>243</v>
      </c>
      <c r="F542" t="s">
        <v>224</v>
      </c>
      <c r="G542" t="s">
        <v>9</v>
      </c>
      <c r="H542" s="38" t="s">
        <v>29</v>
      </c>
      <c r="I542">
        <v>23</v>
      </c>
      <c r="K542">
        <v>136.9</v>
      </c>
      <c r="L542">
        <v>739.11199999999997</v>
      </c>
      <c r="M542">
        <v>738.18589999999995</v>
      </c>
      <c r="N542">
        <v>698.13969999999995</v>
      </c>
      <c r="O542">
        <v>711.70249999999999</v>
      </c>
      <c r="P542">
        <v>750.86959999999999</v>
      </c>
      <c r="Q542">
        <v>871.54449999999997</v>
      </c>
      <c r="R542">
        <v>898.63210000000004</v>
      </c>
      <c r="S542">
        <v>905.35239999999999</v>
      </c>
      <c r="T542">
        <v>922.27089999999998</v>
      </c>
      <c r="U542">
        <v>906.3827</v>
      </c>
      <c r="V542">
        <v>923.32439999999997</v>
      </c>
      <c r="W542">
        <v>922.67259999999999</v>
      </c>
      <c r="X542">
        <v>889.91229999999996</v>
      </c>
      <c r="Y542">
        <v>863.41300000000001</v>
      </c>
      <c r="Z542">
        <v>833.3809</v>
      </c>
      <c r="AA542">
        <v>779.72730000000001</v>
      </c>
      <c r="AB542">
        <v>778.33479999999997</v>
      </c>
      <c r="AC542">
        <v>731.26639999999998</v>
      </c>
      <c r="AD542">
        <v>751.34280000000001</v>
      </c>
      <c r="AE542">
        <v>781.23479999999995</v>
      </c>
      <c r="AF542">
        <v>764.92660000000001</v>
      </c>
      <c r="AG542">
        <v>769.92880000000002</v>
      </c>
      <c r="AH542">
        <v>777.95950000000005</v>
      </c>
      <c r="AI542">
        <v>774.45370000000003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82.097930000000005</v>
      </c>
      <c r="AW542">
        <v>573.53459999999995</v>
      </c>
      <c r="AX542">
        <v>555.82429999999999</v>
      </c>
      <c r="AY542">
        <v>506.9024</v>
      </c>
      <c r="AZ542">
        <v>512.86220000000003</v>
      </c>
      <c r="BA542">
        <v>472.82979999999998</v>
      </c>
      <c r="BB542">
        <v>115.2899</v>
      </c>
      <c r="BC542">
        <v>35.060070000000003</v>
      </c>
      <c r="BD542">
        <v>41.580750000000002</v>
      </c>
      <c r="BE542">
        <v>26.651319999999998</v>
      </c>
      <c r="BF542">
        <v>26.94763</v>
      </c>
      <c r="BG542">
        <v>26.48969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105.20950000000001</v>
      </c>
      <c r="BU542">
        <v>586.23209999999995</v>
      </c>
      <c r="BV542">
        <v>567.54319999999996</v>
      </c>
      <c r="BW542">
        <v>516.43380000000002</v>
      </c>
      <c r="BX542">
        <v>521.3134</v>
      </c>
      <c r="BY542">
        <v>480.01060000000001</v>
      </c>
      <c r="BZ542">
        <v>120.9113</v>
      </c>
      <c r="CA542">
        <v>40.397689999999997</v>
      </c>
      <c r="CB542">
        <v>49.807659999999998</v>
      </c>
      <c r="CC542">
        <v>34.68571</v>
      </c>
      <c r="CD542">
        <v>37.443890000000003</v>
      </c>
      <c r="CE542">
        <v>36.547510000000003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121.2165</v>
      </c>
      <c r="CS542">
        <v>595.02639999999997</v>
      </c>
      <c r="CT542">
        <v>575.65959999999995</v>
      </c>
      <c r="CU542">
        <v>523.03530000000001</v>
      </c>
      <c r="CV542">
        <v>527.16669999999999</v>
      </c>
      <c r="CW542">
        <v>484.98410000000001</v>
      </c>
      <c r="CX542">
        <v>124.8047</v>
      </c>
      <c r="CY542">
        <v>44.094520000000003</v>
      </c>
      <c r="CZ542">
        <v>55.505600000000001</v>
      </c>
      <c r="DA542">
        <v>40.250309999999999</v>
      </c>
      <c r="DB542">
        <v>44.713549999999998</v>
      </c>
      <c r="DC542">
        <v>43.513530000000003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137.2235</v>
      </c>
      <c r="DQ542">
        <v>603.82060000000001</v>
      </c>
      <c r="DR542">
        <v>583.77599999999995</v>
      </c>
      <c r="DS542">
        <v>529.63670000000002</v>
      </c>
      <c r="DT542">
        <v>533.02009999999996</v>
      </c>
      <c r="DU542">
        <v>489.95749999999998</v>
      </c>
      <c r="DV542">
        <v>128.69810000000001</v>
      </c>
      <c r="DW542">
        <v>47.791339999999998</v>
      </c>
      <c r="DX542">
        <v>61.203530000000001</v>
      </c>
      <c r="DY542">
        <v>45.814900000000002</v>
      </c>
      <c r="DZ542">
        <v>51.983229999999999</v>
      </c>
      <c r="EA542">
        <v>50.479550000000003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160.33500000000001</v>
      </c>
      <c r="EO542">
        <v>616.5181</v>
      </c>
      <c r="EP542">
        <v>595.49490000000003</v>
      </c>
      <c r="EQ542">
        <v>539.16809999999998</v>
      </c>
      <c r="ER542">
        <v>541.47130000000004</v>
      </c>
      <c r="ES542">
        <v>497.13839999999999</v>
      </c>
      <c r="ET542">
        <v>134.31950000000001</v>
      </c>
      <c r="EU542">
        <v>53.128959999999999</v>
      </c>
      <c r="EV542">
        <v>69.430440000000004</v>
      </c>
      <c r="EW542">
        <v>53.849299999999999</v>
      </c>
      <c r="EX542">
        <v>62.479480000000002</v>
      </c>
      <c r="EY542">
        <v>60.537370000000003</v>
      </c>
      <c r="EZ542">
        <v>68.918880000000001</v>
      </c>
      <c r="FA542">
        <v>67.7423</v>
      </c>
      <c r="FB542">
        <v>65.723269999999999</v>
      </c>
      <c r="FC542">
        <v>65.21884</v>
      </c>
      <c r="FD542">
        <v>64.086399999999998</v>
      </c>
      <c r="FE542">
        <v>62.699869999999997</v>
      </c>
      <c r="FF542">
        <v>61.924930000000003</v>
      </c>
      <c r="FG542">
        <v>64.447119999999998</v>
      </c>
      <c r="FH542">
        <v>69.556920000000005</v>
      </c>
      <c r="FI542">
        <v>75.305660000000003</v>
      </c>
      <c r="FJ542">
        <v>81.020939999999996</v>
      </c>
      <c r="FK542">
        <v>84.802490000000006</v>
      </c>
      <c r="FL542">
        <v>88.15916</v>
      </c>
      <c r="FM542">
        <v>91.043329999999997</v>
      </c>
      <c r="FN542">
        <v>93.564809999999994</v>
      </c>
      <c r="FO542">
        <v>94.846180000000004</v>
      </c>
      <c r="FP542">
        <v>95.3489</v>
      </c>
      <c r="FQ542">
        <v>94.664000000000001</v>
      </c>
      <c r="FR542">
        <v>92.68553</v>
      </c>
      <c r="FS542">
        <v>87.199529999999996</v>
      </c>
      <c r="FT542">
        <v>81.656270000000006</v>
      </c>
      <c r="FU542">
        <v>77.788150000000002</v>
      </c>
      <c r="FV542">
        <v>74.97363</v>
      </c>
      <c r="FW542">
        <v>72.891840000000002</v>
      </c>
      <c r="FX542">
        <v>20</v>
      </c>
      <c r="FY542">
        <v>0.1440014</v>
      </c>
      <c r="FZ542">
        <v>1</v>
      </c>
    </row>
    <row r="543" spans="1:182" x14ac:dyDescent="0.2">
      <c r="A543" t="s">
        <v>226</v>
      </c>
      <c r="B543" t="s">
        <v>244</v>
      </c>
      <c r="C543" t="s">
        <v>216</v>
      </c>
      <c r="D543" t="s">
        <v>42</v>
      </c>
      <c r="E543" t="s">
        <v>243</v>
      </c>
      <c r="F543" t="s">
        <v>224</v>
      </c>
      <c r="G543" t="s">
        <v>9</v>
      </c>
      <c r="H543" s="38" t="s">
        <v>29</v>
      </c>
      <c r="I543">
        <v>23</v>
      </c>
      <c r="K543">
        <v>136.9</v>
      </c>
      <c r="L543">
        <v>736.28210000000001</v>
      </c>
      <c r="M543">
        <v>733.72559999999999</v>
      </c>
      <c r="N543">
        <v>696.66250000000002</v>
      </c>
      <c r="O543">
        <v>710.95809999999994</v>
      </c>
      <c r="P543">
        <v>746.76880000000006</v>
      </c>
      <c r="Q543">
        <v>856.90589999999997</v>
      </c>
      <c r="R543">
        <v>892.38289999999995</v>
      </c>
      <c r="S543">
        <v>905.76210000000003</v>
      </c>
      <c r="T543">
        <v>916.00789999999995</v>
      </c>
      <c r="U543">
        <v>902.90099999999995</v>
      </c>
      <c r="V543">
        <v>915.3809</v>
      </c>
      <c r="W543">
        <v>914.88149999999996</v>
      </c>
      <c r="X543">
        <v>886.81569999999999</v>
      </c>
      <c r="Y543">
        <v>863.28629999999998</v>
      </c>
      <c r="Z543">
        <v>833.41179999999997</v>
      </c>
      <c r="AA543">
        <v>785.11030000000005</v>
      </c>
      <c r="AB543">
        <v>776.52769999999998</v>
      </c>
      <c r="AC543">
        <v>740.9357</v>
      </c>
      <c r="AD543">
        <v>764.86249999999995</v>
      </c>
      <c r="AE543">
        <v>785.18370000000004</v>
      </c>
      <c r="AF543">
        <v>768.6046</v>
      </c>
      <c r="AG543">
        <v>778.2962</v>
      </c>
      <c r="AH543">
        <v>767.39639999999997</v>
      </c>
      <c r="AI543">
        <v>770.5181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74.591710000000006</v>
      </c>
      <c r="AW543">
        <v>575.6354</v>
      </c>
      <c r="AX543">
        <v>553.84860000000003</v>
      </c>
      <c r="AY543">
        <v>509.75139999999999</v>
      </c>
      <c r="AZ543">
        <v>509.56180000000001</v>
      </c>
      <c r="BA543">
        <v>480.88869999999997</v>
      </c>
      <c r="BB543">
        <v>116.12949999999999</v>
      </c>
      <c r="BC543">
        <v>45.605029999999999</v>
      </c>
      <c r="BD543">
        <v>41.194719999999997</v>
      </c>
      <c r="BE543">
        <v>28.805730000000001</v>
      </c>
      <c r="BF543">
        <v>29.158919999999998</v>
      </c>
      <c r="BG543">
        <v>29.012360000000001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96.024159999999995</v>
      </c>
      <c r="BU543">
        <v>586.83069999999998</v>
      </c>
      <c r="BV543">
        <v>565.11350000000004</v>
      </c>
      <c r="BW543">
        <v>519.56290000000001</v>
      </c>
      <c r="BX543">
        <v>518.10910000000001</v>
      </c>
      <c r="BY543">
        <v>488.36790000000002</v>
      </c>
      <c r="BZ543">
        <v>122.0038</v>
      </c>
      <c r="CA543">
        <v>50.857120000000002</v>
      </c>
      <c r="CB543">
        <v>49.077930000000002</v>
      </c>
      <c r="CC543">
        <v>37.06514</v>
      </c>
      <c r="CD543">
        <v>40.108110000000003</v>
      </c>
      <c r="CE543">
        <v>39.706400000000002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110.8682</v>
      </c>
      <c r="CS543">
        <v>594.5847</v>
      </c>
      <c r="CT543">
        <v>572.91549999999995</v>
      </c>
      <c r="CU543">
        <v>526.35829999999999</v>
      </c>
      <c r="CV543">
        <v>524.02909999999997</v>
      </c>
      <c r="CW543">
        <v>493.54790000000003</v>
      </c>
      <c r="CX543">
        <v>126.0723</v>
      </c>
      <c r="CY543">
        <v>54.494700000000002</v>
      </c>
      <c r="CZ543">
        <v>54.53781</v>
      </c>
      <c r="DA543">
        <v>42.785580000000003</v>
      </c>
      <c r="DB543">
        <v>47.691490000000002</v>
      </c>
      <c r="DC543">
        <v>47.113059999999997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125.7123</v>
      </c>
      <c r="DQ543">
        <v>602.33860000000004</v>
      </c>
      <c r="DR543">
        <v>580.71749999999997</v>
      </c>
      <c r="DS543">
        <v>533.15380000000005</v>
      </c>
      <c r="DT543">
        <v>529.94889999999998</v>
      </c>
      <c r="DU543">
        <v>498.72789999999998</v>
      </c>
      <c r="DV543">
        <v>130.14070000000001</v>
      </c>
      <c r="DW543">
        <v>58.132269999999998</v>
      </c>
      <c r="DX543">
        <v>59.997689999999999</v>
      </c>
      <c r="DY543">
        <v>48.506010000000003</v>
      </c>
      <c r="DZ543">
        <v>55.27487</v>
      </c>
      <c r="EA543">
        <v>54.519710000000003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147.1447</v>
      </c>
      <c r="EO543">
        <v>613.53390000000002</v>
      </c>
      <c r="EP543">
        <v>591.98239999999998</v>
      </c>
      <c r="EQ543">
        <v>542.96529999999996</v>
      </c>
      <c r="ER543">
        <v>538.49630000000002</v>
      </c>
      <c r="ES543">
        <v>506.20710000000003</v>
      </c>
      <c r="ET543">
        <v>136.01499999999999</v>
      </c>
      <c r="EU543">
        <v>63.384360000000001</v>
      </c>
      <c r="EV543">
        <v>67.880899999999997</v>
      </c>
      <c r="EW543">
        <v>56.765419999999999</v>
      </c>
      <c r="EX543">
        <v>66.224059999999994</v>
      </c>
      <c r="EY543">
        <v>65.213750000000005</v>
      </c>
      <c r="EZ543">
        <v>68.234759999999994</v>
      </c>
      <c r="FA543">
        <v>67.265379999999993</v>
      </c>
      <c r="FB543">
        <v>65.653009999999995</v>
      </c>
      <c r="FC543">
        <v>64.377359999999996</v>
      </c>
      <c r="FD543">
        <v>63.956339999999997</v>
      </c>
      <c r="FE543">
        <v>63.058999999999997</v>
      </c>
      <c r="FF543">
        <v>62.578769999999999</v>
      </c>
      <c r="FG543">
        <v>63.897739999999999</v>
      </c>
      <c r="FH543">
        <v>69.209479999999999</v>
      </c>
      <c r="FI543">
        <v>74.431889999999996</v>
      </c>
      <c r="FJ543">
        <v>78.853520000000003</v>
      </c>
      <c r="FK543">
        <v>82.746970000000005</v>
      </c>
      <c r="FL543">
        <v>85.75085</v>
      </c>
      <c r="FM543">
        <v>88.439700000000002</v>
      </c>
      <c r="FN543">
        <v>90.802459999999996</v>
      </c>
      <c r="FO543">
        <v>92.199619999999996</v>
      </c>
      <c r="FP543">
        <v>93.135679999999994</v>
      </c>
      <c r="FQ543">
        <v>92.458359999999999</v>
      </c>
      <c r="FR543">
        <v>89.649330000000006</v>
      </c>
      <c r="FS543">
        <v>83.6357</v>
      </c>
      <c r="FT543">
        <v>78.521050000000002</v>
      </c>
      <c r="FU543">
        <v>75.236159999999998</v>
      </c>
      <c r="FV543">
        <v>72.590800000000002</v>
      </c>
      <c r="FW543">
        <v>70.393240000000006</v>
      </c>
      <c r="FX543">
        <v>20</v>
      </c>
      <c r="FY543">
        <v>0.1440014</v>
      </c>
      <c r="FZ543">
        <v>1</v>
      </c>
    </row>
    <row r="544" spans="1:182" x14ac:dyDescent="0.2">
      <c r="A544" t="s">
        <v>226</v>
      </c>
      <c r="B544" t="s">
        <v>244</v>
      </c>
      <c r="C544" t="s">
        <v>216</v>
      </c>
      <c r="D544" t="s">
        <v>43</v>
      </c>
      <c r="E544" t="s">
        <v>243</v>
      </c>
      <c r="F544" t="s">
        <v>224</v>
      </c>
      <c r="G544" t="s">
        <v>9</v>
      </c>
      <c r="H544" s="38" t="s">
        <v>29</v>
      </c>
      <c r="I544">
        <v>23</v>
      </c>
      <c r="K544">
        <v>136.9</v>
      </c>
      <c r="L544">
        <v>750.16179999999997</v>
      </c>
      <c r="M544">
        <v>707.2953</v>
      </c>
      <c r="N544">
        <v>708.2056</v>
      </c>
      <c r="O544">
        <v>722.31579999999997</v>
      </c>
      <c r="P544">
        <v>744.52470000000005</v>
      </c>
      <c r="Q544">
        <v>801.29399999999998</v>
      </c>
      <c r="R544">
        <v>872.42629999999997</v>
      </c>
      <c r="S544">
        <v>882.11350000000004</v>
      </c>
      <c r="T544">
        <v>899.4819</v>
      </c>
      <c r="U544">
        <v>905.12760000000003</v>
      </c>
      <c r="V544">
        <v>880.45190000000002</v>
      </c>
      <c r="W544">
        <v>904.40440000000001</v>
      </c>
      <c r="X544">
        <v>888.44619999999998</v>
      </c>
      <c r="Y544">
        <v>879.64829999999995</v>
      </c>
      <c r="Z544">
        <v>845.05849999999998</v>
      </c>
      <c r="AA544">
        <v>790.87149999999997</v>
      </c>
      <c r="AB544">
        <v>797.52859999999998</v>
      </c>
      <c r="AC544">
        <v>776.72500000000002</v>
      </c>
      <c r="AD544">
        <v>809.57489999999996</v>
      </c>
      <c r="AE544">
        <v>832.05920000000003</v>
      </c>
      <c r="AF544">
        <v>797.59249999999997</v>
      </c>
      <c r="AG544">
        <v>836.36919999999998</v>
      </c>
      <c r="AH544">
        <v>824.60299999999995</v>
      </c>
      <c r="AI544">
        <v>813.01760000000002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73.811970000000002</v>
      </c>
      <c r="AW544">
        <v>609.12660000000005</v>
      </c>
      <c r="AX544">
        <v>582.23500000000001</v>
      </c>
      <c r="AY544">
        <v>530.74279999999999</v>
      </c>
      <c r="AZ544">
        <v>540.82460000000003</v>
      </c>
      <c r="BA544">
        <v>527.49509999999998</v>
      </c>
      <c r="BB544">
        <v>143.97669999999999</v>
      </c>
      <c r="BC544">
        <v>59.479649999999999</v>
      </c>
      <c r="BD544">
        <v>44.269199999999998</v>
      </c>
      <c r="BE544">
        <v>39.848219999999998</v>
      </c>
      <c r="BF544">
        <v>39.167810000000003</v>
      </c>
      <c r="BG544">
        <v>39.267960000000002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93.035749999999993</v>
      </c>
      <c r="BU544">
        <v>620.17520000000002</v>
      </c>
      <c r="BV544">
        <v>591.46190000000001</v>
      </c>
      <c r="BW544">
        <v>538.40219999999999</v>
      </c>
      <c r="BX544">
        <v>549.62279999999998</v>
      </c>
      <c r="BY544">
        <v>536.16639999999995</v>
      </c>
      <c r="BZ544">
        <v>149.8783</v>
      </c>
      <c r="CA544">
        <v>65.576350000000005</v>
      </c>
      <c r="CB544">
        <v>49.868209999999998</v>
      </c>
      <c r="CC544">
        <v>51.079709999999999</v>
      </c>
      <c r="CD544">
        <v>50.057949999999998</v>
      </c>
      <c r="CE544">
        <v>50.005949999999999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106.3501</v>
      </c>
      <c r="CS544">
        <v>627.82730000000004</v>
      </c>
      <c r="CT544">
        <v>597.85249999999996</v>
      </c>
      <c r="CU544">
        <v>543.70709999999997</v>
      </c>
      <c r="CV544">
        <v>555.7165</v>
      </c>
      <c r="CW544">
        <v>542.1721</v>
      </c>
      <c r="CX544">
        <v>153.9657</v>
      </c>
      <c r="CY544">
        <v>69.798910000000006</v>
      </c>
      <c r="CZ544">
        <v>53.74606</v>
      </c>
      <c r="DA544">
        <v>58.858609999999999</v>
      </c>
      <c r="DB544">
        <v>57.60042</v>
      </c>
      <c r="DC544">
        <v>57.443049999999999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119.6644</v>
      </c>
      <c r="DQ544">
        <v>635.47950000000003</v>
      </c>
      <c r="DR544">
        <v>604.24300000000005</v>
      </c>
      <c r="DS544">
        <v>549.01199999999994</v>
      </c>
      <c r="DT544">
        <v>561.81020000000001</v>
      </c>
      <c r="DU544">
        <v>548.17769999999996</v>
      </c>
      <c r="DV544">
        <v>158.0532</v>
      </c>
      <c r="DW544">
        <v>74.021469999999994</v>
      </c>
      <c r="DX544">
        <v>57.623910000000002</v>
      </c>
      <c r="DY544">
        <v>66.637500000000003</v>
      </c>
      <c r="DZ544">
        <v>65.142899999999997</v>
      </c>
      <c r="EA544">
        <v>64.880160000000004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138.88820000000001</v>
      </c>
      <c r="EO544">
        <v>646.52800000000002</v>
      </c>
      <c r="EP544">
        <v>613.46979999999996</v>
      </c>
      <c r="EQ544">
        <v>556.67139999999995</v>
      </c>
      <c r="ER544">
        <v>570.60850000000005</v>
      </c>
      <c r="ES544">
        <v>556.84900000000005</v>
      </c>
      <c r="ET544">
        <v>163.95480000000001</v>
      </c>
      <c r="EU544">
        <v>80.118170000000006</v>
      </c>
      <c r="EV544">
        <v>63.222920000000002</v>
      </c>
      <c r="EW544">
        <v>77.868989999999997</v>
      </c>
      <c r="EX544">
        <v>76.03304</v>
      </c>
      <c r="EY544">
        <v>75.618160000000003</v>
      </c>
      <c r="EZ544">
        <v>62.278269999999999</v>
      </c>
      <c r="FA544">
        <v>60.930570000000003</v>
      </c>
      <c r="FB544">
        <v>60.029159999999997</v>
      </c>
      <c r="FC544">
        <v>59.069679999999998</v>
      </c>
      <c r="FD544">
        <v>58.578380000000003</v>
      </c>
      <c r="FE544">
        <v>57.91178</v>
      </c>
      <c r="FF544">
        <v>57.235419999999998</v>
      </c>
      <c r="FG544">
        <v>57.351260000000003</v>
      </c>
      <c r="FH544">
        <v>62.001899999999999</v>
      </c>
      <c r="FI544">
        <v>69.518749999999997</v>
      </c>
      <c r="FJ544">
        <v>74.89573</v>
      </c>
      <c r="FK544">
        <v>79.173389999999998</v>
      </c>
      <c r="FL544">
        <v>82.635800000000003</v>
      </c>
      <c r="FM544">
        <v>84.359020000000001</v>
      </c>
      <c r="FN544">
        <v>85.730689999999996</v>
      </c>
      <c r="FO544">
        <v>86.906720000000007</v>
      </c>
      <c r="FP544">
        <v>87.007760000000005</v>
      </c>
      <c r="FQ544">
        <v>85.689089999999993</v>
      </c>
      <c r="FR544">
        <v>79.991889999999998</v>
      </c>
      <c r="FS544">
        <v>74.071280000000002</v>
      </c>
      <c r="FT544">
        <v>70.198009999999996</v>
      </c>
      <c r="FU544">
        <v>67.482699999999994</v>
      </c>
      <c r="FV544">
        <v>65.969489999999993</v>
      </c>
      <c r="FW544">
        <v>64.020169999999993</v>
      </c>
      <c r="FX544">
        <v>20</v>
      </c>
      <c r="FY544">
        <v>0.1440014</v>
      </c>
      <c r="FZ544">
        <v>1</v>
      </c>
    </row>
    <row r="545" spans="1:182" x14ac:dyDescent="0.2">
      <c r="A545" t="s">
        <v>226</v>
      </c>
      <c r="B545" t="s">
        <v>244</v>
      </c>
      <c r="C545" t="s">
        <v>216</v>
      </c>
      <c r="D545" t="s">
        <v>44</v>
      </c>
      <c r="E545" t="s">
        <v>243</v>
      </c>
      <c r="F545" t="s">
        <v>224</v>
      </c>
      <c r="G545" t="s">
        <v>9</v>
      </c>
      <c r="H545" s="38" t="s">
        <v>29</v>
      </c>
      <c r="I545">
        <v>23</v>
      </c>
      <c r="K545">
        <v>136.9</v>
      </c>
      <c r="L545">
        <v>730.49059999999997</v>
      </c>
      <c r="M545">
        <v>684.68399999999997</v>
      </c>
      <c r="N545">
        <v>684.59580000000005</v>
      </c>
      <c r="O545">
        <v>683.26350000000002</v>
      </c>
      <c r="P545">
        <v>692.57090000000005</v>
      </c>
      <c r="Q545">
        <v>720.8981</v>
      </c>
      <c r="R545">
        <v>819.14790000000005</v>
      </c>
      <c r="S545">
        <v>862.89070000000004</v>
      </c>
      <c r="T545">
        <v>890.98239999999998</v>
      </c>
      <c r="U545">
        <v>890.06669999999997</v>
      </c>
      <c r="V545">
        <v>877.96590000000003</v>
      </c>
      <c r="W545">
        <v>919.4461</v>
      </c>
      <c r="X545">
        <v>917.83360000000005</v>
      </c>
      <c r="Y545">
        <v>926.97580000000005</v>
      </c>
      <c r="Z545">
        <v>873.3768</v>
      </c>
      <c r="AA545">
        <v>830.6386</v>
      </c>
      <c r="AB545">
        <v>833.90340000000003</v>
      </c>
      <c r="AC545">
        <v>818.51829999999995</v>
      </c>
      <c r="AD545">
        <v>807.32989999999995</v>
      </c>
      <c r="AE545">
        <v>791.41809999999998</v>
      </c>
      <c r="AF545">
        <v>746.85249999999996</v>
      </c>
      <c r="AG545">
        <v>785.96069999999997</v>
      </c>
      <c r="AH545">
        <v>772.55250000000001</v>
      </c>
      <c r="AI545">
        <v>770.92859999999996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77.380849999999995</v>
      </c>
      <c r="AZ545">
        <v>570.39760000000001</v>
      </c>
      <c r="BA545">
        <v>562.64700000000005</v>
      </c>
      <c r="BB545">
        <v>554.1146</v>
      </c>
      <c r="BC545">
        <v>540.59990000000005</v>
      </c>
      <c r="BD545">
        <v>499.44369999999998</v>
      </c>
      <c r="BE545">
        <v>144.86170000000001</v>
      </c>
      <c r="BF545">
        <v>45.404290000000003</v>
      </c>
      <c r="BG545">
        <v>58.604390000000002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84.954040000000006</v>
      </c>
      <c r="BX545">
        <v>580.00930000000005</v>
      </c>
      <c r="BY545">
        <v>572.00340000000006</v>
      </c>
      <c r="BZ545">
        <v>563.36900000000003</v>
      </c>
      <c r="CA545">
        <v>549.61710000000005</v>
      </c>
      <c r="CB545">
        <v>507.18619999999999</v>
      </c>
      <c r="CC545">
        <v>151.28989999999999</v>
      </c>
      <c r="CD545">
        <v>51.354700000000001</v>
      </c>
      <c r="CE545">
        <v>71.143109999999993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90.199209999999994</v>
      </c>
      <c r="CV545">
        <v>586.66629999999998</v>
      </c>
      <c r="CW545">
        <v>578.48360000000002</v>
      </c>
      <c r="CX545">
        <v>569.77850000000001</v>
      </c>
      <c r="CY545">
        <v>555.86239999999998</v>
      </c>
      <c r="CZ545">
        <v>512.54859999999996</v>
      </c>
      <c r="DA545">
        <v>155.74209999999999</v>
      </c>
      <c r="DB545">
        <v>55.475949999999997</v>
      </c>
      <c r="DC545">
        <v>79.827389999999994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95.444389999999999</v>
      </c>
      <c r="DT545">
        <v>593.32330000000002</v>
      </c>
      <c r="DU545">
        <v>584.96389999999997</v>
      </c>
      <c r="DV545">
        <v>576.18799999999999</v>
      </c>
      <c r="DW545">
        <v>562.10770000000002</v>
      </c>
      <c r="DX545">
        <v>517.91099999999994</v>
      </c>
      <c r="DY545">
        <v>160.1943</v>
      </c>
      <c r="DZ545">
        <v>59.597200000000001</v>
      </c>
      <c r="EA545">
        <v>88.511669999999995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103.0176</v>
      </c>
      <c r="ER545">
        <v>602.93489999999997</v>
      </c>
      <c r="ES545">
        <v>594.3202</v>
      </c>
      <c r="ET545">
        <v>585.44240000000002</v>
      </c>
      <c r="EU545">
        <v>571.125</v>
      </c>
      <c r="EV545">
        <v>525.65340000000003</v>
      </c>
      <c r="EW545">
        <v>166.6225</v>
      </c>
      <c r="EX545">
        <v>65.547619999999995</v>
      </c>
      <c r="EY545">
        <v>101.0504</v>
      </c>
      <c r="EZ545">
        <v>49.183039999999998</v>
      </c>
      <c r="FA545">
        <v>48.380420000000001</v>
      </c>
      <c r="FB545">
        <v>47.757060000000003</v>
      </c>
      <c r="FC545">
        <v>46.584339999999997</v>
      </c>
      <c r="FD545">
        <v>45.786619999999999</v>
      </c>
      <c r="FE545">
        <v>45.221580000000003</v>
      </c>
      <c r="FF545">
        <v>44.853369999999998</v>
      </c>
      <c r="FG545">
        <v>46.215310000000002</v>
      </c>
      <c r="FH545">
        <v>51.013449999999999</v>
      </c>
      <c r="FI545">
        <v>55.914279999999998</v>
      </c>
      <c r="FJ545">
        <v>60.053809999999999</v>
      </c>
      <c r="FK545">
        <v>63.814869999999999</v>
      </c>
      <c r="FL545">
        <v>66.511449999999996</v>
      </c>
      <c r="FM545">
        <v>68.351910000000004</v>
      </c>
      <c r="FN545">
        <v>69.301680000000005</v>
      </c>
      <c r="FO545">
        <v>69.091149999999999</v>
      </c>
      <c r="FP545">
        <v>66.946010000000001</v>
      </c>
      <c r="FQ545">
        <v>63.13373</v>
      </c>
      <c r="FR545">
        <v>59.942210000000003</v>
      </c>
      <c r="FS545">
        <v>57.765259999999998</v>
      </c>
      <c r="FT545">
        <v>55.841090000000001</v>
      </c>
      <c r="FU545">
        <v>54.528919999999999</v>
      </c>
      <c r="FV545">
        <v>53.193469999999998</v>
      </c>
      <c r="FW545">
        <v>52.091349999999998</v>
      </c>
      <c r="FX545">
        <v>20</v>
      </c>
      <c r="FY545">
        <v>0.1440014</v>
      </c>
      <c r="FZ545">
        <v>1</v>
      </c>
    </row>
    <row r="546" spans="1:182" x14ac:dyDescent="0.2">
      <c r="A546" t="s">
        <v>226</v>
      </c>
      <c r="B546" t="s">
        <v>244</v>
      </c>
      <c r="C546" t="s">
        <v>216</v>
      </c>
      <c r="D546" t="s">
        <v>45</v>
      </c>
      <c r="E546" t="s">
        <v>243</v>
      </c>
      <c r="F546" t="s">
        <v>224</v>
      </c>
      <c r="G546" t="s">
        <v>9</v>
      </c>
      <c r="H546" s="38" t="s">
        <v>29</v>
      </c>
      <c r="I546">
        <v>23</v>
      </c>
      <c r="K546">
        <v>136.9</v>
      </c>
      <c r="L546">
        <v>647.89859999999999</v>
      </c>
      <c r="M546">
        <v>607.26930000000004</v>
      </c>
      <c r="N546">
        <v>604.85879999999997</v>
      </c>
      <c r="O546">
        <v>600.82529999999997</v>
      </c>
      <c r="P546">
        <v>621.91570000000002</v>
      </c>
      <c r="Q546">
        <v>648.22950000000003</v>
      </c>
      <c r="R546">
        <v>734.35839999999996</v>
      </c>
      <c r="S546">
        <v>786.38969999999995</v>
      </c>
      <c r="T546">
        <v>797.48540000000003</v>
      </c>
      <c r="U546">
        <v>796.78570000000002</v>
      </c>
      <c r="V546">
        <v>752.24670000000003</v>
      </c>
      <c r="W546">
        <v>764.83230000000003</v>
      </c>
      <c r="X546">
        <v>770.74080000000004</v>
      </c>
      <c r="Y546">
        <v>785.13350000000003</v>
      </c>
      <c r="Z546">
        <v>766.49760000000003</v>
      </c>
      <c r="AA546">
        <v>725.12860000000001</v>
      </c>
      <c r="AB546">
        <v>730.13120000000004</v>
      </c>
      <c r="AC546">
        <v>714.98800000000006</v>
      </c>
      <c r="AD546">
        <v>713.34349999999995</v>
      </c>
      <c r="AE546">
        <v>711.12670000000003</v>
      </c>
      <c r="AF546">
        <v>671.03790000000004</v>
      </c>
      <c r="AG546">
        <v>704.96690000000001</v>
      </c>
      <c r="AH546">
        <v>691.63679999999999</v>
      </c>
      <c r="AI546">
        <v>676.89769999999999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63.506149999999998</v>
      </c>
      <c r="AZ546">
        <v>466.94459999999998</v>
      </c>
      <c r="BA546">
        <v>456.57159999999999</v>
      </c>
      <c r="BB546">
        <v>456.23719999999997</v>
      </c>
      <c r="BC546">
        <v>454.58690000000001</v>
      </c>
      <c r="BD546">
        <v>417.7199</v>
      </c>
      <c r="BE546">
        <v>124.7016</v>
      </c>
      <c r="BF546">
        <v>41.979509999999998</v>
      </c>
      <c r="BG546">
        <v>49.674579999999999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69.657550000000001</v>
      </c>
      <c r="BX546">
        <v>474.66809999999998</v>
      </c>
      <c r="BY546">
        <v>464.21980000000002</v>
      </c>
      <c r="BZ546">
        <v>463.88479999999998</v>
      </c>
      <c r="CA546">
        <v>462.21809999999999</v>
      </c>
      <c r="CB546">
        <v>423.78539999999998</v>
      </c>
      <c r="CC546">
        <v>130.203</v>
      </c>
      <c r="CD546">
        <v>47.09263</v>
      </c>
      <c r="CE546">
        <v>62.322600000000001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73.917990000000003</v>
      </c>
      <c r="CV546">
        <v>480.01729999999998</v>
      </c>
      <c r="CW546">
        <v>469.51690000000002</v>
      </c>
      <c r="CX546">
        <v>469.1814</v>
      </c>
      <c r="CY546">
        <v>467.5034</v>
      </c>
      <c r="CZ546">
        <v>427.9864</v>
      </c>
      <c r="DA546">
        <v>134.01329999999999</v>
      </c>
      <c r="DB546">
        <v>50.633960000000002</v>
      </c>
      <c r="DC546">
        <v>71.082570000000004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78.178439999999995</v>
      </c>
      <c r="DT546">
        <v>485.36660000000001</v>
      </c>
      <c r="DU546">
        <v>474.8141</v>
      </c>
      <c r="DV546">
        <v>474.47809999999998</v>
      </c>
      <c r="DW546">
        <v>472.78870000000001</v>
      </c>
      <c r="DX546">
        <v>432.18729999999999</v>
      </c>
      <c r="DY546">
        <v>137.8235</v>
      </c>
      <c r="DZ546">
        <v>54.1753</v>
      </c>
      <c r="EA546">
        <v>79.84254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84.329840000000004</v>
      </c>
      <c r="ER546">
        <v>493.09010000000001</v>
      </c>
      <c r="ES546">
        <v>482.4622</v>
      </c>
      <c r="ET546">
        <v>482.12569999999999</v>
      </c>
      <c r="EU546">
        <v>480.41980000000001</v>
      </c>
      <c r="EV546">
        <v>438.25279999999998</v>
      </c>
      <c r="EW546">
        <v>143.32490000000001</v>
      </c>
      <c r="EX546">
        <v>59.288429999999998</v>
      </c>
      <c r="EY546">
        <v>92.490560000000002</v>
      </c>
      <c r="EZ546">
        <v>43.389099999999999</v>
      </c>
      <c r="FA546">
        <v>43.03539</v>
      </c>
      <c r="FB546">
        <v>42.404310000000002</v>
      </c>
      <c r="FC546">
        <v>42.104410000000001</v>
      </c>
      <c r="FD546">
        <v>41.403500000000001</v>
      </c>
      <c r="FE546">
        <v>40.92418</v>
      </c>
      <c r="FF546">
        <v>40.827820000000003</v>
      </c>
      <c r="FG546">
        <v>40.360860000000002</v>
      </c>
      <c r="FH546">
        <v>42.050879999999999</v>
      </c>
      <c r="FI546">
        <v>45.198129999999999</v>
      </c>
      <c r="FJ546">
        <v>47.727020000000003</v>
      </c>
      <c r="FK546">
        <v>49.553899999999999</v>
      </c>
      <c r="FL546">
        <v>51.071680000000001</v>
      </c>
      <c r="FM546">
        <v>52.01097</v>
      </c>
      <c r="FN546">
        <v>52.230699999999999</v>
      </c>
      <c r="FO546">
        <v>51.672330000000002</v>
      </c>
      <c r="FP546">
        <v>50.543500000000002</v>
      </c>
      <c r="FQ546">
        <v>48.20523</v>
      </c>
      <c r="FR546">
        <v>46.704920000000001</v>
      </c>
      <c r="FS546">
        <v>45.440989999999999</v>
      </c>
      <c r="FT546">
        <v>44.164990000000003</v>
      </c>
      <c r="FU546">
        <v>43.343470000000003</v>
      </c>
      <c r="FV546">
        <v>42.771419999999999</v>
      </c>
      <c r="FW546">
        <v>42.326529999999998</v>
      </c>
      <c r="FX546">
        <v>20</v>
      </c>
      <c r="FY546">
        <v>0.1440014</v>
      </c>
      <c r="FZ546">
        <v>1</v>
      </c>
    </row>
    <row r="547" spans="1:182" x14ac:dyDescent="0.2">
      <c r="A547" t="s">
        <v>226</v>
      </c>
      <c r="B547" t="s">
        <v>244</v>
      </c>
      <c r="C547" t="s">
        <v>216</v>
      </c>
      <c r="D547" t="s">
        <v>10</v>
      </c>
      <c r="E547" t="s">
        <v>243</v>
      </c>
      <c r="F547" t="s">
        <v>224</v>
      </c>
      <c r="G547" t="s">
        <v>9</v>
      </c>
      <c r="H547" s="38" t="s">
        <v>29</v>
      </c>
      <c r="I547">
        <v>23</v>
      </c>
      <c r="K547">
        <v>136.9</v>
      </c>
      <c r="L547">
        <v>742.86599999999999</v>
      </c>
      <c r="M547">
        <v>740.79909999999995</v>
      </c>
      <c r="N547">
        <v>700.75609999999995</v>
      </c>
      <c r="O547">
        <v>714.00879999999995</v>
      </c>
      <c r="P547">
        <v>753.01379999999995</v>
      </c>
      <c r="Q547">
        <v>873.303</v>
      </c>
      <c r="R547">
        <v>900.42359999999996</v>
      </c>
      <c r="S547">
        <v>909.68259999999998</v>
      </c>
      <c r="T547">
        <v>925.16309999999999</v>
      </c>
      <c r="U547">
        <v>909.41030000000001</v>
      </c>
      <c r="V547">
        <v>927.14449999999999</v>
      </c>
      <c r="W547">
        <v>926.9665</v>
      </c>
      <c r="X547">
        <v>893.86689999999999</v>
      </c>
      <c r="Y547">
        <v>866.77189999999996</v>
      </c>
      <c r="Z547">
        <v>836.06179999999995</v>
      </c>
      <c r="AA547">
        <v>782.68399999999997</v>
      </c>
      <c r="AB547">
        <v>780.73559999999998</v>
      </c>
      <c r="AC547">
        <v>732.84299999999996</v>
      </c>
      <c r="AD547">
        <v>753.10640000000001</v>
      </c>
      <c r="AE547">
        <v>784.41079999999999</v>
      </c>
      <c r="AF547">
        <v>768.50670000000002</v>
      </c>
      <c r="AG547">
        <v>773.48119999999994</v>
      </c>
      <c r="AH547">
        <v>781.44880000000001</v>
      </c>
      <c r="AI547">
        <v>778.37519999999995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82.140900000000002</v>
      </c>
      <c r="AW547">
        <v>576.76589999999999</v>
      </c>
      <c r="AX547">
        <v>558.31140000000005</v>
      </c>
      <c r="AY547">
        <v>509.70229999999998</v>
      </c>
      <c r="AZ547">
        <v>515.08879999999999</v>
      </c>
      <c r="BA547">
        <v>474.23180000000002</v>
      </c>
      <c r="BB547">
        <v>115.1889</v>
      </c>
      <c r="BC547">
        <v>34.500149999999998</v>
      </c>
      <c r="BD547">
        <v>41.572859999999999</v>
      </c>
      <c r="BE547">
        <v>26.733640000000001</v>
      </c>
      <c r="BF547">
        <v>27.02758</v>
      </c>
      <c r="BG547">
        <v>26.58117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105.25530000000001</v>
      </c>
      <c r="BU547">
        <v>589.47170000000006</v>
      </c>
      <c r="BV547">
        <v>570.03779999999995</v>
      </c>
      <c r="BW547">
        <v>519.24360000000001</v>
      </c>
      <c r="BX547">
        <v>523.54899999999998</v>
      </c>
      <c r="BY547">
        <v>481.4187</v>
      </c>
      <c r="BZ547">
        <v>120.81319999999999</v>
      </c>
      <c r="CA547">
        <v>39.841949999999997</v>
      </c>
      <c r="CB547">
        <v>49.802250000000001</v>
      </c>
      <c r="CC547">
        <v>34.770490000000002</v>
      </c>
      <c r="CD547">
        <v>37.525620000000004</v>
      </c>
      <c r="CE547">
        <v>36.641010000000001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121.26430000000001</v>
      </c>
      <c r="CS547">
        <v>598.27170000000001</v>
      </c>
      <c r="CT547">
        <v>578.15940000000001</v>
      </c>
      <c r="CU547">
        <v>525.8519</v>
      </c>
      <c r="CV547">
        <v>529.40840000000003</v>
      </c>
      <c r="CW547">
        <v>486.3963</v>
      </c>
      <c r="CX547">
        <v>124.7085</v>
      </c>
      <c r="CY547">
        <v>43.541670000000003</v>
      </c>
      <c r="CZ547">
        <v>55.50188</v>
      </c>
      <c r="DA547">
        <v>40.336790000000001</v>
      </c>
      <c r="DB547">
        <v>44.796520000000001</v>
      </c>
      <c r="DC547">
        <v>43.608429999999998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137.27330000000001</v>
      </c>
      <c r="DQ547">
        <v>607.07169999999996</v>
      </c>
      <c r="DR547">
        <v>586.28099999999995</v>
      </c>
      <c r="DS547">
        <v>532.46019999999999</v>
      </c>
      <c r="DT547">
        <v>535.26790000000005</v>
      </c>
      <c r="DU547">
        <v>491.37389999999999</v>
      </c>
      <c r="DV547">
        <v>128.60390000000001</v>
      </c>
      <c r="DW547">
        <v>47.241390000000003</v>
      </c>
      <c r="DX547">
        <v>61.201529999999998</v>
      </c>
      <c r="DY547">
        <v>45.903089999999999</v>
      </c>
      <c r="DZ547">
        <v>52.067430000000002</v>
      </c>
      <c r="EA547">
        <v>50.575839999999999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160.3877</v>
      </c>
      <c r="EO547">
        <v>619.77739999999994</v>
      </c>
      <c r="EP547">
        <v>598.00729999999999</v>
      </c>
      <c r="EQ547">
        <v>542.00149999999996</v>
      </c>
      <c r="ER547">
        <v>543.72799999999995</v>
      </c>
      <c r="ES547">
        <v>498.56079999999997</v>
      </c>
      <c r="ET547">
        <v>134.22819999999999</v>
      </c>
      <c r="EU547">
        <v>52.583190000000002</v>
      </c>
      <c r="EV547">
        <v>69.430909999999997</v>
      </c>
      <c r="EW547">
        <v>53.939950000000003</v>
      </c>
      <c r="EX547">
        <v>62.565460000000002</v>
      </c>
      <c r="EY547">
        <v>60.635680000000001</v>
      </c>
      <c r="EZ547">
        <v>71.44923</v>
      </c>
      <c r="FA547">
        <v>70.043509999999998</v>
      </c>
      <c r="FB547">
        <v>68.317019999999999</v>
      </c>
      <c r="FC547">
        <v>67.338710000000006</v>
      </c>
      <c r="FD547">
        <v>66.471090000000004</v>
      </c>
      <c r="FE547">
        <v>65.599220000000003</v>
      </c>
      <c r="FF547">
        <v>65.480080000000001</v>
      </c>
      <c r="FG547">
        <v>68.353149999999999</v>
      </c>
      <c r="FH547">
        <v>73.577489999999997</v>
      </c>
      <c r="FI547">
        <v>78.497330000000005</v>
      </c>
      <c r="FJ547">
        <v>83.137410000000003</v>
      </c>
      <c r="FK547">
        <v>86.813410000000005</v>
      </c>
      <c r="FL547">
        <v>89.783680000000004</v>
      </c>
      <c r="FM547">
        <v>92.464820000000003</v>
      </c>
      <c r="FN547">
        <v>94.542760000000001</v>
      </c>
      <c r="FO547">
        <v>95.769829999999999</v>
      </c>
      <c r="FP547">
        <v>96.477270000000004</v>
      </c>
      <c r="FQ547">
        <v>95.943969999999993</v>
      </c>
      <c r="FR547">
        <v>94.025800000000004</v>
      </c>
      <c r="FS547">
        <v>89.068719999999999</v>
      </c>
      <c r="FT547">
        <v>83.249120000000005</v>
      </c>
      <c r="FU547">
        <v>78.933199999999999</v>
      </c>
      <c r="FV547">
        <v>76.005579999999995</v>
      </c>
      <c r="FW547">
        <v>73.754469999999998</v>
      </c>
      <c r="FX547">
        <v>20</v>
      </c>
      <c r="FY547">
        <v>0.1440014</v>
      </c>
      <c r="FZ547">
        <v>1</v>
      </c>
    </row>
    <row r="548" spans="1:182" x14ac:dyDescent="0.2">
      <c r="A548" t="s">
        <v>226</v>
      </c>
      <c r="B548" t="s">
        <v>244</v>
      </c>
      <c r="C548" t="s">
        <v>216</v>
      </c>
      <c r="D548" t="s">
        <v>34</v>
      </c>
      <c r="E548" t="s">
        <v>240</v>
      </c>
      <c r="F548" t="s">
        <v>224</v>
      </c>
      <c r="G548" t="s">
        <v>9</v>
      </c>
      <c r="H548" s="38" t="s">
        <v>29</v>
      </c>
      <c r="I548">
        <v>23</v>
      </c>
      <c r="K548">
        <v>136.9</v>
      </c>
      <c r="L548">
        <v>644.95299999999997</v>
      </c>
      <c r="M548">
        <v>609.25969999999995</v>
      </c>
      <c r="N548">
        <v>614.39110000000005</v>
      </c>
      <c r="O548">
        <v>618.68259999999998</v>
      </c>
      <c r="P548">
        <v>621.86509999999998</v>
      </c>
      <c r="Q548">
        <v>641.17600000000004</v>
      </c>
      <c r="R548">
        <v>699.52089999999998</v>
      </c>
      <c r="S548">
        <v>746.40890000000002</v>
      </c>
      <c r="T548">
        <v>748.82249999999999</v>
      </c>
      <c r="U548">
        <v>740.76300000000003</v>
      </c>
      <c r="V548">
        <v>707.79970000000003</v>
      </c>
      <c r="W548">
        <v>753.72979999999995</v>
      </c>
      <c r="X548">
        <v>736.40959999999995</v>
      </c>
      <c r="Y548">
        <v>736.95929999999998</v>
      </c>
      <c r="Z548">
        <v>743.43700000000001</v>
      </c>
      <c r="AA548">
        <v>700.10910000000001</v>
      </c>
      <c r="AB548">
        <v>724.57960000000003</v>
      </c>
      <c r="AC548">
        <v>705.97619999999995</v>
      </c>
      <c r="AD548">
        <v>702.01149999999996</v>
      </c>
      <c r="AE548">
        <v>694.029</v>
      </c>
      <c r="AF548">
        <v>695.53380000000004</v>
      </c>
      <c r="AG548">
        <v>742.54499999999996</v>
      </c>
      <c r="AH548">
        <v>713.65800000000002</v>
      </c>
      <c r="AI548">
        <v>694.6866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50.268830000000001</v>
      </c>
      <c r="AZ548">
        <v>461.30470000000003</v>
      </c>
      <c r="BA548">
        <v>450.98939999999999</v>
      </c>
      <c r="BB548">
        <v>447.3741</v>
      </c>
      <c r="BC548">
        <v>439.43239999999997</v>
      </c>
      <c r="BD548">
        <v>442.36200000000002</v>
      </c>
      <c r="BE548">
        <v>142.5078</v>
      </c>
      <c r="BF548">
        <v>50.338410000000003</v>
      </c>
      <c r="BG548">
        <v>54.751220000000004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54.725459999999998</v>
      </c>
      <c r="BX548">
        <v>469.25369999999998</v>
      </c>
      <c r="BY548">
        <v>458.80250000000001</v>
      </c>
      <c r="BZ548">
        <v>455.01280000000003</v>
      </c>
      <c r="CA548">
        <v>446.67410000000001</v>
      </c>
      <c r="CB548">
        <v>449.09769999999997</v>
      </c>
      <c r="CC548">
        <v>148.64230000000001</v>
      </c>
      <c r="CD548">
        <v>55.682110000000002</v>
      </c>
      <c r="CE548">
        <v>66.495469999999997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57.812100000000001</v>
      </c>
      <c r="CV548">
        <v>474.75909999999999</v>
      </c>
      <c r="CW548">
        <v>464.21379999999999</v>
      </c>
      <c r="CX548">
        <v>460.30340000000001</v>
      </c>
      <c r="CY548">
        <v>451.68979999999999</v>
      </c>
      <c r="CZ548">
        <v>453.76280000000003</v>
      </c>
      <c r="DA548">
        <v>152.89099999999999</v>
      </c>
      <c r="DB548">
        <v>59.383159999999997</v>
      </c>
      <c r="DC548">
        <v>74.629499999999993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60.89875</v>
      </c>
      <c r="DT548">
        <v>480.2645</v>
      </c>
      <c r="DU548">
        <v>469.62509999999997</v>
      </c>
      <c r="DV548">
        <v>465.59399999999999</v>
      </c>
      <c r="DW548">
        <v>456.7054</v>
      </c>
      <c r="DX548">
        <v>458.42790000000002</v>
      </c>
      <c r="DY548">
        <v>157.1397</v>
      </c>
      <c r="DZ548">
        <v>63.08419</v>
      </c>
      <c r="EA548">
        <v>82.763530000000003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65.35539</v>
      </c>
      <c r="ER548">
        <v>488.21339999999998</v>
      </c>
      <c r="ES548">
        <v>477.43810000000002</v>
      </c>
      <c r="ET548">
        <v>473.23270000000002</v>
      </c>
      <c r="EU548">
        <v>463.94709999999998</v>
      </c>
      <c r="EV548">
        <v>465.1635</v>
      </c>
      <c r="EW548">
        <v>163.27420000000001</v>
      </c>
      <c r="EX548">
        <v>68.427899999999994</v>
      </c>
      <c r="EY548">
        <v>94.50779</v>
      </c>
      <c r="EZ548">
        <v>33.727350000000001</v>
      </c>
      <c r="FA548">
        <v>33.304519999999997</v>
      </c>
      <c r="FB548">
        <v>32.929000000000002</v>
      </c>
      <c r="FC548">
        <v>32.364400000000003</v>
      </c>
      <c r="FD548">
        <v>31.766729999999999</v>
      </c>
      <c r="FE548">
        <v>31.61157</v>
      </c>
      <c r="FF548">
        <v>31.179089999999999</v>
      </c>
      <c r="FG548">
        <v>31.097819999999999</v>
      </c>
      <c r="FH548">
        <v>32.820500000000003</v>
      </c>
      <c r="FI548">
        <v>36.025559999999999</v>
      </c>
      <c r="FJ548">
        <v>39.027419999999999</v>
      </c>
      <c r="FK548">
        <v>40.950679999999998</v>
      </c>
      <c r="FL548">
        <v>42.509050000000002</v>
      </c>
      <c r="FM548">
        <v>43.73939</v>
      </c>
      <c r="FN548">
        <v>44.458970000000001</v>
      </c>
      <c r="FO548">
        <v>44.355350000000001</v>
      </c>
      <c r="FP548">
        <v>43.129330000000003</v>
      </c>
      <c r="FQ548">
        <v>41.003129999999999</v>
      </c>
      <c r="FR548">
        <v>39.383429999999997</v>
      </c>
      <c r="FS548">
        <v>38.25647</v>
      </c>
      <c r="FT548">
        <v>37.190620000000003</v>
      </c>
      <c r="FU548">
        <v>37.135309999999997</v>
      </c>
      <c r="FV548">
        <v>37.113779999999998</v>
      </c>
      <c r="FW548">
        <v>37.112499999999997</v>
      </c>
      <c r="FX548">
        <v>20</v>
      </c>
      <c r="FY548">
        <v>0.1440014</v>
      </c>
      <c r="FZ548">
        <v>1</v>
      </c>
    </row>
    <row r="549" spans="1:182" x14ac:dyDescent="0.2">
      <c r="A549" t="s">
        <v>226</v>
      </c>
      <c r="B549" t="s">
        <v>244</v>
      </c>
      <c r="C549" t="s">
        <v>216</v>
      </c>
      <c r="D549" t="s">
        <v>35</v>
      </c>
      <c r="E549" t="s">
        <v>240</v>
      </c>
      <c r="F549" t="s">
        <v>224</v>
      </c>
      <c r="G549" t="s">
        <v>9</v>
      </c>
      <c r="H549" s="38" t="s">
        <v>29</v>
      </c>
      <c r="I549">
        <v>23</v>
      </c>
      <c r="K549">
        <v>136.9</v>
      </c>
      <c r="L549">
        <v>646.0213</v>
      </c>
      <c r="M549">
        <v>609.52319999999997</v>
      </c>
      <c r="N549">
        <v>612.1671</v>
      </c>
      <c r="O549">
        <v>619.6037</v>
      </c>
      <c r="P549">
        <v>622.42290000000003</v>
      </c>
      <c r="Q549">
        <v>651.83770000000004</v>
      </c>
      <c r="R549">
        <v>717.54340000000002</v>
      </c>
      <c r="S549">
        <v>762.04020000000003</v>
      </c>
      <c r="T549">
        <v>761.75959999999998</v>
      </c>
      <c r="U549">
        <v>769.0222</v>
      </c>
      <c r="V549">
        <v>749.45669999999996</v>
      </c>
      <c r="W549">
        <v>795.4778</v>
      </c>
      <c r="X549">
        <v>804.16790000000003</v>
      </c>
      <c r="Y549">
        <v>809.02940000000001</v>
      </c>
      <c r="Z549">
        <v>797.10419999999999</v>
      </c>
      <c r="AA549">
        <v>746.49959999999999</v>
      </c>
      <c r="AB549">
        <v>760.84889999999996</v>
      </c>
      <c r="AC549">
        <v>732.38440000000003</v>
      </c>
      <c r="AD549">
        <v>743.85109999999997</v>
      </c>
      <c r="AE549">
        <v>733.70899999999995</v>
      </c>
      <c r="AF549">
        <v>699.46339999999998</v>
      </c>
      <c r="AG549">
        <v>726.35350000000005</v>
      </c>
      <c r="AH549">
        <v>683.46320000000003</v>
      </c>
      <c r="AI549">
        <v>675.23030000000006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61.050899999999999</v>
      </c>
      <c r="AZ549">
        <v>494.90010000000001</v>
      </c>
      <c r="BA549">
        <v>472.51949999999999</v>
      </c>
      <c r="BB549">
        <v>484.53519999999997</v>
      </c>
      <c r="BC549">
        <v>475.2439</v>
      </c>
      <c r="BD549">
        <v>443.39429999999999</v>
      </c>
      <c r="BE549">
        <v>129.72319999999999</v>
      </c>
      <c r="BF549">
        <v>43.279299999999999</v>
      </c>
      <c r="BG549">
        <v>49.587400000000002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67.113860000000003</v>
      </c>
      <c r="BX549">
        <v>502.89690000000002</v>
      </c>
      <c r="BY549">
        <v>480.32819999999998</v>
      </c>
      <c r="BZ549">
        <v>492.47919999999999</v>
      </c>
      <c r="CA549">
        <v>482.98200000000003</v>
      </c>
      <c r="CB549">
        <v>450.20749999999998</v>
      </c>
      <c r="CC549">
        <v>135.37020000000001</v>
      </c>
      <c r="CD549">
        <v>48.055309999999999</v>
      </c>
      <c r="CE549">
        <v>59.127360000000003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71.313059999999993</v>
      </c>
      <c r="CV549">
        <v>508.43549999999999</v>
      </c>
      <c r="CW549">
        <v>485.73649999999998</v>
      </c>
      <c r="CX549">
        <v>497.98110000000003</v>
      </c>
      <c r="CY549">
        <v>488.34129999999999</v>
      </c>
      <c r="CZ549">
        <v>454.92630000000003</v>
      </c>
      <c r="DA549">
        <v>139.28129999999999</v>
      </c>
      <c r="DB549">
        <v>51.363160000000001</v>
      </c>
      <c r="DC549">
        <v>65.734700000000004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75.512249999999995</v>
      </c>
      <c r="DT549">
        <v>513.97400000000005</v>
      </c>
      <c r="DU549">
        <v>491.14479999999998</v>
      </c>
      <c r="DV549">
        <v>503.48320000000001</v>
      </c>
      <c r="DW549">
        <v>493.70060000000001</v>
      </c>
      <c r="DX549">
        <v>459.64510000000001</v>
      </c>
      <c r="DY549">
        <v>143.19239999999999</v>
      </c>
      <c r="DZ549">
        <v>54.671010000000003</v>
      </c>
      <c r="EA549">
        <v>72.342039999999997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81.575209999999998</v>
      </c>
      <c r="ER549">
        <v>521.97080000000005</v>
      </c>
      <c r="ES549">
        <v>498.95350000000002</v>
      </c>
      <c r="ET549">
        <v>511.4271</v>
      </c>
      <c r="EU549">
        <v>501.43860000000001</v>
      </c>
      <c r="EV549">
        <v>466.45830000000001</v>
      </c>
      <c r="EW549">
        <v>148.83940000000001</v>
      </c>
      <c r="EX549">
        <v>59.447020000000002</v>
      </c>
      <c r="EY549">
        <v>81.882000000000005</v>
      </c>
      <c r="EZ549">
        <v>42.023980000000002</v>
      </c>
      <c r="FA549">
        <v>41.450119999999998</v>
      </c>
      <c r="FB549">
        <v>40.731479999999998</v>
      </c>
      <c r="FC549">
        <v>40.050550000000001</v>
      </c>
      <c r="FD549">
        <v>39.313209999999998</v>
      </c>
      <c r="FE549">
        <v>38.798430000000003</v>
      </c>
      <c r="FF549">
        <v>38.708730000000003</v>
      </c>
      <c r="FG549">
        <v>39.3232</v>
      </c>
      <c r="FH549">
        <v>40.95185</v>
      </c>
      <c r="FI549">
        <v>43.177889999999998</v>
      </c>
      <c r="FJ549">
        <v>45.242919999999998</v>
      </c>
      <c r="FK549">
        <v>45.977910000000001</v>
      </c>
      <c r="FL549">
        <v>46.311199999999999</v>
      </c>
      <c r="FM549">
        <v>46.25347</v>
      </c>
      <c r="FN549">
        <v>46.066420000000001</v>
      </c>
      <c r="FO549">
        <v>45.467590000000001</v>
      </c>
      <c r="FP549">
        <v>44.963940000000001</v>
      </c>
      <c r="FQ549">
        <v>43.528860000000002</v>
      </c>
      <c r="FR549">
        <v>42.082120000000003</v>
      </c>
      <c r="FS549">
        <v>41.079439999999998</v>
      </c>
      <c r="FT549">
        <v>40.364719999999998</v>
      </c>
      <c r="FU549">
        <v>39.792259999999999</v>
      </c>
      <c r="FV549">
        <v>38.864080000000001</v>
      </c>
      <c r="FW549">
        <v>38.011859999999999</v>
      </c>
      <c r="FX549">
        <v>20</v>
      </c>
      <c r="FY549">
        <v>0.1440014</v>
      </c>
      <c r="FZ549">
        <v>1</v>
      </c>
    </row>
    <row r="550" spans="1:182" x14ac:dyDescent="0.2">
      <c r="A550" t="s">
        <v>226</v>
      </c>
      <c r="B550" t="s">
        <v>244</v>
      </c>
      <c r="C550" t="s">
        <v>216</v>
      </c>
      <c r="D550" t="s">
        <v>36</v>
      </c>
      <c r="E550" t="s">
        <v>240</v>
      </c>
      <c r="F550" t="s">
        <v>224</v>
      </c>
      <c r="G550" t="s">
        <v>9</v>
      </c>
      <c r="H550" s="38" t="s">
        <v>29</v>
      </c>
      <c r="I550">
        <v>23</v>
      </c>
      <c r="K550">
        <v>136.9</v>
      </c>
      <c r="L550">
        <v>659.07470000000001</v>
      </c>
      <c r="M550">
        <v>655.39430000000004</v>
      </c>
      <c r="N550">
        <v>652.65150000000006</v>
      </c>
      <c r="O550">
        <v>653.07060000000001</v>
      </c>
      <c r="P550">
        <v>647.64329999999995</v>
      </c>
      <c r="Q550">
        <v>687.16650000000004</v>
      </c>
      <c r="R550">
        <v>742.34550000000002</v>
      </c>
      <c r="S550">
        <v>782.85720000000003</v>
      </c>
      <c r="T550">
        <v>800.20609999999999</v>
      </c>
      <c r="U550">
        <v>808.8732</v>
      </c>
      <c r="V550">
        <v>814.62549999999999</v>
      </c>
      <c r="W550">
        <v>818.84379999999999</v>
      </c>
      <c r="X550">
        <v>829.85320000000002</v>
      </c>
      <c r="Y550">
        <v>838.90509999999995</v>
      </c>
      <c r="Z550">
        <v>836.37689999999998</v>
      </c>
      <c r="AA550">
        <v>810.22469999999998</v>
      </c>
      <c r="AB550">
        <v>768.05240000000003</v>
      </c>
      <c r="AC550">
        <v>735.93230000000005</v>
      </c>
      <c r="AD550">
        <v>734.34720000000004</v>
      </c>
      <c r="AE550">
        <v>734.38969999999995</v>
      </c>
      <c r="AF550">
        <v>732.90170000000001</v>
      </c>
      <c r="AG550">
        <v>741.46019999999999</v>
      </c>
      <c r="AH550">
        <v>720.48760000000004</v>
      </c>
      <c r="AI550">
        <v>696.77139999999997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67.017229999999998</v>
      </c>
      <c r="AZ550">
        <v>501.06200000000001</v>
      </c>
      <c r="BA550">
        <v>480.23180000000002</v>
      </c>
      <c r="BB550">
        <v>480.44979999999998</v>
      </c>
      <c r="BC550">
        <v>480.79250000000002</v>
      </c>
      <c r="BD550">
        <v>479.76949999999999</v>
      </c>
      <c r="BE550">
        <v>117.0663</v>
      </c>
      <c r="BF550">
        <v>9.6020339999999997</v>
      </c>
      <c r="BG550">
        <v>33.88861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82.335669999999993</v>
      </c>
      <c r="BX550">
        <v>509.0838</v>
      </c>
      <c r="BY550">
        <v>487.72980000000001</v>
      </c>
      <c r="BZ550">
        <v>487.93860000000001</v>
      </c>
      <c r="CA550">
        <v>488.27</v>
      </c>
      <c r="CB550">
        <v>487.27789999999999</v>
      </c>
      <c r="CC550">
        <v>123.2062</v>
      </c>
      <c r="CD550">
        <v>15.18116</v>
      </c>
      <c r="CE550">
        <v>38.798050000000003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92.945179999999993</v>
      </c>
      <c r="CV550">
        <v>514.63969999999995</v>
      </c>
      <c r="CW550">
        <v>492.92290000000003</v>
      </c>
      <c r="CX550">
        <v>493.12540000000001</v>
      </c>
      <c r="CY550">
        <v>493.44889999999998</v>
      </c>
      <c r="CZ550">
        <v>492.47809999999998</v>
      </c>
      <c r="DA550">
        <v>127.4586</v>
      </c>
      <c r="DB550">
        <v>19.045249999999999</v>
      </c>
      <c r="DC550">
        <v>42.198320000000002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0</v>
      </c>
      <c r="DR550">
        <v>0</v>
      </c>
      <c r="DS550">
        <v>103.5547</v>
      </c>
      <c r="DT550">
        <v>520.19560000000001</v>
      </c>
      <c r="DU550">
        <v>498.11599999999999</v>
      </c>
      <c r="DV550">
        <v>498.31209999999999</v>
      </c>
      <c r="DW550">
        <v>498.6277</v>
      </c>
      <c r="DX550">
        <v>497.67829999999998</v>
      </c>
      <c r="DY550">
        <v>131.71109999999999</v>
      </c>
      <c r="DZ550">
        <v>22.90934</v>
      </c>
      <c r="EA550">
        <v>45.598590000000002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0</v>
      </c>
      <c r="EP550">
        <v>0</v>
      </c>
      <c r="EQ550">
        <v>118.87309999999999</v>
      </c>
      <c r="ER550">
        <v>528.2174</v>
      </c>
      <c r="ES550">
        <v>505.61399999999998</v>
      </c>
      <c r="ET550">
        <v>505.80099999999999</v>
      </c>
      <c r="EU550">
        <v>506.10509999999999</v>
      </c>
      <c r="EV550">
        <v>505.1866</v>
      </c>
      <c r="EW550">
        <v>137.8509</v>
      </c>
      <c r="EX550">
        <v>28.48847</v>
      </c>
      <c r="EY550">
        <v>50.508040000000001</v>
      </c>
      <c r="EZ550">
        <v>47.008240000000001</v>
      </c>
      <c r="FA550">
        <v>46.179780000000001</v>
      </c>
      <c r="FB550">
        <v>45.653739999999999</v>
      </c>
      <c r="FC550">
        <v>45.129269999999998</v>
      </c>
      <c r="FD550">
        <v>44.956879999999998</v>
      </c>
      <c r="FE550">
        <v>44.953130000000002</v>
      </c>
      <c r="FF550">
        <v>44.460700000000003</v>
      </c>
      <c r="FG550">
        <v>46.21884</v>
      </c>
      <c r="FH550">
        <v>49.07658</v>
      </c>
      <c r="FI550">
        <v>51.991</v>
      </c>
      <c r="FJ550">
        <v>54.041179999999997</v>
      </c>
      <c r="FK550">
        <v>54.73386</v>
      </c>
      <c r="FL550">
        <v>55.815809999999999</v>
      </c>
      <c r="FM550">
        <v>56.508780000000002</v>
      </c>
      <c r="FN550">
        <v>56.977150000000002</v>
      </c>
      <c r="FO550">
        <v>56.96069</v>
      </c>
      <c r="FP550">
        <v>56.640259999999998</v>
      </c>
      <c r="FQ550">
        <v>55.449570000000001</v>
      </c>
      <c r="FR550">
        <v>53.191139999999997</v>
      </c>
      <c r="FS550">
        <v>51.209420000000001</v>
      </c>
      <c r="FT550">
        <v>49.299460000000003</v>
      </c>
      <c r="FU550">
        <v>48.20646</v>
      </c>
      <c r="FV550">
        <v>46.875509999999998</v>
      </c>
      <c r="FW550">
        <v>45.963810000000002</v>
      </c>
      <c r="FX550">
        <v>20</v>
      </c>
      <c r="FY550">
        <v>0.1440014</v>
      </c>
      <c r="FZ550">
        <v>1</v>
      </c>
    </row>
    <row r="551" spans="1:182" x14ac:dyDescent="0.2">
      <c r="A551" t="s">
        <v>226</v>
      </c>
      <c r="B551" t="s">
        <v>244</v>
      </c>
      <c r="C551" t="s">
        <v>216</v>
      </c>
      <c r="D551" t="s">
        <v>37</v>
      </c>
      <c r="E551" t="s">
        <v>240</v>
      </c>
      <c r="F551" t="s">
        <v>224</v>
      </c>
      <c r="G551" t="s">
        <v>9</v>
      </c>
      <c r="H551" s="38" t="s">
        <v>29</v>
      </c>
      <c r="I551">
        <v>23</v>
      </c>
      <c r="K551">
        <v>136.9</v>
      </c>
      <c r="L551">
        <v>703.87360000000001</v>
      </c>
      <c r="M551">
        <v>667.54369999999994</v>
      </c>
      <c r="N551">
        <v>670.04369999999994</v>
      </c>
      <c r="O551">
        <v>664.90020000000004</v>
      </c>
      <c r="P551">
        <v>677.91470000000004</v>
      </c>
      <c r="Q551">
        <v>724.86149999999998</v>
      </c>
      <c r="R551">
        <v>787.99170000000004</v>
      </c>
      <c r="S551">
        <v>836.21349999999995</v>
      </c>
      <c r="T551">
        <v>844.69410000000005</v>
      </c>
      <c r="U551">
        <v>853.14080000000001</v>
      </c>
      <c r="V551">
        <v>836.15020000000004</v>
      </c>
      <c r="W551">
        <v>877.57799999999997</v>
      </c>
      <c r="X551">
        <v>886.76459999999997</v>
      </c>
      <c r="Y551">
        <v>875.87300000000005</v>
      </c>
      <c r="Z551">
        <v>879.4248</v>
      </c>
      <c r="AA551">
        <v>836.75189999999998</v>
      </c>
      <c r="AB551">
        <v>855.96209999999996</v>
      </c>
      <c r="AC551">
        <v>830.60310000000004</v>
      </c>
      <c r="AD551">
        <v>835.64110000000005</v>
      </c>
      <c r="AE551">
        <v>802.08929999999998</v>
      </c>
      <c r="AF551">
        <v>754.11320000000001</v>
      </c>
      <c r="AG551">
        <v>776.34140000000002</v>
      </c>
      <c r="AH551">
        <v>781.22019999999998</v>
      </c>
      <c r="AI551">
        <v>744.14819999999997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79.826970000000003</v>
      </c>
      <c r="AW551">
        <v>588.25340000000006</v>
      </c>
      <c r="AX551">
        <v>594.32060000000001</v>
      </c>
      <c r="AY551">
        <v>553.25289999999995</v>
      </c>
      <c r="AZ551">
        <v>579.1146</v>
      </c>
      <c r="BA551">
        <v>566.58219999999994</v>
      </c>
      <c r="BB551">
        <v>135.66139999999999</v>
      </c>
      <c r="BC551">
        <v>42.279589999999999</v>
      </c>
      <c r="BD551">
        <v>38.75226</v>
      </c>
      <c r="BE551">
        <v>27.339929999999999</v>
      </c>
      <c r="BF551">
        <v>26.661819999999999</v>
      </c>
      <c r="BG551">
        <v>26.551850000000002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99.902529999999999</v>
      </c>
      <c r="BU551">
        <v>600.17160000000001</v>
      </c>
      <c r="BV551">
        <v>605.55899999999997</v>
      </c>
      <c r="BW551">
        <v>563.26700000000005</v>
      </c>
      <c r="BX551">
        <v>588.30740000000003</v>
      </c>
      <c r="BY551">
        <v>575.16719999999998</v>
      </c>
      <c r="BZ551">
        <v>141.78829999999999</v>
      </c>
      <c r="CA551">
        <v>47.850290000000001</v>
      </c>
      <c r="CB551">
        <v>43.667299999999997</v>
      </c>
      <c r="CC551">
        <v>36.227370000000001</v>
      </c>
      <c r="CD551">
        <v>35.254460000000002</v>
      </c>
      <c r="CE551">
        <v>35.059359999999998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113.8068</v>
      </c>
      <c r="CS551">
        <v>608.42610000000002</v>
      </c>
      <c r="CT551">
        <v>613.34270000000004</v>
      </c>
      <c r="CU551">
        <v>570.20270000000005</v>
      </c>
      <c r="CV551">
        <v>594.67449999999997</v>
      </c>
      <c r="CW551">
        <v>581.11320000000001</v>
      </c>
      <c r="CX551">
        <v>146.0317</v>
      </c>
      <c r="CY551">
        <v>51.708550000000002</v>
      </c>
      <c r="CZ551">
        <v>47.071440000000003</v>
      </c>
      <c r="DA551">
        <v>42.382779999999997</v>
      </c>
      <c r="DB551">
        <v>41.2057</v>
      </c>
      <c r="DC551">
        <v>40.951630000000002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127.7111</v>
      </c>
      <c r="DQ551">
        <v>616.68060000000003</v>
      </c>
      <c r="DR551">
        <v>621.12639999999999</v>
      </c>
      <c r="DS551">
        <v>577.13840000000005</v>
      </c>
      <c r="DT551">
        <v>601.04139999999995</v>
      </c>
      <c r="DU551">
        <v>587.05920000000003</v>
      </c>
      <c r="DV551">
        <v>150.27520000000001</v>
      </c>
      <c r="DW551">
        <v>55.566800000000001</v>
      </c>
      <c r="DX551">
        <v>50.475580000000001</v>
      </c>
      <c r="DY551">
        <v>48.53819</v>
      </c>
      <c r="DZ551">
        <v>47.156939999999999</v>
      </c>
      <c r="EA551">
        <v>46.843899999999998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147.78659999999999</v>
      </c>
      <c r="EO551">
        <v>628.59879999999998</v>
      </c>
      <c r="EP551">
        <v>632.36479999999995</v>
      </c>
      <c r="EQ551">
        <v>587.15250000000003</v>
      </c>
      <c r="ER551">
        <v>610.23440000000005</v>
      </c>
      <c r="ES551">
        <v>595.64419999999996</v>
      </c>
      <c r="ET551">
        <v>156.40199999999999</v>
      </c>
      <c r="EU551">
        <v>61.137500000000003</v>
      </c>
      <c r="EV551">
        <v>55.390619999999998</v>
      </c>
      <c r="EW551">
        <v>57.425620000000002</v>
      </c>
      <c r="EX551">
        <v>55.749580000000002</v>
      </c>
      <c r="EY551">
        <v>55.351410000000001</v>
      </c>
      <c r="EZ551">
        <v>66.864249999999998</v>
      </c>
      <c r="FA551">
        <v>63.960940000000001</v>
      </c>
      <c r="FB551">
        <v>62.781019999999998</v>
      </c>
      <c r="FC551">
        <v>62.567500000000003</v>
      </c>
      <c r="FD551">
        <v>61.618360000000003</v>
      </c>
      <c r="FE551">
        <v>60.648229999999998</v>
      </c>
      <c r="FF551">
        <v>61.114449999999998</v>
      </c>
      <c r="FG551">
        <v>64.499219999999994</v>
      </c>
      <c r="FH551">
        <v>69.881860000000003</v>
      </c>
      <c r="FI551">
        <v>74.799040000000005</v>
      </c>
      <c r="FJ551">
        <v>79.420810000000003</v>
      </c>
      <c r="FK551">
        <v>82.87218</v>
      </c>
      <c r="FL551">
        <v>85.998559999999998</v>
      </c>
      <c r="FM551">
        <v>88.340549999999993</v>
      </c>
      <c r="FN551">
        <v>90.108599999999996</v>
      </c>
      <c r="FO551">
        <v>91.347949999999997</v>
      </c>
      <c r="FP551">
        <v>91.640249999999995</v>
      </c>
      <c r="FQ551">
        <v>90.973460000000003</v>
      </c>
      <c r="FR551">
        <v>88.776089999999996</v>
      </c>
      <c r="FS551">
        <v>83.836359999999999</v>
      </c>
      <c r="FT551">
        <v>78.329470000000001</v>
      </c>
      <c r="FU551">
        <v>74.395319999999998</v>
      </c>
      <c r="FV551">
        <v>71.318759999999997</v>
      </c>
      <c r="FW551">
        <v>69.697100000000006</v>
      </c>
      <c r="FX551">
        <v>20</v>
      </c>
      <c r="FY551">
        <v>0.1440014</v>
      </c>
      <c r="FZ551">
        <v>1</v>
      </c>
    </row>
    <row r="552" spans="1:182" x14ac:dyDescent="0.2">
      <c r="A552" t="s">
        <v>226</v>
      </c>
      <c r="B552" t="s">
        <v>244</v>
      </c>
      <c r="C552" t="s">
        <v>216</v>
      </c>
      <c r="D552" t="s">
        <v>38</v>
      </c>
      <c r="E552" t="s">
        <v>240</v>
      </c>
      <c r="F552" t="s">
        <v>224</v>
      </c>
      <c r="G552" t="s">
        <v>9</v>
      </c>
      <c r="H552" s="38" t="s">
        <v>29</v>
      </c>
      <c r="I552">
        <v>23</v>
      </c>
      <c r="K552">
        <v>136.9</v>
      </c>
      <c r="L552">
        <v>750.5367</v>
      </c>
      <c r="M552">
        <v>746.72370000000001</v>
      </c>
      <c r="N552">
        <v>695.95399999999995</v>
      </c>
      <c r="O552">
        <v>703.54589999999996</v>
      </c>
      <c r="P552">
        <v>755.80669999999998</v>
      </c>
      <c r="Q552">
        <v>852.96690000000001</v>
      </c>
      <c r="R552">
        <v>873.43550000000005</v>
      </c>
      <c r="S552">
        <v>896.60530000000006</v>
      </c>
      <c r="T552">
        <v>910.63329999999996</v>
      </c>
      <c r="U552">
        <v>913.35469999999998</v>
      </c>
      <c r="V552">
        <v>923.62049999999999</v>
      </c>
      <c r="W552">
        <v>945.77610000000004</v>
      </c>
      <c r="X552">
        <v>956.29129999999998</v>
      </c>
      <c r="Y552">
        <v>941.69079999999997</v>
      </c>
      <c r="Z552">
        <v>902.28099999999995</v>
      </c>
      <c r="AA552">
        <v>843.09749999999997</v>
      </c>
      <c r="AB552">
        <v>843.94730000000004</v>
      </c>
      <c r="AC552">
        <v>821.08119999999997</v>
      </c>
      <c r="AD552">
        <v>845.43539999999996</v>
      </c>
      <c r="AE552">
        <v>842.27880000000005</v>
      </c>
      <c r="AF552">
        <v>812.47680000000003</v>
      </c>
      <c r="AG552">
        <v>808.98889999999994</v>
      </c>
      <c r="AH552">
        <v>798.51409999999998</v>
      </c>
      <c r="AI552">
        <v>793.00170000000003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82.921340000000001</v>
      </c>
      <c r="AW552">
        <v>653.36300000000006</v>
      </c>
      <c r="AX552">
        <v>624.51070000000004</v>
      </c>
      <c r="AY552">
        <v>572.05999999999995</v>
      </c>
      <c r="AZ552">
        <v>582.69849999999997</v>
      </c>
      <c r="BA552">
        <v>566.09649999999999</v>
      </c>
      <c r="BB552">
        <v>139.7123</v>
      </c>
      <c r="BC552">
        <v>35.669359999999998</v>
      </c>
      <c r="BD552">
        <v>39.944809999999997</v>
      </c>
      <c r="BE552">
        <v>31.00318</v>
      </c>
      <c r="BF552">
        <v>29.68873</v>
      </c>
      <c r="BG552">
        <v>29.034140000000001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105.6434</v>
      </c>
      <c r="BU552">
        <v>666.40629999999999</v>
      </c>
      <c r="BV552">
        <v>637.30759999999998</v>
      </c>
      <c r="BW552">
        <v>583.24090000000001</v>
      </c>
      <c r="BX552">
        <v>592.0027</v>
      </c>
      <c r="BY552">
        <v>574.68489999999997</v>
      </c>
      <c r="BZ552">
        <v>146.4563</v>
      </c>
      <c r="CA552">
        <v>41.954459999999997</v>
      </c>
      <c r="CB552">
        <v>47.935969999999998</v>
      </c>
      <c r="CC552">
        <v>39.181530000000002</v>
      </c>
      <c r="CD552">
        <v>40.664189999999998</v>
      </c>
      <c r="CE552">
        <v>39.325969999999998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121.3807</v>
      </c>
      <c r="CS552">
        <v>675.44</v>
      </c>
      <c r="CT552">
        <v>646.17060000000004</v>
      </c>
      <c r="CU552">
        <v>590.98469999999998</v>
      </c>
      <c r="CV552">
        <v>598.44669999999996</v>
      </c>
      <c r="CW552">
        <v>580.63319999999999</v>
      </c>
      <c r="CX552">
        <v>151.12719999999999</v>
      </c>
      <c r="CY552">
        <v>46.307510000000001</v>
      </c>
      <c r="CZ552">
        <v>53.47063</v>
      </c>
      <c r="DA552">
        <v>44.845829999999999</v>
      </c>
      <c r="DB552">
        <v>48.26576</v>
      </c>
      <c r="DC552">
        <v>46.454070000000002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137.11799999999999</v>
      </c>
      <c r="DQ552">
        <v>684.47379999999998</v>
      </c>
      <c r="DR552">
        <v>655.03359999999998</v>
      </c>
      <c r="DS552">
        <v>598.72860000000003</v>
      </c>
      <c r="DT552">
        <v>604.89070000000004</v>
      </c>
      <c r="DU552">
        <v>586.58159999999998</v>
      </c>
      <c r="DV552">
        <v>155.798</v>
      </c>
      <c r="DW552">
        <v>50.660559999999997</v>
      </c>
      <c r="DX552">
        <v>59.005290000000002</v>
      </c>
      <c r="DY552">
        <v>50.510129999999997</v>
      </c>
      <c r="DZ552">
        <v>55.867330000000003</v>
      </c>
      <c r="EA552">
        <v>53.582160000000002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159.84010000000001</v>
      </c>
      <c r="EO552">
        <v>697.51710000000003</v>
      </c>
      <c r="EP552">
        <v>667.83040000000005</v>
      </c>
      <c r="EQ552">
        <v>609.90949999999998</v>
      </c>
      <c r="ER552">
        <v>614.19479999999999</v>
      </c>
      <c r="ES552">
        <v>595.16999999999996</v>
      </c>
      <c r="ET552">
        <v>162.542</v>
      </c>
      <c r="EU552">
        <v>56.945659999999997</v>
      </c>
      <c r="EV552">
        <v>66.996449999999996</v>
      </c>
      <c r="EW552">
        <v>58.688479999999998</v>
      </c>
      <c r="EX552">
        <v>66.842789999999994</v>
      </c>
      <c r="EY552">
        <v>63.874000000000002</v>
      </c>
      <c r="EZ552">
        <v>75.134529999999998</v>
      </c>
      <c r="FA552">
        <v>73.238950000000003</v>
      </c>
      <c r="FB552">
        <v>72.030140000000003</v>
      </c>
      <c r="FC552">
        <v>70.650379999999998</v>
      </c>
      <c r="FD552">
        <v>69.354600000000005</v>
      </c>
      <c r="FE552">
        <v>68.525859999999994</v>
      </c>
      <c r="FF552">
        <v>68.980869999999996</v>
      </c>
      <c r="FG552">
        <v>73.231930000000006</v>
      </c>
      <c r="FH552">
        <v>79.01258</v>
      </c>
      <c r="FI552">
        <v>83.440889999999996</v>
      </c>
      <c r="FJ552">
        <v>87.383330000000001</v>
      </c>
      <c r="FK552">
        <v>90.483360000000005</v>
      </c>
      <c r="FL552">
        <v>93.149349999999998</v>
      </c>
      <c r="FM552">
        <v>94.988730000000004</v>
      </c>
      <c r="FN552">
        <v>96.673429999999996</v>
      </c>
      <c r="FO552">
        <v>97.443659999999994</v>
      </c>
      <c r="FP552">
        <v>98.053269999999998</v>
      </c>
      <c r="FQ552">
        <v>98.088099999999997</v>
      </c>
      <c r="FR552">
        <v>96.844300000000004</v>
      </c>
      <c r="FS552">
        <v>91.35548</v>
      </c>
      <c r="FT552">
        <v>85.685900000000004</v>
      </c>
      <c r="FU552">
        <v>81.223960000000005</v>
      </c>
      <c r="FV552">
        <v>78.223879999999994</v>
      </c>
      <c r="FW552">
        <v>75.254360000000005</v>
      </c>
      <c r="FX552">
        <v>20</v>
      </c>
      <c r="FY552">
        <v>0.1440014</v>
      </c>
      <c r="FZ552">
        <v>1</v>
      </c>
    </row>
    <row r="553" spans="1:182" x14ac:dyDescent="0.2">
      <c r="A553" t="s">
        <v>226</v>
      </c>
      <c r="B553" t="s">
        <v>244</v>
      </c>
      <c r="C553" t="s">
        <v>216</v>
      </c>
      <c r="D553" t="s">
        <v>39</v>
      </c>
      <c r="E553" t="s">
        <v>240</v>
      </c>
      <c r="F553" t="s">
        <v>224</v>
      </c>
      <c r="G553" t="s">
        <v>9</v>
      </c>
      <c r="H553" s="38" t="s">
        <v>29</v>
      </c>
      <c r="I553">
        <v>23</v>
      </c>
      <c r="K553">
        <v>136.9</v>
      </c>
      <c r="L553">
        <v>773.77980000000002</v>
      </c>
      <c r="M553">
        <v>775.04449999999997</v>
      </c>
      <c r="N553">
        <v>732.47199999999998</v>
      </c>
      <c r="O553">
        <v>734.40819999999997</v>
      </c>
      <c r="P553">
        <v>771.64260000000002</v>
      </c>
      <c r="Q553">
        <v>881.77890000000002</v>
      </c>
      <c r="R553">
        <v>903.14</v>
      </c>
      <c r="S553">
        <v>914.44960000000003</v>
      </c>
      <c r="T553">
        <v>926.58730000000003</v>
      </c>
      <c r="U553">
        <v>912.68460000000005</v>
      </c>
      <c r="V553">
        <v>940.02049999999997</v>
      </c>
      <c r="W553">
        <v>942.24749999999995</v>
      </c>
      <c r="X553">
        <v>923.24239999999998</v>
      </c>
      <c r="Y553">
        <v>886.46429999999998</v>
      </c>
      <c r="Z553">
        <v>848.07119999999998</v>
      </c>
      <c r="AA553">
        <v>809.16309999999999</v>
      </c>
      <c r="AB553">
        <v>823.58079999999995</v>
      </c>
      <c r="AC553">
        <v>798.0335</v>
      </c>
      <c r="AD553">
        <v>832.32560000000001</v>
      </c>
      <c r="AE553">
        <v>866.14930000000004</v>
      </c>
      <c r="AF553">
        <v>834.98749999999995</v>
      </c>
      <c r="AG553">
        <v>817.64499999999998</v>
      </c>
      <c r="AH553">
        <v>805.33609999999999</v>
      </c>
      <c r="AI553">
        <v>795.2704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86.328440000000001</v>
      </c>
      <c r="AW553">
        <v>597.75459999999998</v>
      </c>
      <c r="AX553">
        <v>570.45479999999998</v>
      </c>
      <c r="AY553">
        <v>535.51120000000003</v>
      </c>
      <c r="AZ553">
        <v>557.01689999999996</v>
      </c>
      <c r="BA553">
        <v>538.14620000000002</v>
      </c>
      <c r="BB553">
        <v>119.3035</v>
      </c>
      <c r="BC553">
        <v>2.6431480000000001</v>
      </c>
      <c r="BD553">
        <v>25.117609999999999</v>
      </c>
      <c r="BE553">
        <v>28.086300000000001</v>
      </c>
      <c r="BF553">
        <v>27.800650000000001</v>
      </c>
      <c r="BG553">
        <v>27.540500000000002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108.03060000000001</v>
      </c>
      <c r="BU553">
        <v>609.73509999999999</v>
      </c>
      <c r="BV553">
        <v>581.82029999999997</v>
      </c>
      <c r="BW553">
        <v>545.65070000000003</v>
      </c>
      <c r="BX553">
        <v>566.09720000000004</v>
      </c>
      <c r="BY553">
        <v>546.19380000000001</v>
      </c>
      <c r="BZ553">
        <v>127.12569999999999</v>
      </c>
      <c r="CA553">
        <v>10.520099999999999</v>
      </c>
      <c r="CB553">
        <v>34.113120000000002</v>
      </c>
      <c r="CC553">
        <v>36.627330000000001</v>
      </c>
      <c r="CD553">
        <v>38.97598</v>
      </c>
      <c r="CE553">
        <v>38.0807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123.0615</v>
      </c>
      <c r="CS553">
        <v>618.03279999999995</v>
      </c>
      <c r="CT553">
        <v>589.69200000000001</v>
      </c>
      <c r="CU553">
        <v>552.67330000000004</v>
      </c>
      <c r="CV553">
        <v>572.38620000000003</v>
      </c>
      <c r="CW553">
        <v>551.76750000000004</v>
      </c>
      <c r="CX553">
        <v>132.54329999999999</v>
      </c>
      <c r="CY553">
        <v>15.97566</v>
      </c>
      <c r="CZ553">
        <v>40.343400000000003</v>
      </c>
      <c r="DA553">
        <v>42.542819999999999</v>
      </c>
      <c r="DB553">
        <v>46.715969999999999</v>
      </c>
      <c r="DC553">
        <v>45.380809999999997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0</v>
      </c>
      <c r="DO553">
        <v>0</v>
      </c>
      <c r="DP553">
        <v>138.0924</v>
      </c>
      <c r="DQ553">
        <v>626.33040000000005</v>
      </c>
      <c r="DR553">
        <v>597.56370000000004</v>
      </c>
      <c r="DS553">
        <v>559.69579999999996</v>
      </c>
      <c r="DT553">
        <v>578.67520000000002</v>
      </c>
      <c r="DU553">
        <v>557.34119999999996</v>
      </c>
      <c r="DV553">
        <v>137.96100000000001</v>
      </c>
      <c r="DW553">
        <v>21.43122</v>
      </c>
      <c r="DX553">
        <v>46.57367</v>
      </c>
      <c r="DY553">
        <v>48.458320000000001</v>
      </c>
      <c r="DZ553">
        <v>54.455970000000001</v>
      </c>
      <c r="EA553">
        <v>52.680929999999996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159.7946</v>
      </c>
      <c r="EO553">
        <v>638.31100000000004</v>
      </c>
      <c r="EP553">
        <v>608.92909999999995</v>
      </c>
      <c r="EQ553">
        <v>569.83529999999996</v>
      </c>
      <c r="ER553">
        <v>587.75549999999998</v>
      </c>
      <c r="ES553">
        <v>565.38879999999995</v>
      </c>
      <c r="ET553">
        <v>145.78309999999999</v>
      </c>
      <c r="EU553">
        <v>29.30817</v>
      </c>
      <c r="EV553">
        <v>55.569180000000003</v>
      </c>
      <c r="EW553">
        <v>56.99935</v>
      </c>
      <c r="EX553">
        <v>65.631309999999999</v>
      </c>
      <c r="EY553">
        <v>63.221130000000002</v>
      </c>
      <c r="EZ553">
        <v>74.46848</v>
      </c>
      <c r="FA553">
        <v>72.389499999999998</v>
      </c>
      <c r="FB553">
        <v>70.797550000000001</v>
      </c>
      <c r="FC553">
        <v>69.671390000000002</v>
      </c>
      <c r="FD553">
        <v>69.022649999999999</v>
      </c>
      <c r="FE553">
        <v>68.353099999999998</v>
      </c>
      <c r="FF553">
        <v>69.05762</v>
      </c>
      <c r="FG553">
        <v>73.649410000000003</v>
      </c>
      <c r="FH553">
        <v>79.752039999999994</v>
      </c>
      <c r="FI553">
        <v>84.686070000000001</v>
      </c>
      <c r="FJ553">
        <v>88.595640000000003</v>
      </c>
      <c r="FK553">
        <v>92.004390000000001</v>
      </c>
      <c r="FL553">
        <v>94.888480000000001</v>
      </c>
      <c r="FM553">
        <v>97.247919999999993</v>
      </c>
      <c r="FN553">
        <v>99.414119999999997</v>
      </c>
      <c r="FO553">
        <v>101.1219</v>
      </c>
      <c r="FP553">
        <v>101.7814</v>
      </c>
      <c r="FQ553">
        <v>101.9032</v>
      </c>
      <c r="FR553">
        <v>101.2907</v>
      </c>
      <c r="FS553">
        <v>97.188130000000001</v>
      </c>
      <c r="FT553">
        <v>91.202259999999995</v>
      </c>
      <c r="FU553">
        <v>85.993709999999993</v>
      </c>
      <c r="FV553">
        <v>82.72345</v>
      </c>
      <c r="FW553">
        <v>79.822850000000003</v>
      </c>
      <c r="FX553">
        <v>20</v>
      </c>
      <c r="FY553">
        <v>0.1440014</v>
      </c>
      <c r="FZ553">
        <v>1</v>
      </c>
    </row>
    <row r="554" spans="1:182" x14ac:dyDescent="0.2">
      <c r="A554" t="s">
        <v>226</v>
      </c>
      <c r="B554" t="s">
        <v>244</v>
      </c>
      <c r="C554" t="s">
        <v>216</v>
      </c>
      <c r="D554" t="s">
        <v>40</v>
      </c>
      <c r="E554" t="s">
        <v>240</v>
      </c>
      <c r="F554" t="s">
        <v>224</v>
      </c>
      <c r="G554" t="s">
        <v>9</v>
      </c>
      <c r="H554" s="38" t="s">
        <v>29</v>
      </c>
      <c r="I554">
        <v>23</v>
      </c>
      <c r="K554">
        <v>136.9</v>
      </c>
      <c r="L554">
        <v>728.90239999999994</v>
      </c>
      <c r="M554">
        <v>729.82219999999995</v>
      </c>
      <c r="N554">
        <v>687.75400000000002</v>
      </c>
      <c r="O554">
        <v>692.57129999999995</v>
      </c>
      <c r="P554">
        <v>751.55129999999997</v>
      </c>
      <c r="Q554">
        <v>853.19799999999998</v>
      </c>
      <c r="R554">
        <v>880.52009999999996</v>
      </c>
      <c r="S554">
        <v>900.60680000000002</v>
      </c>
      <c r="T554">
        <v>924.85170000000005</v>
      </c>
      <c r="U554">
        <v>912.84130000000005</v>
      </c>
      <c r="V554">
        <v>922.18010000000004</v>
      </c>
      <c r="W554">
        <v>880.76210000000003</v>
      </c>
      <c r="X554">
        <v>837.22209999999995</v>
      </c>
      <c r="Y554">
        <v>826.20650000000001</v>
      </c>
      <c r="Z554">
        <v>792.92399999999998</v>
      </c>
      <c r="AA554">
        <v>741.3732</v>
      </c>
      <c r="AB554">
        <v>733.65329999999994</v>
      </c>
      <c r="AC554">
        <v>692.04600000000005</v>
      </c>
      <c r="AD554">
        <v>722.92700000000002</v>
      </c>
      <c r="AE554">
        <v>775.50409999999999</v>
      </c>
      <c r="AF554">
        <v>773.81370000000004</v>
      </c>
      <c r="AG554">
        <v>779.11</v>
      </c>
      <c r="AH554">
        <v>781.65309999999999</v>
      </c>
      <c r="AI554">
        <v>767.63239999999996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76.874759999999995</v>
      </c>
      <c r="AW554">
        <v>548.34839999999997</v>
      </c>
      <c r="AX554">
        <v>525.32330000000002</v>
      </c>
      <c r="AY554">
        <v>478.58240000000001</v>
      </c>
      <c r="AZ554">
        <v>479.88780000000003</v>
      </c>
      <c r="BA554">
        <v>445.81659999999999</v>
      </c>
      <c r="BB554">
        <v>92.293539999999993</v>
      </c>
      <c r="BC554">
        <v>17.450489999999999</v>
      </c>
      <c r="BD554">
        <v>39.746699999999997</v>
      </c>
      <c r="BE554">
        <v>27.283570000000001</v>
      </c>
      <c r="BF554">
        <v>28.026160000000001</v>
      </c>
      <c r="BG554">
        <v>28.45477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99.031509999999997</v>
      </c>
      <c r="BU554">
        <v>560.58339999999998</v>
      </c>
      <c r="BV554">
        <v>537.08119999999997</v>
      </c>
      <c r="BW554">
        <v>488.81869999999998</v>
      </c>
      <c r="BX554">
        <v>488.15210000000002</v>
      </c>
      <c r="BY554">
        <v>452.7722</v>
      </c>
      <c r="BZ554">
        <v>97.935299999999998</v>
      </c>
      <c r="CA554">
        <v>22.87557</v>
      </c>
      <c r="CB554">
        <v>47.71114</v>
      </c>
      <c r="CC554">
        <v>34.927900000000001</v>
      </c>
      <c r="CD554">
        <v>38.408140000000003</v>
      </c>
      <c r="CE554">
        <v>38.363619999999997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114.3772</v>
      </c>
      <c r="CS554">
        <v>569.05730000000005</v>
      </c>
      <c r="CT554">
        <v>545.22479999999996</v>
      </c>
      <c r="CU554">
        <v>495.9083</v>
      </c>
      <c r="CV554">
        <v>493.87599999999998</v>
      </c>
      <c r="CW554">
        <v>457.58949999999999</v>
      </c>
      <c r="CX554">
        <v>101.8428</v>
      </c>
      <c r="CY554">
        <v>26.632960000000001</v>
      </c>
      <c r="CZ554">
        <v>53.22728</v>
      </c>
      <c r="DA554">
        <v>40.222329999999999</v>
      </c>
      <c r="DB554">
        <v>45.598669999999998</v>
      </c>
      <c r="DC554">
        <v>45.226469999999999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129.72290000000001</v>
      </c>
      <c r="DQ554">
        <v>577.53129999999999</v>
      </c>
      <c r="DR554">
        <v>553.3682</v>
      </c>
      <c r="DS554">
        <v>502.99790000000002</v>
      </c>
      <c r="DT554">
        <v>499.59989999999999</v>
      </c>
      <c r="DU554">
        <v>462.40690000000001</v>
      </c>
      <c r="DV554">
        <v>105.75020000000001</v>
      </c>
      <c r="DW554">
        <v>30.390360000000001</v>
      </c>
      <c r="DX554">
        <v>58.74342</v>
      </c>
      <c r="DY554">
        <v>45.516770000000001</v>
      </c>
      <c r="DZ554">
        <v>52.789200000000001</v>
      </c>
      <c r="EA554">
        <v>52.089320000000001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0</v>
      </c>
      <c r="EK554">
        <v>0</v>
      </c>
      <c r="EL554">
        <v>0</v>
      </c>
      <c r="EM554">
        <v>0</v>
      </c>
      <c r="EN554">
        <v>151.87970000000001</v>
      </c>
      <c r="EO554">
        <v>589.76620000000003</v>
      </c>
      <c r="EP554">
        <v>565.12620000000004</v>
      </c>
      <c r="EQ554">
        <v>513.23419999999999</v>
      </c>
      <c r="ER554">
        <v>507.86419999999998</v>
      </c>
      <c r="ES554">
        <v>469.36239999999998</v>
      </c>
      <c r="ET554">
        <v>111.392</v>
      </c>
      <c r="EU554">
        <v>35.815429999999999</v>
      </c>
      <c r="EV554">
        <v>66.707849999999993</v>
      </c>
      <c r="EW554">
        <v>53.161090000000002</v>
      </c>
      <c r="EX554">
        <v>63.17118</v>
      </c>
      <c r="EY554">
        <v>61.998179999999998</v>
      </c>
      <c r="EZ554">
        <v>79.916129999999995</v>
      </c>
      <c r="FA554">
        <v>78.926969999999997</v>
      </c>
      <c r="FB554">
        <v>77.515789999999996</v>
      </c>
      <c r="FC554">
        <v>76.100070000000002</v>
      </c>
      <c r="FD554">
        <v>75.183459999999997</v>
      </c>
      <c r="FE554">
        <v>74.403819999999996</v>
      </c>
      <c r="FF554">
        <v>75.109570000000005</v>
      </c>
      <c r="FG554">
        <v>78.161320000000003</v>
      </c>
      <c r="FH554">
        <v>82.526780000000002</v>
      </c>
      <c r="FI554">
        <v>86.645560000000003</v>
      </c>
      <c r="FJ554">
        <v>91.020499999999998</v>
      </c>
      <c r="FK554">
        <v>94.782589999999999</v>
      </c>
      <c r="FL554">
        <v>97.955280000000002</v>
      </c>
      <c r="FM554">
        <v>100.6664</v>
      </c>
      <c r="FN554">
        <v>102.96129999999999</v>
      </c>
      <c r="FO554">
        <v>104.0244</v>
      </c>
      <c r="FP554">
        <v>105.02970000000001</v>
      </c>
      <c r="FQ554">
        <v>104.92529999999999</v>
      </c>
      <c r="FR554">
        <v>103.67749999999999</v>
      </c>
      <c r="FS554">
        <v>99.347530000000006</v>
      </c>
      <c r="FT554">
        <v>93.137439999999998</v>
      </c>
      <c r="FU554">
        <v>88.165559999999999</v>
      </c>
      <c r="FV554">
        <v>84.487170000000006</v>
      </c>
      <c r="FW554">
        <v>82.147859999999994</v>
      </c>
      <c r="FX554">
        <v>20</v>
      </c>
      <c r="FY554">
        <v>0.1440014</v>
      </c>
      <c r="FZ554">
        <v>1</v>
      </c>
    </row>
    <row r="555" spans="1:182" x14ac:dyDescent="0.2">
      <c r="A555" t="s">
        <v>226</v>
      </c>
      <c r="B555" t="s">
        <v>244</v>
      </c>
      <c r="C555" t="s">
        <v>216</v>
      </c>
      <c r="D555" t="s">
        <v>41</v>
      </c>
      <c r="E555" t="s">
        <v>240</v>
      </c>
      <c r="F555" t="s">
        <v>224</v>
      </c>
      <c r="G555" t="s">
        <v>9</v>
      </c>
      <c r="H555" s="38" t="s">
        <v>29</v>
      </c>
      <c r="I555">
        <v>23</v>
      </c>
      <c r="K555">
        <v>136.9</v>
      </c>
      <c r="L555">
        <v>757.22130000000004</v>
      </c>
      <c r="M555">
        <v>755.60760000000005</v>
      </c>
      <c r="N555">
        <v>715.13340000000005</v>
      </c>
      <c r="O555">
        <v>728.4674</v>
      </c>
      <c r="P555">
        <v>768.54830000000004</v>
      </c>
      <c r="Q555">
        <v>887.86710000000005</v>
      </c>
      <c r="R555">
        <v>912.38599999999997</v>
      </c>
      <c r="S555">
        <v>918.71600000000001</v>
      </c>
      <c r="T555">
        <v>933.82370000000003</v>
      </c>
      <c r="U555">
        <v>920.27200000000005</v>
      </c>
      <c r="V555">
        <v>938.40250000000003</v>
      </c>
      <c r="W555">
        <v>938.66020000000003</v>
      </c>
      <c r="X555">
        <v>905.56380000000001</v>
      </c>
      <c r="Y555">
        <v>877.58900000000006</v>
      </c>
      <c r="Z555">
        <v>846.18640000000005</v>
      </c>
      <c r="AA555">
        <v>792.92399999999998</v>
      </c>
      <c r="AB555">
        <v>789.65120000000002</v>
      </c>
      <c r="AC555">
        <v>741.37710000000004</v>
      </c>
      <c r="AD555">
        <v>761.20159999999998</v>
      </c>
      <c r="AE555">
        <v>793.66129999999998</v>
      </c>
      <c r="AF555">
        <v>780.53430000000003</v>
      </c>
      <c r="AG555">
        <v>784.91690000000006</v>
      </c>
      <c r="AH555">
        <v>792.96079999999995</v>
      </c>
      <c r="AI555">
        <v>790.10829999999999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82.372669999999999</v>
      </c>
      <c r="AW555">
        <v>587.16679999999997</v>
      </c>
      <c r="AX555">
        <v>568.0489</v>
      </c>
      <c r="AY555">
        <v>519.66729999999995</v>
      </c>
      <c r="AZ555">
        <v>523.69309999999996</v>
      </c>
      <c r="BA555">
        <v>482.4504</v>
      </c>
      <c r="BB555">
        <v>114.7007</v>
      </c>
      <c r="BC555">
        <v>32.842849999999999</v>
      </c>
      <c r="BD555">
        <v>41.499549999999999</v>
      </c>
      <c r="BE555">
        <v>26.984729999999999</v>
      </c>
      <c r="BF555">
        <v>27.284669999999998</v>
      </c>
      <c r="BG555">
        <v>26.84619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105.4957</v>
      </c>
      <c r="BU555">
        <v>599.8999</v>
      </c>
      <c r="BV555">
        <v>579.80340000000001</v>
      </c>
      <c r="BW555">
        <v>529.24289999999996</v>
      </c>
      <c r="BX555">
        <v>532.18539999999996</v>
      </c>
      <c r="BY555">
        <v>489.67180000000002</v>
      </c>
      <c r="BZ555">
        <v>120.33920000000001</v>
      </c>
      <c r="CA555">
        <v>38.197130000000001</v>
      </c>
      <c r="CB555">
        <v>49.737589999999997</v>
      </c>
      <c r="CC555">
        <v>35.029940000000003</v>
      </c>
      <c r="CD555">
        <v>37.788930000000001</v>
      </c>
      <c r="CE555">
        <v>36.912460000000003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121.5106</v>
      </c>
      <c r="CS555">
        <v>608.71879999999999</v>
      </c>
      <c r="CT555">
        <v>587.94449999999995</v>
      </c>
      <c r="CU555">
        <v>535.87480000000005</v>
      </c>
      <c r="CV555">
        <v>538.06709999999998</v>
      </c>
      <c r="CW555">
        <v>494.67320000000001</v>
      </c>
      <c r="CX555">
        <v>124.2444</v>
      </c>
      <c r="CY555">
        <v>41.90549</v>
      </c>
      <c r="CZ555">
        <v>55.44323</v>
      </c>
      <c r="DA555">
        <v>40.602029999999999</v>
      </c>
      <c r="DB555">
        <v>45.064140000000002</v>
      </c>
      <c r="DC555">
        <v>43.884320000000002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137.52549999999999</v>
      </c>
      <c r="DQ555">
        <v>617.53769999999997</v>
      </c>
      <c r="DR555">
        <v>596.0856</v>
      </c>
      <c r="DS555">
        <v>542.5068</v>
      </c>
      <c r="DT555">
        <v>543.94870000000003</v>
      </c>
      <c r="DU555">
        <v>499.6746</v>
      </c>
      <c r="DV555">
        <v>128.14949999999999</v>
      </c>
      <c r="DW555">
        <v>45.613849999999999</v>
      </c>
      <c r="DX555">
        <v>61.148870000000002</v>
      </c>
      <c r="DY555">
        <v>46.174120000000002</v>
      </c>
      <c r="DZ555">
        <v>52.339350000000003</v>
      </c>
      <c r="EA555">
        <v>50.856180000000002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160.64850000000001</v>
      </c>
      <c r="EO555">
        <v>630.27080000000001</v>
      </c>
      <c r="EP555">
        <v>607.84010000000001</v>
      </c>
      <c r="EQ555">
        <v>552.08240000000001</v>
      </c>
      <c r="ER555">
        <v>552.44100000000003</v>
      </c>
      <c r="ES555">
        <v>506.89600000000002</v>
      </c>
      <c r="ET555">
        <v>133.78800000000001</v>
      </c>
      <c r="EU555">
        <v>50.968130000000002</v>
      </c>
      <c r="EV555">
        <v>69.38691</v>
      </c>
      <c r="EW555">
        <v>54.219340000000003</v>
      </c>
      <c r="EX555">
        <v>62.843609999999998</v>
      </c>
      <c r="EY555">
        <v>60.922449999999998</v>
      </c>
      <c r="EZ555">
        <v>77.920879999999997</v>
      </c>
      <c r="FA555">
        <v>76.587199999999996</v>
      </c>
      <c r="FB555">
        <v>75.302149999999997</v>
      </c>
      <c r="FC555">
        <v>74.628699999999995</v>
      </c>
      <c r="FD555">
        <v>73.539590000000004</v>
      </c>
      <c r="FE555">
        <v>72.235919999999993</v>
      </c>
      <c r="FF555">
        <v>71.930660000000003</v>
      </c>
      <c r="FG555">
        <v>74.169690000000003</v>
      </c>
      <c r="FH555">
        <v>80.072299999999998</v>
      </c>
      <c r="FI555">
        <v>85.262540000000001</v>
      </c>
      <c r="FJ555">
        <v>90.350840000000005</v>
      </c>
      <c r="FK555">
        <v>93.645449999999997</v>
      </c>
      <c r="FL555">
        <v>95.649550000000005</v>
      </c>
      <c r="FM555">
        <v>98.454059999999998</v>
      </c>
      <c r="FN555">
        <v>101.2807</v>
      </c>
      <c r="FO555">
        <v>103.28319999999999</v>
      </c>
      <c r="FP555">
        <v>104.0136</v>
      </c>
      <c r="FQ555">
        <v>104.1908</v>
      </c>
      <c r="FR555">
        <v>102.48560000000001</v>
      </c>
      <c r="FS555">
        <v>96.710139999999996</v>
      </c>
      <c r="FT555">
        <v>90.164609999999996</v>
      </c>
      <c r="FU555">
        <v>85.435040000000001</v>
      </c>
      <c r="FV555">
        <v>82.608900000000006</v>
      </c>
      <c r="FW555">
        <v>79.706239999999994</v>
      </c>
      <c r="FX555">
        <v>20</v>
      </c>
      <c r="FY555">
        <v>0.1440014</v>
      </c>
      <c r="FZ555">
        <v>1</v>
      </c>
    </row>
    <row r="556" spans="1:182" x14ac:dyDescent="0.2">
      <c r="A556" t="s">
        <v>226</v>
      </c>
      <c r="B556" t="s">
        <v>244</v>
      </c>
      <c r="C556" t="s">
        <v>216</v>
      </c>
      <c r="D556" t="s">
        <v>42</v>
      </c>
      <c r="E556" t="s">
        <v>240</v>
      </c>
      <c r="F556" t="s">
        <v>224</v>
      </c>
      <c r="G556" t="s">
        <v>9</v>
      </c>
      <c r="H556" s="38" t="s">
        <v>29</v>
      </c>
      <c r="I556">
        <v>23</v>
      </c>
      <c r="K556">
        <v>136.9</v>
      </c>
      <c r="L556">
        <v>743.71720000000005</v>
      </c>
      <c r="M556">
        <v>740.34839999999997</v>
      </c>
      <c r="N556">
        <v>702.35709999999995</v>
      </c>
      <c r="O556">
        <v>716.67190000000005</v>
      </c>
      <c r="P556">
        <v>750.82849999999996</v>
      </c>
      <c r="Q556">
        <v>860.49059999999997</v>
      </c>
      <c r="R556">
        <v>895.62279999999998</v>
      </c>
      <c r="S556">
        <v>909.49760000000003</v>
      </c>
      <c r="T556">
        <v>921.072</v>
      </c>
      <c r="U556">
        <v>907.98710000000005</v>
      </c>
      <c r="V556">
        <v>920.5127</v>
      </c>
      <c r="W556">
        <v>920.09760000000006</v>
      </c>
      <c r="X556">
        <v>892.6241</v>
      </c>
      <c r="Y556">
        <v>869.71540000000005</v>
      </c>
      <c r="Z556">
        <v>839.23479999999995</v>
      </c>
      <c r="AA556">
        <v>791.02229999999997</v>
      </c>
      <c r="AB556">
        <v>781.78920000000005</v>
      </c>
      <c r="AC556">
        <v>746.05780000000004</v>
      </c>
      <c r="AD556">
        <v>768.5797</v>
      </c>
      <c r="AE556">
        <v>789.53440000000001</v>
      </c>
      <c r="AF556">
        <v>774.70600000000002</v>
      </c>
      <c r="AG556">
        <v>784.58600000000001</v>
      </c>
      <c r="AH556">
        <v>773.57680000000005</v>
      </c>
      <c r="AI556">
        <v>776.33989999999994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74.935169999999999</v>
      </c>
      <c r="AW556">
        <v>581.90769999999998</v>
      </c>
      <c r="AX556">
        <v>559.49210000000005</v>
      </c>
      <c r="AY556">
        <v>515.44489999999996</v>
      </c>
      <c r="AZ556">
        <v>514.57960000000003</v>
      </c>
      <c r="BA556">
        <v>485.76220000000001</v>
      </c>
      <c r="BB556">
        <v>116.2453</v>
      </c>
      <c r="BC556">
        <v>44.859969999999997</v>
      </c>
      <c r="BD556">
        <v>41.117150000000002</v>
      </c>
      <c r="BE556">
        <v>28.932659999999998</v>
      </c>
      <c r="BF556">
        <v>29.28519</v>
      </c>
      <c r="BG556">
        <v>29.131640000000001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96.371790000000004</v>
      </c>
      <c r="BU556">
        <v>593.11990000000003</v>
      </c>
      <c r="BV556">
        <v>570.77210000000002</v>
      </c>
      <c r="BW556">
        <v>525.27390000000003</v>
      </c>
      <c r="BX556">
        <v>523.14419999999996</v>
      </c>
      <c r="BY556">
        <v>493.25979999999998</v>
      </c>
      <c r="BZ556">
        <v>122.1251</v>
      </c>
      <c r="CA556">
        <v>50.117310000000003</v>
      </c>
      <c r="CB556">
        <v>49.004640000000002</v>
      </c>
      <c r="CC556">
        <v>37.196280000000002</v>
      </c>
      <c r="CD556">
        <v>40.237369999999999</v>
      </c>
      <c r="CE556">
        <v>39.828470000000003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111.2187</v>
      </c>
      <c r="CS556">
        <v>600.88549999999998</v>
      </c>
      <c r="CT556">
        <v>578.58460000000002</v>
      </c>
      <c r="CU556">
        <v>532.08150000000001</v>
      </c>
      <c r="CV556">
        <v>529.07600000000002</v>
      </c>
      <c r="CW556">
        <v>498.45249999999999</v>
      </c>
      <c r="CX556">
        <v>126.1974</v>
      </c>
      <c r="CY556">
        <v>53.75853</v>
      </c>
      <c r="CZ556">
        <v>54.467500000000001</v>
      </c>
      <c r="DA556">
        <v>42.919629999999998</v>
      </c>
      <c r="DB556">
        <v>47.822809999999997</v>
      </c>
      <c r="DC556">
        <v>47.23706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126.06570000000001</v>
      </c>
      <c r="DQ556">
        <v>608.65110000000004</v>
      </c>
      <c r="DR556">
        <v>586.39710000000002</v>
      </c>
      <c r="DS556">
        <v>538.88900000000001</v>
      </c>
      <c r="DT556">
        <v>535.00789999999995</v>
      </c>
      <c r="DU556">
        <v>503.6454</v>
      </c>
      <c r="DV556">
        <v>130.2697</v>
      </c>
      <c r="DW556">
        <v>57.399749999999997</v>
      </c>
      <c r="DX556">
        <v>59.93036</v>
      </c>
      <c r="DY556">
        <v>48.642989999999998</v>
      </c>
      <c r="DZ556">
        <v>55.408259999999999</v>
      </c>
      <c r="EA556">
        <v>54.645650000000003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147.50229999999999</v>
      </c>
      <c r="EO556">
        <v>619.86329999999998</v>
      </c>
      <c r="EP556">
        <v>597.6771</v>
      </c>
      <c r="EQ556">
        <v>548.71799999999996</v>
      </c>
      <c r="ER556">
        <v>543.57259999999997</v>
      </c>
      <c r="ES556">
        <v>511.1429</v>
      </c>
      <c r="ET556">
        <v>136.14940000000001</v>
      </c>
      <c r="EU556">
        <v>62.657089999999997</v>
      </c>
      <c r="EV556">
        <v>67.817859999999996</v>
      </c>
      <c r="EW556">
        <v>56.906599999999997</v>
      </c>
      <c r="EX556">
        <v>66.360439999999997</v>
      </c>
      <c r="EY556">
        <v>65.342479999999995</v>
      </c>
      <c r="EZ556">
        <v>73.556880000000007</v>
      </c>
      <c r="FA556">
        <v>72.193119999999993</v>
      </c>
      <c r="FB556">
        <v>70.756820000000005</v>
      </c>
      <c r="FC556">
        <v>69.691749999999999</v>
      </c>
      <c r="FD556">
        <v>68.713120000000004</v>
      </c>
      <c r="FE556">
        <v>68.090190000000007</v>
      </c>
      <c r="FF556">
        <v>66.870189999999994</v>
      </c>
      <c r="FG556">
        <v>68.441320000000005</v>
      </c>
      <c r="FH556">
        <v>74.527339999999995</v>
      </c>
      <c r="FI556">
        <v>81.276499999999999</v>
      </c>
      <c r="FJ556">
        <v>85.918199999999999</v>
      </c>
      <c r="FK556">
        <v>89.603260000000006</v>
      </c>
      <c r="FL556">
        <v>92.805599999999998</v>
      </c>
      <c r="FM556">
        <v>94.969759999999994</v>
      </c>
      <c r="FN556">
        <v>97.115269999999995</v>
      </c>
      <c r="FO556">
        <v>98.210700000000003</v>
      </c>
      <c r="FP556">
        <v>98.733130000000003</v>
      </c>
      <c r="FQ556">
        <v>98.567419999999998</v>
      </c>
      <c r="FR556">
        <v>95.290890000000005</v>
      </c>
      <c r="FS556">
        <v>89.246099999999998</v>
      </c>
      <c r="FT556">
        <v>84.487300000000005</v>
      </c>
      <c r="FU556">
        <v>81.272999999999996</v>
      </c>
      <c r="FV556">
        <v>78.260810000000006</v>
      </c>
      <c r="FW556">
        <v>75.71969</v>
      </c>
      <c r="FX556">
        <v>20</v>
      </c>
      <c r="FY556">
        <v>0.1440014</v>
      </c>
      <c r="FZ556">
        <v>1</v>
      </c>
    </row>
    <row r="557" spans="1:182" x14ac:dyDescent="0.2">
      <c r="A557" t="s">
        <v>226</v>
      </c>
      <c r="B557" t="s">
        <v>244</v>
      </c>
      <c r="C557" t="s">
        <v>216</v>
      </c>
      <c r="D557" t="s">
        <v>43</v>
      </c>
      <c r="E557" t="s">
        <v>240</v>
      </c>
      <c r="F557" t="s">
        <v>224</v>
      </c>
      <c r="G557" t="s">
        <v>9</v>
      </c>
      <c r="H557" s="38" t="s">
        <v>29</v>
      </c>
      <c r="I557">
        <v>23</v>
      </c>
      <c r="K557">
        <v>136.9</v>
      </c>
      <c r="L557">
        <v>758.70420000000001</v>
      </c>
      <c r="M557">
        <v>711.52030000000002</v>
      </c>
      <c r="N557">
        <v>713.02629999999999</v>
      </c>
      <c r="O557">
        <v>728.5607</v>
      </c>
      <c r="P557">
        <v>753.42309999999998</v>
      </c>
      <c r="Q557">
        <v>810.08209999999997</v>
      </c>
      <c r="R557">
        <v>880.19259999999997</v>
      </c>
      <c r="S557">
        <v>887.42719999999997</v>
      </c>
      <c r="T557">
        <v>908.68920000000003</v>
      </c>
      <c r="U557">
        <v>911.71360000000004</v>
      </c>
      <c r="V557">
        <v>890.15210000000002</v>
      </c>
      <c r="W557">
        <v>915.96640000000002</v>
      </c>
      <c r="X557">
        <v>900.53880000000004</v>
      </c>
      <c r="Y557">
        <v>889.52499999999998</v>
      </c>
      <c r="Z557">
        <v>856.86</v>
      </c>
      <c r="AA557">
        <v>803.5145</v>
      </c>
      <c r="AB557">
        <v>810.58010000000002</v>
      </c>
      <c r="AC557">
        <v>791.23739999999998</v>
      </c>
      <c r="AD557">
        <v>835.47249999999997</v>
      </c>
      <c r="AE557">
        <v>837.72640000000001</v>
      </c>
      <c r="AF557">
        <v>796.9117</v>
      </c>
      <c r="AG557">
        <v>834.88480000000004</v>
      </c>
      <c r="AH557">
        <v>832.95600000000002</v>
      </c>
      <c r="AI557">
        <v>818.78039999999999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74.056950000000001</v>
      </c>
      <c r="AW557">
        <v>618.00400000000002</v>
      </c>
      <c r="AX557">
        <v>593.15449999999998</v>
      </c>
      <c r="AY557">
        <v>541.30449999999996</v>
      </c>
      <c r="AZ557">
        <v>551.82219999999995</v>
      </c>
      <c r="BA557">
        <v>539.44290000000001</v>
      </c>
      <c r="BB557">
        <v>141.107</v>
      </c>
      <c r="BC557">
        <v>58.379390000000001</v>
      </c>
      <c r="BD557">
        <v>43.989049999999999</v>
      </c>
      <c r="BE557">
        <v>39.800049999999999</v>
      </c>
      <c r="BF557">
        <v>39.190600000000003</v>
      </c>
      <c r="BG557">
        <v>39.374549999999999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93.290189999999996</v>
      </c>
      <c r="BU557">
        <v>629.07479999999998</v>
      </c>
      <c r="BV557">
        <v>602.4162</v>
      </c>
      <c r="BW557">
        <v>549.00379999999996</v>
      </c>
      <c r="BX557">
        <v>560.65710000000001</v>
      </c>
      <c r="BY557">
        <v>548.15219999999999</v>
      </c>
      <c r="BZ557">
        <v>147.0532</v>
      </c>
      <c r="CA557">
        <v>64.480980000000002</v>
      </c>
      <c r="CB557">
        <v>49.586530000000003</v>
      </c>
      <c r="CC557">
        <v>51.031399999999998</v>
      </c>
      <c r="CD557">
        <v>50.083320000000001</v>
      </c>
      <c r="CE557">
        <v>50.114460000000001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106.61109999999999</v>
      </c>
      <c r="CS557">
        <v>636.7423</v>
      </c>
      <c r="CT557">
        <v>608.83079999999995</v>
      </c>
      <c r="CU557">
        <v>554.33619999999996</v>
      </c>
      <c r="CV557">
        <v>566.77610000000004</v>
      </c>
      <c r="CW557">
        <v>554.18409999999994</v>
      </c>
      <c r="CX557">
        <v>151.17160000000001</v>
      </c>
      <c r="CY557">
        <v>68.706919999999997</v>
      </c>
      <c r="CZ557">
        <v>53.463329999999999</v>
      </c>
      <c r="DA557">
        <v>58.810200000000002</v>
      </c>
      <c r="DB557">
        <v>57.627589999999998</v>
      </c>
      <c r="DC557">
        <v>57.552889999999998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119.932</v>
      </c>
      <c r="DQ557">
        <v>644.40989999999999</v>
      </c>
      <c r="DR557">
        <v>615.24549999999999</v>
      </c>
      <c r="DS557">
        <v>559.66859999999997</v>
      </c>
      <c r="DT557">
        <v>572.89499999999998</v>
      </c>
      <c r="DU557">
        <v>560.21609999999998</v>
      </c>
      <c r="DV557">
        <v>155.28989999999999</v>
      </c>
      <c r="DW557">
        <v>72.932850000000002</v>
      </c>
      <c r="DX557">
        <v>57.340119999999999</v>
      </c>
      <c r="DY557">
        <v>66.588999999999999</v>
      </c>
      <c r="DZ557">
        <v>65.171859999999995</v>
      </c>
      <c r="EA557">
        <v>64.991330000000005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139.1652</v>
      </c>
      <c r="EO557">
        <v>655.48069999999996</v>
      </c>
      <c r="EP557">
        <v>624.50720000000001</v>
      </c>
      <c r="EQ557">
        <v>567.36789999999996</v>
      </c>
      <c r="ER557">
        <v>581.72990000000004</v>
      </c>
      <c r="ES557">
        <v>568.92529999999999</v>
      </c>
      <c r="ET557">
        <v>161.23609999999999</v>
      </c>
      <c r="EU557">
        <v>79.034440000000004</v>
      </c>
      <c r="EV557">
        <v>62.937600000000003</v>
      </c>
      <c r="EW557">
        <v>77.820359999999994</v>
      </c>
      <c r="EX557">
        <v>76.064580000000007</v>
      </c>
      <c r="EY557">
        <v>75.73124</v>
      </c>
      <c r="EZ557">
        <v>68.853059999999999</v>
      </c>
      <c r="FA557">
        <v>67.265389999999996</v>
      </c>
      <c r="FB557">
        <v>66.211200000000005</v>
      </c>
      <c r="FC557">
        <v>65.121260000000007</v>
      </c>
      <c r="FD557">
        <v>64.340410000000006</v>
      </c>
      <c r="FE557">
        <v>62.92165</v>
      </c>
      <c r="FF557">
        <v>62.078690000000002</v>
      </c>
      <c r="FG557">
        <v>62.669319999999999</v>
      </c>
      <c r="FH557">
        <v>68.52749</v>
      </c>
      <c r="FI557">
        <v>75.142539999999997</v>
      </c>
      <c r="FJ557">
        <v>81.265289999999993</v>
      </c>
      <c r="FK557">
        <v>85.868070000000003</v>
      </c>
      <c r="FL557">
        <v>89.245570000000001</v>
      </c>
      <c r="FM557">
        <v>91.461519999999993</v>
      </c>
      <c r="FN557">
        <v>93.680109999999999</v>
      </c>
      <c r="FO557">
        <v>95.473420000000004</v>
      </c>
      <c r="FP557">
        <v>96.007339999999999</v>
      </c>
      <c r="FQ557">
        <v>95.157809999999998</v>
      </c>
      <c r="FR557">
        <v>89.004949999999994</v>
      </c>
      <c r="FS557">
        <v>82.414950000000005</v>
      </c>
      <c r="FT557">
        <v>77.857060000000004</v>
      </c>
      <c r="FU557">
        <v>75.030540000000002</v>
      </c>
      <c r="FV557">
        <v>72.733279999999993</v>
      </c>
      <c r="FW557">
        <v>70.104129999999998</v>
      </c>
      <c r="FX557">
        <v>20</v>
      </c>
      <c r="FY557">
        <v>0.1440014</v>
      </c>
      <c r="FZ557">
        <v>1</v>
      </c>
    </row>
    <row r="558" spans="1:182" x14ac:dyDescent="0.2">
      <c r="A558" t="s">
        <v>226</v>
      </c>
      <c r="B558" t="s">
        <v>244</v>
      </c>
      <c r="C558" t="s">
        <v>216</v>
      </c>
      <c r="D558" t="s">
        <v>44</v>
      </c>
      <c r="E558" t="s">
        <v>240</v>
      </c>
      <c r="F558" t="s">
        <v>224</v>
      </c>
      <c r="G558" t="s">
        <v>9</v>
      </c>
      <c r="H558" s="38" t="s">
        <v>29</v>
      </c>
      <c r="I558">
        <v>23</v>
      </c>
      <c r="K558">
        <v>136.9</v>
      </c>
      <c r="L558">
        <v>729.26949999999999</v>
      </c>
      <c r="M558">
        <v>683.96299999999997</v>
      </c>
      <c r="N558">
        <v>683.55439999999999</v>
      </c>
      <c r="O558">
        <v>682.29560000000004</v>
      </c>
      <c r="P558">
        <v>691.62</v>
      </c>
      <c r="Q558">
        <v>719.79759999999999</v>
      </c>
      <c r="R558">
        <v>818.1617</v>
      </c>
      <c r="S558">
        <v>861.89520000000005</v>
      </c>
      <c r="T558">
        <v>888.71119999999996</v>
      </c>
      <c r="U558">
        <v>887.68690000000004</v>
      </c>
      <c r="V558">
        <v>874.81439999999998</v>
      </c>
      <c r="W558">
        <v>915.70320000000004</v>
      </c>
      <c r="X558">
        <v>912.81410000000005</v>
      </c>
      <c r="Y558">
        <v>921.74900000000002</v>
      </c>
      <c r="Z558">
        <v>866.86490000000003</v>
      </c>
      <c r="AA558">
        <v>825.63210000000004</v>
      </c>
      <c r="AB558">
        <v>830.72119999999995</v>
      </c>
      <c r="AC558">
        <v>816.32190000000003</v>
      </c>
      <c r="AD558">
        <v>805.09069999999997</v>
      </c>
      <c r="AE558">
        <v>789.52970000000005</v>
      </c>
      <c r="AF558">
        <v>745.601</v>
      </c>
      <c r="AG558">
        <v>785.09079999999994</v>
      </c>
      <c r="AH558">
        <v>771.83860000000004</v>
      </c>
      <c r="AI558">
        <v>770.47630000000004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77.151079999999993</v>
      </c>
      <c r="AZ558">
        <v>566.96450000000004</v>
      </c>
      <c r="BA558">
        <v>559.78769999999997</v>
      </c>
      <c r="BB558">
        <v>551.26859999999999</v>
      </c>
      <c r="BC558">
        <v>537.93179999999995</v>
      </c>
      <c r="BD558">
        <v>497.33629999999999</v>
      </c>
      <c r="BE558">
        <v>145.08269999999999</v>
      </c>
      <c r="BF558">
        <v>45.715760000000003</v>
      </c>
      <c r="BG558">
        <v>58.62227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84.717039999999997</v>
      </c>
      <c r="BX558">
        <v>576.56949999999995</v>
      </c>
      <c r="BY558">
        <v>569.13779999999997</v>
      </c>
      <c r="BZ558">
        <v>560.51610000000005</v>
      </c>
      <c r="CA558">
        <v>546.94240000000002</v>
      </c>
      <c r="CB558">
        <v>505.07299999999998</v>
      </c>
      <c r="CC558">
        <v>151.5094</v>
      </c>
      <c r="CD558">
        <v>51.665419999999997</v>
      </c>
      <c r="CE558">
        <v>71.161010000000005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89.9572</v>
      </c>
      <c r="CV558">
        <v>583.22170000000006</v>
      </c>
      <c r="CW558">
        <v>575.61360000000002</v>
      </c>
      <c r="CX558">
        <v>566.92079999999999</v>
      </c>
      <c r="CY558">
        <v>553.18320000000006</v>
      </c>
      <c r="CZ558">
        <v>510.4314</v>
      </c>
      <c r="DA558">
        <v>155.9606</v>
      </c>
      <c r="DB558">
        <v>55.786140000000003</v>
      </c>
      <c r="DC558">
        <v>79.845309999999998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0</v>
      </c>
      <c r="DP558">
        <v>0</v>
      </c>
      <c r="DQ558">
        <v>0</v>
      </c>
      <c r="DR558">
        <v>0</v>
      </c>
      <c r="DS558">
        <v>95.197360000000003</v>
      </c>
      <c r="DT558">
        <v>589.87400000000002</v>
      </c>
      <c r="DU558">
        <v>582.08950000000004</v>
      </c>
      <c r="DV558">
        <v>573.32569999999998</v>
      </c>
      <c r="DW558">
        <v>559.42399999999998</v>
      </c>
      <c r="DX558">
        <v>515.78980000000001</v>
      </c>
      <c r="DY558">
        <v>160.4118</v>
      </c>
      <c r="DZ558">
        <v>59.906860000000002</v>
      </c>
      <c r="EA558">
        <v>88.529589999999999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102.7633</v>
      </c>
      <c r="ER558">
        <v>599.47889999999995</v>
      </c>
      <c r="ES558">
        <v>591.43960000000004</v>
      </c>
      <c r="ET558">
        <v>582.57320000000004</v>
      </c>
      <c r="EU558">
        <v>568.43470000000002</v>
      </c>
      <c r="EV558">
        <v>523.52650000000006</v>
      </c>
      <c r="EW558">
        <v>166.83860000000001</v>
      </c>
      <c r="EX558">
        <v>65.856520000000003</v>
      </c>
      <c r="EY558">
        <v>101.06829999999999</v>
      </c>
      <c r="EZ558">
        <v>46.637210000000003</v>
      </c>
      <c r="FA558">
        <v>46.574240000000003</v>
      </c>
      <c r="FB558">
        <v>46.463279999999997</v>
      </c>
      <c r="FC558">
        <v>45.921289999999999</v>
      </c>
      <c r="FD558">
        <v>45.173380000000002</v>
      </c>
      <c r="FE558">
        <v>44.246769999999998</v>
      </c>
      <c r="FF558">
        <v>43.683</v>
      </c>
      <c r="FG558">
        <v>44.806609999999999</v>
      </c>
      <c r="FH558">
        <v>48.506700000000002</v>
      </c>
      <c r="FI558">
        <v>52.909750000000003</v>
      </c>
      <c r="FJ558">
        <v>57.413899999999998</v>
      </c>
      <c r="FK558">
        <v>61.123280000000001</v>
      </c>
      <c r="FL558">
        <v>63.848089999999999</v>
      </c>
      <c r="FM558">
        <v>65.790019999999998</v>
      </c>
      <c r="FN558">
        <v>66.150700000000001</v>
      </c>
      <c r="FO558">
        <v>65.190060000000003</v>
      </c>
      <c r="FP558">
        <v>62.367280000000001</v>
      </c>
      <c r="FQ558">
        <v>58.197090000000003</v>
      </c>
      <c r="FR558">
        <v>54.810940000000002</v>
      </c>
      <c r="FS558">
        <v>52.717010000000002</v>
      </c>
      <c r="FT558">
        <v>50.588839999999998</v>
      </c>
      <c r="FU558">
        <v>48.843209999999999</v>
      </c>
      <c r="FV558">
        <v>47.681399999999996</v>
      </c>
      <c r="FW558">
        <v>46.147289999999998</v>
      </c>
      <c r="FX558">
        <v>20</v>
      </c>
      <c r="FY558">
        <v>0.1440014</v>
      </c>
      <c r="FZ558">
        <v>1</v>
      </c>
    </row>
    <row r="559" spans="1:182" x14ac:dyDescent="0.2">
      <c r="A559" t="s">
        <v>226</v>
      </c>
      <c r="B559" t="s">
        <v>244</v>
      </c>
      <c r="C559" t="s">
        <v>216</v>
      </c>
      <c r="D559" t="s">
        <v>45</v>
      </c>
      <c r="E559" t="s">
        <v>240</v>
      </c>
      <c r="F559" t="s">
        <v>224</v>
      </c>
      <c r="G559" t="s">
        <v>9</v>
      </c>
      <c r="H559" s="38" t="s">
        <v>29</v>
      </c>
      <c r="I559">
        <v>23</v>
      </c>
      <c r="K559">
        <v>136.9</v>
      </c>
      <c r="L559">
        <v>645.37440000000004</v>
      </c>
      <c r="M559">
        <v>605.4085</v>
      </c>
      <c r="N559">
        <v>603.02080000000001</v>
      </c>
      <c r="O559">
        <v>599.47069999999997</v>
      </c>
      <c r="P559">
        <v>621.3383</v>
      </c>
      <c r="Q559">
        <v>647.46159999999998</v>
      </c>
      <c r="R559">
        <v>733.53009999999995</v>
      </c>
      <c r="S559">
        <v>784.62670000000003</v>
      </c>
      <c r="T559">
        <v>792.59969999999998</v>
      </c>
      <c r="U559">
        <v>789.10599999999999</v>
      </c>
      <c r="V559">
        <v>742.33330000000001</v>
      </c>
      <c r="W559">
        <v>755.47619999999995</v>
      </c>
      <c r="X559">
        <v>760.93690000000004</v>
      </c>
      <c r="Y559">
        <v>775.49059999999997</v>
      </c>
      <c r="Z559">
        <v>756.11739999999998</v>
      </c>
      <c r="AA559">
        <v>715.59130000000005</v>
      </c>
      <c r="AB559">
        <v>721.37199999999996</v>
      </c>
      <c r="AC559">
        <v>707.09220000000005</v>
      </c>
      <c r="AD559">
        <v>706.04300000000001</v>
      </c>
      <c r="AE559">
        <v>704.39049999999997</v>
      </c>
      <c r="AF559">
        <v>665.7269</v>
      </c>
      <c r="AG559">
        <v>701.34979999999996</v>
      </c>
      <c r="AH559">
        <v>689.11400000000003</v>
      </c>
      <c r="AI559">
        <v>675.94669999999996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63.565280000000001</v>
      </c>
      <c r="AZ559">
        <v>459.39710000000002</v>
      </c>
      <c r="BA559">
        <v>449.68389999999999</v>
      </c>
      <c r="BB559">
        <v>449.16039999999998</v>
      </c>
      <c r="BC559">
        <v>447.58679999999998</v>
      </c>
      <c r="BD559">
        <v>411.77789999999999</v>
      </c>
      <c r="BE559">
        <v>125.8522</v>
      </c>
      <c r="BF559">
        <v>43.013869999999997</v>
      </c>
      <c r="BG559">
        <v>49.863639999999997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69.702039999999997</v>
      </c>
      <c r="BX559">
        <v>467.0992</v>
      </c>
      <c r="BY559">
        <v>457.31189999999998</v>
      </c>
      <c r="BZ559">
        <v>456.78800000000001</v>
      </c>
      <c r="CA559">
        <v>455.19830000000002</v>
      </c>
      <c r="CB559">
        <v>417.82249999999999</v>
      </c>
      <c r="CC559">
        <v>131.34989999999999</v>
      </c>
      <c r="CD559">
        <v>48.126460000000002</v>
      </c>
      <c r="CE559">
        <v>62.513500000000001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73.952340000000007</v>
      </c>
      <c r="CV559">
        <v>472.43349999999998</v>
      </c>
      <c r="CW559">
        <v>462.5951</v>
      </c>
      <c r="CX559">
        <v>462.07089999999999</v>
      </c>
      <c r="CY559">
        <v>460.4701</v>
      </c>
      <c r="CZ559">
        <v>422.00900000000001</v>
      </c>
      <c r="DA559">
        <v>135.1576</v>
      </c>
      <c r="DB559">
        <v>51.66742</v>
      </c>
      <c r="DC559">
        <v>71.274749999999997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78.202640000000002</v>
      </c>
      <c r="DT559">
        <v>477.76799999999997</v>
      </c>
      <c r="DU559">
        <v>467.87819999999999</v>
      </c>
      <c r="DV559">
        <v>467.3537</v>
      </c>
      <c r="DW559">
        <v>465.74180000000001</v>
      </c>
      <c r="DX559">
        <v>426.19540000000001</v>
      </c>
      <c r="DY559">
        <v>138.96530000000001</v>
      </c>
      <c r="DZ559">
        <v>55.208379999999998</v>
      </c>
      <c r="EA559">
        <v>80.036000000000001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84.339389999999995</v>
      </c>
      <c r="ER559">
        <v>485.47</v>
      </c>
      <c r="ES559">
        <v>475.50619999999998</v>
      </c>
      <c r="ET559">
        <v>474.98140000000001</v>
      </c>
      <c r="EU559">
        <v>473.35329999999999</v>
      </c>
      <c r="EV559">
        <v>432.24</v>
      </c>
      <c r="EW559">
        <v>144.46299999999999</v>
      </c>
      <c r="EX559">
        <v>60.320959999999999</v>
      </c>
      <c r="EY559">
        <v>92.685850000000002</v>
      </c>
      <c r="EZ559">
        <v>31.74766</v>
      </c>
      <c r="FA559">
        <v>31.360810000000001</v>
      </c>
      <c r="FB559">
        <v>30.62358</v>
      </c>
      <c r="FC559">
        <v>30.411359999999998</v>
      </c>
      <c r="FD559">
        <v>30.187390000000001</v>
      </c>
      <c r="FE559">
        <v>30.177510000000002</v>
      </c>
      <c r="FF559">
        <v>29.965109999999999</v>
      </c>
      <c r="FG559">
        <v>29.651150000000001</v>
      </c>
      <c r="FH559">
        <v>32.027439999999999</v>
      </c>
      <c r="FI559">
        <v>35.809730000000002</v>
      </c>
      <c r="FJ559">
        <v>39.336799999999997</v>
      </c>
      <c r="FK559">
        <v>42.103299999999997</v>
      </c>
      <c r="FL559">
        <v>44.04213</v>
      </c>
      <c r="FM559">
        <v>45.70391</v>
      </c>
      <c r="FN559">
        <v>46.612639999999999</v>
      </c>
      <c r="FO559">
        <v>46.023580000000003</v>
      </c>
      <c r="FP559">
        <v>44.363500000000002</v>
      </c>
      <c r="FQ559">
        <v>41.964590000000001</v>
      </c>
      <c r="FR559">
        <v>40.087719999999997</v>
      </c>
      <c r="FS559">
        <v>38.445959999999999</v>
      </c>
      <c r="FT559">
        <v>36.49344</v>
      </c>
      <c r="FU559">
        <v>35.204700000000003</v>
      </c>
      <c r="FV559">
        <v>33.356850000000001</v>
      </c>
      <c r="FW559">
        <v>32.424160000000001</v>
      </c>
      <c r="FX559">
        <v>20</v>
      </c>
      <c r="FY559">
        <v>0.1440014</v>
      </c>
      <c r="FZ559">
        <v>1</v>
      </c>
    </row>
    <row r="560" spans="1:182" x14ac:dyDescent="0.2">
      <c r="A560" t="s">
        <v>226</v>
      </c>
      <c r="B560" t="s">
        <v>244</v>
      </c>
      <c r="C560" t="s">
        <v>216</v>
      </c>
      <c r="D560" t="s">
        <v>10</v>
      </c>
      <c r="E560" t="s">
        <v>240</v>
      </c>
      <c r="F560" t="s">
        <v>224</v>
      </c>
      <c r="G560" t="s">
        <v>9</v>
      </c>
      <c r="H560" s="38" t="s">
        <v>29</v>
      </c>
      <c r="I560">
        <v>23</v>
      </c>
      <c r="K560">
        <v>136.9</v>
      </c>
      <c r="L560">
        <v>752.56880000000001</v>
      </c>
      <c r="M560">
        <v>750.88390000000004</v>
      </c>
      <c r="N560">
        <v>710.14930000000004</v>
      </c>
      <c r="O560">
        <v>723.46420000000001</v>
      </c>
      <c r="P560">
        <v>761.44479999999999</v>
      </c>
      <c r="Q560">
        <v>881.08479999999997</v>
      </c>
      <c r="R560">
        <v>907.7876</v>
      </c>
      <c r="S560">
        <v>916.33820000000003</v>
      </c>
      <c r="T560">
        <v>931.2</v>
      </c>
      <c r="U560">
        <v>916.63800000000003</v>
      </c>
      <c r="V560">
        <v>934.80139999999994</v>
      </c>
      <c r="W560">
        <v>934.90329999999994</v>
      </c>
      <c r="X560">
        <v>901.96130000000005</v>
      </c>
      <c r="Y560">
        <v>874.56479999999999</v>
      </c>
      <c r="Z560">
        <v>843.17740000000003</v>
      </c>
      <c r="AA560">
        <v>789.7817</v>
      </c>
      <c r="AB560">
        <v>787.22749999999996</v>
      </c>
      <c r="AC560">
        <v>739.0702</v>
      </c>
      <c r="AD560">
        <v>759.54129999999998</v>
      </c>
      <c r="AE560">
        <v>791.11310000000003</v>
      </c>
      <c r="AF560">
        <v>776.71069999999997</v>
      </c>
      <c r="AG560">
        <v>781.52930000000003</v>
      </c>
      <c r="AH560">
        <v>789.33860000000004</v>
      </c>
      <c r="AI560">
        <v>786.3383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82.383610000000004</v>
      </c>
      <c r="AW560">
        <v>584.24159999999995</v>
      </c>
      <c r="AX560">
        <v>565.03700000000003</v>
      </c>
      <c r="AY560">
        <v>516.56209999999999</v>
      </c>
      <c r="AZ560">
        <v>521.29769999999996</v>
      </c>
      <c r="BA560">
        <v>480.20600000000002</v>
      </c>
      <c r="BB560">
        <v>114.8184</v>
      </c>
      <c r="BC560">
        <v>33.302599999999998</v>
      </c>
      <c r="BD560">
        <v>41.497199999999999</v>
      </c>
      <c r="BE560">
        <v>26.9041</v>
      </c>
      <c r="BF560">
        <v>27.196819999999999</v>
      </c>
      <c r="BG560">
        <v>26.75442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105.50369999999999</v>
      </c>
      <c r="BU560">
        <v>596.96630000000005</v>
      </c>
      <c r="BV560">
        <v>576.7826</v>
      </c>
      <c r="BW560">
        <v>526.12620000000004</v>
      </c>
      <c r="BX560">
        <v>529.78060000000005</v>
      </c>
      <c r="BY560">
        <v>487.4171</v>
      </c>
      <c r="BZ560">
        <v>120.4539</v>
      </c>
      <c r="CA560">
        <v>38.653320000000001</v>
      </c>
      <c r="CB560">
        <v>49.732399999999998</v>
      </c>
      <c r="CC560">
        <v>34.946719999999999</v>
      </c>
      <c r="CD560">
        <v>37.698999999999998</v>
      </c>
      <c r="CE560">
        <v>36.818519999999999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121.5166</v>
      </c>
      <c r="CS560">
        <v>605.77940000000001</v>
      </c>
      <c r="CT560">
        <v>584.91750000000002</v>
      </c>
      <c r="CU560">
        <v>532.75009999999997</v>
      </c>
      <c r="CV560">
        <v>535.6558</v>
      </c>
      <c r="CW560">
        <v>492.41140000000001</v>
      </c>
      <c r="CX560">
        <v>124.357</v>
      </c>
      <c r="CY560">
        <v>42.359220000000001</v>
      </c>
      <c r="CZ560">
        <v>55.436059999999998</v>
      </c>
      <c r="DA560">
        <v>40.517009999999999</v>
      </c>
      <c r="DB560">
        <v>44.97278</v>
      </c>
      <c r="DC560">
        <v>43.788890000000002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137.52950000000001</v>
      </c>
      <c r="DQ560">
        <v>614.59249999999997</v>
      </c>
      <c r="DR560">
        <v>593.05259999999998</v>
      </c>
      <c r="DS560">
        <v>539.3741</v>
      </c>
      <c r="DT560">
        <v>541.53099999999995</v>
      </c>
      <c r="DU560">
        <v>497.4058</v>
      </c>
      <c r="DV560">
        <v>128.26009999999999</v>
      </c>
      <c r="DW560">
        <v>46.06512</v>
      </c>
      <c r="DX560">
        <v>61.13973</v>
      </c>
      <c r="DY560">
        <v>46.087310000000002</v>
      </c>
      <c r="DZ560">
        <v>52.246560000000002</v>
      </c>
      <c r="EA560">
        <v>50.759259999999998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160.64949999999999</v>
      </c>
      <c r="EO560">
        <v>627.31719999999996</v>
      </c>
      <c r="EP560">
        <v>604.79809999999998</v>
      </c>
      <c r="EQ560">
        <v>548.93820000000005</v>
      </c>
      <c r="ER560">
        <v>550.01390000000004</v>
      </c>
      <c r="ES560">
        <v>504.61689999999999</v>
      </c>
      <c r="ET560">
        <v>133.8956</v>
      </c>
      <c r="EU560">
        <v>51.415849999999999</v>
      </c>
      <c r="EV560">
        <v>69.374920000000003</v>
      </c>
      <c r="EW560">
        <v>54.129919999999998</v>
      </c>
      <c r="EX560">
        <v>62.748739999999998</v>
      </c>
      <c r="EY560">
        <v>60.823360000000001</v>
      </c>
      <c r="EZ560">
        <v>76.467830000000006</v>
      </c>
      <c r="FA560">
        <v>75.021410000000003</v>
      </c>
      <c r="FB560">
        <v>73.577290000000005</v>
      </c>
      <c r="FC560">
        <v>72.494159999999994</v>
      </c>
      <c r="FD560">
        <v>71.577479999999994</v>
      </c>
      <c r="FE560">
        <v>70.731219999999993</v>
      </c>
      <c r="FF560">
        <v>70.721540000000005</v>
      </c>
      <c r="FG560">
        <v>73.600380000000001</v>
      </c>
      <c r="FH560">
        <v>79.224450000000004</v>
      </c>
      <c r="FI560">
        <v>84.470680000000002</v>
      </c>
      <c r="FJ560">
        <v>88.967950000000002</v>
      </c>
      <c r="FK560">
        <v>92.503749999999997</v>
      </c>
      <c r="FL560">
        <v>95.314120000000003</v>
      </c>
      <c r="FM560">
        <v>97.821039999999996</v>
      </c>
      <c r="FN560">
        <v>100.1756</v>
      </c>
      <c r="FO560">
        <v>101.65309999999999</v>
      </c>
      <c r="FP560">
        <v>102.3819</v>
      </c>
      <c r="FQ560">
        <v>102.3981</v>
      </c>
      <c r="FR560">
        <v>100.6772</v>
      </c>
      <c r="FS560">
        <v>95.617699999999999</v>
      </c>
      <c r="FT560">
        <v>89.754059999999996</v>
      </c>
      <c r="FU560">
        <v>85.227379999999997</v>
      </c>
      <c r="FV560">
        <v>81.998549999999994</v>
      </c>
      <c r="FW560">
        <v>79.334239999999994</v>
      </c>
      <c r="FX560">
        <v>20</v>
      </c>
      <c r="FY560">
        <v>0.1440014</v>
      </c>
      <c r="FZ560">
        <v>1</v>
      </c>
    </row>
    <row r="561" spans="1:182" x14ac:dyDescent="0.2">
      <c r="A561" t="s">
        <v>226</v>
      </c>
      <c r="B561" t="s">
        <v>244</v>
      </c>
      <c r="C561" t="s">
        <v>216</v>
      </c>
      <c r="D561" t="s">
        <v>34</v>
      </c>
      <c r="E561" t="s">
        <v>241</v>
      </c>
      <c r="F561" t="s">
        <v>224</v>
      </c>
      <c r="G561" t="s">
        <v>9</v>
      </c>
      <c r="H561" s="38" t="s">
        <v>29</v>
      </c>
      <c r="I561">
        <v>23</v>
      </c>
      <c r="K561">
        <v>136.9</v>
      </c>
      <c r="L561">
        <v>646.48310000000004</v>
      </c>
      <c r="M561">
        <v>611.25160000000005</v>
      </c>
      <c r="N561">
        <v>616.04859999999996</v>
      </c>
      <c r="O561">
        <v>619.56420000000003</v>
      </c>
      <c r="P561">
        <v>621.53719999999998</v>
      </c>
      <c r="Q561">
        <v>640.96510000000001</v>
      </c>
      <c r="R561">
        <v>698.49339999999995</v>
      </c>
      <c r="S561">
        <v>745.59590000000003</v>
      </c>
      <c r="T561">
        <v>749.47069999999997</v>
      </c>
      <c r="U561">
        <v>744.94590000000005</v>
      </c>
      <c r="V561">
        <v>713.40150000000006</v>
      </c>
      <c r="W561">
        <v>759.42830000000004</v>
      </c>
      <c r="X561">
        <v>742.68700000000001</v>
      </c>
      <c r="Y561">
        <v>744.02080000000001</v>
      </c>
      <c r="Z561">
        <v>750.73670000000004</v>
      </c>
      <c r="AA561">
        <v>707.89380000000006</v>
      </c>
      <c r="AB561">
        <v>732.01589999999999</v>
      </c>
      <c r="AC561">
        <v>712.97910000000002</v>
      </c>
      <c r="AD561">
        <v>708.49710000000005</v>
      </c>
      <c r="AE561">
        <v>700.69650000000001</v>
      </c>
      <c r="AF561">
        <v>701.59500000000003</v>
      </c>
      <c r="AG561">
        <v>747.88459999999998</v>
      </c>
      <c r="AH561">
        <v>717.99379999999996</v>
      </c>
      <c r="AI561">
        <v>697.32169999999996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50.087409999999998</v>
      </c>
      <c r="AZ561">
        <v>468.40140000000002</v>
      </c>
      <c r="BA561">
        <v>457.9479</v>
      </c>
      <c r="BB561">
        <v>454.01929999999999</v>
      </c>
      <c r="BC561">
        <v>446.42680000000001</v>
      </c>
      <c r="BD561">
        <v>448.8546</v>
      </c>
      <c r="BE561">
        <v>141.35820000000001</v>
      </c>
      <c r="BF561">
        <v>49.358870000000003</v>
      </c>
      <c r="BG561">
        <v>54.707799999999999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54.562640000000002</v>
      </c>
      <c r="BX561">
        <v>476.3691</v>
      </c>
      <c r="BY561">
        <v>465.77949999999998</v>
      </c>
      <c r="BZ561">
        <v>461.67559999999997</v>
      </c>
      <c r="CA561">
        <v>453.68790000000001</v>
      </c>
      <c r="CB561">
        <v>455.60969999999998</v>
      </c>
      <c r="CC561">
        <v>147.4982</v>
      </c>
      <c r="CD561">
        <v>54.705779999999997</v>
      </c>
      <c r="CE561">
        <v>66.452160000000006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57.662170000000003</v>
      </c>
      <c r="CV561">
        <v>481.8877</v>
      </c>
      <c r="CW561">
        <v>471.20370000000003</v>
      </c>
      <c r="CX561">
        <v>466.97829999999999</v>
      </c>
      <c r="CY561">
        <v>458.71690000000001</v>
      </c>
      <c r="CZ561">
        <v>460.28829999999999</v>
      </c>
      <c r="DA561">
        <v>151.75069999999999</v>
      </c>
      <c r="DB561">
        <v>58.409039999999997</v>
      </c>
      <c r="DC561">
        <v>74.586269999999999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60.761710000000001</v>
      </c>
      <c r="DT561">
        <v>487.40620000000001</v>
      </c>
      <c r="DU561">
        <v>476.62779999999998</v>
      </c>
      <c r="DV561">
        <v>472.28100000000001</v>
      </c>
      <c r="DW561">
        <v>463.74590000000001</v>
      </c>
      <c r="DX561">
        <v>464.96690000000001</v>
      </c>
      <c r="DY561">
        <v>156.00319999999999</v>
      </c>
      <c r="DZ561">
        <v>62.112290000000002</v>
      </c>
      <c r="EA561">
        <v>82.720380000000006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0</v>
      </c>
      <c r="EK561">
        <v>0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65.236940000000004</v>
      </c>
      <c r="ER561">
        <v>495.37389999999999</v>
      </c>
      <c r="ES561">
        <v>484.45949999999999</v>
      </c>
      <c r="ET561">
        <v>479.93729999999999</v>
      </c>
      <c r="EU561">
        <v>471.00700000000001</v>
      </c>
      <c r="EV561">
        <v>471.72199999999998</v>
      </c>
      <c r="EW561">
        <v>162.1431</v>
      </c>
      <c r="EX561">
        <v>67.459209999999999</v>
      </c>
      <c r="EY561">
        <v>94.464740000000006</v>
      </c>
      <c r="EZ561">
        <v>37.170630000000003</v>
      </c>
      <c r="FA561">
        <v>36.68723</v>
      </c>
      <c r="FB561">
        <v>36.123530000000002</v>
      </c>
      <c r="FC561">
        <v>35.76829</v>
      </c>
      <c r="FD561">
        <v>35.193399999999997</v>
      </c>
      <c r="FE561">
        <v>35.258600000000001</v>
      </c>
      <c r="FF561">
        <v>34.851909999999997</v>
      </c>
      <c r="FG561">
        <v>34.363050000000001</v>
      </c>
      <c r="FH561">
        <v>35.37471</v>
      </c>
      <c r="FI561">
        <v>38.045839999999998</v>
      </c>
      <c r="FJ561">
        <v>40.622779999999999</v>
      </c>
      <c r="FK561">
        <v>43.090600000000002</v>
      </c>
      <c r="FL561">
        <v>44.854120000000002</v>
      </c>
      <c r="FM561">
        <v>46.672379999999997</v>
      </c>
      <c r="FN561">
        <v>47.72777</v>
      </c>
      <c r="FO561">
        <v>47.29401</v>
      </c>
      <c r="FP561">
        <v>46.615519999999997</v>
      </c>
      <c r="FQ561">
        <v>44.411070000000002</v>
      </c>
      <c r="FR561">
        <v>42.453220000000002</v>
      </c>
      <c r="FS561">
        <v>41.233289999999997</v>
      </c>
      <c r="FT561">
        <v>39.950470000000003</v>
      </c>
      <c r="FU561">
        <v>39.142380000000003</v>
      </c>
      <c r="FV561">
        <v>38.506390000000003</v>
      </c>
      <c r="FW561">
        <v>37.660510000000002</v>
      </c>
      <c r="FX561">
        <v>20</v>
      </c>
      <c r="FY561">
        <v>0.1440014</v>
      </c>
      <c r="FZ561">
        <v>1</v>
      </c>
    </row>
    <row r="562" spans="1:182" x14ac:dyDescent="0.2">
      <c r="A562" t="s">
        <v>226</v>
      </c>
      <c r="B562" t="s">
        <v>244</v>
      </c>
      <c r="C562" t="s">
        <v>216</v>
      </c>
      <c r="D562" t="s">
        <v>35</v>
      </c>
      <c r="E562" t="s">
        <v>241</v>
      </c>
      <c r="F562" t="s">
        <v>224</v>
      </c>
      <c r="G562" t="s">
        <v>9</v>
      </c>
      <c r="H562" s="38" t="s">
        <v>29</v>
      </c>
      <c r="I562">
        <v>23</v>
      </c>
      <c r="K562">
        <v>136.9</v>
      </c>
      <c r="L562">
        <v>645.37850000000003</v>
      </c>
      <c r="M562">
        <v>609.46839999999997</v>
      </c>
      <c r="N562">
        <v>611.85990000000004</v>
      </c>
      <c r="O562">
        <v>618.91909999999996</v>
      </c>
      <c r="P562">
        <v>620.93650000000002</v>
      </c>
      <c r="Q562">
        <v>650.41380000000004</v>
      </c>
      <c r="R562">
        <v>716.35879999999997</v>
      </c>
      <c r="S562">
        <v>761.69</v>
      </c>
      <c r="T562">
        <v>761.69370000000004</v>
      </c>
      <c r="U562">
        <v>770.54719999999998</v>
      </c>
      <c r="V562">
        <v>751.38940000000002</v>
      </c>
      <c r="W562">
        <v>797.68439999999998</v>
      </c>
      <c r="X562">
        <v>807.17309999999998</v>
      </c>
      <c r="Y562">
        <v>812.16449999999998</v>
      </c>
      <c r="Z562">
        <v>800.51289999999995</v>
      </c>
      <c r="AA562">
        <v>749.34050000000002</v>
      </c>
      <c r="AB562">
        <v>763.12549999999999</v>
      </c>
      <c r="AC562">
        <v>733.89729999999997</v>
      </c>
      <c r="AD562">
        <v>744.78579999999999</v>
      </c>
      <c r="AE562">
        <v>734.52319999999997</v>
      </c>
      <c r="AF562">
        <v>700.13329999999996</v>
      </c>
      <c r="AG562">
        <v>726.85789999999997</v>
      </c>
      <c r="AH562">
        <v>683.7011</v>
      </c>
      <c r="AI562">
        <v>674.55110000000002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60.99044</v>
      </c>
      <c r="AZ562">
        <v>497.2022</v>
      </c>
      <c r="BA562">
        <v>474.83049999999997</v>
      </c>
      <c r="BB562">
        <v>486.56560000000002</v>
      </c>
      <c r="BC562">
        <v>477.52330000000001</v>
      </c>
      <c r="BD562">
        <v>445.68470000000002</v>
      </c>
      <c r="BE562">
        <v>129.274</v>
      </c>
      <c r="BF562">
        <v>42.912430000000001</v>
      </c>
      <c r="BG562">
        <v>49.538249999999998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67.058070000000001</v>
      </c>
      <c r="BX562">
        <v>505.20519999999999</v>
      </c>
      <c r="BY562">
        <v>482.6454</v>
      </c>
      <c r="BZ562">
        <v>494.51459999999997</v>
      </c>
      <c r="CA562">
        <v>485.26710000000003</v>
      </c>
      <c r="CB562">
        <v>452.50450000000001</v>
      </c>
      <c r="CC562">
        <v>134.9221</v>
      </c>
      <c r="CD562">
        <v>47.688490000000002</v>
      </c>
      <c r="CE562">
        <v>59.077219999999997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71.260490000000004</v>
      </c>
      <c r="CV562">
        <v>510.74810000000002</v>
      </c>
      <c r="CW562">
        <v>488.05790000000002</v>
      </c>
      <c r="CX562">
        <v>500.02010000000001</v>
      </c>
      <c r="CY562">
        <v>490.63040000000001</v>
      </c>
      <c r="CZ562">
        <v>457.2278</v>
      </c>
      <c r="DA562">
        <v>138.8339</v>
      </c>
      <c r="DB562">
        <v>50.996369999999999</v>
      </c>
      <c r="DC562">
        <v>65.683890000000005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0</v>
      </c>
      <c r="DS562">
        <v>75.462909999999994</v>
      </c>
      <c r="DT562">
        <v>516.29100000000005</v>
      </c>
      <c r="DU562">
        <v>493.47039999999998</v>
      </c>
      <c r="DV562">
        <v>505.52569999999997</v>
      </c>
      <c r="DW562">
        <v>495.99369999999999</v>
      </c>
      <c r="DX562">
        <v>461.9511</v>
      </c>
      <c r="DY562">
        <v>142.7457</v>
      </c>
      <c r="DZ562">
        <v>54.304250000000003</v>
      </c>
      <c r="EA562">
        <v>72.290549999999996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>
        <v>81.530550000000005</v>
      </c>
      <c r="ER562">
        <v>524.29390000000001</v>
      </c>
      <c r="ES562">
        <v>501.28530000000001</v>
      </c>
      <c r="ET562">
        <v>513.47469999999998</v>
      </c>
      <c r="EU562">
        <v>503.73750000000001</v>
      </c>
      <c r="EV562">
        <v>468.77080000000001</v>
      </c>
      <c r="EW562">
        <v>148.3938</v>
      </c>
      <c r="EX562">
        <v>59.080309999999997</v>
      </c>
      <c r="EY562">
        <v>81.829520000000002</v>
      </c>
      <c r="EZ562">
        <v>40.720480000000002</v>
      </c>
      <c r="FA562">
        <v>40.28886</v>
      </c>
      <c r="FB562">
        <v>40.013869999999997</v>
      </c>
      <c r="FC562">
        <v>39.686239999999998</v>
      </c>
      <c r="FD562">
        <v>39.546779999999998</v>
      </c>
      <c r="FE562">
        <v>39.419849999999997</v>
      </c>
      <c r="FF562">
        <v>39.386890000000001</v>
      </c>
      <c r="FG562">
        <v>39.935369999999999</v>
      </c>
      <c r="FH562">
        <v>42.498840000000001</v>
      </c>
      <c r="FI562">
        <v>45.349910000000001</v>
      </c>
      <c r="FJ562">
        <v>47.730530000000002</v>
      </c>
      <c r="FK562">
        <v>49.267400000000002</v>
      </c>
      <c r="FL562">
        <v>50.152200000000001</v>
      </c>
      <c r="FM562">
        <v>50.747929999999997</v>
      </c>
      <c r="FN562">
        <v>50.605910000000002</v>
      </c>
      <c r="FO562">
        <v>50.402799999999999</v>
      </c>
      <c r="FP562">
        <v>49.937060000000002</v>
      </c>
      <c r="FQ562">
        <v>48.420299999999997</v>
      </c>
      <c r="FR562">
        <v>47.160060000000001</v>
      </c>
      <c r="FS562">
        <v>45.946550000000002</v>
      </c>
      <c r="FT562">
        <v>45.396470000000001</v>
      </c>
      <c r="FU562">
        <v>44.686970000000002</v>
      </c>
      <c r="FV562">
        <v>44.412959999999998</v>
      </c>
      <c r="FW562">
        <v>44.054389999999998</v>
      </c>
      <c r="FX562">
        <v>20</v>
      </c>
      <c r="FY562">
        <v>0.1440014</v>
      </c>
      <c r="FZ562">
        <v>1</v>
      </c>
    </row>
    <row r="563" spans="1:182" x14ac:dyDescent="0.2">
      <c r="A563" t="s">
        <v>226</v>
      </c>
      <c r="B563" t="s">
        <v>244</v>
      </c>
      <c r="C563" t="s">
        <v>216</v>
      </c>
      <c r="D563" t="s">
        <v>36</v>
      </c>
      <c r="E563" t="s">
        <v>241</v>
      </c>
      <c r="F563" t="s">
        <v>224</v>
      </c>
      <c r="G563" t="s">
        <v>9</v>
      </c>
      <c r="H563" s="38" t="s">
        <v>29</v>
      </c>
      <c r="I563">
        <v>23</v>
      </c>
      <c r="K563">
        <v>136.9</v>
      </c>
      <c r="L563">
        <v>657.73599999999999</v>
      </c>
      <c r="M563">
        <v>654.64030000000002</v>
      </c>
      <c r="N563">
        <v>651.81709999999998</v>
      </c>
      <c r="O563">
        <v>652.21619999999996</v>
      </c>
      <c r="P563">
        <v>646.79470000000003</v>
      </c>
      <c r="Q563">
        <v>686.26030000000003</v>
      </c>
      <c r="R563">
        <v>741.38149999999996</v>
      </c>
      <c r="S563">
        <v>781.71199999999999</v>
      </c>
      <c r="T563">
        <v>797.63170000000002</v>
      </c>
      <c r="U563">
        <v>805.73419999999999</v>
      </c>
      <c r="V563">
        <v>810.59349999999995</v>
      </c>
      <c r="W563">
        <v>815.21259999999995</v>
      </c>
      <c r="X563">
        <v>826.20780000000002</v>
      </c>
      <c r="Y563">
        <v>835.4914</v>
      </c>
      <c r="Z563">
        <v>832.63040000000001</v>
      </c>
      <c r="AA563">
        <v>806.90719999999999</v>
      </c>
      <c r="AB563">
        <v>764.9443</v>
      </c>
      <c r="AC563">
        <v>733.1164</v>
      </c>
      <c r="AD563">
        <v>731.58659999999998</v>
      </c>
      <c r="AE563">
        <v>731.9511</v>
      </c>
      <c r="AF563">
        <v>731.13599999999997</v>
      </c>
      <c r="AG563">
        <v>740.38260000000002</v>
      </c>
      <c r="AH563">
        <v>719.73230000000001</v>
      </c>
      <c r="AI563">
        <v>696.37139999999999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66.917180000000002</v>
      </c>
      <c r="AZ563">
        <v>498.16140000000001</v>
      </c>
      <c r="BA563">
        <v>477.94170000000003</v>
      </c>
      <c r="BB563">
        <v>477.92219999999998</v>
      </c>
      <c r="BC563">
        <v>478.42509999999999</v>
      </c>
      <c r="BD563">
        <v>477.92910000000001</v>
      </c>
      <c r="BE563">
        <v>117.3892</v>
      </c>
      <c r="BF563">
        <v>9.9033840000000009</v>
      </c>
      <c r="BG563">
        <v>33.909529999999997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82.233540000000005</v>
      </c>
      <c r="BX563">
        <v>506.17579999999998</v>
      </c>
      <c r="BY563">
        <v>485.43239999999997</v>
      </c>
      <c r="BZ563">
        <v>485.40320000000003</v>
      </c>
      <c r="CA563">
        <v>485.89530000000002</v>
      </c>
      <c r="CB563">
        <v>485.43189999999998</v>
      </c>
      <c r="CC563">
        <v>123.5278</v>
      </c>
      <c r="CD563">
        <v>15.481949999999999</v>
      </c>
      <c r="CE563">
        <v>38.819369999999999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92.841589999999997</v>
      </c>
      <c r="CV563">
        <v>511.72649999999999</v>
      </c>
      <c r="CW563">
        <v>490.62049999999999</v>
      </c>
      <c r="CX563">
        <v>490.58460000000002</v>
      </c>
      <c r="CY563">
        <v>491.06909999999999</v>
      </c>
      <c r="CZ563">
        <v>490.62830000000002</v>
      </c>
      <c r="DA563">
        <v>127.7794</v>
      </c>
      <c r="DB563">
        <v>19.345659999999999</v>
      </c>
      <c r="DC563">
        <v>42.219920000000002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103.4496</v>
      </c>
      <c r="DT563">
        <v>517.27729999999997</v>
      </c>
      <c r="DU563">
        <v>495.80849999999998</v>
      </c>
      <c r="DV563">
        <v>495.76589999999999</v>
      </c>
      <c r="DW563">
        <v>496.24299999999999</v>
      </c>
      <c r="DX563">
        <v>495.82470000000001</v>
      </c>
      <c r="DY563">
        <v>132.0309</v>
      </c>
      <c r="DZ563">
        <v>23.20936</v>
      </c>
      <c r="EA563">
        <v>45.620460000000001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118.76600000000001</v>
      </c>
      <c r="ER563">
        <v>525.29160000000002</v>
      </c>
      <c r="ES563">
        <v>503.29930000000002</v>
      </c>
      <c r="ET563">
        <v>503.24700000000001</v>
      </c>
      <c r="EU563">
        <v>503.71319999999997</v>
      </c>
      <c r="EV563">
        <v>503.32749999999999</v>
      </c>
      <c r="EW563">
        <v>138.1695</v>
      </c>
      <c r="EX563">
        <v>28.787929999999999</v>
      </c>
      <c r="EY563">
        <v>50.53031</v>
      </c>
      <c r="EZ563">
        <v>44.656140000000001</v>
      </c>
      <c r="FA563">
        <v>43.642670000000003</v>
      </c>
      <c r="FB563">
        <v>42.614420000000003</v>
      </c>
      <c r="FC563">
        <v>41.983730000000001</v>
      </c>
      <c r="FD563">
        <v>41.238680000000002</v>
      </c>
      <c r="FE563">
        <v>40.762070000000001</v>
      </c>
      <c r="FF563">
        <v>40.666080000000001</v>
      </c>
      <c r="FG563">
        <v>42.417270000000002</v>
      </c>
      <c r="FH563">
        <v>45.628129999999999</v>
      </c>
      <c r="FI563">
        <v>48.025480000000002</v>
      </c>
      <c r="FJ563">
        <v>50.037109999999998</v>
      </c>
      <c r="FK563">
        <v>51.95879</v>
      </c>
      <c r="FL563">
        <v>53.105980000000002</v>
      </c>
      <c r="FM563">
        <v>53.952750000000002</v>
      </c>
      <c r="FN563">
        <v>54.377110000000002</v>
      </c>
      <c r="FO563">
        <v>54.233750000000001</v>
      </c>
      <c r="FP563">
        <v>54.007820000000002</v>
      </c>
      <c r="FQ563">
        <v>52.493189999999998</v>
      </c>
      <c r="FR563">
        <v>50.572890000000001</v>
      </c>
      <c r="FS563">
        <v>48.456180000000003</v>
      </c>
      <c r="FT563">
        <v>47.476610000000001</v>
      </c>
      <c r="FU563">
        <v>47.618580000000001</v>
      </c>
      <c r="FV563">
        <v>47.453859999999999</v>
      </c>
      <c r="FW563">
        <v>46.653669999999998</v>
      </c>
      <c r="FX563">
        <v>20</v>
      </c>
      <c r="FY563">
        <v>0.1440014</v>
      </c>
      <c r="FZ563">
        <v>1</v>
      </c>
    </row>
    <row r="564" spans="1:182" x14ac:dyDescent="0.2">
      <c r="A564" t="s">
        <v>226</v>
      </c>
      <c r="B564" t="s">
        <v>244</v>
      </c>
      <c r="C564" t="s">
        <v>216</v>
      </c>
      <c r="D564" t="s">
        <v>37</v>
      </c>
      <c r="E564" t="s">
        <v>241</v>
      </c>
      <c r="F564" t="s">
        <v>224</v>
      </c>
      <c r="G564" t="s">
        <v>9</v>
      </c>
      <c r="H564" s="38" t="s">
        <v>29</v>
      </c>
      <c r="I564">
        <v>23</v>
      </c>
      <c r="K564">
        <v>136.9</v>
      </c>
      <c r="L564">
        <v>696.67100000000005</v>
      </c>
      <c r="M564">
        <v>663.87620000000004</v>
      </c>
      <c r="N564">
        <v>666.32770000000005</v>
      </c>
      <c r="O564">
        <v>659.59900000000005</v>
      </c>
      <c r="P564">
        <v>670.29489999999998</v>
      </c>
      <c r="Q564">
        <v>717.4049</v>
      </c>
      <c r="R564">
        <v>781.35410000000002</v>
      </c>
      <c r="S564">
        <v>831.69809999999995</v>
      </c>
      <c r="T564">
        <v>837.35829999999999</v>
      </c>
      <c r="U564">
        <v>847.46489999999994</v>
      </c>
      <c r="V564">
        <v>827.82749999999999</v>
      </c>
      <c r="W564">
        <v>866.33680000000004</v>
      </c>
      <c r="X564">
        <v>874.19269999999995</v>
      </c>
      <c r="Y564">
        <v>865.16830000000004</v>
      </c>
      <c r="Z564">
        <v>865.18669999999997</v>
      </c>
      <c r="AA564">
        <v>823.0625</v>
      </c>
      <c r="AB564">
        <v>841.90269999999998</v>
      </c>
      <c r="AC564">
        <v>815.03980000000001</v>
      </c>
      <c r="AD564">
        <v>808.22860000000003</v>
      </c>
      <c r="AE564">
        <v>800.04639999999995</v>
      </c>
      <c r="AF564">
        <v>759.1721</v>
      </c>
      <c r="AG564">
        <v>781.67409999999995</v>
      </c>
      <c r="AH564">
        <v>772.50559999999996</v>
      </c>
      <c r="AI564">
        <v>739.18219999999997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79.282979999999995</v>
      </c>
      <c r="AW564">
        <v>578.60530000000006</v>
      </c>
      <c r="AX564">
        <v>581.54930000000002</v>
      </c>
      <c r="AY564">
        <v>541.45360000000005</v>
      </c>
      <c r="AZ564">
        <v>566.52809999999999</v>
      </c>
      <c r="BA564">
        <v>551.79079999999999</v>
      </c>
      <c r="BB564">
        <v>138.60130000000001</v>
      </c>
      <c r="BC564">
        <v>43.555529999999997</v>
      </c>
      <c r="BD564">
        <v>39.213009999999997</v>
      </c>
      <c r="BE564">
        <v>27.502569999999999</v>
      </c>
      <c r="BF564">
        <v>26.726130000000001</v>
      </c>
      <c r="BG564">
        <v>26.39292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99.350759999999994</v>
      </c>
      <c r="BU564">
        <v>590.5027</v>
      </c>
      <c r="BV564">
        <v>592.75739999999996</v>
      </c>
      <c r="BW564">
        <v>551.43619999999999</v>
      </c>
      <c r="BX564">
        <v>575.68510000000003</v>
      </c>
      <c r="BY564">
        <v>560.33360000000005</v>
      </c>
      <c r="BZ564">
        <v>144.68340000000001</v>
      </c>
      <c r="CA564">
        <v>49.124980000000001</v>
      </c>
      <c r="CB564">
        <v>44.13673</v>
      </c>
      <c r="CC564">
        <v>36.391689999999997</v>
      </c>
      <c r="CD564">
        <v>35.316369999999999</v>
      </c>
      <c r="CE564">
        <v>34.89837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113.2497</v>
      </c>
      <c r="CS564">
        <v>598.74270000000001</v>
      </c>
      <c r="CT564">
        <v>600.52020000000005</v>
      </c>
      <c r="CU564">
        <v>558.35019999999997</v>
      </c>
      <c r="CV564">
        <v>582.02719999999999</v>
      </c>
      <c r="CW564">
        <v>566.25019999999995</v>
      </c>
      <c r="CX564">
        <v>148.89580000000001</v>
      </c>
      <c r="CY564">
        <v>52.98236</v>
      </c>
      <c r="CZ564">
        <v>47.546880000000002</v>
      </c>
      <c r="DA564">
        <v>42.548279999999998</v>
      </c>
      <c r="DB564">
        <v>41.265949999999997</v>
      </c>
      <c r="DC564">
        <v>40.78922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127.1485</v>
      </c>
      <c r="DQ564">
        <v>606.98270000000002</v>
      </c>
      <c r="DR564">
        <v>608.28300000000002</v>
      </c>
      <c r="DS564">
        <v>565.26409999999998</v>
      </c>
      <c r="DT564">
        <v>588.36929999999995</v>
      </c>
      <c r="DU564">
        <v>572.16700000000003</v>
      </c>
      <c r="DV564">
        <v>153.10830000000001</v>
      </c>
      <c r="DW564">
        <v>56.839739999999999</v>
      </c>
      <c r="DX564">
        <v>50.957030000000003</v>
      </c>
      <c r="DY564">
        <v>48.704859999999996</v>
      </c>
      <c r="DZ564">
        <v>47.215519999999998</v>
      </c>
      <c r="EA564">
        <v>46.680070000000001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147.21629999999999</v>
      </c>
      <c r="EO564">
        <v>618.88</v>
      </c>
      <c r="EP564">
        <v>619.49120000000005</v>
      </c>
      <c r="EQ564">
        <v>575.24680000000001</v>
      </c>
      <c r="ER564">
        <v>597.52629999999999</v>
      </c>
      <c r="ES564">
        <v>580.70979999999997</v>
      </c>
      <c r="ET564">
        <v>159.19040000000001</v>
      </c>
      <c r="EU564">
        <v>62.409179999999999</v>
      </c>
      <c r="EV564">
        <v>55.880740000000003</v>
      </c>
      <c r="EW564">
        <v>57.593989999999998</v>
      </c>
      <c r="EX564">
        <v>55.805759999999999</v>
      </c>
      <c r="EY564">
        <v>55.185519999999997</v>
      </c>
      <c r="EZ564">
        <v>62.469099999999997</v>
      </c>
      <c r="FA564">
        <v>61.718589999999999</v>
      </c>
      <c r="FB564">
        <v>60.488819999999997</v>
      </c>
      <c r="FC564">
        <v>59.406509999999997</v>
      </c>
      <c r="FD564">
        <v>58.848219999999998</v>
      </c>
      <c r="FE564">
        <v>58.296010000000003</v>
      </c>
      <c r="FF564">
        <v>57.475819999999999</v>
      </c>
      <c r="FG564">
        <v>59.464440000000003</v>
      </c>
      <c r="FH564">
        <v>63.390210000000003</v>
      </c>
      <c r="FI564">
        <v>67.709010000000006</v>
      </c>
      <c r="FJ564">
        <v>71.541979999999995</v>
      </c>
      <c r="FK564">
        <v>74.612139999999997</v>
      </c>
      <c r="FL564">
        <v>77.384789999999995</v>
      </c>
      <c r="FM564">
        <v>79.275480000000002</v>
      </c>
      <c r="FN564">
        <v>80.00264</v>
      </c>
      <c r="FO564">
        <v>80.509720000000002</v>
      </c>
      <c r="FP564">
        <v>79.470259999999996</v>
      </c>
      <c r="FQ564">
        <v>77.426839999999999</v>
      </c>
      <c r="FR564">
        <v>75.124099999999999</v>
      </c>
      <c r="FS564">
        <v>71.513890000000004</v>
      </c>
      <c r="FT564">
        <v>68.166880000000006</v>
      </c>
      <c r="FU564">
        <v>65.800079999999994</v>
      </c>
      <c r="FV564">
        <v>63.509590000000003</v>
      </c>
      <c r="FW564">
        <v>61.420879999999997</v>
      </c>
      <c r="FX564">
        <v>20</v>
      </c>
      <c r="FY564">
        <v>0.1440014</v>
      </c>
      <c r="FZ564">
        <v>1</v>
      </c>
    </row>
    <row r="565" spans="1:182" x14ac:dyDescent="0.2">
      <c r="A565" t="s">
        <v>226</v>
      </c>
      <c r="B565" t="s">
        <v>244</v>
      </c>
      <c r="C565" t="s">
        <v>216</v>
      </c>
      <c r="D565" t="s">
        <v>38</v>
      </c>
      <c r="E565" t="s">
        <v>241</v>
      </c>
      <c r="F565" t="s">
        <v>224</v>
      </c>
      <c r="G565" t="s">
        <v>9</v>
      </c>
      <c r="H565" s="38" t="s">
        <v>29</v>
      </c>
      <c r="I565">
        <v>23</v>
      </c>
      <c r="K565">
        <v>136.9</v>
      </c>
      <c r="L565">
        <v>738.50750000000005</v>
      </c>
      <c r="M565">
        <v>735.33579999999995</v>
      </c>
      <c r="N565">
        <v>685.34199999999998</v>
      </c>
      <c r="O565">
        <v>695.15890000000002</v>
      </c>
      <c r="P565">
        <v>748.22170000000006</v>
      </c>
      <c r="Q565">
        <v>846.18610000000001</v>
      </c>
      <c r="R565">
        <v>866.7491</v>
      </c>
      <c r="S565">
        <v>886.4443</v>
      </c>
      <c r="T565">
        <v>900.92499999999995</v>
      </c>
      <c r="U565">
        <v>902.03470000000004</v>
      </c>
      <c r="V565">
        <v>910.94240000000002</v>
      </c>
      <c r="W565">
        <v>932.75170000000003</v>
      </c>
      <c r="X565">
        <v>943.43349999999998</v>
      </c>
      <c r="Y565">
        <v>928.95100000000002</v>
      </c>
      <c r="Z565">
        <v>890.71939999999995</v>
      </c>
      <c r="AA565">
        <v>831.85659999999996</v>
      </c>
      <c r="AB565">
        <v>834.88009999999997</v>
      </c>
      <c r="AC565">
        <v>814.16729999999995</v>
      </c>
      <c r="AD565">
        <v>838.82770000000005</v>
      </c>
      <c r="AE565">
        <v>833.20590000000004</v>
      </c>
      <c r="AF565">
        <v>799.9905</v>
      </c>
      <c r="AG565">
        <v>796.44690000000003</v>
      </c>
      <c r="AH565">
        <v>785.9547</v>
      </c>
      <c r="AI565">
        <v>781.56619999999998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82.692089999999993</v>
      </c>
      <c r="AW565">
        <v>641.22379999999998</v>
      </c>
      <c r="AX565">
        <v>613.47140000000002</v>
      </c>
      <c r="AY565">
        <v>561.2835</v>
      </c>
      <c r="AZ565">
        <v>574.12990000000002</v>
      </c>
      <c r="BA565">
        <v>559.60350000000005</v>
      </c>
      <c r="BB565">
        <v>139.93870000000001</v>
      </c>
      <c r="BC565">
        <v>37.117669999999997</v>
      </c>
      <c r="BD565">
        <v>39.793309999999998</v>
      </c>
      <c r="BE565">
        <v>30.551739999999999</v>
      </c>
      <c r="BF565">
        <v>29.282810000000001</v>
      </c>
      <c r="BG565">
        <v>28.684190000000001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105.40470000000001</v>
      </c>
      <c r="BU565">
        <v>654.23599999999999</v>
      </c>
      <c r="BV565">
        <v>626.23850000000004</v>
      </c>
      <c r="BW565">
        <v>572.43209999999999</v>
      </c>
      <c r="BX565">
        <v>583.40350000000001</v>
      </c>
      <c r="BY565">
        <v>568.16959999999995</v>
      </c>
      <c r="BZ565">
        <v>146.67140000000001</v>
      </c>
      <c r="CA565">
        <v>43.391150000000003</v>
      </c>
      <c r="CB565">
        <v>47.771439999999998</v>
      </c>
      <c r="CC565">
        <v>38.72119</v>
      </c>
      <c r="CD565">
        <v>40.251980000000003</v>
      </c>
      <c r="CE565">
        <v>38.97025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121.13549999999999</v>
      </c>
      <c r="CS565">
        <v>663.24829999999997</v>
      </c>
      <c r="CT565">
        <v>635.08090000000004</v>
      </c>
      <c r="CU565">
        <v>580.15359999999998</v>
      </c>
      <c r="CV565">
        <v>589.82640000000004</v>
      </c>
      <c r="CW565">
        <v>574.10239999999999</v>
      </c>
      <c r="CX565">
        <v>151.33449999999999</v>
      </c>
      <c r="CY565">
        <v>47.736150000000002</v>
      </c>
      <c r="CZ565">
        <v>53.297060000000002</v>
      </c>
      <c r="DA565">
        <v>44.379330000000003</v>
      </c>
      <c r="DB565">
        <v>47.849200000000003</v>
      </c>
      <c r="DC565">
        <v>46.094349999999999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136.86619999999999</v>
      </c>
      <c r="DQ565">
        <v>672.26059999999995</v>
      </c>
      <c r="DR565">
        <v>643.92340000000002</v>
      </c>
      <c r="DS565">
        <v>587.87509999999997</v>
      </c>
      <c r="DT565">
        <v>596.24929999999995</v>
      </c>
      <c r="DU565">
        <v>580.03520000000003</v>
      </c>
      <c r="DV565">
        <v>155.9975</v>
      </c>
      <c r="DW565">
        <v>52.081139999999998</v>
      </c>
      <c r="DX565">
        <v>58.822690000000001</v>
      </c>
      <c r="DY565">
        <v>50.037469999999999</v>
      </c>
      <c r="DZ565">
        <v>55.44641</v>
      </c>
      <c r="EA565">
        <v>53.218440000000001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159.5788</v>
      </c>
      <c r="EO565">
        <v>685.27290000000005</v>
      </c>
      <c r="EP565">
        <v>656.69060000000002</v>
      </c>
      <c r="EQ565">
        <v>599.02359999999999</v>
      </c>
      <c r="ER565">
        <v>605.52290000000005</v>
      </c>
      <c r="ES565">
        <v>588.60130000000004</v>
      </c>
      <c r="ET565">
        <v>162.7302</v>
      </c>
      <c r="EU565">
        <v>58.354619999999997</v>
      </c>
      <c r="EV565">
        <v>66.800799999999995</v>
      </c>
      <c r="EW565">
        <v>58.206919999999997</v>
      </c>
      <c r="EX565">
        <v>66.415589999999995</v>
      </c>
      <c r="EY565">
        <v>63.504489999999997</v>
      </c>
      <c r="EZ565">
        <v>66.419560000000004</v>
      </c>
      <c r="FA565">
        <v>64.980490000000003</v>
      </c>
      <c r="FB565">
        <v>63.4221</v>
      </c>
      <c r="FC565">
        <v>62.154339999999998</v>
      </c>
      <c r="FD565">
        <v>61.195210000000003</v>
      </c>
      <c r="FE565">
        <v>60.65363</v>
      </c>
      <c r="FF565">
        <v>61.595410000000001</v>
      </c>
      <c r="FG565">
        <v>65.56371</v>
      </c>
      <c r="FH565">
        <v>71.121629999999996</v>
      </c>
      <c r="FI565">
        <v>75.941180000000003</v>
      </c>
      <c r="FJ565">
        <v>79.739379999999997</v>
      </c>
      <c r="FK565">
        <v>82.775049999999993</v>
      </c>
      <c r="FL565">
        <v>85.951970000000003</v>
      </c>
      <c r="FM565">
        <v>88.493830000000003</v>
      </c>
      <c r="FN565">
        <v>90.260990000000007</v>
      </c>
      <c r="FO565">
        <v>91.494669999999999</v>
      </c>
      <c r="FP565">
        <v>92.444730000000007</v>
      </c>
      <c r="FQ565">
        <v>92.580359999999999</v>
      </c>
      <c r="FR565">
        <v>91.303849999999997</v>
      </c>
      <c r="FS565">
        <v>86.324719999999999</v>
      </c>
      <c r="FT565">
        <v>79.970860000000002</v>
      </c>
      <c r="FU565">
        <v>75.326319999999996</v>
      </c>
      <c r="FV565">
        <v>71.910809999999998</v>
      </c>
      <c r="FW565">
        <v>69.372420000000005</v>
      </c>
      <c r="FX565">
        <v>20</v>
      </c>
      <c r="FY565">
        <v>0.1440014</v>
      </c>
      <c r="FZ565">
        <v>1</v>
      </c>
    </row>
    <row r="566" spans="1:182" x14ac:dyDescent="0.2">
      <c r="A566" t="s">
        <v>226</v>
      </c>
      <c r="B566" t="s">
        <v>244</v>
      </c>
      <c r="C566" t="s">
        <v>216</v>
      </c>
      <c r="D566" t="s">
        <v>39</v>
      </c>
      <c r="E566" t="s">
        <v>241</v>
      </c>
      <c r="F566" t="s">
        <v>224</v>
      </c>
      <c r="G566" t="s">
        <v>9</v>
      </c>
      <c r="H566" s="38" t="s">
        <v>29</v>
      </c>
      <c r="I566">
        <v>23</v>
      </c>
      <c r="K566">
        <v>136.9</v>
      </c>
      <c r="L566">
        <v>780.58609999999999</v>
      </c>
      <c r="M566">
        <v>783.10799999999995</v>
      </c>
      <c r="N566">
        <v>739.85019999999997</v>
      </c>
      <c r="O566">
        <v>740.73839999999996</v>
      </c>
      <c r="P566">
        <v>776.79309999999998</v>
      </c>
      <c r="Q566">
        <v>885.08180000000004</v>
      </c>
      <c r="R566">
        <v>907.8261</v>
      </c>
      <c r="S566">
        <v>917.56230000000005</v>
      </c>
      <c r="T566">
        <v>929.15660000000003</v>
      </c>
      <c r="U566">
        <v>917.09280000000001</v>
      </c>
      <c r="V566">
        <v>943.8768</v>
      </c>
      <c r="W566">
        <v>946.49710000000005</v>
      </c>
      <c r="X566">
        <v>926.73469999999998</v>
      </c>
      <c r="Y566">
        <v>889.56470000000002</v>
      </c>
      <c r="Z566">
        <v>850.43200000000002</v>
      </c>
      <c r="AA566">
        <v>811.42909999999995</v>
      </c>
      <c r="AB566">
        <v>825.29549999999995</v>
      </c>
      <c r="AC566">
        <v>797.68830000000003</v>
      </c>
      <c r="AD566">
        <v>832.04819999999995</v>
      </c>
      <c r="AE566">
        <v>868.1173</v>
      </c>
      <c r="AF566">
        <v>838.80129999999997</v>
      </c>
      <c r="AG566">
        <v>821.04589999999996</v>
      </c>
      <c r="AH566">
        <v>808.80849999999998</v>
      </c>
      <c r="AI566">
        <v>798.77940000000001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86.230270000000004</v>
      </c>
      <c r="AW566">
        <v>600.77099999999996</v>
      </c>
      <c r="AX566">
        <v>572.65880000000004</v>
      </c>
      <c r="AY566">
        <v>537.59010000000001</v>
      </c>
      <c r="AZ566">
        <v>558.61649999999997</v>
      </c>
      <c r="BA566">
        <v>537.72529999999995</v>
      </c>
      <c r="BB566">
        <v>119.2852</v>
      </c>
      <c r="BC566">
        <v>2.5268860000000002</v>
      </c>
      <c r="BD566">
        <v>25.302890000000001</v>
      </c>
      <c r="BE566">
        <v>28.238099999999999</v>
      </c>
      <c r="BF566">
        <v>27.92623</v>
      </c>
      <c r="BG566">
        <v>27.654250000000001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107.9354</v>
      </c>
      <c r="BU566">
        <v>612.76089999999999</v>
      </c>
      <c r="BV566">
        <v>584.03210000000001</v>
      </c>
      <c r="BW566">
        <v>547.73820000000001</v>
      </c>
      <c r="BX566">
        <v>567.70399999999995</v>
      </c>
      <c r="BY566">
        <v>545.77170000000001</v>
      </c>
      <c r="BZ566">
        <v>127.10850000000001</v>
      </c>
      <c r="CA566">
        <v>10.40752</v>
      </c>
      <c r="CB566">
        <v>34.303519999999999</v>
      </c>
      <c r="CC566">
        <v>36.781680000000001</v>
      </c>
      <c r="CD566">
        <v>39.103380000000001</v>
      </c>
      <c r="CE566">
        <v>38.196300000000001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122.9684</v>
      </c>
      <c r="CS566">
        <v>621.06510000000003</v>
      </c>
      <c r="CT566">
        <v>591.90920000000006</v>
      </c>
      <c r="CU566">
        <v>554.76670000000001</v>
      </c>
      <c r="CV566">
        <v>573.99789999999996</v>
      </c>
      <c r="CW566">
        <v>551.34460000000001</v>
      </c>
      <c r="CX566">
        <v>132.52680000000001</v>
      </c>
      <c r="CY566">
        <v>15.86562</v>
      </c>
      <c r="CZ566">
        <v>40.537320000000001</v>
      </c>
      <c r="DA566">
        <v>42.698929999999997</v>
      </c>
      <c r="DB566">
        <v>46.844639999999998</v>
      </c>
      <c r="DC566">
        <v>45.497689999999999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  <c r="DO566">
        <v>0</v>
      </c>
      <c r="DP566">
        <v>138.00129999999999</v>
      </c>
      <c r="DQ566">
        <v>629.36929999999995</v>
      </c>
      <c r="DR566">
        <v>599.78629999999998</v>
      </c>
      <c r="DS566">
        <v>561.79520000000002</v>
      </c>
      <c r="DT566">
        <v>580.29190000000006</v>
      </c>
      <c r="DU566">
        <v>556.91750000000002</v>
      </c>
      <c r="DV566">
        <v>137.9452</v>
      </c>
      <c r="DW566">
        <v>21.323720000000002</v>
      </c>
      <c r="DX566">
        <v>46.771129999999999</v>
      </c>
      <c r="DY566">
        <v>48.61618</v>
      </c>
      <c r="DZ566">
        <v>54.585900000000002</v>
      </c>
      <c r="EA566">
        <v>52.799079999999996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159.70650000000001</v>
      </c>
      <c r="EO566">
        <v>641.35919999999999</v>
      </c>
      <c r="EP566">
        <v>611.15970000000004</v>
      </c>
      <c r="EQ566">
        <v>571.94330000000002</v>
      </c>
      <c r="ER566">
        <v>589.37950000000001</v>
      </c>
      <c r="ES566">
        <v>564.96389999999997</v>
      </c>
      <c r="ET566">
        <v>145.76840000000001</v>
      </c>
      <c r="EU566">
        <v>29.204360000000001</v>
      </c>
      <c r="EV566">
        <v>55.77176</v>
      </c>
      <c r="EW566">
        <v>57.159759999999999</v>
      </c>
      <c r="EX566">
        <v>65.763050000000007</v>
      </c>
      <c r="EY566">
        <v>63.341119999999997</v>
      </c>
      <c r="EZ566">
        <v>76.25994</v>
      </c>
      <c r="FA566">
        <v>75.194670000000002</v>
      </c>
      <c r="FB566">
        <v>73.330129999999997</v>
      </c>
      <c r="FC566">
        <v>72.506979999999999</v>
      </c>
      <c r="FD566">
        <v>71.190460000000002</v>
      </c>
      <c r="FE566">
        <v>70.008750000000006</v>
      </c>
      <c r="FF566">
        <v>70.931150000000002</v>
      </c>
      <c r="FG566">
        <v>75.139949999999999</v>
      </c>
      <c r="FH566">
        <v>80.044820000000001</v>
      </c>
      <c r="FI566">
        <v>84.714309999999998</v>
      </c>
      <c r="FJ566">
        <v>88.633610000000004</v>
      </c>
      <c r="FK566">
        <v>91.685100000000006</v>
      </c>
      <c r="FL566">
        <v>94.63409</v>
      </c>
      <c r="FM566">
        <v>97.281199999999998</v>
      </c>
      <c r="FN566">
        <v>99.556759999999997</v>
      </c>
      <c r="FO566">
        <v>100.6446</v>
      </c>
      <c r="FP566">
        <v>101.4524</v>
      </c>
      <c r="FQ566">
        <v>101.2029</v>
      </c>
      <c r="FR566">
        <v>99.466899999999995</v>
      </c>
      <c r="FS566">
        <v>94.735749999999996</v>
      </c>
      <c r="FT566">
        <v>87.758759999999995</v>
      </c>
      <c r="FU566">
        <v>82.069940000000003</v>
      </c>
      <c r="FV566">
        <v>78.631330000000005</v>
      </c>
      <c r="FW566">
        <v>76.121210000000005</v>
      </c>
      <c r="FX566">
        <v>20</v>
      </c>
      <c r="FY566">
        <v>0.1440014</v>
      </c>
      <c r="FZ566">
        <v>1</v>
      </c>
    </row>
    <row r="567" spans="1:182" x14ac:dyDescent="0.2">
      <c r="A567" t="s">
        <v>226</v>
      </c>
      <c r="B567" t="s">
        <v>244</v>
      </c>
      <c r="C567" t="s">
        <v>216</v>
      </c>
      <c r="D567" t="s">
        <v>40</v>
      </c>
      <c r="E567" t="s">
        <v>241</v>
      </c>
      <c r="F567" t="s">
        <v>224</v>
      </c>
      <c r="G567" t="s">
        <v>9</v>
      </c>
      <c r="H567" s="38" t="s">
        <v>29</v>
      </c>
      <c r="I567">
        <v>23</v>
      </c>
      <c r="K567">
        <v>136.9</v>
      </c>
      <c r="L567">
        <v>718.1952</v>
      </c>
      <c r="M567">
        <v>717.55619999999999</v>
      </c>
      <c r="N567">
        <v>674.43560000000002</v>
      </c>
      <c r="O567">
        <v>680.12779999999998</v>
      </c>
      <c r="P567">
        <v>737.38400000000001</v>
      </c>
      <c r="Q567">
        <v>842.80970000000002</v>
      </c>
      <c r="R567">
        <v>869.50490000000002</v>
      </c>
      <c r="S567">
        <v>894.87369999999999</v>
      </c>
      <c r="T567">
        <v>920.22580000000005</v>
      </c>
      <c r="U567">
        <v>906.72400000000005</v>
      </c>
      <c r="V567">
        <v>914.98770000000002</v>
      </c>
      <c r="W567">
        <v>873.79449999999997</v>
      </c>
      <c r="X567">
        <v>831.06870000000004</v>
      </c>
      <c r="Y567">
        <v>820.60879999999997</v>
      </c>
      <c r="Z567">
        <v>788.06230000000005</v>
      </c>
      <c r="AA567">
        <v>736.80610000000001</v>
      </c>
      <c r="AB567">
        <v>730.02930000000003</v>
      </c>
      <c r="AC567">
        <v>689.79750000000001</v>
      </c>
      <c r="AD567">
        <v>719.67629999999997</v>
      </c>
      <c r="AE567">
        <v>770.84540000000004</v>
      </c>
      <c r="AF567">
        <v>767.84490000000005</v>
      </c>
      <c r="AG567">
        <v>773.03409999999997</v>
      </c>
      <c r="AH567">
        <v>775.66600000000005</v>
      </c>
      <c r="AI567">
        <v>761.6223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76.747230000000002</v>
      </c>
      <c r="AW567">
        <v>543.37109999999996</v>
      </c>
      <c r="AX567">
        <v>520.84900000000005</v>
      </c>
      <c r="AY567">
        <v>474.34280000000001</v>
      </c>
      <c r="AZ567">
        <v>476.58699999999999</v>
      </c>
      <c r="BA567">
        <v>443.8895</v>
      </c>
      <c r="BB567">
        <v>92.452020000000005</v>
      </c>
      <c r="BC567">
        <v>17.973210000000002</v>
      </c>
      <c r="BD567">
        <v>39.584490000000002</v>
      </c>
      <c r="BE567">
        <v>27.103079999999999</v>
      </c>
      <c r="BF567">
        <v>27.826170000000001</v>
      </c>
      <c r="BG567">
        <v>28.268809999999998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98.899349999999998</v>
      </c>
      <c r="BU567">
        <v>555.59140000000002</v>
      </c>
      <c r="BV567">
        <v>532.59270000000004</v>
      </c>
      <c r="BW567">
        <v>484.56439999999998</v>
      </c>
      <c r="BX567">
        <v>484.8372</v>
      </c>
      <c r="BY567">
        <v>450.8365</v>
      </c>
      <c r="BZ567">
        <v>98.085329999999999</v>
      </c>
      <c r="CA567">
        <v>23.390170000000001</v>
      </c>
      <c r="CB567">
        <v>47.54195</v>
      </c>
      <c r="CC567">
        <v>34.742460000000001</v>
      </c>
      <c r="CD567">
        <v>38.204659999999997</v>
      </c>
      <c r="CE567">
        <v>38.174129999999998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114.2418</v>
      </c>
      <c r="CS567">
        <v>564.05510000000004</v>
      </c>
      <c r="CT567">
        <v>540.72640000000001</v>
      </c>
      <c r="CU567">
        <v>491.64389999999997</v>
      </c>
      <c r="CV567">
        <v>490.55119999999999</v>
      </c>
      <c r="CW567">
        <v>455.64800000000002</v>
      </c>
      <c r="CX567">
        <v>101.98690000000001</v>
      </c>
      <c r="CY567">
        <v>27.141940000000002</v>
      </c>
      <c r="CZ567">
        <v>53.053249999999998</v>
      </c>
      <c r="DA567">
        <v>40.033470000000001</v>
      </c>
      <c r="DB567">
        <v>45.392769999999999</v>
      </c>
      <c r="DC567">
        <v>45.034529999999997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129.58430000000001</v>
      </c>
      <c r="DQ567">
        <v>572.51890000000003</v>
      </c>
      <c r="DR567">
        <v>548.86009999999999</v>
      </c>
      <c r="DS567">
        <v>498.72340000000003</v>
      </c>
      <c r="DT567">
        <v>496.26530000000002</v>
      </c>
      <c r="DU567">
        <v>460.45949999999999</v>
      </c>
      <c r="DV567">
        <v>105.8886</v>
      </c>
      <c r="DW567">
        <v>30.893719999999998</v>
      </c>
      <c r="DX567">
        <v>58.564570000000003</v>
      </c>
      <c r="DY567">
        <v>45.324489999999997</v>
      </c>
      <c r="DZ567">
        <v>52.580889999999997</v>
      </c>
      <c r="EA567">
        <v>51.894930000000002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151.7364</v>
      </c>
      <c r="EO567">
        <v>584.73919999999998</v>
      </c>
      <c r="EP567">
        <v>560.60389999999995</v>
      </c>
      <c r="EQ567">
        <v>508.94499999999999</v>
      </c>
      <c r="ER567">
        <v>504.51549999999997</v>
      </c>
      <c r="ES567">
        <v>467.40660000000003</v>
      </c>
      <c r="ET567">
        <v>111.5219</v>
      </c>
      <c r="EU567">
        <v>36.310679999999998</v>
      </c>
      <c r="EV567">
        <v>66.522030000000001</v>
      </c>
      <c r="EW567">
        <v>52.96387</v>
      </c>
      <c r="EX567">
        <v>62.959380000000003</v>
      </c>
      <c r="EY567">
        <v>61.800249999999998</v>
      </c>
      <c r="EZ567">
        <v>73.798419999999993</v>
      </c>
      <c r="FA567">
        <v>73.167879999999997</v>
      </c>
      <c r="FB567">
        <v>70.612279999999998</v>
      </c>
      <c r="FC567">
        <v>69.637429999999995</v>
      </c>
      <c r="FD567">
        <v>68.816460000000006</v>
      </c>
      <c r="FE567">
        <v>67.994590000000002</v>
      </c>
      <c r="FF567">
        <v>68.864360000000005</v>
      </c>
      <c r="FG567">
        <v>72.934669999999997</v>
      </c>
      <c r="FH567">
        <v>79.083889999999997</v>
      </c>
      <c r="FI567">
        <v>84.524860000000004</v>
      </c>
      <c r="FJ567">
        <v>89.21902</v>
      </c>
      <c r="FK567">
        <v>92.570790000000002</v>
      </c>
      <c r="FL567">
        <v>95.734939999999995</v>
      </c>
      <c r="FM567">
        <v>98.643510000000006</v>
      </c>
      <c r="FN567">
        <v>100.59139999999999</v>
      </c>
      <c r="FO567">
        <v>102.14619999999999</v>
      </c>
      <c r="FP567">
        <v>103.0324</v>
      </c>
      <c r="FQ567">
        <v>103.4842</v>
      </c>
      <c r="FR567">
        <v>102.6617</v>
      </c>
      <c r="FS567">
        <v>98.62997</v>
      </c>
      <c r="FT567">
        <v>92.061300000000003</v>
      </c>
      <c r="FU567">
        <v>86.13006</v>
      </c>
      <c r="FV567">
        <v>81.521199999999993</v>
      </c>
      <c r="FW567">
        <v>78.504009999999994</v>
      </c>
      <c r="FX567">
        <v>20</v>
      </c>
      <c r="FY567">
        <v>0.1440014</v>
      </c>
      <c r="FZ567">
        <v>1</v>
      </c>
    </row>
    <row r="568" spans="1:182" x14ac:dyDescent="0.2">
      <c r="A568" t="s">
        <v>226</v>
      </c>
      <c r="B568" t="s">
        <v>244</v>
      </c>
      <c r="C568" t="s">
        <v>216</v>
      </c>
      <c r="D568" t="s">
        <v>41</v>
      </c>
      <c r="E568" t="s">
        <v>241</v>
      </c>
      <c r="F568" t="s">
        <v>224</v>
      </c>
      <c r="G568" t="s">
        <v>9</v>
      </c>
      <c r="H568" s="38" t="s">
        <v>29</v>
      </c>
      <c r="I568">
        <v>23</v>
      </c>
      <c r="K568">
        <v>136.9</v>
      </c>
      <c r="L568">
        <v>753.41489999999999</v>
      </c>
      <c r="M568">
        <v>752.79359999999997</v>
      </c>
      <c r="N568">
        <v>710.99069999999995</v>
      </c>
      <c r="O568">
        <v>723.02670000000001</v>
      </c>
      <c r="P568">
        <v>760.83489999999995</v>
      </c>
      <c r="Q568">
        <v>878.89409999999998</v>
      </c>
      <c r="R568">
        <v>905.5779</v>
      </c>
      <c r="S568">
        <v>915.82159999999999</v>
      </c>
      <c r="T568">
        <v>930.80439999999999</v>
      </c>
      <c r="U568">
        <v>916.30780000000004</v>
      </c>
      <c r="V568">
        <v>934.76670000000001</v>
      </c>
      <c r="W568">
        <v>934.47979999999995</v>
      </c>
      <c r="X568">
        <v>901.28909999999996</v>
      </c>
      <c r="Y568">
        <v>873.73360000000002</v>
      </c>
      <c r="Z568">
        <v>841.91780000000006</v>
      </c>
      <c r="AA568">
        <v>788.79870000000005</v>
      </c>
      <c r="AB568">
        <v>786.54629999999997</v>
      </c>
      <c r="AC568">
        <v>738.65170000000001</v>
      </c>
      <c r="AD568">
        <v>759.02300000000002</v>
      </c>
      <c r="AE568">
        <v>791.14890000000003</v>
      </c>
      <c r="AF568">
        <v>776.89570000000003</v>
      </c>
      <c r="AG568">
        <v>781.98320000000001</v>
      </c>
      <c r="AH568">
        <v>789.5077</v>
      </c>
      <c r="AI568">
        <v>786.75530000000003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82.238029999999995</v>
      </c>
      <c r="AW568">
        <v>583.47680000000003</v>
      </c>
      <c r="AX568">
        <v>563.95479999999998</v>
      </c>
      <c r="AY568">
        <v>515.74580000000003</v>
      </c>
      <c r="AZ568">
        <v>520.80359999999996</v>
      </c>
      <c r="BA568">
        <v>479.95139999999998</v>
      </c>
      <c r="BB568">
        <v>114.6597</v>
      </c>
      <c r="BC568">
        <v>33.251269999999998</v>
      </c>
      <c r="BD568">
        <v>41.528649999999999</v>
      </c>
      <c r="BE568">
        <v>26.930440000000001</v>
      </c>
      <c r="BF568">
        <v>27.215679999999999</v>
      </c>
      <c r="BG568">
        <v>26.77814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105.358</v>
      </c>
      <c r="BU568">
        <v>596.20050000000003</v>
      </c>
      <c r="BV568">
        <v>575.69740000000002</v>
      </c>
      <c r="BW568">
        <v>525.30759999999998</v>
      </c>
      <c r="BX568">
        <v>529.28499999999997</v>
      </c>
      <c r="BY568">
        <v>487.16239999999999</v>
      </c>
      <c r="BZ568">
        <v>120.2948</v>
      </c>
      <c r="CA568">
        <v>38.602469999999997</v>
      </c>
      <c r="CB568">
        <v>49.764110000000002</v>
      </c>
      <c r="CC568">
        <v>34.973680000000002</v>
      </c>
      <c r="CD568">
        <v>37.7181</v>
      </c>
      <c r="CE568">
        <v>36.842610000000001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121.37090000000001</v>
      </c>
      <c r="CS568">
        <v>605.01289999999995</v>
      </c>
      <c r="CT568">
        <v>583.83040000000005</v>
      </c>
      <c r="CU568">
        <v>531.93010000000004</v>
      </c>
      <c r="CV568">
        <v>535.15909999999997</v>
      </c>
      <c r="CW568">
        <v>492.15660000000003</v>
      </c>
      <c r="CX568">
        <v>124.19759999999999</v>
      </c>
      <c r="CY568">
        <v>42.308689999999999</v>
      </c>
      <c r="CZ568">
        <v>55.467970000000001</v>
      </c>
      <c r="DA568">
        <v>40.544409999999999</v>
      </c>
      <c r="DB568">
        <v>44.992049999999999</v>
      </c>
      <c r="DC568">
        <v>43.81324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137.3837</v>
      </c>
      <c r="DQ568">
        <v>613.82529999999997</v>
      </c>
      <c r="DR568">
        <v>591.96339999999998</v>
      </c>
      <c r="DS568">
        <v>538.55259999999998</v>
      </c>
      <c r="DT568">
        <v>541.03330000000005</v>
      </c>
      <c r="DU568">
        <v>497.15089999999998</v>
      </c>
      <c r="DV568">
        <v>128.10050000000001</v>
      </c>
      <c r="DW568">
        <v>46.014919999999996</v>
      </c>
      <c r="DX568">
        <v>61.17183</v>
      </c>
      <c r="DY568">
        <v>46.115139999999997</v>
      </c>
      <c r="DZ568">
        <v>52.265999999999998</v>
      </c>
      <c r="EA568">
        <v>50.783859999999997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0</v>
      </c>
      <c r="EK568">
        <v>0</v>
      </c>
      <c r="EL568">
        <v>0</v>
      </c>
      <c r="EM568">
        <v>0</v>
      </c>
      <c r="EN568">
        <v>160.50370000000001</v>
      </c>
      <c r="EO568">
        <v>626.54899999999998</v>
      </c>
      <c r="EP568">
        <v>603.70609999999999</v>
      </c>
      <c r="EQ568">
        <v>548.11429999999996</v>
      </c>
      <c r="ER568">
        <v>549.51459999999997</v>
      </c>
      <c r="ES568">
        <v>504.36180000000002</v>
      </c>
      <c r="ET568">
        <v>133.7355</v>
      </c>
      <c r="EU568">
        <v>51.366109999999999</v>
      </c>
      <c r="EV568">
        <v>69.407300000000006</v>
      </c>
      <c r="EW568">
        <v>54.158369999999998</v>
      </c>
      <c r="EX568">
        <v>62.768419999999999</v>
      </c>
      <c r="EY568">
        <v>60.84834</v>
      </c>
      <c r="EZ568">
        <v>75.619240000000005</v>
      </c>
      <c r="FA568">
        <v>74.405180000000001</v>
      </c>
      <c r="FB568">
        <v>72.916499999999999</v>
      </c>
      <c r="FC568">
        <v>71.517610000000005</v>
      </c>
      <c r="FD568">
        <v>69.832890000000006</v>
      </c>
      <c r="FE568">
        <v>68.719700000000003</v>
      </c>
      <c r="FF568">
        <v>68.626609999999999</v>
      </c>
      <c r="FG568">
        <v>71.867170000000002</v>
      </c>
      <c r="FH568">
        <v>76.939700000000002</v>
      </c>
      <c r="FI568">
        <v>81.81165</v>
      </c>
      <c r="FJ568">
        <v>86.414190000000005</v>
      </c>
      <c r="FK568">
        <v>90.416560000000004</v>
      </c>
      <c r="FL568">
        <v>93.573329999999999</v>
      </c>
      <c r="FM568">
        <v>95.871520000000004</v>
      </c>
      <c r="FN568">
        <v>97.945449999999994</v>
      </c>
      <c r="FO568">
        <v>99.64743</v>
      </c>
      <c r="FP568">
        <v>101.2124</v>
      </c>
      <c r="FQ568">
        <v>101.4584</v>
      </c>
      <c r="FR568">
        <v>99.399649999999994</v>
      </c>
      <c r="FS568">
        <v>94.237359999999995</v>
      </c>
      <c r="FT568">
        <v>88.128780000000006</v>
      </c>
      <c r="FU568">
        <v>83.717209999999994</v>
      </c>
      <c r="FV568">
        <v>80.154650000000004</v>
      </c>
      <c r="FW568">
        <v>77.638869999999997</v>
      </c>
      <c r="FX568">
        <v>20</v>
      </c>
      <c r="FY568">
        <v>0.1440014</v>
      </c>
      <c r="FZ568">
        <v>1</v>
      </c>
    </row>
    <row r="569" spans="1:182" x14ac:dyDescent="0.2">
      <c r="A569" t="s">
        <v>226</v>
      </c>
      <c r="B569" t="s">
        <v>244</v>
      </c>
      <c r="C569" t="s">
        <v>216</v>
      </c>
      <c r="D569" t="s">
        <v>42</v>
      </c>
      <c r="E569" t="s">
        <v>241</v>
      </c>
      <c r="F569" t="s">
        <v>224</v>
      </c>
      <c r="G569" t="s">
        <v>9</v>
      </c>
      <c r="H569" s="38" t="s">
        <v>29</v>
      </c>
      <c r="I569">
        <v>23</v>
      </c>
      <c r="K569">
        <v>136.9</v>
      </c>
      <c r="L569">
        <v>742.48180000000002</v>
      </c>
      <c r="M569">
        <v>739.24980000000005</v>
      </c>
      <c r="N569">
        <v>701.12630000000001</v>
      </c>
      <c r="O569">
        <v>715.13879999999995</v>
      </c>
      <c r="P569">
        <v>750.7165</v>
      </c>
      <c r="Q569">
        <v>860.41769999999997</v>
      </c>
      <c r="R569">
        <v>895.60320000000002</v>
      </c>
      <c r="S569">
        <v>910.07730000000004</v>
      </c>
      <c r="T569">
        <v>920.91980000000001</v>
      </c>
      <c r="U569">
        <v>908.31690000000003</v>
      </c>
      <c r="V569">
        <v>920.66089999999997</v>
      </c>
      <c r="W569">
        <v>920.41759999999999</v>
      </c>
      <c r="X569">
        <v>892.88130000000001</v>
      </c>
      <c r="Y569">
        <v>869.76070000000004</v>
      </c>
      <c r="Z569">
        <v>839.4443</v>
      </c>
      <c r="AA569">
        <v>791.03510000000006</v>
      </c>
      <c r="AB569">
        <v>782.12149999999997</v>
      </c>
      <c r="AC569">
        <v>746.81849999999997</v>
      </c>
      <c r="AD569">
        <v>769.32870000000003</v>
      </c>
      <c r="AE569">
        <v>789.98230000000001</v>
      </c>
      <c r="AF569">
        <v>774.74959999999999</v>
      </c>
      <c r="AG569">
        <v>784.30730000000005</v>
      </c>
      <c r="AH569">
        <v>773.67380000000003</v>
      </c>
      <c r="AI569">
        <v>776.08770000000004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74.903639999999996</v>
      </c>
      <c r="AW569">
        <v>581.81119999999999</v>
      </c>
      <c r="AX569">
        <v>559.59140000000002</v>
      </c>
      <c r="AY569">
        <v>515.45140000000004</v>
      </c>
      <c r="AZ569">
        <v>514.89449999999999</v>
      </c>
      <c r="BA569">
        <v>486.5138</v>
      </c>
      <c r="BB569">
        <v>116.09990000000001</v>
      </c>
      <c r="BC569">
        <v>44.795830000000002</v>
      </c>
      <c r="BD569">
        <v>41.146389999999997</v>
      </c>
      <c r="BE569">
        <v>28.9298</v>
      </c>
      <c r="BF569">
        <v>29.28913</v>
      </c>
      <c r="BG569">
        <v>29.125399999999999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96.340410000000006</v>
      </c>
      <c r="BU569">
        <v>593.02340000000004</v>
      </c>
      <c r="BV569">
        <v>570.87239999999997</v>
      </c>
      <c r="BW569">
        <v>525.28039999999999</v>
      </c>
      <c r="BX569">
        <v>523.46040000000005</v>
      </c>
      <c r="BY569">
        <v>494.01510000000002</v>
      </c>
      <c r="BZ569">
        <v>121.9812</v>
      </c>
      <c r="CA569">
        <v>50.05397</v>
      </c>
      <c r="CB569">
        <v>49.033990000000003</v>
      </c>
      <c r="CC569">
        <v>37.193179999999998</v>
      </c>
      <c r="CD569">
        <v>40.241329999999998</v>
      </c>
      <c r="CE569">
        <v>39.822049999999997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111.1874</v>
      </c>
      <c r="CS569">
        <v>600.78909999999996</v>
      </c>
      <c r="CT569">
        <v>578.68550000000005</v>
      </c>
      <c r="CU569">
        <v>532.08799999999997</v>
      </c>
      <c r="CV569">
        <v>529.39319999999998</v>
      </c>
      <c r="CW569">
        <v>499.21050000000002</v>
      </c>
      <c r="CX569">
        <v>126.0545</v>
      </c>
      <c r="CY569">
        <v>53.695749999999997</v>
      </c>
      <c r="CZ569">
        <v>54.496929999999999</v>
      </c>
      <c r="DA569">
        <v>42.916370000000001</v>
      </c>
      <c r="DB569">
        <v>47.826790000000003</v>
      </c>
      <c r="DC569">
        <v>47.230510000000002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126.03449999999999</v>
      </c>
      <c r="DQ569">
        <v>608.55470000000003</v>
      </c>
      <c r="DR569">
        <v>586.49869999999999</v>
      </c>
      <c r="DS569">
        <v>538.89549999999997</v>
      </c>
      <c r="DT569">
        <v>535.32600000000002</v>
      </c>
      <c r="DU569">
        <v>504.40589999999997</v>
      </c>
      <c r="DV569">
        <v>130.12790000000001</v>
      </c>
      <c r="DW569">
        <v>57.337519999999998</v>
      </c>
      <c r="DX569">
        <v>59.959859999999999</v>
      </c>
      <c r="DY569">
        <v>48.639569999999999</v>
      </c>
      <c r="DZ569">
        <v>55.41225</v>
      </c>
      <c r="EA569">
        <v>54.638979999999997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147.47120000000001</v>
      </c>
      <c r="EO569">
        <v>619.76700000000005</v>
      </c>
      <c r="EP569">
        <v>597.77959999999996</v>
      </c>
      <c r="EQ569">
        <v>548.72450000000003</v>
      </c>
      <c r="ER569">
        <v>543.89200000000005</v>
      </c>
      <c r="ES569">
        <v>511.90719999999999</v>
      </c>
      <c r="ET569">
        <v>136.00909999999999</v>
      </c>
      <c r="EU569">
        <v>62.595660000000002</v>
      </c>
      <c r="EV569">
        <v>67.847459999999998</v>
      </c>
      <c r="EW569">
        <v>56.902949999999997</v>
      </c>
      <c r="EX569">
        <v>66.364459999999994</v>
      </c>
      <c r="EY569">
        <v>65.335620000000006</v>
      </c>
      <c r="EZ569">
        <v>72.739649999999997</v>
      </c>
      <c r="FA569">
        <v>71.818359999999998</v>
      </c>
      <c r="FB569">
        <v>70.330920000000006</v>
      </c>
      <c r="FC569">
        <v>69.173580000000001</v>
      </c>
      <c r="FD569">
        <v>67.90204</v>
      </c>
      <c r="FE569">
        <v>67.248429999999999</v>
      </c>
      <c r="FF569">
        <v>66.640429999999995</v>
      </c>
      <c r="FG569">
        <v>68.683610000000002</v>
      </c>
      <c r="FH569">
        <v>74.195750000000004</v>
      </c>
      <c r="FI569">
        <v>79.632450000000006</v>
      </c>
      <c r="FJ569">
        <v>85.238159999999993</v>
      </c>
      <c r="FK569">
        <v>89.005120000000005</v>
      </c>
      <c r="FL569">
        <v>91.703749999999999</v>
      </c>
      <c r="FM569">
        <v>94.675160000000005</v>
      </c>
      <c r="FN569">
        <v>96.951740000000001</v>
      </c>
      <c r="FO569">
        <v>98.161159999999995</v>
      </c>
      <c r="FP569">
        <v>99.031450000000007</v>
      </c>
      <c r="FQ569">
        <v>98.464799999999997</v>
      </c>
      <c r="FR569">
        <v>95.527850000000001</v>
      </c>
      <c r="FS569">
        <v>88.299840000000003</v>
      </c>
      <c r="FT569">
        <v>82.739739999999998</v>
      </c>
      <c r="FU569">
        <v>78.892229999999998</v>
      </c>
      <c r="FV569">
        <v>76.658079999999998</v>
      </c>
      <c r="FW569">
        <v>74.001999999999995</v>
      </c>
      <c r="FX569">
        <v>20</v>
      </c>
      <c r="FY569">
        <v>0.1440014</v>
      </c>
      <c r="FZ569">
        <v>1</v>
      </c>
    </row>
    <row r="570" spans="1:182" x14ac:dyDescent="0.2">
      <c r="A570" t="s">
        <v>226</v>
      </c>
      <c r="B570" t="s">
        <v>244</v>
      </c>
      <c r="C570" t="s">
        <v>216</v>
      </c>
      <c r="D570" t="s">
        <v>43</v>
      </c>
      <c r="E570" t="s">
        <v>241</v>
      </c>
      <c r="F570" t="s">
        <v>224</v>
      </c>
      <c r="G570" t="s">
        <v>9</v>
      </c>
      <c r="H570" s="38" t="s">
        <v>29</v>
      </c>
      <c r="I570">
        <v>23</v>
      </c>
      <c r="K570">
        <v>136.9</v>
      </c>
      <c r="L570">
        <v>749.66949999999997</v>
      </c>
      <c r="M570">
        <v>706.48770000000002</v>
      </c>
      <c r="N570">
        <v>707.6798</v>
      </c>
      <c r="O570">
        <v>722.16219999999998</v>
      </c>
      <c r="P570">
        <v>744.38599999999997</v>
      </c>
      <c r="Q570">
        <v>801.13509999999997</v>
      </c>
      <c r="R570">
        <v>872.37840000000006</v>
      </c>
      <c r="S570">
        <v>882.09299999999996</v>
      </c>
      <c r="T570">
        <v>899.19830000000002</v>
      </c>
      <c r="U570">
        <v>904.80690000000004</v>
      </c>
      <c r="V570">
        <v>880.29470000000003</v>
      </c>
      <c r="W570">
        <v>902.35519999999997</v>
      </c>
      <c r="X570">
        <v>885.63660000000004</v>
      </c>
      <c r="Y570">
        <v>877.61869999999999</v>
      </c>
      <c r="Z570">
        <v>842.71799999999996</v>
      </c>
      <c r="AA570">
        <v>789.25850000000003</v>
      </c>
      <c r="AB570">
        <v>795.26570000000004</v>
      </c>
      <c r="AC570">
        <v>774.59169999999995</v>
      </c>
      <c r="AD570">
        <v>809.29870000000005</v>
      </c>
      <c r="AE570">
        <v>832.38909999999998</v>
      </c>
      <c r="AF570">
        <v>798.44820000000004</v>
      </c>
      <c r="AG570">
        <v>836.54740000000004</v>
      </c>
      <c r="AH570">
        <v>823.66660000000002</v>
      </c>
      <c r="AI570">
        <v>812.65499999999997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73.484960000000001</v>
      </c>
      <c r="AW570">
        <v>607.39239999999995</v>
      </c>
      <c r="AX570">
        <v>580.32309999999995</v>
      </c>
      <c r="AY570">
        <v>529.45249999999999</v>
      </c>
      <c r="AZ570">
        <v>538.68520000000001</v>
      </c>
      <c r="BA570">
        <v>524.90840000000003</v>
      </c>
      <c r="BB570">
        <v>143.55840000000001</v>
      </c>
      <c r="BC570">
        <v>59.620930000000001</v>
      </c>
      <c r="BD570">
        <v>44.33137</v>
      </c>
      <c r="BE570">
        <v>39.856110000000001</v>
      </c>
      <c r="BF570">
        <v>39.169080000000001</v>
      </c>
      <c r="BG570">
        <v>39.263759999999998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92.707470000000001</v>
      </c>
      <c r="BU570">
        <v>618.43759999999997</v>
      </c>
      <c r="BV570">
        <v>589.54520000000002</v>
      </c>
      <c r="BW570">
        <v>537.1087</v>
      </c>
      <c r="BX570">
        <v>547.47829999999999</v>
      </c>
      <c r="BY570">
        <v>533.57420000000002</v>
      </c>
      <c r="BZ570">
        <v>149.4599</v>
      </c>
      <c r="CA570">
        <v>65.71808</v>
      </c>
      <c r="CB570">
        <v>49.931510000000003</v>
      </c>
      <c r="CC570">
        <v>51.087670000000003</v>
      </c>
      <c r="CD570">
        <v>50.059049999999999</v>
      </c>
      <c r="CE570">
        <v>50.00168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106.0209</v>
      </c>
      <c r="CS570">
        <v>626.08749999999998</v>
      </c>
      <c r="CT570">
        <v>595.93230000000005</v>
      </c>
      <c r="CU570">
        <v>542.41139999999996</v>
      </c>
      <c r="CV570">
        <v>553.5684</v>
      </c>
      <c r="CW570">
        <v>539.57600000000002</v>
      </c>
      <c r="CX570">
        <v>153.5471</v>
      </c>
      <c r="CY570">
        <v>69.940960000000004</v>
      </c>
      <c r="CZ570">
        <v>53.810160000000003</v>
      </c>
      <c r="DA570">
        <v>58.866599999999998</v>
      </c>
      <c r="DB570">
        <v>57.601410000000001</v>
      </c>
      <c r="DC570">
        <v>57.438720000000004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119.3344</v>
      </c>
      <c r="DQ570">
        <v>633.73739999999998</v>
      </c>
      <c r="DR570">
        <v>602.31960000000004</v>
      </c>
      <c r="DS570">
        <v>547.71410000000003</v>
      </c>
      <c r="DT570">
        <v>559.65840000000003</v>
      </c>
      <c r="DU570">
        <v>545.5779</v>
      </c>
      <c r="DV570">
        <v>157.6345</v>
      </c>
      <c r="DW570">
        <v>74.163830000000004</v>
      </c>
      <c r="DX570">
        <v>57.688800000000001</v>
      </c>
      <c r="DY570">
        <v>66.645529999999994</v>
      </c>
      <c r="DZ570">
        <v>65.143770000000004</v>
      </c>
      <c r="EA570">
        <v>64.875770000000003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138.55690000000001</v>
      </c>
      <c r="EO570">
        <v>644.78269999999998</v>
      </c>
      <c r="EP570">
        <v>611.54169999999999</v>
      </c>
      <c r="EQ570">
        <v>555.37040000000002</v>
      </c>
      <c r="ER570">
        <v>568.45159999999998</v>
      </c>
      <c r="ES570">
        <v>554.24369999999999</v>
      </c>
      <c r="ET570">
        <v>163.5359</v>
      </c>
      <c r="EU570">
        <v>80.260990000000007</v>
      </c>
      <c r="EV570">
        <v>63.288939999999997</v>
      </c>
      <c r="EW570">
        <v>77.877080000000007</v>
      </c>
      <c r="EX570">
        <v>76.033739999999995</v>
      </c>
      <c r="EY570">
        <v>75.613690000000005</v>
      </c>
      <c r="EZ570">
        <v>65.204939999999993</v>
      </c>
      <c r="FA570">
        <v>64.045990000000003</v>
      </c>
      <c r="FB570">
        <v>63.10971</v>
      </c>
      <c r="FC570">
        <v>61.395090000000003</v>
      </c>
      <c r="FD570">
        <v>60.187089999999998</v>
      </c>
      <c r="FE570">
        <v>58.923900000000003</v>
      </c>
      <c r="FF570">
        <v>58.58867</v>
      </c>
      <c r="FG570">
        <v>58.498019999999997</v>
      </c>
      <c r="FH570">
        <v>62.446429999999999</v>
      </c>
      <c r="FI570">
        <v>68.013999999999996</v>
      </c>
      <c r="FJ570">
        <v>72.775829999999999</v>
      </c>
      <c r="FK570">
        <v>76.361930000000001</v>
      </c>
      <c r="FL570">
        <v>79.683440000000004</v>
      </c>
      <c r="FM570">
        <v>82.11797</v>
      </c>
      <c r="FN570">
        <v>83.822100000000006</v>
      </c>
      <c r="FO570">
        <v>84.27749</v>
      </c>
      <c r="FP570">
        <v>83.968450000000004</v>
      </c>
      <c r="FQ570">
        <v>81.850719999999995</v>
      </c>
      <c r="FR570">
        <v>77.273780000000002</v>
      </c>
      <c r="FS570">
        <v>72.857770000000002</v>
      </c>
      <c r="FT570">
        <v>69.118250000000003</v>
      </c>
      <c r="FU570">
        <v>66.973209999999995</v>
      </c>
      <c r="FV570">
        <v>65.355339999999998</v>
      </c>
      <c r="FW570">
        <v>63.986980000000003</v>
      </c>
      <c r="FX570">
        <v>20</v>
      </c>
      <c r="FY570">
        <v>0.1440014</v>
      </c>
      <c r="FZ570">
        <v>1</v>
      </c>
    </row>
    <row r="571" spans="1:182" x14ac:dyDescent="0.2">
      <c r="A571" t="s">
        <v>226</v>
      </c>
      <c r="B571" t="s">
        <v>244</v>
      </c>
      <c r="C571" t="s">
        <v>216</v>
      </c>
      <c r="D571" t="s">
        <v>44</v>
      </c>
      <c r="E571" t="s">
        <v>241</v>
      </c>
      <c r="F571" t="s">
        <v>224</v>
      </c>
      <c r="G571" t="s">
        <v>9</v>
      </c>
      <c r="H571" s="38" t="s">
        <v>29</v>
      </c>
      <c r="I571">
        <v>23</v>
      </c>
      <c r="K571">
        <v>136.9</v>
      </c>
      <c r="L571">
        <v>729.44280000000003</v>
      </c>
      <c r="M571">
        <v>683.55560000000003</v>
      </c>
      <c r="N571">
        <v>683.36400000000003</v>
      </c>
      <c r="O571">
        <v>682.75580000000002</v>
      </c>
      <c r="P571">
        <v>693.36540000000002</v>
      </c>
      <c r="Q571">
        <v>721.3809</v>
      </c>
      <c r="R571">
        <v>819.46810000000005</v>
      </c>
      <c r="S571">
        <v>861.9</v>
      </c>
      <c r="T571">
        <v>887.44169999999997</v>
      </c>
      <c r="U571">
        <v>883.60249999999996</v>
      </c>
      <c r="V571">
        <v>869.54819999999995</v>
      </c>
      <c r="W571">
        <v>910.17399999999998</v>
      </c>
      <c r="X571">
        <v>906.11350000000004</v>
      </c>
      <c r="Y571">
        <v>914.87750000000005</v>
      </c>
      <c r="Z571">
        <v>859.01329999999996</v>
      </c>
      <c r="AA571">
        <v>818.91340000000002</v>
      </c>
      <c r="AB571">
        <v>825.23239999999998</v>
      </c>
      <c r="AC571">
        <v>812.17750000000001</v>
      </c>
      <c r="AD571">
        <v>801.84870000000001</v>
      </c>
      <c r="AE571">
        <v>786.6241</v>
      </c>
      <c r="AF571">
        <v>743.30200000000002</v>
      </c>
      <c r="AG571">
        <v>783.42610000000002</v>
      </c>
      <c r="AH571">
        <v>770.79909999999995</v>
      </c>
      <c r="AI571">
        <v>771.0752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76.868600000000001</v>
      </c>
      <c r="AZ571">
        <v>560.73109999999997</v>
      </c>
      <c r="BA571">
        <v>553.66830000000004</v>
      </c>
      <c r="BB571">
        <v>545.78779999999995</v>
      </c>
      <c r="BC571">
        <v>532.13739999999996</v>
      </c>
      <c r="BD571">
        <v>492.03960000000001</v>
      </c>
      <c r="BE571">
        <v>145.93539999999999</v>
      </c>
      <c r="BF571">
        <v>46.463459999999998</v>
      </c>
      <c r="BG571">
        <v>58.685000000000002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84.424850000000006</v>
      </c>
      <c r="BX571">
        <v>570.32240000000002</v>
      </c>
      <c r="BY571">
        <v>563.00509999999997</v>
      </c>
      <c r="BZ571">
        <v>555.0231</v>
      </c>
      <c r="CA571">
        <v>541.13490000000002</v>
      </c>
      <c r="CB571">
        <v>499.76190000000003</v>
      </c>
      <c r="CC571">
        <v>152.35900000000001</v>
      </c>
      <c r="CD571">
        <v>52.411949999999997</v>
      </c>
      <c r="CE571">
        <v>71.224559999999997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89.658280000000005</v>
      </c>
      <c r="CV571">
        <v>576.96529999999996</v>
      </c>
      <c r="CW571">
        <v>569.47180000000003</v>
      </c>
      <c r="CX571">
        <v>561.41949999999997</v>
      </c>
      <c r="CY571">
        <v>547.36649999999997</v>
      </c>
      <c r="CZ571">
        <v>505.1103</v>
      </c>
      <c r="DA571">
        <v>156.80789999999999</v>
      </c>
      <c r="DB571">
        <v>56.531849999999999</v>
      </c>
      <c r="DC571">
        <v>79.909419999999997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94.891720000000007</v>
      </c>
      <c r="DT571">
        <v>583.60820000000001</v>
      </c>
      <c r="DU571">
        <v>575.9384</v>
      </c>
      <c r="DV571">
        <v>567.81590000000006</v>
      </c>
      <c r="DW571">
        <v>553.59810000000004</v>
      </c>
      <c r="DX571">
        <v>510.45870000000002</v>
      </c>
      <c r="DY571">
        <v>161.2568</v>
      </c>
      <c r="DZ571">
        <v>60.65175</v>
      </c>
      <c r="EA571">
        <v>88.594279999999998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102.44799999999999</v>
      </c>
      <c r="ER571">
        <v>593.19949999999994</v>
      </c>
      <c r="ES571">
        <v>585.27520000000004</v>
      </c>
      <c r="ET571">
        <v>577.05119999999999</v>
      </c>
      <c r="EU571">
        <v>562.59550000000002</v>
      </c>
      <c r="EV571">
        <v>518.18100000000004</v>
      </c>
      <c r="EW571">
        <v>167.68029999999999</v>
      </c>
      <c r="EX571">
        <v>66.600239999999999</v>
      </c>
      <c r="EY571">
        <v>101.13379999999999</v>
      </c>
      <c r="EZ571">
        <v>43.287469999999999</v>
      </c>
      <c r="FA571">
        <v>42.757750000000001</v>
      </c>
      <c r="FB571">
        <v>42.459400000000002</v>
      </c>
      <c r="FC571">
        <v>41.911059999999999</v>
      </c>
      <c r="FD571">
        <v>41.680630000000001</v>
      </c>
      <c r="FE571">
        <v>41.602490000000003</v>
      </c>
      <c r="FF571">
        <v>41.478720000000003</v>
      </c>
      <c r="FG571">
        <v>41.942450000000001</v>
      </c>
      <c r="FH571">
        <v>45.381189999999997</v>
      </c>
      <c r="FI571">
        <v>48.940600000000003</v>
      </c>
      <c r="FJ571">
        <v>52.315950000000001</v>
      </c>
      <c r="FK571">
        <v>54.655209999999997</v>
      </c>
      <c r="FL571">
        <v>56.207729999999998</v>
      </c>
      <c r="FM571">
        <v>57.403269999999999</v>
      </c>
      <c r="FN571">
        <v>58.162300000000002</v>
      </c>
      <c r="FO571">
        <v>57.494039999999998</v>
      </c>
      <c r="FP571">
        <v>55.552219999999998</v>
      </c>
      <c r="FQ571">
        <v>52.810310000000001</v>
      </c>
      <c r="FR571">
        <v>50.326180000000001</v>
      </c>
      <c r="FS571">
        <v>48.873779999999996</v>
      </c>
      <c r="FT571">
        <v>47.417349999999999</v>
      </c>
      <c r="FU571">
        <v>46.541789999999999</v>
      </c>
      <c r="FV571">
        <v>45.231349999999999</v>
      </c>
      <c r="FW571">
        <v>44.506459999999997</v>
      </c>
      <c r="FX571">
        <v>20</v>
      </c>
      <c r="FY571">
        <v>0.1440014</v>
      </c>
      <c r="FZ571">
        <v>1</v>
      </c>
    </row>
    <row r="572" spans="1:182" x14ac:dyDescent="0.2">
      <c r="A572" t="s">
        <v>226</v>
      </c>
      <c r="B572" t="s">
        <v>244</v>
      </c>
      <c r="C572" t="s">
        <v>216</v>
      </c>
      <c r="D572" t="s">
        <v>45</v>
      </c>
      <c r="E572" t="s">
        <v>241</v>
      </c>
      <c r="F572" t="s">
        <v>224</v>
      </c>
      <c r="G572" t="s">
        <v>9</v>
      </c>
      <c r="H572" s="38" t="s">
        <v>29</v>
      </c>
      <c r="I572">
        <v>23</v>
      </c>
      <c r="K572">
        <v>136.9</v>
      </c>
      <c r="L572">
        <v>647.32439999999997</v>
      </c>
      <c r="M572">
        <v>606.78499999999997</v>
      </c>
      <c r="N572">
        <v>604.44119999999998</v>
      </c>
      <c r="O572">
        <v>600.6857</v>
      </c>
      <c r="P572">
        <v>622.28809999999999</v>
      </c>
      <c r="Q572">
        <v>648.54629999999997</v>
      </c>
      <c r="R572">
        <v>734.50940000000003</v>
      </c>
      <c r="S572">
        <v>785.8981</v>
      </c>
      <c r="T572">
        <v>795.84410000000003</v>
      </c>
      <c r="U572">
        <v>793.55200000000002</v>
      </c>
      <c r="V572">
        <v>748.09799999999996</v>
      </c>
      <c r="W572">
        <v>761.03290000000004</v>
      </c>
      <c r="X572">
        <v>766.56489999999997</v>
      </c>
      <c r="Y572">
        <v>780.99159999999995</v>
      </c>
      <c r="Z572">
        <v>762.10599999999999</v>
      </c>
      <c r="AA572">
        <v>721.11580000000004</v>
      </c>
      <c r="AB572">
        <v>726.53200000000004</v>
      </c>
      <c r="AC572">
        <v>711.74279999999999</v>
      </c>
      <c r="AD572">
        <v>710.52350000000001</v>
      </c>
      <c r="AE572">
        <v>708.49829999999997</v>
      </c>
      <c r="AF572">
        <v>668.90750000000003</v>
      </c>
      <c r="AG572">
        <v>703.61180000000002</v>
      </c>
      <c r="AH572">
        <v>690.81759999999997</v>
      </c>
      <c r="AI572">
        <v>676.89250000000004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63.468240000000002</v>
      </c>
      <c r="AZ572">
        <v>463.786</v>
      </c>
      <c r="BA572">
        <v>453.81209999999999</v>
      </c>
      <c r="BB572">
        <v>453.50790000000001</v>
      </c>
      <c r="BC572">
        <v>451.80770000000001</v>
      </c>
      <c r="BD572">
        <v>415.25880000000001</v>
      </c>
      <c r="BE572">
        <v>125.2004</v>
      </c>
      <c r="BF572">
        <v>42.418860000000002</v>
      </c>
      <c r="BG572">
        <v>49.775399999999998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69.613640000000004</v>
      </c>
      <c r="BX572">
        <v>471.50080000000003</v>
      </c>
      <c r="BY572">
        <v>461.45209999999997</v>
      </c>
      <c r="BZ572">
        <v>461.14760000000001</v>
      </c>
      <c r="CA572">
        <v>459.43079999999998</v>
      </c>
      <c r="CB572">
        <v>421.31549999999999</v>
      </c>
      <c r="CC572">
        <v>130.70050000000001</v>
      </c>
      <c r="CD572">
        <v>47.532080000000001</v>
      </c>
      <c r="CE572">
        <v>62.424460000000003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73.869929999999997</v>
      </c>
      <c r="CV572">
        <v>476.84399999999999</v>
      </c>
      <c r="CW572">
        <v>466.74349999999998</v>
      </c>
      <c r="CX572">
        <v>466.43880000000001</v>
      </c>
      <c r="CY572">
        <v>464.71069999999997</v>
      </c>
      <c r="CZ572">
        <v>425.51029999999997</v>
      </c>
      <c r="DA572">
        <v>134.50980000000001</v>
      </c>
      <c r="DB572">
        <v>51.073480000000004</v>
      </c>
      <c r="DC572">
        <v>71.185149999999993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78.126220000000004</v>
      </c>
      <c r="DT572">
        <v>482.18720000000002</v>
      </c>
      <c r="DU572">
        <v>472.03480000000002</v>
      </c>
      <c r="DV572">
        <v>471.73009999999999</v>
      </c>
      <c r="DW572">
        <v>469.99040000000002</v>
      </c>
      <c r="DX572">
        <v>429.70519999999999</v>
      </c>
      <c r="DY572">
        <v>138.3192</v>
      </c>
      <c r="DZ572">
        <v>54.614890000000003</v>
      </c>
      <c r="EA572">
        <v>79.945849999999993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84.271619999999999</v>
      </c>
      <c r="ER572">
        <v>489.90199999999999</v>
      </c>
      <c r="ES572">
        <v>479.67469999999997</v>
      </c>
      <c r="ET572">
        <v>479.3698</v>
      </c>
      <c r="EU572">
        <v>477.61360000000002</v>
      </c>
      <c r="EV572">
        <v>435.76190000000003</v>
      </c>
      <c r="EW572">
        <v>143.8192</v>
      </c>
      <c r="EX572">
        <v>59.728110000000001</v>
      </c>
      <c r="EY572">
        <v>92.594920000000002</v>
      </c>
      <c r="EZ572">
        <v>36.510939999999998</v>
      </c>
      <c r="FA572">
        <v>35.810989999999997</v>
      </c>
      <c r="FB572">
        <v>34.759880000000003</v>
      </c>
      <c r="FC572">
        <v>34.318049999999999</v>
      </c>
      <c r="FD572">
        <v>33.852209999999999</v>
      </c>
      <c r="FE572">
        <v>33.631839999999997</v>
      </c>
      <c r="FF572">
        <v>33.62706</v>
      </c>
      <c r="FG572">
        <v>33.954230000000003</v>
      </c>
      <c r="FH572">
        <v>36.763260000000002</v>
      </c>
      <c r="FI572">
        <v>41.469329999999999</v>
      </c>
      <c r="FJ572">
        <v>45.07103</v>
      </c>
      <c r="FK572">
        <v>47.579610000000002</v>
      </c>
      <c r="FL572">
        <v>49.505009999999999</v>
      </c>
      <c r="FM572">
        <v>50.79034</v>
      </c>
      <c r="FN572">
        <v>51.631019999999999</v>
      </c>
      <c r="FO572">
        <v>50.928260000000002</v>
      </c>
      <c r="FP572">
        <v>49.334719999999997</v>
      </c>
      <c r="FQ572">
        <v>47.110770000000002</v>
      </c>
      <c r="FR572">
        <v>45.237389999999998</v>
      </c>
      <c r="FS572">
        <v>43.842579999999998</v>
      </c>
      <c r="FT572">
        <v>42.139049999999997</v>
      </c>
      <c r="FU572">
        <v>40.923009999999998</v>
      </c>
      <c r="FV572">
        <v>40.231059999999999</v>
      </c>
      <c r="FW572">
        <v>39.035939999999997</v>
      </c>
      <c r="FX572">
        <v>20</v>
      </c>
      <c r="FY572">
        <v>0.1440014</v>
      </c>
      <c r="FZ572">
        <v>1</v>
      </c>
    </row>
    <row r="573" spans="1:182" x14ac:dyDescent="0.2">
      <c r="A573" t="s">
        <v>226</v>
      </c>
      <c r="B573" t="s">
        <v>244</v>
      </c>
      <c r="C573" t="s">
        <v>216</v>
      </c>
      <c r="D573" t="s">
        <v>10</v>
      </c>
      <c r="E573" t="s">
        <v>241</v>
      </c>
      <c r="F573" t="s">
        <v>224</v>
      </c>
      <c r="G573" t="s">
        <v>9</v>
      </c>
      <c r="H573" s="38" t="s">
        <v>29</v>
      </c>
      <c r="I573">
        <v>23</v>
      </c>
      <c r="K573">
        <v>136.9</v>
      </c>
      <c r="L573">
        <v>749.86940000000004</v>
      </c>
      <c r="M573">
        <v>748.32539999999995</v>
      </c>
      <c r="N573">
        <v>707.41719999999998</v>
      </c>
      <c r="O573">
        <v>719.31050000000005</v>
      </c>
      <c r="P573">
        <v>758.26930000000004</v>
      </c>
      <c r="Q573">
        <v>876.56209999999999</v>
      </c>
      <c r="R573">
        <v>903.64890000000003</v>
      </c>
      <c r="S573">
        <v>914.44039999999995</v>
      </c>
      <c r="T573">
        <v>929.60410000000002</v>
      </c>
      <c r="U573">
        <v>914.50279999999998</v>
      </c>
      <c r="V573">
        <v>932.85730000000001</v>
      </c>
      <c r="W573">
        <v>932.88840000000005</v>
      </c>
      <c r="X573">
        <v>899.80340000000001</v>
      </c>
      <c r="Y573">
        <v>872.57809999999995</v>
      </c>
      <c r="Z573">
        <v>841.34109999999998</v>
      </c>
      <c r="AA573">
        <v>787.96550000000002</v>
      </c>
      <c r="AB573">
        <v>785.64620000000002</v>
      </c>
      <c r="AC573">
        <v>738.45740000000001</v>
      </c>
      <c r="AD573">
        <v>758.06790000000001</v>
      </c>
      <c r="AE573">
        <v>789.97349999999994</v>
      </c>
      <c r="AF573">
        <v>774.99109999999996</v>
      </c>
      <c r="AG573">
        <v>779.83579999999995</v>
      </c>
      <c r="AH573">
        <v>787.43359999999996</v>
      </c>
      <c r="AI573">
        <v>784.45299999999997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82.306129999999996</v>
      </c>
      <c r="AW573">
        <v>582.33519999999999</v>
      </c>
      <c r="AX573">
        <v>563.27610000000004</v>
      </c>
      <c r="AY573">
        <v>514.8057</v>
      </c>
      <c r="AZ573">
        <v>519.77949999999998</v>
      </c>
      <c r="BA573">
        <v>479.64159999999998</v>
      </c>
      <c r="BB573">
        <v>114.8706</v>
      </c>
      <c r="BC573">
        <v>33.506770000000003</v>
      </c>
      <c r="BD573">
        <v>41.526359999999997</v>
      </c>
      <c r="BE573">
        <v>26.87135</v>
      </c>
      <c r="BF573">
        <v>27.158629999999999</v>
      </c>
      <c r="BG573">
        <v>26.715109999999999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105.4247</v>
      </c>
      <c r="BU573">
        <v>595.05510000000004</v>
      </c>
      <c r="BV573">
        <v>575.01679999999999</v>
      </c>
      <c r="BW573">
        <v>524.36400000000003</v>
      </c>
      <c r="BX573">
        <v>528.25689999999997</v>
      </c>
      <c r="BY573">
        <v>486.85129999999998</v>
      </c>
      <c r="BZ573">
        <v>120.50360000000001</v>
      </c>
      <c r="CA573">
        <v>38.855980000000002</v>
      </c>
      <c r="CB573">
        <v>49.760330000000003</v>
      </c>
      <c r="CC573">
        <v>34.912739999999999</v>
      </c>
      <c r="CD573">
        <v>37.659759999999999</v>
      </c>
      <c r="CE573">
        <v>36.77814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121.4365</v>
      </c>
      <c r="CS573">
        <v>603.86479999999995</v>
      </c>
      <c r="CT573">
        <v>583.14829999999995</v>
      </c>
      <c r="CU573">
        <v>530.98389999999995</v>
      </c>
      <c r="CV573">
        <v>534.12840000000006</v>
      </c>
      <c r="CW573">
        <v>491.84480000000002</v>
      </c>
      <c r="CX573">
        <v>124.4051</v>
      </c>
      <c r="CY573">
        <v>42.56082</v>
      </c>
      <c r="CZ573">
        <v>55.463149999999999</v>
      </c>
      <c r="DA573">
        <v>40.482190000000003</v>
      </c>
      <c r="DB573">
        <v>44.93282</v>
      </c>
      <c r="DC573">
        <v>43.747770000000003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137.44829999999999</v>
      </c>
      <c r="DQ573">
        <v>612.67460000000005</v>
      </c>
      <c r="DR573">
        <v>591.2799</v>
      </c>
      <c r="DS573">
        <v>537.60400000000004</v>
      </c>
      <c r="DT573">
        <v>539.99980000000005</v>
      </c>
      <c r="DU573">
        <v>496.8383</v>
      </c>
      <c r="DV573">
        <v>128.3065</v>
      </c>
      <c r="DW573">
        <v>46.265659999999997</v>
      </c>
      <c r="DX573">
        <v>61.165970000000002</v>
      </c>
      <c r="DY573">
        <v>46.051630000000003</v>
      </c>
      <c r="DZ573">
        <v>52.205869999999997</v>
      </c>
      <c r="EA573">
        <v>50.717399999999998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160.5668</v>
      </c>
      <c r="EO573">
        <v>625.39449999999999</v>
      </c>
      <c r="EP573">
        <v>603.02059999999994</v>
      </c>
      <c r="EQ573">
        <v>547.16219999999998</v>
      </c>
      <c r="ER573">
        <v>548.47720000000004</v>
      </c>
      <c r="ES573">
        <v>504.04809999999998</v>
      </c>
      <c r="ET573">
        <v>133.93950000000001</v>
      </c>
      <c r="EU573">
        <v>51.614870000000003</v>
      </c>
      <c r="EV573">
        <v>69.399929999999998</v>
      </c>
      <c r="EW573">
        <v>54.093029999999999</v>
      </c>
      <c r="EX573">
        <v>62.707000000000001</v>
      </c>
      <c r="EY573">
        <v>60.780430000000003</v>
      </c>
      <c r="EZ573">
        <v>74.607079999999996</v>
      </c>
      <c r="FA573">
        <v>73.645709999999994</v>
      </c>
      <c r="FB573">
        <v>71.783619999999999</v>
      </c>
      <c r="FC573">
        <v>70.690169999999995</v>
      </c>
      <c r="FD573">
        <v>69.397490000000005</v>
      </c>
      <c r="FE573">
        <v>68.461460000000002</v>
      </c>
      <c r="FF573">
        <v>68.753460000000004</v>
      </c>
      <c r="FG573">
        <v>72.1614</v>
      </c>
      <c r="FH573">
        <v>77.583640000000003</v>
      </c>
      <c r="FI573">
        <v>82.679910000000007</v>
      </c>
      <c r="FJ573">
        <v>87.376499999999993</v>
      </c>
      <c r="FK573">
        <v>90.920649999999995</v>
      </c>
      <c r="FL573">
        <v>93.910319999999999</v>
      </c>
      <c r="FM573">
        <v>96.615200000000002</v>
      </c>
      <c r="FN573">
        <v>98.748559999999998</v>
      </c>
      <c r="FO573">
        <v>100.1493</v>
      </c>
      <c r="FP573">
        <v>101.17489999999999</v>
      </c>
      <c r="FQ573">
        <v>101.146</v>
      </c>
      <c r="FR573">
        <v>99.259370000000004</v>
      </c>
      <c r="FS573">
        <v>93.973489999999998</v>
      </c>
      <c r="FT573">
        <v>87.665180000000007</v>
      </c>
      <c r="FU573">
        <v>82.704260000000005</v>
      </c>
      <c r="FV573">
        <v>79.212720000000004</v>
      </c>
      <c r="FW573">
        <v>76.546629999999993</v>
      </c>
      <c r="FX573">
        <v>20</v>
      </c>
      <c r="FY573">
        <v>0.1440014</v>
      </c>
      <c r="FZ573">
        <v>1</v>
      </c>
    </row>
    <row r="574" spans="1:182" x14ac:dyDescent="0.2">
      <c r="A574" t="s">
        <v>226</v>
      </c>
      <c r="B574" t="s">
        <v>244</v>
      </c>
      <c r="C574" t="s">
        <v>216</v>
      </c>
      <c r="D574" t="s">
        <v>34</v>
      </c>
      <c r="E574" t="s">
        <v>242</v>
      </c>
      <c r="F574" t="s">
        <v>225</v>
      </c>
      <c r="G574" t="s">
        <v>9</v>
      </c>
      <c r="H574" s="38" t="s">
        <v>29</v>
      </c>
      <c r="I574">
        <v>24</v>
      </c>
      <c r="K574">
        <v>292</v>
      </c>
      <c r="L574">
        <v>670.654</v>
      </c>
      <c r="M574">
        <v>639.89580000000001</v>
      </c>
      <c r="N574">
        <v>642.84810000000004</v>
      </c>
      <c r="O574">
        <v>636.99630000000002</v>
      </c>
      <c r="P574">
        <v>675.05399999999997</v>
      </c>
      <c r="Q574">
        <v>721.82550000000003</v>
      </c>
      <c r="R574">
        <v>781.3211</v>
      </c>
      <c r="S574">
        <v>805.85829999999999</v>
      </c>
      <c r="T574">
        <v>799.37860000000001</v>
      </c>
      <c r="U574">
        <v>794.59789999999998</v>
      </c>
      <c r="V574">
        <v>813.71780000000001</v>
      </c>
      <c r="W574">
        <v>826.26080000000002</v>
      </c>
      <c r="X574">
        <v>823.85149999999999</v>
      </c>
      <c r="Y574">
        <v>810.51480000000004</v>
      </c>
      <c r="Z574">
        <v>754.86379999999997</v>
      </c>
      <c r="AA574">
        <v>752.58420000000001</v>
      </c>
      <c r="AB574">
        <v>775.16380000000004</v>
      </c>
      <c r="AC574">
        <v>768.12329999999997</v>
      </c>
      <c r="AD574">
        <v>760.06240000000003</v>
      </c>
      <c r="AE574">
        <v>732.29020000000003</v>
      </c>
      <c r="AF574">
        <v>747.22699999999998</v>
      </c>
      <c r="AG574">
        <v>747.59640000000002</v>
      </c>
      <c r="AH574">
        <v>734.90700000000004</v>
      </c>
      <c r="AI574">
        <v>720.94309999999996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102.67400000000001</v>
      </c>
      <c r="AZ574">
        <v>558.34280000000001</v>
      </c>
      <c r="BA574">
        <v>547.024</v>
      </c>
      <c r="BB574">
        <v>538.88210000000004</v>
      </c>
      <c r="BC574">
        <v>516.07129999999995</v>
      </c>
      <c r="BD574">
        <v>531.70619999999997</v>
      </c>
      <c r="BE574">
        <v>293.36219999999997</v>
      </c>
      <c r="BF574">
        <v>227.17590000000001</v>
      </c>
      <c r="BG574">
        <v>165.9171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107.8023</v>
      </c>
      <c r="BX574">
        <v>563.31989999999996</v>
      </c>
      <c r="BY574">
        <v>551.90419999999995</v>
      </c>
      <c r="BZ574">
        <v>543.84699999999998</v>
      </c>
      <c r="CA574">
        <v>520.79700000000003</v>
      </c>
      <c r="CB574">
        <v>536.63099999999997</v>
      </c>
      <c r="CC574">
        <v>297.78339999999997</v>
      </c>
      <c r="CD574">
        <v>231.4727</v>
      </c>
      <c r="CE574">
        <v>177.06870000000001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111.35420000000001</v>
      </c>
      <c r="CV574">
        <v>566.7672</v>
      </c>
      <c r="CW574">
        <v>555.28409999999997</v>
      </c>
      <c r="CX574">
        <v>547.28560000000004</v>
      </c>
      <c r="CY574">
        <v>524.07000000000005</v>
      </c>
      <c r="CZ574">
        <v>540.04190000000006</v>
      </c>
      <c r="DA574">
        <v>300.84559999999999</v>
      </c>
      <c r="DB574">
        <v>234.4487</v>
      </c>
      <c r="DC574">
        <v>184.79230000000001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114.90600000000001</v>
      </c>
      <c r="DT574">
        <v>570.21429999999998</v>
      </c>
      <c r="DU574">
        <v>558.66409999999996</v>
      </c>
      <c r="DV574">
        <v>550.72429999999997</v>
      </c>
      <c r="DW574">
        <v>527.34299999999996</v>
      </c>
      <c r="DX574">
        <v>543.45280000000002</v>
      </c>
      <c r="DY574">
        <v>303.90769999999998</v>
      </c>
      <c r="DZ574">
        <v>237.4246</v>
      </c>
      <c r="EA574">
        <v>192.51589999999999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120.0343</v>
      </c>
      <c r="ER574">
        <v>575.19150000000002</v>
      </c>
      <c r="ES574">
        <v>563.54430000000002</v>
      </c>
      <c r="ET574">
        <v>555.68910000000005</v>
      </c>
      <c r="EU574">
        <v>532.06870000000004</v>
      </c>
      <c r="EV574">
        <v>548.37760000000003</v>
      </c>
      <c r="EW574">
        <v>308.32900000000001</v>
      </c>
      <c r="EX574">
        <v>241.72139999999999</v>
      </c>
      <c r="EY574">
        <v>203.66759999999999</v>
      </c>
      <c r="EZ574">
        <v>37.325310000000002</v>
      </c>
      <c r="FA574">
        <v>37.252830000000003</v>
      </c>
      <c r="FB574">
        <v>35.949069999999999</v>
      </c>
      <c r="FC574">
        <v>35.365549999999999</v>
      </c>
      <c r="FD574">
        <v>34.895519999999998</v>
      </c>
      <c r="FE574">
        <v>33.700409999999998</v>
      </c>
      <c r="FF574">
        <v>33.694200000000002</v>
      </c>
      <c r="FG574">
        <v>33.586649999999999</v>
      </c>
      <c r="FH574">
        <v>35.115850000000002</v>
      </c>
      <c r="FI574">
        <v>36.995089999999998</v>
      </c>
      <c r="FJ574">
        <v>39.561010000000003</v>
      </c>
      <c r="FK574">
        <v>41.904719999999998</v>
      </c>
      <c r="FL574">
        <v>44.205399999999997</v>
      </c>
      <c r="FM574">
        <v>45.592660000000002</v>
      </c>
      <c r="FN574">
        <v>46.974910000000001</v>
      </c>
      <c r="FO574">
        <v>47.328879999999998</v>
      </c>
      <c r="FP574">
        <v>47.1355</v>
      </c>
      <c r="FQ574">
        <v>45.427160000000001</v>
      </c>
      <c r="FR574">
        <v>43.006979999999999</v>
      </c>
      <c r="FS574">
        <v>42.114960000000004</v>
      </c>
      <c r="FT574">
        <v>40.911969999999997</v>
      </c>
      <c r="FU574">
        <v>39.50027</v>
      </c>
      <c r="FV574">
        <v>39.060769999999998</v>
      </c>
      <c r="FW574">
        <v>38.300980000000003</v>
      </c>
      <c r="FX574">
        <v>23</v>
      </c>
      <c r="FY574">
        <v>0.1260483</v>
      </c>
      <c r="FZ574">
        <v>1</v>
      </c>
    </row>
    <row r="575" spans="1:182" x14ac:dyDescent="0.2">
      <c r="A575" t="s">
        <v>226</v>
      </c>
      <c r="B575" t="s">
        <v>244</v>
      </c>
      <c r="C575" t="s">
        <v>216</v>
      </c>
      <c r="D575" t="s">
        <v>35</v>
      </c>
      <c r="E575" t="s">
        <v>242</v>
      </c>
      <c r="F575" t="s">
        <v>225</v>
      </c>
      <c r="G575" t="s">
        <v>9</v>
      </c>
      <c r="H575" s="38" t="s">
        <v>29</v>
      </c>
      <c r="I575">
        <v>24</v>
      </c>
      <c r="K575">
        <v>292</v>
      </c>
      <c r="L575">
        <v>706.154</v>
      </c>
      <c r="M575">
        <v>674.077</v>
      </c>
      <c r="N575">
        <v>667.55340000000001</v>
      </c>
      <c r="O575">
        <v>664.74879999999996</v>
      </c>
      <c r="P575">
        <v>701.02959999999996</v>
      </c>
      <c r="Q575">
        <v>770.80809999999997</v>
      </c>
      <c r="R575">
        <v>841.65200000000004</v>
      </c>
      <c r="S575">
        <v>867.69380000000001</v>
      </c>
      <c r="T575">
        <v>878.57650000000001</v>
      </c>
      <c r="U575">
        <v>883.35509999999999</v>
      </c>
      <c r="V575">
        <v>895.54849999999999</v>
      </c>
      <c r="W575">
        <v>901.74959999999999</v>
      </c>
      <c r="X575">
        <v>888.78989999999999</v>
      </c>
      <c r="Y575">
        <v>881.41189999999995</v>
      </c>
      <c r="Z575">
        <v>835.94359999999995</v>
      </c>
      <c r="AA575">
        <v>806.94820000000004</v>
      </c>
      <c r="AB575">
        <v>799.70839999999998</v>
      </c>
      <c r="AC575">
        <v>783.25450000000001</v>
      </c>
      <c r="AD575">
        <v>790.05070000000001</v>
      </c>
      <c r="AE575">
        <v>764.50969999999995</v>
      </c>
      <c r="AF575">
        <v>777.51679999999999</v>
      </c>
      <c r="AG575">
        <v>777.45330000000001</v>
      </c>
      <c r="AH575">
        <v>761.15880000000004</v>
      </c>
      <c r="AI575">
        <v>738.8261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109.23260000000001</v>
      </c>
      <c r="AZ575">
        <v>565.69989999999996</v>
      </c>
      <c r="BA575">
        <v>556.05759999999998</v>
      </c>
      <c r="BB575">
        <v>562.17849999999999</v>
      </c>
      <c r="BC575">
        <v>539.35109999999997</v>
      </c>
      <c r="BD575">
        <v>550.89059999999995</v>
      </c>
      <c r="BE575">
        <v>301.38780000000003</v>
      </c>
      <c r="BF575">
        <v>225.31829999999999</v>
      </c>
      <c r="BG575">
        <v>171.4905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114.4504</v>
      </c>
      <c r="BX575">
        <v>570.55650000000003</v>
      </c>
      <c r="BY575">
        <v>560.94799999999998</v>
      </c>
      <c r="BZ575">
        <v>567.14559999999994</v>
      </c>
      <c r="CA575">
        <v>544.09720000000004</v>
      </c>
      <c r="CB575">
        <v>555.80619999999999</v>
      </c>
      <c r="CC575">
        <v>305.87599999999998</v>
      </c>
      <c r="CD575">
        <v>229.6936</v>
      </c>
      <c r="CE575">
        <v>182.3749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118.0642</v>
      </c>
      <c r="CV575">
        <v>573.92010000000005</v>
      </c>
      <c r="CW575">
        <v>564.33510000000001</v>
      </c>
      <c r="CX575">
        <v>570.58590000000004</v>
      </c>
      <c r="CY575">
        <v>547.38440000000003</v>
      </c>
      <c r="CZ575">
        <v>559.21069999999997</v>
      </c>
      <c r="DA575">
        <v>308.98450000000003</v>
      </c>
      <c r="DB575">
        <v>232.72389999999999</v>
      </c>
      <c r="DC575">
        <v>189.9134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121.6781</v>
      </c>
      <c r="DT575">
        <v>577.28380000000004</v>
      </c>
      <c r="DU575">
        <v>567.72230000000002</v>
      </c>
      <c r="DV575">
        <v>574.02610000000004</v>
      </c>
      <c r="DW575">
        <v>550.67150000000004</v>
      </c>
      <c r="DX575">
        <v>562.61519999999996</v>
      </c>
      <c r="DY575">
        <v>312.09300000000002</v>
      </c>
      <c r="DZ575">
        <v>235.7542</v>
      </c>
      <c r="EA575">
        <v>197.45189999999999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126.8959</v>
      </c>
      <c r="ER575">
        <v>582.1404</v>
      </c>
      <c r="ES575">
        <v>572.61279999999999</v>
      </c>
      <c r="ET575">
        <v>578.9932</v>
      </c>
      <c r="EU575">
        <v>555.41769999999997</v>
      </c>
      <c r="EV575">
        <v>567.5308</v>
      </c>
      <c r="EW575">
        <v>316.58120000000002</v>
      </c>
      <c r="EX575">
        <v>240.12950000000001</v>
      </c>
      <c r="EY575">
        <v>208.33629999999999</v>
      </c>
      <c r="EZ575">
        <v>45.523690000000002</v>
      </c>
      <c r="FA575">
        <v>44.895899999999997</v>
      </c>
      <c r="FB575">
        <v>44.14331</v>
      </c>
      <c r="FC575">
        <v>43.554949999999998</v>
      </c>
      <c r="FD575">
        <v>42.925469999999997</v>
      </c>
      <c r="FE575">
        <v>42.3307</v>
      </c>
      <c r="FF575">
        <v>41.648490000000002</v>
      </c>
      <c r="FG575">
        <v>42.485489999999999</v>
      </c>
      <c r="FH575">
        <v>44.629089999999998</v>
      </c>
      <c r="FI575">
        <v>47.002139999999997</v>
      </c>
      <c r="FJ575">
        <v>48.874450000000003</v>
      </c>
      <c r="FK575">
        <v>51.236060000000002</v>
      </c>
      <c r="FL575">
        <v>52.771129999999999</v>
      </c>
      <c r="FM575">
        <v>54.023719999999997</v>
      </c>
      <c r="FN575">
        <v>54.752400000000002</v>
      </c>
      <c r="FO575">
        <v>54.278640000000003</v>
      </c>
      <c r="FP575">
        <v>54.049050000000001</v>
      </c>
      <c r="FQ575">
        <v>52.913969999999999</v>
      </c>
      <c r="FR575">
        <v>50.412149999999997</v>
      </c>
      <c r="FS575">
        <v>48.619610000000002</v>
      </c>
      <c r="FT575">
        <v>47.7256</v>
      </c>
      <c r="FU575">
        <v>46.684370000000001</v>
      </c>
      <c r="FV575">
        <v>46.22157</v>
      </c>
      <c r="FW575">
        <v>45.581910000000001</v>
      </c>
      <c r="FX575">
        <v>23</v>
      </c>
      <c r="FY575">
        <v>0.1260483</v>
      </c>
      <c r="FZ575">
        <v>1</v>
      </c>
    </row>
    <row r="576" spans="1:182" x14ac:dyDescent="0.2">
      <c r="A576" t="s">
        <v>226</v>
      </c>
      <c r="B576" t="s">
        <v>244</v>
      </c>
      <c r="C576" t="s">
        <v>216</v>
      </c>
      <c r="D576" t="s">
        <v>36</v>
      </c>
      <c r="E576" t="s">
        <v>242</v>
      </c>
      <c r="F576" t="s">
        <v>225</v>
      </c>
      <c r="G576" t="s">
        <v>9</v>
      </c>
      <c r="H576" s="38" t="s">
        <v>29</v>
      </c>
      <c r="I576">
        <v>24</v>
      </c>
      <c r="K576">
        <v>292</v>
      </c>
      <c r="L576">
        <v>679.12419999999997</v>
      </c>
      <c r="M576">
        <v>650.86310000000003</v>
      </c>
      <c r="N576">
        <v>651.33219999999994</v>
      </c>
      <c r="O576">
        <v>663.04690000000005</v>
      </c>
      <c r="P576">
        <v>687.577</v>
      </c>
      <c r="Q576">
        <v>770.81399999999996</v>
      </c>
      <c r="R576">
        <v>852.41750000000002</v>
      </c>
      <c r="S576">
        <v>906.07159999999999</v>
      </c>
      <c r="T576">
        <v>915.85919999999999</v>
      </c>
      <c r="U576">
        <v>919.32650000000001</v>
      </c>
      <c r="V576">
        <v>952.77639999999997</v>
      </c>
      <c r="W576">
        <v>948.28859999999997</v>
      </c>
      <c r="X576">
        <v>940.1567</v>
      </c>
      <c r="Y576">
        <v>932.61659999999995</v>
      </c>
      <c r="Z576">
        <v>869.19759999999997</v>
      </c>
      <c r="AA576">
        <v>787.0222</v>
      </c>
      <c r="AB576">
        <v>763.79480000000001</v>
      </c>
      <c r="AC576">
        <v>740.73710000000005</v>
      </c>
      <c r="AD576">
        <v>739.18719999999996</v>
      </c>
      <c r="AE576">
        <v>727.51689999999996</v>
      </c>
      <c r="AF576">
        <v>737.80909999999994</v>
      </c>
      <c r="AG576">
        <v>735.19470000000001</v>
      </c>
      <c r="AH576">
        <v>730.90790000000004</v>
      </c>
      <c r="AI576">
        <v>715.98630000000003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84.653980000000004</v>
      </c>
      <c r="AZ576">
        <v>532.79309999999998</v>
      </c>
      <c r="BA576">
        <v>515.48659999999995</v>
      </c>
      <c r="BB576">
        <v>513.18129999999996</v>
      </c>
      <c r="BC576">
        <v>500.94240000000002</v>
      </c>
      <c r="BD576">
        <v>508.59160000000003</v>
      </c>
      <c r="BE576">
        <v>259.25110000000001</v>
      </c>
      <c r="BF576">
        <v>192.3485</v>
      </c>
      <c r="BG576">
        <v>160.61099999999999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90.561070000000001</v>
      </c>
      <c r="BX576">
        <v>537.27549999999997</v>
      </c>
      <c r="BY576">
        <v>519.88729999999998</v>
      </c>
      <c r="BZ576">
        <v>517.67370000000005</v>
      </c>
      <c r="CA576">
        <v>505.40030000000002</v>
      </c>
      <c r="CB576">
        <v>513.16369999999995</v>
      </c>
      <c r="CC576">
        <v>263.6628</v>
      </c>
      <c r="CD576">
        <v>196.63399999999999</v>
      </c>
      <c r="CE576">
        <v>168.83699999999999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94.652280000000005</v>
      </c>
      <c r="CV576">
        <v>540.37990000000002</v>
      </c>
      <c r="CW576">
        <v>522.93520000000001</v>
      </c>
      <c r="CX576">
        <v>520.78520000000003</v>
      </c>
      <c r="CY576">
        <v>508.48779999999999</v>
      </c>
      <c r="CZ576">
        <v>516.33029999999997</v>
      </c>
      <c r="DA576">
        <v>266.7183</v>
      </c>
      <c r="DB576">
        <v>199.60220000000001</v>
      </c>
      <c r="DC576">
        <v>174.5343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98.743510000000001</v>
      </c>
      <c r="DT576">
        <v>543.48429999999996</v>
      </c>
      <c r="DU576">
        <v>525.98299999999995</v>
      </c>
      <c r="DV576">
        <v>523.89670000000001</v>
      </c>
      <c r="DW576">
        <v>511.57530000000003</v>
      </c>
      <c r="DX576">
        <v>519.49689999999998</v>
      </c>
      <c r="DY576">
        <v>269.77379999999999</v>
      </c>
      <c r="DZ576">
        <v>202.5703</v>
      </c>
      <c r="EA576">
        <v>180.23159999999999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104.6506</v>
      </c>
      <c r="ER576">
        <v>547.96669999999995</v>
      </c>
      <c r="ES576">
        <v>530.38369999999998</v>
      </c>
      <c r="ET576">
        <v>528.38909999999998</v>
      </c>
      <c r="EU576">
        <v>516.03319999999997</v>
      </c>
      <c r="EV576">
        <v>524.06910000000005</v>
      </c>
      <c r="EW576">
        <v>274.18549999999999</v>
      </c>
      <c r="EX576">
        <v>206.85589999999999</v>
      </c>
      <c r="EY576">
        <v>188.45769999999999</v>
      </c>
      <c r="EZ576">
        <v>56.040199999999999</v>
      </c>
      <c r="FA576">
        <v>54.76831</v>
      </c>
      <c r="FB576">
        <v>53.907629999999997</v>
      </c>
      <c r="FC576">
        <v>53.179900000000004</v>
      </c>
      <c r="FD576">
        <v>52.704439999999998</v>
      </c>
      <c r="FE576">
        <v>52.477029999999999</v>
      </c>
      <c r="FF576">
        <v>52.625</v>
      </c>
      <c r="FG576">
        <v>54.242469999999997</v>
      </c>
      <c r="FH576">
        <v>57.704900000000002</v>
      </c>
      <c r="FI576">
        <v>61.418950000000002</v>
      </c>
      <c r="FJ576">
        <v>65.063310000000001</v>
      </c>
      <c r="FK576">
        <v>67.234989999999996</v>
      </c>
      <c r="FL576">
        <v>69.289289999999994</v>
      </c>
      <c r="FM576">
        <v>69.990390000000005</v>
      </c>
      <c r="FN576">
        <v>71.346890000000002</v>
      </c>
      <c r="FO576">
        <v>72.183109999999999</v>
      </c>
      <c r="FP576">
        <v>72.242350000000002</v>
      </c>
      <c r="FQ576">
        <v>70.206500000000005</v>
      </c>
      <c r="FR576">
        <v>67.274259999999998</v>
      </c>
      <c r="FS576">
        <v>64.664339999999996</v>
      </c>
      <c r="FT576">
        <v>62.039540000000002</v>
      </c>
      <c r="FU576">
        <v>59.638719999999999</v>
      </c>
      <c r="FV576">
        <v>58.051180000000002</v>
      </c>
      <c r="FW576">
        <v>56.385800000000003</v>
      </c>
      <c r="FX576">
        <v>23</v>
      </c>
      <c r="FY576">
        <v>0.1260483</v>
      </c>
      <c r="FZ576">
        <v>1</v>
      </c>
    </row>
    <row r="577" spans="1:182" x14ac:dyDescent="0.2">
      <c r="A577" t="s">
        <v>226</v>
      </c>
      <c r="B577" t="s">
        <v>244</v>
      </c>
      <c r="C577" t="s">
        <v>216</v>
      </c>
      <c r="D577" t="s">
        <v>37</v>
      </c>
      <c r="E577" t="s">
        <v>242</v>
      </c>
      <c r="F577" t="s">
        <v>225</v>
      </c>
      <c r="G577" t="s">
        <v>9</v>
      </c>
      <c r="H577" s="38" t="s">
        <v>29</v>
      </c>
      <c r="I577">
        <v>24</v>
      </c>
      <c r="K577">
        <v>292</v>
      </c>
      <c r="L577">
        <v>839.59770000000003</v>
      </c>
      <c r="M577">
        <v>661.75509999999997</v>
      </c>
      <c r="N577">
        <v>688.5539</v>
      </c>
      <c r="O577">
        <v>732.64499999999998</v>
      </c>
      <c r="P577">
        <v>781.23820000000001</v>
      </c>
      <c r="Q577">
        <v>844.11030000000005</v>
      </c>
      <c r="R577">
        <v>952.79259999999999</v>
      </c>
      <c r="S577">
        <v>1028.6769999999999</v>
      </c>
      <c r="T577">
        <v>1040.1690000000001</v>
      </c>
      <c r="U577">
        <v>1093.7470000000001</v>
      </c>
      <c r="V577">
        <v>1052.4269999999999</v>
      </c>
      <c r="W577">
        <v>1051.7439999999999</v>
      </c>
      <c r="X577">
        <v>1062.5840000000001</v>
      </c>
      <c r="Y577">
        <v>1046.424</v>
      </c>
      <c r="Z577">
        <v>973.66319999999996</v>
      </c>
      <c r="AA577">
        <v>839.75580000000002</v>
      </c>
      <c r="AB577">
        <v>804.91629999999998</v>
      </c>
      <c r="AC577">
        <v>779.42629999999997</v>
      </c>
      <c r="AD577">
        <v>752.21040000000005</v>
      </c>
      <c r="AE577">
        <v>759.95699999999999</v>
      </c>
      <c r="AF577">
        <v>782.37109999999996</v>
      </c>
      <c r="AG577">
        <v>803.74239999999998</v>
      </c>
      <c r="AH577">
        <v>789.08320000000003</v>
      </c>
      <c r="AI577">
        <v>760.15660000000003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32.368740000000003</v>
      </c>
      <c r="AW577">
        <v>761.34889999999996</v>
      </c>
      <c r="AX577">
        <v>702.61329999999998</v>
      </c>
      <c r="AY577">
        <v>598.39530000000002</v>
      </c>
      <c r="AZ577">
        <v>569.95370000000003</v>
      </c>
      <c r="BA577">
        <v>555.71069999999997</v>
      </c>
      <c r="BB577">
        <v>261.91269999999997</v>
      </c>
      <c r="BC577">
        <v>186.26159999999999</v>
      </c>
      <c r="BD577">
        <v>166.55779999999999</v>
      </c>
      <c r="BE577">
        <v>16.50245</v>
      </c>
      <c r="BF577">
        <v>18.403960000000001</v>
      </c>
      <c r="BG577">
        <v>13.74944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58.437959999999997</v>
      </c>
      <c r="BU577">
        <v>785.52890000000002</v>
      </c>
      <c r="BV577">
        <v>722.50239999999997</v>
      </c>
      <c r="BW577">
        <v>605.21050000000002</v>
      </c>
      <c r="BX577">
        <v>575.39340000000004</v>
      </c>
      <c r="BY577">
        <v>561.25519999999995</v>
      </c>
      <c r="BZ577">
        <v>266.60430000000002</v>
      </c>
      <c r="CA577">
        <v>191.1858</v>
      </c>
      <c r="CB577">
        <v>174.05840000000001</v>
      </c>
      <c r="CC577">
        <v>26.06222</v>
      </c>
      <c r="CD577">
        <v>27.76332</v>
      </c>
      <c r="CE577">
        <v>22.890920000000001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76.49342</v>
      </c>
      <c r="CS577">
        <v>802.27589999999998</v>
      </c>
      <c r="CT577">
        <v>736.27760000000001</v>
      </c>
      <c r="CU577">
        <v>609.9307</v>
      </c>
      <c r="CV577">
        <v>579.16079999999999</v>
      </c>
      <c r="CW577">
        <v>565.09540000000004</v>
      </c>
      <c r="CX577">
        <v>269.8537</v>
      </c>
      <c r="CY577">
        <v>194.59630000000001</v>
      </c>
      <c r="CZ577">
        <v>179.25319999999999</v>
      </c>
      <c r="DA577">
        <v>32.68329</v>
      </c>
      <c r="DB577">
        <v>34.245579999999997</v>
      </c>
      <c r="DC577">
        <v>29.222280000000001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94.548879999999997</v>
      </c>
      <c r="DQ577">
        <v>819.02290000000005</v>
      </c>
      <c r="DR577">
        <v>750.05290000000002</v>
      </c>
      <c r="DS577">
        <v>614.6508</v>
      </c>
      <c r="DT577">
        <v>582.92830000000004</v>
      </c>
      <c r="DU577">
        <v>568.93560000000002</v>
      </c>
      <c r="DV577">
        <v>273.10309999999998</v>
      </c>
      <c r="DW577">
        <v>198.0067</v>
      </c>
      <c r="DX577">
        <v>184.44810000000001</v>
      </c>
      <c r="DY577">
        <v>39.304360000000003</v>
      </c>
      <c r="DZ577">
        <v>40.72784</v>
      </c>
      <c r="EA577">
        <v>35.553640000000001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120.6181</v>
      </c>
      <c r="EO577">
        <v>843.20280000000002</v>
      </c>
      <c r="EP577">
        <v>769.94200000000001</v>
      </c>
      <c r="EQ577">
        <v>621.46609999999998</v>
      </c>
      <c r="ER577">
        <v>588.36789999999996</v>
      </c>
      <c r="ES577">
        <v>574.48019999999997</v>
      </c>
      <c r="ET577">
        <v>277.7946</v>
      </c>
      <c r="EU577">
        <v>202.93100000000001</v>
      </c>
      <c r="EV577">
        <v>191.9487</v>
      </c>
      <c r="EW577">
        <v>48.864130000000003</v>
      </c>
      <c r="EX577">
        <v>50.087200000000003</v>
      </c>
      <c r="EY577">
        <v>44.695129999999999</v>
      </c>
      <c r="EZ577">
        <v>72.302570000000003</v>
      </c>
      <c r="FA577">
        <v>69.960560000000001</v>
      </c>
      <c r="FB577">
        <v>67.631919999999994</v>
      </c>
      <c r="FC577">
        <v>66.403720000000007</v>
      </c>
      <c r="FD577">
        <v>65.41377</v>
      </c>
      <c r="FE577">
        <v>63.519559999999998</v>
      </c>
      <c r="FF577">
        <v>62.134990000000002</v>
      </c>
      <c r="FG577">
        <v>64.44144</v>
      </c>
      <c r="FH577">
        <v>69.071950000000001</v>
      </c>
      <c r="FI577">
        <v>73.217860000000002</v>
      </c>
      <c r="FJ577">
        <v>77.769199999999998</v>
      </c>
      <c r="FK577">
        <v>82.277299999999997</v>
      </c>
      <c r="FL577">
        <v>85.899569999999997</v>
      </c>
      <c r="FM577">
        <v>89.093969999999999</v>
      </c>
      <c r="FN577">
        <v>90.676609999999997</v>
      </c>
      <c r="FO577">
        <v>91.90231</v>
      </c>
      <c r="FP577">
        <v>92.046980000000005</v>
      </c>
      <c r="FQ577">
        <v>91.071399999999997</v>
      </c>
      <c r="FR577">
        <v>89.200749999999999</v>
      </c>
      <c r="FS577">
        <v>85.7029</v>
      </c>
      <c r="FT577">
        <v>81.882350000000002</v>
      </c>
      <c r="FU577">
        <v>77.841650000000001</v>
      </c>
      <c r="FV577">
        <v>75.198239999999998</v>
      </c>
      <c r="FW577">
        <v>72.486919999999998</v>
      </c>
      <c r="FX577">
        <v>23</v>
      </c>
      <c r="FY577">
        <v>0.1260483</v>
      </c>
      <c r="FZ577">
        <v>1</v>
      </c>
    </row>
    <row r="578" spans="1:182" x14ac:dyDescent="0.2">
      <c r="A578" t="s">
        <v>226</v>
      </c>
      <c r="B578" t="s">
        <v>244</v>
      </c>
      <c r="C578" t="s">
        <v>216</v>
      </c>
      <c r="D578" t="s">
        <v>38</v>
      </c>
      <c r="E578" t="s">
        <v>242</v>
      </c>
      <c r="F578" t="s">
        <v>225</v>
      </c>
      <c r="G578" t="s">
        <v>9</v>
      </c>
      <c r="H578" s="38" t="s">
        <v>29</v>
      </c>
      <c r="I578">
        <v>24</v>
      </c>
      <c r="K578">
        <v>292</v>
      </c>
      <c r="L578">
        <v>700.71590000000003</v>
      </c>
      <c r="M578">
        <v>703.82190000000003</v>
      </c>
      <c r="N578">
        <v>772.04340000000002</v>
      </c>
      <c r="O578">
        <v>777.18219999999997</v>
      </c>
      <c r="P578">
        <v>813.78229999999996</v>
      </c>
      <c r="Q578">
        <v>860.2577</v>
      </c>
      <c r="R578">
        <v>924.12689999999998</v>
      </c>
      <c r="S578">
        <v>996.44849999999997</v>
      </c>
      <c r="T578">
        <v>1026.346</v>
      </c>
      <c r="U578">
        <v>1030.463</v>
      </c>
      <c r="V578">
        <v>1044.0640000000001</v>
      </c>
      <c r="W578">
        <v>949.26930000000004</v>
      </c>
      <c r="X578">
        <v>912.63879999999995</v>
      </c>
      <c r="Y578">
        <v>887.69209999999998</v>
      </c>
      <c r="Z578">
        <v>854.55039999999997</v>
      </c>
      <c r="AA578">
        <v>782.49540000000002</v>
      </c>
      <c r="AB578">
        <v>795.52480000000003</v>
      </c>
      <c r="AC578">
        <v>770.76250000000005</v>
      </c>
      <c r="AD578">
        <v>791.55600000000004</v>
      </c>
      <c r="AE578">
        <v>802.58209999999997</v>
      </c>
      <c r="AF578">
        <v>795.61890000000005</v>
      </c>
      <c r="AG578">
        <v>780.74800000000005</v>
      </c>
      <c r="AH578">
        <v>781.12400000000002</v>
      </c>
      <c r="AI578">
        <v>783.7251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82.091449999999995</v>
      </c>
      <c r="AW578">
        <v>627.66340000000002</v>
      </c>
      <c r="AX578">
        <v>598.49839999999995</v>
      </c>
      <c r="AY578">
        <v>532.02279999999996</v>
      </c>
      <c r="AZ578">
        <v>551.28200000000004</v>
      </c>
      <c r="BA578">
        <v>531.40110000000004</v>
      </c>
      <c r="BB578">
        <v>273.50700000000001</v>
      </c>
      <c r="BC578">
        <v>209.00620000000001</v>
      </c>
      <c r="BD578">
        <v>155.79679999999999</v>
      </c>
      <c r="BE578">
        <v>31.665990000000001</v>
      </c>
      <c r="BF578">
        <v>36.327080000000002</v>
      </c>
      <c r="BG578">
        <v>37.174660000000003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88.012619999999998</v>
      </c>
      <c r="BU578">
        <v>632.66359999999997</v>
      </c>
      <c r="BV578">
        <v>603.43870000000004</v>
      </c>
      <c r="BW578">
        <v>536.58119999999997</v>
      </c>
      <c r="BX578">
        <v>556.08240000000001</v>
      </c>
      <c r="BY578">
        <v>535.94880000000001</v>
      </c>
      <c r="BZ578">
        <v>278.13159999999999</v>
      </c>
      <c r="CA578">
        <v>213.77979999999999</v>
      </c>
      <c r="CB578">
        <v>165.1908</v>
      </c>
      <c r="CC578">
        <v>40.780160000000002</v>
      </c>
      <c r="CD578">
        <v>45.943570000000001</v>
      </c>
      <c r="CE578">
        <v>46.837600000000002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92.113590000000002</v>
      </c>
      <c r="CS578">
        <v>636.1268</v>
      </c>
      <c r="CT578">
        <v>606.86030000000005</v>
      </c>
      <c r="CU578">
        <v>539.73820000000001</v>
      </c>
      <c r="CV578">
        <v>559.40710000000001</v>
      </c>
      <c r="CW578">
        <v>539.09849999999994</v>
      </c>
      <c r="CX578">
        <v>281.33460000000002</v>
      </c>
      <c r="CY578">
        <v>217.08600000000001</v>
      </c>
      <c r="CZ578">
        <v>171.69710000000001</v>
      </c>
      <c r="DA578">
        <v>47.092610000000001</v>
      </c>
      <c r="DB578">
        <v>52.603920000000002</v>
      </c>
      <c r="DC578">
        <v>53.530119999999997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96.214569999999995</v>
      </c>
      <c r="DQ578">
        <v>639.59</v>
      </c>
      <c r="DR578">
        <v>610.28189999999995</v>
      </c>
      <c r="DS578">
        <v>542.89530000000002</v>
      </c>
      <c r="DT578">
        <v>562.73180000000002</v>
      </c>
      <c r="DU578">
        <v>542.2482</v>
      </c>
      <c r="DV578">
        <v>284.5376</v>
      </c>
      <c r="DW578">
        <v>220.3922</v>
      </c>
      <c r="DX578">
        <v>178.20330000000001</v>
      </c>
      <c r="DY578">
        <v>53.405050000000003</v>
      </c>
      <c r="DZ578">
        <v>59.26426</v>
      </c>
      <c r="EA578">
        <v>60.222639999999998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102.1357</v>
      </c>
      <c r="EO578">
        <v>644.59019999999998</v>
      </c>
      <c r="EP578">
        <v>615.22220000000004</v>
      </c>
      <c r="EQ578">
        <v>547.45360000000005</v>
      </c>
      <c r="ER578">
        <v>567.53219999999999</v>
      </c>
      <c r="ES578">
        <v>546.79589999999996</v>
      </c>
      <c r="ET578">
        <v>289.16210000000001</v>
      </c>
      <c r="EU578">
        <v>225.16579999999999</v>
      </c>
      <c r="EV578">
        <v>187.59729999999999</v>
      </c>
      <c r="EW578">
        <v>62.519219999999997</v>
      </c>
      <c r="EX578">
        <v>68.880750000000006</v>
      </c>
      <c r="EY578">
        <v>69.885570000000001</v>
      </c>
      <c r="EZ578">
        <v>74.847819999999999</v>
      </c>
      <c r="FA578">
        <v>72.684470000000005</v>
      </c>
      <c r="FB578">
        <v>71.791719999999998</v>
      </c>
      <c r="FC578">
        <v>70.841520000000003</v>
      </c>
      <c r="FD578">
        <v>70.115939999999995</v>
      </c>
      <c r="FE578">
        <v>68.402410000000003</v>
      </c>
      <c r="FF578">
        <v>68.262969999999996</v>
      </c>
      <c r="FG578">
        <v>71.480069999999998</v>
      </c>
      <c r="FH578">
        <v>75.901669999999996</v>
      </c>
      <c r="FI578">
        <v>79.083420000000004</v>
      </c>
      <c r="FJ578">
        <v>83.134730000000005</v>
      </c>
      <c r="FK578">
        <v>86.268929999999997</v>
      </c>
      <c r="FL578">
        <v>89.120149999999995</v>
      </c>
      <c r="FM578">
        <v>91.901120000000006</v>
      </c>
      <c r="FN578">
        <v>94.154690000000002</v>
      </c>
      <c r="FO578">
        <v>95.671440000000004</v>
      </c>
      <c r="FP578">
        <v>96.201319999999996</v>
      </c>
      <c r="FQ578">
        <v>95.690010000000001</v>
      </c>
      <c r="FR578">
        <v>93.460579999999993</v>
      </c>
      <c r="FS578">
        <v>89.72748</v>
      </c>
      <c r="FT578">
        <v>83.597309999999993</v>
      </c>
      <c r="FU578">
        <v>79.163120000000006</v>
      </c>
      <c r="FV578">
        <v>77.224140000000006</v>
      </c>
      <c r="FW578">
        <v>75.303470000000004</v>
      </c>
      <c r="FX578">
        <v>23</v>
      </c>
      <c r="FY578">
        <v>0.1260483</v>
      </c>
      <c r="FZ578">
        <v>1</v>
      </c>
    </row>
    <row r="579" spans="1:182" x14ac:dyDescent="0.2">
      <c r="A579" t="s">
        <v>226</v>
      </c>
      <c r="B579" t="s">
        <v>244</v>
      </c>
      <c r="C579" t="s">
        <v>216</v>
      </c>
      <c r="D579" t="s">
        <v>39</v>
      </c>
      <c r="E579" t="s">
        <v>242</v>
      </c>
      <c r="F579" t="s">
        <v>225</v>
      </c>
      <c r="G579" t="s">
        <v>9</v>
      </c>
      <c r="H579" s="38" t="s">
        <v>29</v>
      </c>
      <c r="I579">
        <v>24</v>
      </c>
      <c r="K579">
        <v>292</v>
      </c>
      <c r="L579">
        <v>772.98739999999998</v>
      </c>
      <c r="M579">
        <v>784.58579999999995</v>
      </c>
      <c r="N579">
        <v>815.36829999999998</v>
      </c>
      <c r="O579">
        <v>875.45150000000001</v>
      </c>
      <c r="P579">
        <v>908.04380000000003</v>
      </c>
      <c r="Q579">
        <v>950.74030000000005</v>
      </c>
      <c r="R579">
        <v>1013.897</v>
      </c>
      <c r="S579">
        <v>1075.8689999999999</v>
      </c>
      <c r="T579">
        <v>1088.377</v>
      </c>
      <c r="U579">
        <v>1093.1220000000001</v>
      </c>
      <c r="V579">
        <v>1100.68</v>
      </c>
      <c r="W579">
        <v>997.85969999999998</v>
      </c>
      <c r="X579">
        <v>945.20820000000003</v>
      </c>
      <c r="Y579">
        <v>922.5204</v>
      </c>
      <c r="Z579">
        <v>877.74680000000001</v>
      </c>
      <c r="AA579">
        <v>839.54300000000001</v>
      </c>
      <c r="AB579">
        <v>851.94079999999997</v>
      </c>
      <c r="AC579">
        <v>830.80499999999995</v>
      </c>
      <c r="AD579">
        <v>841.55930000000001</v>
      </c>
      <c r="AE579">
        <v>857.57669999999996</v>
      </c>
      <c r="AF579">
        <v>864.99540000000002</v>
      </c>
      <c r="AG579">
        <v>855.43430000000001</v>
      </c>
      <c r="AH579">
        <v>837.92920000000004</v>
      </c>
      <c r="AI579">
        <v>822.56089999999995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94.600880000000004</v>
      </c>
      <c r="AW579">
        <v>654.21910000000003</v>
      </c>
      <c r="AX579">
        <v>613.22709999999995</v>
      </c>
      <c r="AY579">
        <v>578.79909999999995</v>
      </c>
      <c r="AZ579">
        <v>594.43650000000002</v>
      </c>
      <c r="BA579">
        <v>578.65560000000005</v>
      </c>
      <c r="BB579">
        <v>287.84219999999999</v>
      </c>
      <c r="BC579">
        <v>213.3502</v>
      </c>
      <c r="BD579">
        <v>159.1131</v>
      </c>
      <c r="BE579">
        <v>20.832190000000001</v>
      </c>
      <c r="BF579">
        <v>22.912759999999999</v>
      </c>
      <c r="BG579">
        <v>23.850460000000002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100.0655</v>
      </c>
      <c r="BU579">
        <v>658.95169999999996</v>
      </c>
      <c r="BV579">
        <v>617.92240000000004</v>
      </c>
      <c r="BW579">
        <v>583.29750000000001</v>
      </c>
      <c r="BX579">
        <v>599.01009999999997</v>
      </c>
      <c r="BY579">
        <v>583.10119999999995</v>
      </c>
      <c r="BZ579">
        <v>292.35059999999999</v>
      </c>
      <c r="CA579">
        <v>218.04599999999999</v>
      </c>
      <c r="CB579">
        <v>168.22450000000001</v>
      </c>
      <c r="CC579">
        <v>30.2943</v>
      </c>
      <c r="CD579">
        <v>32.658990000000003</v>
      </c>
      <c r="CE579">
        <v>33.484380000000002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103.8503</v>
      </c>
      <c r="CS579">
        <v>662.22950000000003</v>
      </c>
      <c r="CT579">
        <v>621.17430000000002</v>
      </c>
      <c r="CU579">
        <v>586.41319999999996</v>
      </c>
      <c r="CV579">
        <v>602.17780000000005</v>
      </c>
      <c r="CW579">
        <v>586.18020000000001</v>
      </c>
      <c r="CX579">
        <v>295.47309999999999</v>
      </c>
      <c r="CY579">
        <v>221.29830000000001</v>
      </c>
      <c r="CZ579">
        <v>174.5351</v>
      </c>
      <c r="DA579">
        <v>36.847720000000002</v>
      </c>
      <c r="DB579">
        <v>39.409199999999998</v>
      </c>
      <c r="DC579">
        <v>40.156799999999997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107.63500000000001</v>
      </c>
      <c r="DQ579">
        <v>665.50729999999999</v>
      </c>
      <c r="DR579">
        <v>624.42619999999999</v>
      </c>
      <c r="DS579">
        <v>589.52880000000005</v>
      </c>
      <c r="DT579">
        <v>605.34550000000002</v>
      </c>
      <c r="DU579">
        <v>589.25919999999996</v>
      </c>
      <c r="DV579">
        <v>298.59559999999999</v>
      </c>
      <c r="DW579">
        <v>224.5506</v>
      </c>
      <c r="DX579">
        <v>180.84559999999999</v>
      </c>
      <c r="DY579">
        <v>43.401139999999998</v>
      </c>
      <c r="DZ579">
        <v>46.159399999999998</v>
      </c>
      <c r="EA579">
        <v>46.829230000000003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113.0996</v>
      </c>
      <c r="EO579">
        <v>670.23990000000003</v>
      </c>
      <c r="EP579">
        <v>629.12149999999997</v>
      </c>
      <c r="EQ579">
        <v>594.02719999999999</v>
      </c>
      <c r="ER579">
        <v>609.91899999999998</v>
      </c>
      <c r="ES579">
        <v>593.70479999999998</v>
      </c>
      <c r="ET579">
        <v>303.10410000000002</v>
      </c>
      <c r="EU579">
        <v>229.24639999999999</v>
      </c>
      <c r="EV579">
        <v>189.9571</v>
      </c>
      <c r="EW579">
        <v>52.863250000000001</v>
      </c>
      <c r="EX579">
        <v>55.905630000000002</v>
      </c>
      <c r="EY579">
        <v>56.463149999999999</v>
      </c>
      <c r="EZ579">
        <v>76.354129999999998</v>
      </c>
      <c r="FA579">
        <v>75.116240000000005</v>
      </c>
      <c r="FB579">
        <v>73.851699999999994</v>
      </c>
      <c r="FC579">
        <v>71.89725</v>
      </c>
      <c r="FD579">
        <v>70.896969999999996</v>
      </c>
      <c r="FE579">
        <v>69.353859999999997</v>
      </c>
      <c r="FF579">
        <v>69.704250000000002</v>
      </c>
      <c r="FG579">
        <v>73.069879999999998</v>
      </c>
      <c r="FH579">
        <v>77.865979999999993</v>
      </c>
      <c r="FI579">
        <v>81.51482</v>
      </c>
      <c r="FJ579">
        <v>85.448599999999999</v>
      </c>
      <c r="FK579">
        <v>89.602710000000002</v>
      </c>
      <c r="FL579">
        <v>92.598209999999995</v>
      </c>
      <c r="FM579">
        <v>94.822950000000006</v>
      </c>
      <c r="FN579">
        <v>97.517899999999997</v>
      </c>
      <c r="FO579">
        <v>99.262979999999999</v>
      </c>
      <c r="FP579">
        <v>99.239350000000002</v>
      </c>
      <c r="FQ579">
        <v>98.635779999999997</v>
      </c>
      <c r="FR579">
        <v>96.542699999999996</v>
      </c>
      <c r="FS579">
        <v>92.676349999999999</v>
      </c>
      <c r="FT579">
        <v>88.258250000000004</v>
      </c>
      <c r="FU579">
        <v>84.157640000000001</v>
      </c>
      <c r="FV579">
        <v>81.360569999999996</v>
      </c>
      <c r="FW579">
        <v>78.534959999999998</v>
      </c>
      <c r="FX579">
        <v>23</v>
      </c>
      <c r="FY579">
        <v>0.1260483</v>
      </c>
      <c r="FZ579">
        <v>1</v>
      </c>
    </row>
    <row r="580" spans="1:182" x14ac:dyDescent="0.2">
      <c r="A580" t="s">
        <v>226</v>
      </c>
      <c r="B580" t="s">
        <v>244</v>
      </c>
      <c r="C580" t="s">
        <v>216</v>
      </c>
      <c r="D580" t="s">
        <v>40</v>
      </c>
      <c r="E580" t="s">
        <v>242</v>
      </c>
      <c r="F580" t="s">
        <v>225</v>
      </c>
      <c r="G580" t="s">
        <v>9</v>
      </c>
      <c r="H580" s="38" t="s">
        <v>29</v>
      </c>
      <c r="I580">
        <v>24</v>
      </c>
      <c r="K580">
        <v>292</v>
      </c>
      <c r="L580">
        <v>833.29219999999998</v>
      </c>
      <c r="M580">
        <v>849.44899999999996</v>
      </c>
      <c r="N580">
        <v>893.81039999999996</v>
      </c>
      <c r="O580">
        <v>945.64530000000002</v>
      </c>
      <c r="P580">
        <v>969.76850000000002</v>
      </c>
      <c r="Q580">
        <v>1025.2660000000001</v>
      </c>
      <c r="R580">
        <v>1038.3920000000001</v>
      </c>
      <c r="S580">
        <v>1049.3399999999999</v>
      </c>
      <c r="T580">
        <v>1070.385</v>
      </c>
      <c r="U580">
        <v>1067.3789999999999</v>
      </c>
      <c r="V580">
        <v>1051.2239999999999</v>
      </c>
      <c r="W580">
        <v>953.84879999999998</v>
      </c>
      <c r="X580">
        <v>929.17619999999999</v>
      </c>
      <c r="Y580">
        <v>916.94169999999997</v>
      </c>
      <c r="Z580">
        <v>912.06759999999997</v>
      </c>
      <c r="AA580">
        <v>868.3623</v>
      </c>
      <c r="AB580">
        <v>876.03819999999996</v>
      </c>
      <c r="AC580">
        <v>848.98230000000001</v>
      </c>
      <c r="AD580">
        <v>849.96720000000005</v>
      </c>
      <c r="AE580">
        <v>854.16359999999997</v>
      </c>
      <c r="AF580">
        <v>849.57600000000002</v>
      </c>
      <c r="AG580">
        <v>853.31219999999996</v>
      </c>
      <c r="AH580">
        <v>874.96730000000002</v>
      </c>
      <c r="AI580">
        <v>870.6422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100.66719999999999</v>
      </c>
      <c r="AW580">
        <v>651.08270000000005</v>
      </c>
      <c r="AX580">
        <v>648.00620000000004</v>
      </c>
      <c r="AY580">
        <v>607.64530000000002</v>
      </c>
      <c r="AZ580">
        <v>619.29340000000002</v>
      </c>
      <c r="BA580">
        <v>594.29070000000002</v>
      </c>
      <c r="BB580">
        <v>298.43579999999997</v>
      </c>
      <c r="BC580">
        <v>214.8338</v>
      </c>
      <c r="BD580">
        <v>144.952</v>
      </c>
      <c r="BE580">
        <v>6.6813719999999996</v>
      </c>
      <c r="BF580">
        <v>9.4741680000000006</v>
      </c>
      <c r="BG580">
        <v>11.818009999999999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106.0703</v>
      </c>
      <c r="BU580">
        <v>656.49879999999996</v>
      </c>
      <c r="BV580">
        <v>653.45240000000001</v>
      </c>
      <c r="BW580">
        <v>612.66719999999998</v>
      </c>
      <c r="BX580">
        <v>624.28790000000004</v>
      </c>
      <c r="BY580">
        <v>599.27670000000001</v>
      </c>
      <c r="BZ580">
        <v>303.01549999999997</v>
      </c>
      <c r="CA580">
        <v>219.5497</v>
      </c>
      <c r="CB580">
        <v>153.4289</v>
      </c>
      <c r="CC580">
        <v>15.489599999999999</v>
      </c>
      <c r="CD580">
        <v>18.65147</v>
      </c>
      <c r="CE580">
        <v>20.828869999999998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109.8124</v>
      </c>
      <c r="CS580">
        <v>660.25009999999997</v>
      </c>
      <c r="CT580">
        <v>657.22439999999995</v>
      </c>
      <c r="CU580">
        <v>616.14530000000002</v>
      </c>
      <c r="CV580">
        <v>627.74710000000005</v>
      </c>
      <c r="CW580">
        <v>602.73</v>
      </c>
      <c r="CX580">
        <v>306.18740000000003</v>
      </c>
      <c r="CY580">
        <v>222.8159</v>
      </c>
      <c r="CZ580">
        <v>159.30000000000001</v>
      </c>
      <c r="DA580">
        <v>21.590150000000001</v>
      </c>
      <c r="DB580">
        <v>25.007639999999999</v>
      </c>
      <c r="DC580">
        <v>27.069769999999998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113.5545</v>
      </c>
      <c r="DQ580">
        <v>664.00130000000001</v>
      </c>
      <c r="DR580">
        <v>660.99649999999997</v>
      </c>
      <c r="DS580">
        <v>619.62339999999995</v>
      </c>
      <c r="DT580">
        <v>631.20630000000006</v>
      </c>
      <c r="DU580">
        <v>606.18330000000003</v>
      </c>
      <c r="DV580">
        <v>309.35939999999999</v>
      </c>
      <c r="DW580">
        <v>226.08199999999999</v>
      </c>
      <c r="DX580">
        <v>165.17099999999999</v>
      </c>
      <c r="DY580">
        <v>27.6907</v>
      </c>
      <c r="DZ580">
        <v>31.363810000000001</v>
      </c>
      <c r="EA580">
        <v>33.310659999999999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118.9576</v>
      </c>
      <c r="EO580">
        <v>669.41750000000002</v>
      </c>
      <c r="EP580">
        <v>666.44269999999995</v>
      </c>
      <c r="EQ580">
        <v>624.64520000000005</v>
      </c>
      <c r="ER580">
        <v>636.20079999999996</v>
      </c>
      <c r="ES580">
        <v>611.16930000000002</v>
      </c>
      <c r="ET580">
        <v>313.9391</v>
      </c>
      <c r="EU580">
        <v>230.7979</v>
      </c>
      <c r="EV580">
        <v>173.64789999999999</v>
      </c>
      <c r="EW580">
        <v>36.498930000000001</v>
      </c>
      <c r="EX580">
        <v>40.541110000000003</v>
      </c>
      <c r="EY580">
        <v>42.32152</v>
      </c>
      <c r="EZ580">
        <v>82.808850000000007</v>
      </c>
      <c r="FA580">
        <v>81.338350000000005</v>
      </c>
      <c r="FB580">
        <v>79.866579999999999</v>
      </c>
      <c r="FC580">
        <v>79.155600000000007</v>
      </c>
      <c r="FD580">
        <v>78.537549999999996</v>
      </c>
      <c r="FE580">
        <v>77.69802</v>
      </c>
      <c r="FF580">
        <v>76.625</v>
      </c>
      <c r="FG580">
        <v>78.95993</v>
      </c>
      <c r="FH580">
        <v>82.32141</v>
      </c>
      <c r="FI580">
        <v>85.538399999999996</v>
      </c>
      <c r="FJ580">
        <v>89.85127</v>
      </c>
      <c r="FK580">
        <v>94.228729999999999</v>
      </c>
      <c r="FL580">
        <v>97.527090000000001</v>
      </c>
      <c r="FM580">
        <v>100.6605</v>
      </c>
      <c r="FN580">
        <v>102.9336</v>
      </c>
      <c r="FO580">
        <v>104.0643</v>
      </c>
      <c r="FP580">
        <v>104.43810000000001</v>
      </c>
      <c r="FQ580">
        <v>104.1491</v>
      </c>
      <c r="FR580">
        <v>103.07559999999999</v>
      </c>
      <c r="FS580">
        <v>100.09180000000001</v>
      </c>
      <c r="FT580">
        <v>94.404089999999997</v>
      </c>
      <c r="FU580">
        <v>89.703850000000003</v>
      </c>
      <c r="FV580">
        <v>85.920820000000006</v>
      </c>
      <c r="FW580">
        <v>84.200450000000004</v>
      </c>
      <c r="FX580">
        <v>23</v>
      </c>
      <c r="FY580">
        <v>0.1260483</v>
      </c>
      <c r="FZ580">
        <v>1</v>
      </c>
    </row>
    <row r="581" spans="1:182" x14ac:dyDescent="0.2">
      <c r="A581" t="s">
        <v>226</v>
      </c>
      <c r="B581" t="s">
        <v>244</v>
      </c>
      <c r="C581" t="s">
        <v>216</v>
      </c>
      <c r="D581" t="s">
        <v>41</v>
      </c>
      <c r="E581" t="s">
        <v>242</v>
      </c>
      <c r="F581" t="s">
        <v>225</v>
      </c>
      <c r="G581" t="s">
        <v>9</v>
      </c>
      <c r="H581" s="38" t="s">
        <v>29</v>
      </c>
      <c r="I581">
        <v>24</v>
      </c>
      <c r="K581">
        <v>292</v>
      </c>
      <c r="L581">
        <v>872.39850000000001</v>
      </c>
      <c r="M581">
        <v>884.47950000000003</v>
      </c>
      <c r="N581">
        <v>926.24189999999999</v>
      </c>
      <c r="O581">
        <v>968.5498</v>
      </c>
      <c r="P581">
        <v>985.67430000000002</v>
      </c>
      <c r="Q581">
        <v>1047.701</v>
      </c>
      <c r="R581">
        <v>1079.588</v>
      </c>
      <c r="S581">
        <v>1113.6849999999999</v>
      </c>
      <c r="T581">
        <v>1121.424</v>
      </c>
      <c r="U581">
        <v>1129.9649999999999</v>
      </c>
      <c r="V581">
        <v>1115.607</v>
      </c>
      <c r="W581">
        <v>1030.989</v>
      </c>
      <c r="X581">
        <v>991.09450000000004</v>
      </c>
      <c r="Y581">
        <v>985.05079999999998</v>
      </c>
      <c r="Z581">
        <v>954.14070000000004</v>
      </c>
      <c r="AA581">
        <v>910.42619999999999</v>
      </c>
      <c r="AB581">
        <v>929.49980000000005</v>
      </c>
      <c r="AC581">
        <v>906.02660000000003</v>
      </c>
      <c r="AD581">
        <v>923.76919999999996</v>
      </c>
      <c r="AE581">
        <v>925.40219999999999</v>
      </c>
      <c r="AF581">
        <v>919.29179999999997</v>
      </c>
      <c r="AG581">
        <v>909.88369999999998</v>
      </c>
      <c r="AH581">
        <v>912.75490000000002</v>
      </c>
      <c r="AI581">
        <v>911.07410000000004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102.5971</v>
      </c>
      <c r="AW581">
        <v>711.96010000000001</v>
      </c>
      <c r="AX581">
        <v>685.46479999999997</v>
      </c>
      <c r="AY581">
        <v>646.82669999999996</v>
      </c>
      <c r="AZ581">
        <v>667.58870000000002</v>
      </c>
      <c r="BA581">
        <v>641.70780000000002</v>
      </c>
      <c r="BB581">
        <v>340.8682</v>
      </c>
      <c r="BC581">
        <v>233.6514</v>
      </c>
      <c r="BD581">
        <v>162.9143</v>
      </c>
      <c r="BE581">
        <v>7.0428360000000003</v>
      </c>
      <c r="BF581">
        <v>6.5113989999999999</v>
      </c>
      <c r="BG581">
        <v>9.4057309999999994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108.6332</v>
      </c>
      <c r="BU581">
        <v>717.61419999999998</v>
      </c>
      <c r="BV581">
        <v>690.90390000000002</v>
      </c>
      <c r="BW581">
        <v>651.95759999999996</v>
      </c>
      <c r="BX581">
        <v>672.76570000000004</v>
      </c>
      <c r="BY581">
        <v>647.11210000000005</v>
      </c>
      <c r="BZ581">
        <v>346.05259999999998</v>
      </c>
      <c r="CA581">
        <v>238.95</v>
      </c>
      <c r="CB581">
        <v>172.19589999999999</v>
      </c>
      <c r="CC581">
        <v>16.682099999999998</v>
      </c>
      <c r="CD581">
        <v>16.322040000000001</v>
      </c>
      <c r="CE581">
        <v>19.058240000000001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112.8137</v>
      </c>
      <c r="CS581">
        <v>721.53009999999995</v>
      </c>
      <c r="CT581">
        <v>694.67100000000005</v>
      </c>
      <c r="CU581">
        <v>655.51120000000003</v>
      </c>
      <c r="CV581">
        <v>676.35130000000004</v>
      </c>
      <c r="CW581">
        <v>650.85500000000002</v>
      </c>
      <c r="CX581">
        <v>349.64330000000001</v>
      </c>
      <c r="CY581">
        <v>242.6199</v>
      </c>
      <c r="CZ581">
        <v>178.62440000000001</v>
      </c>
      <c r="DA581">
        <v>23.358229999999999</v>
      </c>
      <c r="DB581">
        <v>23.116849999999999</v>
      </c>
      <c r="DC581">
        <v>25.743549999999999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116.9943</v>
      </c>
      <c r="DQ581">
        <v>725.44600000000003</v>
      </c>
      <c r="DR581">
        <v>698.43809999999996</v>
      </c>
      <c r="DS581">
        <v>659.06489999999997</v>
      </c>
      <c r="DT581">
        <v>679.93690000000004</v>
      </c>
      <c r="DU581">
        <v>654.59799999999996</v>
      </c>
      <c r="DV581">
        <v>353.23399999999998</v>
      </c>
      <c r="DW581">
        <v>246.28970000000001</v>
      </c>
      <c r="DX581">
        <v>185.05279999999999</v>
      </c>
      <c r="DY581">
        <v>30.03436</v>
      </c>
      <c r="DZ581">
        <v>29.911670000000001</v>
      </c>
      <c r="EA581">
        <v>32.428849999999997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123.0303</v>
      </c>
      <c r="EO581">
        <v>731.1001</v>
      </c>
      <c r="EP581">
        <v>703.87720000000002</v>
      </c>
      <c r="EQ581">
        <v>664.19579999999996</v>
      </c>
      <c r="ER581">
        <v>685.11389999999994</v>
      </c>
      <c r="ES581">
        <v>660.00229999999999</v>
      </c>
      <c r="ET581">
        <v>358.41840000000002</v>
      </c>
      <c r="EU581">
        <v>251.58840000000001</v>
      </c>
      <c r="EV581">
        <v>194.33449999999999</v>
      </c>
      <c r="EW581">
        <v>39.67362</v>
      </c>
      <c r="EX581">
        <v>39.72231</v>
      </c>
      <c r="EY581">
        <v>42.081359999999997</v>
      </c>
      <c r="EZ581">
        <v>80.013009999999994</v>
      </c>
      <c r="FA581">
        <v>79.150779999999997</v>
      </c>
      <c r="FB581">
        <v>78.375</v>
      </c>
      <c r="FC581">
        <v>77.953609999999998</v>
      </c>
      <c r="FD581">
        <v>76.595140000000001</v>
      </c>
      <c r="FE581">
        <v>75.969089999999994</v>
      </c>
      <c r="FF581">
        <v>75.08784</v>
      </c>
      <c r="FG581">
        <v>76.492009999999993</v>
      </c>
      <c r="FH581">
        <v>79.200040000000001</v>
      </c>
      <c r="FI581">
        <v>82.178539999999998</v>
      </c>
      <c r="FJ581">
        <v>86.176469999999995</v>
      </c>
      <c r="FK581">
        <v>90.868840000000006</v>
      </c>
      <c r="FL581">
        <v>94.154769999999999</v>
      </c>
      <c r="FM581">
        <v>97.369100000000003</v>
      </c>
      <c r="FN581">
        <v>99.739170000000001</v>
      </c>
      <c r="FO581">
        <v>101.1367</v>
      </c>
      <c r="FP581">
        <v>101.94759999999999</v>
      </c>
      <c r="FQ581">
        <v>101.4222</v>
      </c>
      <c r="FR581">
        <v>99.169820000000001</v>
      </c>
      <c r="FS581">
        <v>94.940539999999999</v>
      </c>
      <c r="FT581">
        <v>88.976680000000002</v>
      </c>
      <c r="FU581">
        <v>84.8583</v>
      </c>
      <c r="FV581">
        <v>82.477850000000004</v>
      </c>
      <c r="FW581">
        <v>80.375</v>
      </c>
      <c r="FX581">
        <v>23</v>
      </c>
      <c r="FY581">
        <v>0.1260483</v>
      </c>
      <c r="FZ581">
        <v>1</v>
      </c>
    </row>
    <row r="582" spans="1:182" x14ac:dyDescent="0.2">
      <c r="A582" t="s">
        <v>226</v>
      </c>
      <c r="B582" t="s">
        <v>244</v>
      </c>
      <c r="C582" t="s">
        <v>216</v>
      </c>
      <c r="D582" t="s">
        <v>42</v>
      </c>
      <c r="E582" t="s">
        <v>242</v>
      </c>
      <c r="F582" t="s">
        <v>225</v>
      </c>
      <c r="G582" t="s">
        <v>9</v>
      </c>
      <c r="H582" s="38" t="s">
        <v>29</v>
      </c>
      <c r="I582">
        <v>24</v>
      </c>
      <c r="K582">
        <v>292</v>
      </c>
      <c r="L582">
        <v>1014.083</v>
      </c>
      <c r="M582">
        <v>1014.3390000000001</v>
      </c>
      <c r="N582">
        <v>1045.0609999999999</v>
      </c>
      <c r="O582">
        <v>1078.6659999999999</v>
      </c>
      <c r="P582">
        <v>1099.9290000000001</v>
      </c>
      <c r="Q582">
        <v>1176.0319999999999</v>
      </c>
      <c r="R582">
        <v>1234.498</v>
      </c>
      <c r="S582">
        <v>1251.481</v>
      </c>
      <c r="T582">
        <v>1249.9970000000001</v>
      </c>
      <c r="U582">
        <v>1252.682</v>
      </c>
      <c r="V582">
        <v>1234.847</v>
      </c>
      <c r="W582">
        <v>1168.866</v>
      </c>
      <c r="X582">
        <v>1126.3040000000001</v>
      </c>
      <c r="Y582">
        <v>1119.6320000000001</v>
      </c>
      <c r="Z582">
        <v>1090.915</v>
      </c>
      <c r="AA582">
        <v>1016.58</v>
      </c>
      <c r="AB582">
        <v>1031.7070000000001</v>
      </c>
      <c r="AC582">
        <v>1036.8040000000001</v>
      </c>
      <c r="AD582">
        <v>1036.5150000000001</v>
      </c>
      <c r="AE582">
        <v>1049.2349999999999</v>
      </c>
      <c r="AF582">
        <v>1032.3109999999999</v>
      </c>
      <c r="AG582">
        <v>1035.5340000000001</v>
      </c>
      <c r="AH582">
        <v>1040.4459999999999</v>
      </c>
      <c r="AI582">
        <v>1036.7739999999999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111.8685</v>
      </c>
      <c r="AW582">
        <v>835.41030000000001</v>
      </c>
      <c r="AX582">
        <v>811.17219999999998</v>
      </c>
      <c r="AY582">
        <v>743.33360000000005</v>
      </c>
      <c r="AZ582">
        <v>764.88409999999999</v>
      </c>
      <c r="BA582">
        <v>765.21109999999999</v>
      </c>
      <c r="BB582">
        <v>379.72930000000002</v>
      </c>
      <c r="BC582">
        <v>231.0899</v>
      </c>
      <c r="BD582">
        <v>183.94540000000001</v>
      </c>
      <c r="BE582">
        <v>6.4703239999999997</v>
      </c>
      <c r="BF582">
        <v>7.1490840000000002</v>
      </c>
      <c r="BG582">
        <v>7.0151279999999998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120.7546</v>
      </c>
      <c r="BU582">
        <v>843.50210000000004</v>
      </c>
      <c r="BV582">
        <v>819.10640000000001</v>
      </c>
      <c r="BW582">
        <v>750.58040000000005</v>
      </c>
      <c r="BX582">
        <v>772.04190000000006</v>
      </c>
      <c r="BY582">
        <v>772.84690000000001</v>
      </c>
      <c r="BZ582">
        <v>387.4676</v>
      </c>
      <c r="CA582">
        <v>239.1593</v>
      </c>
      <c r="CB582">
        <v>194.3853</v>
      </c>
      <c r="CC582">
        <v>18.37856</v>
      </c>
      <c r="CD582">
        <v>19.324860000000001</v>
      </c>
      <c r="CE582">
        <v>18.848839999999999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126.90900000000001</v>
      </c>
      <c r="CS582">
        <v>849.10640000000001</v>
      </c>
      <c r="CT582">
        <v>824.60170000000005</v>
      </c>
      <c r="CU582">
        <v>755.59950000000003</v>
      </c>
      <c r="CV582">
        <v>776.99929999999995</v>
      </c>
      <c r="CW582">
        <v>778.13559999999995</v>
      </c>
      <c r="CX582">
        <v>392.8272</v>
      </c>
      <c r="CY582">
        <v>244.74809999999999</v>
      </c>
      <c r="CZ582">
        <v>201.61600000000001</v>
      </c>
      <c r="DA582">
        <v>26.626169999999998</v>
      </c>
      <c r="DB582">
        <v>27.757770000000001</v>
      </c>
      <c r="DC582">
        <v>27.044830000000001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133.0635</v>
      </c>
      <c r="DQ582">
        <v>854.71079999999995</v>
      </c>
      <c r="DR582">
        <v>830.09699999999998</v>
      </c>
      <c r="DS582">
        <v>760.61869999999999</v>
      </c>
      <c r="DT582">
        <v>781.95669999999996</v>
      </c>
      <c r="DU582">
        <v>783.42409999999995</v>
      </c>
      <c r="DV582">
        <v>398.18680000000001</v>
      </c>
      <c r="DW582">
        <v>250.33690000000001</v>
      </c>
      <c r="DX582">
        <v>208.8466</v>
      </c>
      <c r="DY582">
        <v>34.87379</v>
      </c>
      <c r="DZ582">
        <v>36.19068</v>
      </c>
      <c r="EA582">
        <v>35.240819999999999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141.9496</v>
      </c>
      <c r="EO582">
        <v>862.80250000000001</v>
      </c>
      <c r="EP582">
        <v>838.03129999999999</v>
      </c>
      <c r="EQ582">
        <v>767.86559999999997</v>
      </c>
      <c r="ER582">
        <v>789.1146</v>
      </c>
      <c r="ES582">
        <v>791.06</v>
      </c>
      <c r="ET582">
        <v>405.92509999999999</v>
      </c>
      <c r="EU582">
        <v>258.40629999999999</v>
      </c>
      <c r="EV582">
        <v>219.28659999999999</v>
      </c>
      <c r="EW582">
        <v>46.782029999999999</v>
      </c>
      <c r="EX582">
        <v>48.366459999999996</v>
      </c>
      <c r="EY582">
        <v>47.074530000000003</v>
      </c>
      <c r="EZ582">
        <v>76.206370000000007</v>
      </c>
      <c r="FA582">
        <v>74.400149999999996</v>
      </c>
      <c r="FB582">
        <v>73.675870000000003</v>
      </c>
      <c r="FC582">
        <v>71.683279999999996</v>
      </c>
      <c r="FD582">
        <v>70.699200000000005</v>
      </c>
      <c r="FE582">
        <v>70.085639999999998</v>
      </c>
      <c r="FF582">
        <v>68.918660000000003</v>
      </c>
      <c r="FG582">
        <v>69.324619999999996</v>
      </c>
      <c r="FH582">
        <v>73.235860000000002</v>
      </c>
      <c r="FI582">
        <v>78.438550000000006</v>
      </c>
      <c r="FJ582">
        <v>82.614180000000005</v>
      </c>
      <c r="FK582">
        <v>86.310130000000001</v>
      </c>
      <c r="FL582">
        <v>89.783940000000001</v>
      </c>
      <c r="FM582">
        <v>92.55762</v>
      </c>
      <c r="FN582">
        <v>94.925870000000003</v>
      </c>
      <c r="FO582">
        <v>96.280730000000005</v>
      </c>
      <c r="FP582">
        <v>96.736090000000004</v>
      </c>
      <c r="FQ582">
        <v>95.215689999999995</v>
      </c>
      <c r="FR582">
        <v>92.322109999999995</v>
      </c>
      <c r="FS582">
        <v>86.931539999999998</v>
      </c>
      <c r="FT582">
        <v>81.385450000000006</v>
      </c>
      <c r="FU582">
        <v>78.266649999999998</v>
      </c>
      <c r="FV582">
        <v>76.854870000000005</v>
      </c>
      <c r="FW582">
        <v>75.252889999999994</v>
      </c>
      <c r="FX582">
        <v>23</v>
      </c>
      <c r="FY582">
        <v>0.1260483</v>
      </c>
      <c r="FZ582">
        <v>1</v>
      </c>
    </row>
    <row r="583" spans="1:182" x14ac:dyDescent="0.2">
      <c r="A583" t="s">
        <v>226</v>
      </c>
      <c r="B583" t="s">
        <v>244</v>
      </c>
      <c r="C583" t="s">
        <v>216</v>
      </c>
      <c r="D583" t="s">
        <v>43</v>
      </c>
      <c r="E583" t="s">
        <v>242</v>
      </c>
      <c r="F583" t="s">
        <v>225</v>
      </c>
      <c r="G583" t="s">
        <v>9</v>
      </c>
      <c r="H583" s="38" t="s">
        <v>29</v>
      </c>
      <c r="I583">
        <v>24</v>
      </c>
      <c r="K583">
        <v>292</v>
      </c>
      <c r="L583">
        <v>1032.6030000000001</v>
      </c>
      <c r="M583">
        <v>883.23429999999996</v>
      </c>
      <c r="N583">
        <v>970.15170000000001</v>
      </c>
      <c r="O583">
        <v>985.10180000000003</v>
      </c>
      <c r="P583">
        <v>1022.847</v>
      </c>
      <c r="Q583">
        <v>1101.3</v>
      </c>
      <c r="R583">
        <v>1207.4770000000001</v>
      </c>
      <c r="S583">
        <v>1273.58</v>
      </c>
      <c r="T583">
        <v>1288.184</v>
      </c>
      <c r="U583">
        <v>1322.7149999999999</v>
      </c>
      <c r="V583">
        <v>1265.75</v>
      </c>
      <c r="W583">
        <v>1184.943</v>
      </c>
      <c r="X583">
        <v>1150.788</v>
      </c>
      <c r="Y583">
        <v>1135.671</v>
      </c>
      <c r="Z583">
        <v>1049.3430000000001</v>
      </c>
      <c r="AA583">
        <v>969.83119999999997</v>
      </c>
      <c r="AB583">
        <v>954.46450000000004</v>
      </c>
      <c r="AC583">
        <v>978.58630000000005</v>
      </c>
      <c r="AD583">
        <v>993.37480000000005</v>
      </c>
      <c r="AE583">
        <v>993.16840000000002</v>
      </c>
      <c r="AF583">
        <v>1002.277</v>
      </c>
      <c r="AG583">
        <v>1007.66</v>
      </c>
      <c r="AH583">
        <v>987.27459999999996</v>
      </c>
      <c r="AI583">
        <v>1003.149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94.486109999999996</v>
      </c>
      <c r="AW583">
        <v>848.85350000000005</v>
      </c>
      <c r="AX583">
        <v>771.01900000000001</v>
      </c>
      <c r="AY583">
        <v>703.99789999999996</v>
      </c>
      <c r="AZ583">
        <v>691.91300000000001</v>
      </c>
      <c r="BA583">
        <v>718.44640000000004</v>
      </c>
      <c r="BB583">
        <v>394.65190000000001</v>
      </c>
      <c r="BC583">
        <v>252.73830000000001</v>
      </c>
      <c r="BD583">
        <v>207.44710000000001</v>
      </c>
      <c r="BE583">
        <v>26.214120000000001</v>
      </c>
      <c r="BF583">
        <v>25.581769999999999</v>
      </c>
      <c r="BG583">
        <v>21.43553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107.1977</v>
      </c>
      <c r="BU583">
        <v>860.70010000000002</v>
      </c>
      <c r="BV583">
        <v>780.73820000000001</v>
      </c>
      <c r="BW583">
        <v>710.149</v>
      </c>
      <c r="BX583">
        <v>697.97720000000004</v>
      </c>
      <c r="BY583">
        <v>725.06510000000003</v>
      </c>
      <c r="BZ583">
        <v>400.9083</v>
      </c>
      <c r="CA583">
        <v>259.57229999999998</v>
      </c>
      <c r="CB583">
        <v>218.58680000000001</v>
      </c>
      <c r="CC583">
        <v>38.711919999999999</v>
      </c>
      <c r="CD583">
        <v>37.727429999999998</v>
      </c>
      <c r="CE583">
        <v>34.56212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116.0017</v>
      </c>
      <c r="CS583">
        <v>868.90520000000004</v>
      </c>
      <c r="CT583">
        <v>787.46969999999999</v>
      </c>
      <c r="CU583">
        <v>714.40909999999997</v>
      </c>
      <c r="CV583">
        <v>702.17740000000003</v>
      </c>
      <c r="CW583">
        <v>729.64919999999995</v>
      </c>
      <c r="CX583">
        <v>405.2414</v>
      </c>
      <c r="CY583">
        <v>264.30549999999999</v>
      </c>
      <c r="CZ583">
        <v>226.3022</v>
      </c>
      <c r="DA583">
        <v>47.36786</v>
      </c>
      <c r="DB583">
        <v>46.139470000000003</v>
      </c>
      <c r="DC583">
        <v>43.653559999999999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124.8057</v>
      </c>
      <c r="DQ583">
        <v>877.11019999999996</v>
      </c>
      <c r="DR583">
        <v>794.20119999999997</v>
      </c>
      <c r="DS583">
        <v>718.66930000000002</v>
      </c>
      <c r="DT583">
        <v>706.37750000000005</v>
      </c>
      <c r="DU583">
        <v>734.23320000000001</v>
      </c>
      <c r="DV583">
        <v>409.57459999999998</v>
      </c>
      <c r="DW583">
        <v>269.03859999999997</v>
      </c>
      <c r="DX583">
        <v>234.01750000000001</v>
      </c>
      <c r="DY583">
        <v>56.023800000000001</v>
      </c>
      <c r="DZ583">
        <v>54.551519999999996</v>
      </c>
      <c r="EA583">
        <v>52.744999999999997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137.51730000000001</v>
      </c>
      <c r="EO583">
        <v>888.95680000000004</v>
      </c>
      <c r="EP583">
        <v>803.9203</v>
      </c>
      <c r="EQ583">
        <v>724.82029999999997</v>
      </c>
      <c r="ER583">
        <v>712.44179999999994</v>
      </c>
      <c r="ES583">
        <v>740.8519</v>
      </c>
      <c r="ET583">
        <v>415.83089999999999</v>
      </c>
      <c r="EU583">
        <v>275.87259999999998</v>
      </c>
      <c r="EV583">
        <v>245.15729999999999</v>
      </c>
      <c r="EW583">
        <v>68.521609999999995</v>
      </c>
      <c r="EX583">
        <v>66.69717</v>
      </c>
      <c r="EY583">
        <v>65.871589999999998</v>
      </c>
      <c r="EZ583">
        <v>71.649760000000001</v>
      </c>
      <c r="FA583">
        <v>70.560010000000005</v>
      </c>
      <c r="FB583">
        <v>69.693520000000007</v>
      </c>
      <c r="FC583">
        <v>68.060079999999999</v>
      </c>
      <c r="FD583">
        <v>67.303780000000003</v>
      </c>
      <c r="FE583">
        <v>66.743769999999998</v>
      </c>
      <c r="FF583">
        <v>65.547479999999993</v>
      </c>
      <c r="FG583">
        <v>65.895049999999998</v>
      </c>
      <c r="FH583">
        <v>69.352339999999998</v>
      </c>
      <c r="FI583">
        <v>73.974299999999999</v>
      </c>
      <c r="FJ583">
        <v>78.254180000000005</v>
      </c>
      <c r="FK583">
        <v>82.114800000000002</v>
      </c>
      <c r="FL583">
        <v>86.147930000000002</v>
      </c>
      <c r="FM583">
        <v>89.499369999999999</v>
      </c>
      <c r="FN583">
        <v>91.836830000000006</v>
      </c>
      <c r="FO583">
        <v>93.321820000000002</v>
      </c>
      <c r="FP583">
        <v>93.039400000000001</v>
      </c>
      <c r="FQ583">
        <v>90.794920000000005</v>
      </c>
      <c r="FR583">
        <v>87.412090000000006</v>
      </c>
      <c r="FS583">
        <v>83.25</v>
      </c>
      <c r="FT583">
        <v>80.078680000000006</v>
      </c>
      <c r="FU583">
        <v>77.377660000000006</v>
      </c>
      <c r="FV583">
        <v>75.486689999999996</v>
      </c>
      <c r="FW583">
        <v>73.993260000000006</v>
      </c>
      <c r="FX583">
        <v>23</v>
      </c>
      <c r="FY583">
        <v>0.1260483</v>
      </c>
      <c r="FZ583">
        <v>1</v>
      </c>
    </row>
    <row r="584" spans="1:182" x14ac:dyDescent="0.2">
      <c r="A584" t="s">
        <v>226</v>
      </c>
      <c r="B584" t="s">
        <v>244</v>
      </c>
      <c r="C584" t="s">
        <v>216</v>
      </c>
      <c r="D584" t="s">
        <v>44</v>
      </c>
      <c r="E584" t="s">
        <v>242</v>
      </c>
      <c r="F584" t="s">
        <v>225</v>
      </c>
      <c r="G584" t="s">
        <v>9</v>
      </c>
      <c r="H584" s="38" t="s">
        <v>29</v>
      </c>
      <c r="I584">
        <v>24</v>
      </c>
      <c r="K584">
        <v>292</v>
      </c>
      <c r="L584">
        <v>715.90419999999995</v>
      </c>
      <c r="M584">
        <v>691.05029999999999</v>
      </c>
      <c r="N584">
        <v>676.88679999999999</v>
      </c>
      <c r="O584">
        <v>686.59079999999994</v>
      </c>
      <c r="P584">
        <v>737.46680000000003</v>
      </c>
      <c r="Q584">
        <v>808.90139999999997</v>
      </c>
      <c r="R584">
        <v>896.98329999999999</v>
      </c>
      <c r="S584">
        <v>957.79930000000002</v>
      </c>
      <c r="T584">
        <v>972.21889999999996</v>
      </c>
      <c r="U584">
        <v>964.49959999999999</v>
      </c>
      <c r="V584">
        <v>965.52840000000003</v>
      </c>
      <c r="W584">
        <v>989.85979999999995</v>
      </c>
      <c r="X584">
        <v>971.76149999999996</v>
      </c>
      <c r="Y584">
        <v>965.36620000000005</v>
      </c>
      <c r="Z584">
        <v>892.39369999999997</v>
      </c>
      <c r="AA584">
        <v>846.62620000000004</v>
      </c>
      <c r="AB584">
        <v>833.44010000000003</v>
      </c>
      <c r="AC584">
        <v>809.29489999999998</v>
      </c>
      <c r="AD584">
        <v>802.923</v>
      </c>
      <c r="AE584">
        <v>791.75570000000005</v>
      </c>
      <c r="AF584">
        <v>807.00040000000001</v>
      </c>
      <c r="AG584">
        <v>802.17460000000005</v>
      </c>
      <c r="AH584">
        <v>781.33460000000002</v>
      </c>
      <c r="AI584">
        <v>760.84490000000005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88.041470000000004</v>
      </c>
      <c r="AZ584">
        <v>575.66759999999999</v>
      </c>
      <c r="BA584">
        <v>555.81259999999997</v>
      </c>
      <c r="BB584">
        <v>551.61279999999999</v>
      </c>
      <c r="BC584">
        <v>543.70000000000005</v>
      </c>
      <c r="BD584">
        <v>558.72040000000004</v>
      </c>
      <c r="BE584">
        <v>284.71589999999998</v>
      </c>
      <c r="BF584">
        <v>197.09299999999999</v>
      </c>
      <c r="BG584">
        <v>165.85059999999999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94.683250000000001</v>
      </c>
      <c r="BX584">
        <v>581.09529999999995</v>
      </c>
      <c r="BY584">
        <v>561.13459999999998</v>
      </c>
      <c r="BZ584">
        <v>557.02800000000002</v>
      </c>
      <c r="CA584">
        <v>549.12620000000004</v>
      </c>
      <c r="CB584">
        <v>564.23599999999999</v>
      </c>
      <c r="CC584">
        <v>290.08510000000001</v>
      </c>
      <c r="CD584">
        <v>202.30090000000001</v>
      </c>
      <c r="CE584">
        <v>176.49109999999999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99.283330000000007</v>
      </c>
      <c r="CV584">
        <v>584.85440000000006</v>
      </c>
      <c r="CW584">
        <v>564.82060000000001</v>
      </c>
      <c r="CX584">
        <v>560.77859999999998</v>
      </c>
      <c r="CY584">
        <v>552.88430000000005</v>
      </c>
      <c r="CZ584">
        <v>568.05619999999999</v>
      </c>
      <c r="DA584">
        <v>293.80369999999999</v>
      </c>
      <c r="DB584">
        <v>205.90790000000001</v>
      </c>
      <c r="DC584">
        <v>183.86070000000001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103.88339999999999</v>
      </c>
      <c r="DT584">
        <v>588.61360000000002</v>
      </c>
      <c r="DU584">
        <v>568.50649999999996</v>
      </c>
      <c r="DV584">
        <v>564.52909999999997</v>
      </c>
      <c r="DW584">
        <v>556.64250000000004</v>
      </c>
      <c r="DX584">
        <v>571.87620000000004</v>
      </c>
      <c r="DY584">
        <v>297.5224</v>
      </c>
      <c r="DZ584">
        <v>209.51490000000001</v>
      </c>
      <c r="EA584">
        <v>191.2304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110.5252</v>
      </c>
      <c r="ER584">
        <v>594.04129999999998</v>
      </c>
      <c r="ES584">
        <v>573.82860000000005</v>
      </c>
      <c r="ET584">
        <v>569.9443</v>
      </c>
      <c r="EU584">
        <v>562.06870000000004</v>
      </c>
      <c r="EV584">
        <v>577.39189999999996</v>
      </c>
      <c r="EW584">
        <v>302.89150000000001</v>
      </c>
      <c r="EX584">
        <v>214.72290000000001</v>
      </c>
      <c r="EY584">
        <v>201.87090000000001</v>
      </c>
      <c r="EZ584">
        <v>54.650539999999999</v>
      </c>
      <c r="FA584">
        <v>53.94529</v>
      </c>
      <c r="FB584">
        <v>53.686430000000001</v>
      </c>
      <c r="FC584">
        <v>52.811169999999997</v>
      </c>
      <c r="FD584">
        <v>51.587179999999996</v>
      </c>
      <c r="FE584">
        <v>50.965310000000002</v>
      </c>
      <c r="FF584">
        <v>50.837009999999999</v>
      </c>
      <c r="FG584">
        <v>51.016530000000003</v>
      </c>
      <c r="FH584">
        <v>53.61347</v>
      </c>
      <c r="FI584">
        <v>56.540669999999999</v>
      </c>
      <c r="FJ584">
        <v>60.44999</v>
      </c>
      <c r="FK584">
        <v>64.379429999999999</v>
      </c>
      <c r="FL584">
        <v>67.343990000000005</v>
      </c>
      <c r="FM584">
        <v>69.636570000000006</v>
      </c>
      <c r="FN584">
        <v>71.021249999999995</v>
      </c>
      <c r="FO584">
        <v>71.419809999999998</v>
      </c>
      <c r="FP584">
        <v>70.249870000000001</v>
      </c>
      <c r="FQ584">
        <v>68.072680000000005</v>
      </c>
      <c r="FR584">
        <v>65.180080000000004</v>
      </c>
      <c r="FS584">
        <v>62.617069999999998</v>
      </c>
      <c r="FT584">
        <v>59.971539999999997</v>
      </c>
      <c r="FU584">
        <v>58.604190000000003</v>
      </c>
      <c r="FV584">
        <v>57.217550000000003</v>
      </c>
      <c r="FW584">
        <v>56.031680000000001</v>
      </c>
      <c r="FX584">
        <v>23</v>
      </c>
      <c r="FY584">
        <v>0.1260483</v>
      </c>
      <c r="FZ584">
        <v>1</v>
      </c>
    </row>
    <row r="585" spans="1:182" x14ac:dyDescent="0.2">
      <c r="A585" t="s">
        <v>226</v>
      </c>
      <c r="B585" t="s">
        <v>244</v>
      </c>
      <c r="C585" t="s">
        <v>216</v>
      </c>
      <c r="D585" t="s">
        <v>45</v>
      </c>
      <c r="E585" t="s">
        <v>242</v>
      </c>
      <c r="F585" t="s">
        <v>225</v>
      </c>
      <c r="G585" t="s">
        <v>9</v>
      </c>
      <c r="H585" s="38" t="s">
        <v>29</v>
      </c>
      <c r="I585">
        <v>24</v>
      </c>
      <c r="K585">
        <v>292</v>
      </c>
      <c r="L585">
        <v>658.22289999999998</v>
      </c>
      <c r="M585">
        <v>630.14350000000002</v>
      </c>
      <c r="N585">
        <v>626.94629999999995</v>
      </c>
      <c r="O585">
        <v>618.10889999999995</v>
      </c>
      <c r="P585">
        <v>671.95259999999996</v>
      </c>
      <c r="Q585">
        <v>722.78150000000005</v>
      </c>
      <c r="R585">
        <v>782.33150000000001</v>
      </c>
      <c r="S585">
        <v>813.40769999999998</v>
      </c>
      <c r="T585">
        <v>810.97400000000005</v>
      </c>
      <c r="U585">
        <v>815.66430000000003</v>
      </c>
      <c r="V585">
        <v>845.9298</v>
      </c>
      <c r="W585">
        <v>857.14880000000005</v>
      </c>
      <c r="X585">
        <v>846.62789999999995</v>
      </c>
      <c r="Y585">
        <v>833.18230000000005</v>
      </c>
      <c r="Z585">
        <v>763.15970000000004</v>
      </c>
      <c r="AA585">
        <v>744.03039999999999</v>
      </c>
      <c r="AB585">
        <v>758.01210000000003</v>
      </c>
      <c r="AC585">
        <v>751.59690000000001</v>
      </c>
      <c r="AD585">
        <v>743.71979999999996</v>
      </c>
      <c r="AE585">
        <v>722.44439999999997</v>
      </c>
      <c r="AF585">
        <v>729.31039999999996</v>
      </c>
      <c r="AG585">
        <v>724.65319999999997</v>
      </c>
      <c r="AH585">
        <v>713.0616</v>
      </c>
      <c r="AI585">
        <v>690.4289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97.631780000000006</v>
      </c>
      <c r="AZ585">
        <v>536.41600000000005</v>
      </c>
      <c r="BA585">
        <v>527.24829999999997</v>
      </c>
      <c r="BB585">
        <v>521.42370000000005</v>
      </c>
      <c r="BC585">
        <v>503.9966</v>
      </c>
      <c r="BD585">
        <v>510.39440000000002</v>
      </c>
      <c r="BE585">
        <v>269.20400000000001</v>
      </c>
      <c r="BF585">
        <v>211.10239999999999</v>
      </c>
      <c r="BG585">
        <v>147.80289999999999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102.5536</v>
      </c>
      <c r="BX585">
        <v>541.38160000000005</v>
      </c>
      <c r="BY585">
        <v>532.13099999999997</v>
      </c>
      <c r="BZ585">
        <v>526.33690000000001</v>
      </c>
      <c r="CA585">
        <v>508.73419999999999</v>
      </c>
      <c r="CB585">
        <v>515.19069999999999</v>
      </c>
      <c r="CC585">
        <v>273.32159999999999</v>
      </c>
      <c r="CD585">
        <v>215.19759999999999</v>
      </c>
      <c r="CE585">
        <v>158.47839999999999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105.9624</v>
      </c>
      <c r="CV585">
        <v>544.82069999999999</v>
      </c>
      <c r="CW585">
        <v>535.51279999999997</v>
      </c>
      <c r="CX585">
        <v>529.73969999999997</v>
      </c>
      <c r="CY585">
        <v>512.0154</v>
      </c>
      <c r="CZ585">
        <v>518.5127</v>
      </c>
      <c r="DA585">
        <v>276.17340000000002</v>
      </c>
      <c r="DB585">
        <v>218.03389999999999</v>
      </c>
      <c r="DC585">
        <v>165.87219999999999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109.3712</v>
      </c>
      <c r="DT585">
        <v>548.25990000000002</v>
      </c>
      <c r="DU585">
        <v>538.89449999999999</v>
      </c>
      <c r="DV585">
        <v>533.14250000000004</v>
      </c>
      <c r="DW585">
        <v>515.29660000000001</v>
      </c>
      <c r="DX585">
        <v>521.83460000000002</v>
      </c>
      <c r="DY585">
        <v>279.02530000000002</v>
      </c>
      <c r="DZ585">
        <v>220.87020000000001</v>
      </c>
      <c r="EA585">
        <v>173.26599999999999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0</v>
      </c>
      <c r="EP585">
        <v>0</v>
      </c>
      <c r="EQ585">
        <v>114.2929</v>
      </c>
      <c r="ER585">
        <v>553.22550000000001</v>
      </c>
      <c r="ES585">
        <v>543.77719999999999</v>
      </c>
      <c r="ET585">
        <v>538.0557</v>
      </c>
      <c r="EU585">
        <v>520.03430000000003</v>
      </c>
      <c r="EV585">
        <v>526.63099999999997</v>
      </c>
      <c r="EW585">
        <v>283.1429</v>
      </c>
      <c r="EX585">
        <v>224.96549999999999</v>
      </c>
      <c r="EY585">
        <v>183.94149999999999</v>
      </c>
      <c r="EZ585">
        <v>40.267620000000001</v>
      </c>
      <c r="FA585">
        <v>39.388199999999998</v>
      </c>
      <c r="FB585">
        <v>39.372489999999999</v>
      </c>
      <c r="FC585">
        <v>38.690130000000003</v>
      </c>
      <c r="FD585">
        <v>37.359580000000001</v>
      </c>
      <c r="FE585">
        <v>36.637790000000003</v>
      </c>
      <c r="FF585">
        <v>36.387599999999999</v>
      </c>
      <c r="FG585">
        <v>35.660670000000003</v>
      </c>
      <c r="FH585">
        <v>37.269889999999997</v>
      </c>
      <c r="FI585">
        <v>39.248629999999999</v>
      </c>
      <c r="FJ585">
        <v>41.917749999999998</v>
      </c>
      <c r="FK585">
        <v>44.577309999999997</v>
      </c>
      <c r="FL585">
        <v>47.058239999999998</v>
      </c>
      <c r="FM585">
        <v>48.596820000000001</v>
      </c>
      <c r="FN585">
        <v>49.806989999999999</v>
      </c>
      <c r="FO585">
        <v>50.46555</v>
      </c>
      <c r="FP585">
        <v>49.05912</v>
      </c>
      <c r="FQ585">
        <v>47.215470000000003</v>
      </c>
      <c r="FR585">
        <v>45.602539999999998</v>
      </c>
      <c r="FS585">
        <v>44.234900000000003</v>
      </c>
      <c r="FT585">
        <v>42.849330000000002</v>
      </c>
      <c r="FU585">
        <v>41.234380000000002</v>
      </c>
      <c r="FV585">
        <v>40.119010000000003</v>
      </c>
      <c r="FW585">
        <v>39.366840000000003</v>
      </c>
      <c r="FX585">
        <v>23</v>
      </c>
      <c r="FY585">
        <v>0.1260483</v>
      </c>
      <c r="FZ585">
        <v>1</v>
      </c>
    </row>
    <row r="586" spans="1:182" x14ac:dyDescent="0.2">
      <c r="A586" t="s">
        <v>226</v>
      </c>
      <c r="B586" t="s">
        <v>244</v>
      </c>
      <c r="C586" t="s">
        <v>216</v>
      </c>
      <c r="D586" t="s">
        <v>10</v>
      </c>
      <c r="E586" t="s">
        <v>242</v>
      </c>
      <c r="F586" t="s">
        <v>225</v>
      </c>
      <c r="G586" t="s">
        <v>9</v>
      </c>
      <c r="H586" s="38" t="s">
        <v>29</v>
      </c>
      <c r="I586">
        <v>24</v>
      </c>
      <c r="K586">
        <v>292</v>
      </c>
      <c r="L586">
        <v>870.97950000000003</v>
      </c>
      <c r="M586">
        <v>881.48699999999997</v>
      </c>
      <c r="N586">
        <v>924.24950000000001</v>
      </c>
      <c r="O586">
        <v>969.77700000000004</v>
      </c>
      <c r="P586">
        <v>985.43050000000005</v>
      </c>
      <c r="Q586">
        <v>1047.5650000000001</v>
      </c>
      <c r="R586">
        <v>1081.6079999999999</v>
      </c>
      <c r="S586">
        <v>1112.4580000000001</v>
      </c>
      <c r="T586">
        <v>1115.8979999999999</v>
      </c>
      <c r="U586">
        <v>1128.23</v>
      </c>
      <c r="V586">
        <v>1112.106</v>
      </c>
      <c r="W586">
        <v>1029.808</v>
      </c>
      <c r="X586">
        <v>989.05399999999997</v>
      </c>
      <c r="Y586">
        <v>983.1739</v>
      </c>
      <c r="Z586">
        <v>952.08360000000005</v>
      </c>
      <c r="AA586">
        <v>908.10350000000005</v>
      </c>
      <c r="AB586">
        <v>927.54240000000004</v>
      </c>
      <c r="AC586">
        <v>903.36</v>
      </c>
      <c r="AD586">
        <v>921.09839999999997</v>
      </c>
      <c r="AE586">
        <v>923.57180000000005</v>
      </c>
      <c r="AF586">
        <v>917.97280000000001</v>
      </c>
      <c r="AG586">
        <v>908.42399999999998</v>
      </c>
      <c r="AH586">
        <v>911.0308</v>
      </c>
      <c r="AI586">
        <v>909.29909999999995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102.3253</v>
      </c>
      <c r="AW586">
        <v>709.67460000000005</v>
      </c>
      <c r="AX586">
        <v>683.0222</v>
      </c>
      <c r="AY586">
        <v>644.19259999999997</v>
      </c>
      <c r="AZ586">
        <v>665.33309999999994</v>
      </c>
      <c r="BA586">
        <v>638.69389999999999</v>
      </c>
      <c r="BB586">
        <v>340.27870000000001</v>
      </c>
      <c r="BC586">
        <v>234.05340000000001</v>
      </c>
      <c r="BD586">
        <v>163.03530000000001</v>
      </c>
      <c r="BE586">
        <v>7.3606490000000004</v>
      </c>
      <c r="BF586">
        <v>6.8369160000000004</v>
      </c>
      <c r="BG586">
        <v>9.7166940000000004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108.3314</v>
      </c>
      <c r="BU586">
        <v>715.31050000000005</v>
      </c>
      <c r="BV586">
        <v>688.43700000000001</v>
      </c>
      <c r="BW586">
        <v>649.29060000000004</v>
      </c>
      <c r="BX586">
        <v>670.48469999999998</v>
      </c>
      <c r="BY586">
        <v>644.05730000000005</v>
      </c>
      <c r="BZ586">
        <v>345.39409999999998</v>
      </c>
      <c r="CA586">
        <v>239.32</v>
      </c>
      <c r="CB586">
        <v>172.3109</v>
      </c>
      <c r="CC586">
        <v>16.994299999999999</v>
      </c>
      <c r="CD586">
        <v>16.63017</v>
      </c>
      <c r="CE586">
        <v>19.353280000000002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112.4913</v>
      </c>
      <c r="CS586">
        <v>719.21389999999997</v>
      </c>
      <c r="CT586">
        <v>692.18730000000005</v>
      </c>
      <c r="CU586">
        <v>652.82150000000001</v>
      </c>
      <c r="CV586">
        <v>674.05259999999998</v>
      </c>
      <c r="CW586">
        <v>647.77189999999996</v>
      </c>
      <c r="CX586">
        <v>348.93709999999999</v>
      </c>
      <c r="CY586">
        <v>242.9676</v>
      </c>
      <c r="CZ586">
        <v>178.73519999999999</v>
      </c>
      <c r="DA586">
        <v>23.666530000000002</v>
      </c>
      <c r="DB586">
        <v>23.412949999999999</v>
      </c>
      <c r="DC586">
        <v>26.027550000000002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116.6511</v>
      </c>
      <c r="DQ586">
        <v>723.11720000000003</v>
      </c>
      <c r="DR586">
        <v>695.9375</v>
      </c>
      <c r="DS586">
        <v>656.35239999999999</v>
      </c>
      <c r="DT586">
        <v>677.62049999999999</v>
      </c>
      <c r="DU586">
        <v>651.48659999999995</v>
      </c>
      <c r="DV586">
        <v>352.48</v>
      </c>
      <c r="DW586">
        <v>246.61519999999999</v>
      </c>
      <c r="DX586">
        <v>185.15940000000001</v>
      </c>
      <c r="DY586">
        <v>30.338760000000001</v>
      </c>
      <c r="DZ586">
        <v>30.195730000000001</v>
      </c>
      <c r="EA586">
        <v>32.701819999999998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122.65730000000001</v>
      </c>
      <c r="EO586">
        <v>728.75319999999999</v>
      </c>
      <c r="EP586">
        <v>701.35230000000001</v>
      </c>
      <c r="EQ586">
        <v>661.45039999999995</v>
      </c>
      <c r="ER586">
        <v>682.7722</v>
      </c>
      <c r="ES586">
        <v>656.84990000000005</v>
      </c>
      <c r="ET586">
        <v>357.59550000000002</v>
      </c>
      <c r="EU586">
        <v>251.8818</v>
      </c>
      <c r="EV586">
        <v>194.435</v>
      </c>
      <c r="EW586">
        <v>39.972410000000004</v>
      </c>
      <c r="EX586">
        <v>39.988979999999998</v>
      </c>
      <c r="EY586">
        <v>42.3384</v>
      </c>
      <c r="EZ586">
        <v>78.827789999999993</v>
      </c>
      <c r="FA586">
        <v>77.467579999999998</v>
      </c>
      <c r="FB586">
        <v>76.415660000000003</v>
      </c>
      <c r="FC586">
        <v>75.152670000000001</v>
      </c>
      <c r="FD586">
        <v>74.165649999999999</v>
      </c>
      <c r="FE586">
        <v>73.289730000000006</v>
      </c>
      <c r="FF586">
        <v>72.582400000000007</v>
      </c>
      <c r="FG586">
        <v>74.410169999999994</v>
      </c>
      <c r="FH586">
        <v>78.093419999999995</v>
      </c>
      <c r="FI586">
        <v>81.84348</v>
      </c>
      <c r="FJ586">
        <v>85.950029999999998</v>
      </c>
      <c r="FK586">
        <v>90.191249999999997</v>
      </c>
      <c r="FL586">
        <v>93.469920000000002</v>
      </c>
      <c r="FM586">
        <v>96.358069999999998</v>
      </c>
      <c r="FN586">
        <v>98.795670000000001</v>
      </c>
      <c r="FO586">
        <v>100.1965</v>
      </c>
      <c r="FP586">
        <v>100.5921</v>
      </c>
      <c r="FQ586">
        <v>99.8536</v>
      </c>
      <c r="FR586">
        <v>97.773769999999999</v>
      </c>
      <c r="FS586">
        <v>93.65625</v>
      </c>
      <c r="FT586">
        <v>88.257480000000001</v>
      </c>
      <c r="FU586">
        <v>84.263170000000002</v>
      </c>
      <c r="FV586">
        <v>81.667389999999997</v>
      </c>
      <c r="FW586">
        <v>79.620279999999994</v>
      </c>
      <c r="FX586">
        <v>23</v>
      </c>
      <c r="FY586">
        <v>0.1260483</v>
      </c>
      <c r="FZ586">
        <v>1</v>
      </c>
    </row>
    <row r="587" spans="1:182" x14ac:dyDescent="0.2">
      <c r="A587" t="s">
        <v>226</v>
      </c>
      <c r="B587" t="s">
        <v>244</v>
      </c>
      <c r="C587" t="s">
        <v>216</v>
      </c>
      <c r="D587" t="s">
        <v>34</v>
      </c>
      <c r="E587" t="s">
        <v>243</v>
      </c>
      <c r="F587" t="s">
        <v>225</v>
      </c>
      <c r="G587" t="s">
        <v>9</v>
      </c>
      <c r="H587" s="38" t="s">
        <v>29</v>
      </c>
      <c r="I587">
        <v>24</v>
      </c>
      <c r="K587">
        <v>292</v>
      </c>
      <c r="L587">
        <v>674.25300000000004</v>
      </c>
      <c r="M587">
        <v>643.31029999999998</v>
      </c>
      <c r="N587">
        <v>645.83230000000003</v>
      </c>
      <c r="O587">
        <v>642.17930000000001</v>
      </c>
      <c r="P587">
        <v>680.68629999999996</v>
      </c>
      <c r="Q587">
        <v>725.98979999999995</v>
      </c>
      <c r="R587">
        <v>784.97209999999995</v>
      </c>
      <c r="S587">
        <v>814.95320000000004</v>
      </c>
      <c r="T587">
        <v>810.59059999999999</v>
      </c>
      <c r="U587">
        <v>807.46159999999998</v>
      </c>
      <c r="V587">
        <v>825.98159999999996</v>
      </c>
      <c r="W587">
        <v>836.80809999999997</v>
      </c>
      <c r="X587">
        <v>832.9375</v>
      </c>
      <c r="Y587">
        <v>821.66909999999996</v>
      </c>
      <c r="Z587">
        <v>762.51530000000002</v>
      </c>
      <c r="AA587">
        <v>759.14499999999998</v>
      </c>
      <c r="AB587">
        <v>778.86569999999995</v>
      </c>
      <c r="AC587">
        <v>771.62580000000003</v>
      </c>
      <c r="AD587">
        <v>763.88990000000001</v>
      </c>
      <c r="AE587">
        <v>736.45270000000005</v>
      </c>
      <c r="AF587">
        <v>751.81709999999998</v>
      </c>
      <c r="AG587">
        <v>751.61220000000003</v>
      </c>
      <c r="AH587">
        <v>738.9846</v>
      </c>
      <c r="AI587">
        <v>724.85299999999995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103.3211</v>
      </c>
      <c r="AZ587">
        <v>559.89779999999996</v>
      </c>
      <c r="BA587">
        <v>548.84739999999999</v>
      </c>
      <c r="BB587">
        <v>540.20989999999995</v>
      </c>
      <c r="BC587">
        <v>517.28200000000004</v>
      </c>
      <c r="BD587">
        <v>533.27509999999995</v>
      </c>
      <c r="BE587">
        <v>293.37759999999997</v>
      </c>
      <c r="BF587">
        <v>226.67760000000001</v>
      </c>
      <c r="BG587">
        <v>165.97909999999999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108.452</v>
      </c>
      <c r="BX587">
        <v>564.87220000000002</v>
      </c>
      <c r="BY587">
        <v>553.72829999999999</v>
      </c>
      <c r="BZ587">
        <v>545.16719999999998</v>
      </c>
      <c r="CA587">
        <v>521.99159999999995</v>
      </c>
      <c r="CB587">
        <v>538.17769999999996</v>
      </c>
      <c r="CC587">
        <v>297.78059999999999</v>
      </c>
      <c r="CD587">
        <v>230.95670000000001</v>
      </c>
      <c r="CE587">
        <v>177.12739999999999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112.0057</v>
      </c>
      <c r="CV587">
        <v>568.31740000000002</v>
      </c>
      <c r="CW587">
        <v>557.10879999999997</v>
      </c>
      <c r="CX587">
        <v>548.60059999999999</v>
      </c>
      <c r="CY587">
        <v>525.25340000000006</v>
      </c>
      <c r="CZ587">
        <v>541.57320000000004</v>
      </c>
      <c r="DA587">
        <v>300.83019999999999</v>
      </c>
      <c r="DB587">
        <v>233.9204</v>
      </c>
      <c r="DC587">
        <v>184.84870000000001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115.55929999999999</v>
      </c>
      <c r="DT587">
        <v>571.7627</v>
      </c>
      <c r="DU587">
        <v>560.48940000000005</v>
      </c>
      <c r="DV587">
        <v>552.03409999999997</v>
      </c>
      <c r="DW587">
        <v>528.51530000000002</v>
      </c>
      <c r="DX587">
        <v>544.96879999999999</v>
      </c>
      <c r="DY587">
        <v>303.87979999999999</v>
      </c>
      <c r="DZ587">
        <v>236.88409999999999</v>
      </c>
      <c r="EA587">
        <v>192.57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120.69029999999999</v>
      </c>
      <c r="ER587">
        <v>576.73710000000005</v>
      </c>
      <c r="ES587">
        <v>565.37030000000004</v>
      </c>
      <c r="ET587">
        <v>556.99149999999997</v>
      </c>
      <c r="EU587">
        <v>533.22490000000005</v>
      </c>
      <c r="EV587">
        <v>549.87139999999999</v>
      </c>
      <c r="EW587">
        <v>308.28289999999998</v>
      </c>
      <c r="EX587">
        <v>241.16319999999999</v>
      </c>
      <c r="EY587">
        <v>203.7183</v>
      </c>
      <c r="EZ587">
        <v>40.017659999999999</v>
      </c>
      <c r="FA587">
        <v>40.062220000000003</v>
      </c>
      <c r="FB587">
        <v>39.70684</v>
      </c>
      <c r="FC587">
        <v>39.229329999999997</v>
      </c>
      <c r="FD587">
        <v>38.731020000000001</v>
      </c>
      <c r="FE587">
        <v>38.743499999999997</v>
      </c>
      <c r="FF587">
        <v>38.548299999999998</v>
      </c>
      <c r="FG587">
        <v>38.673009999999998</v>
      </c>
      <c r="FH587">
        <v>39.465870000000002</v>
      </c>
      <c r="FI587">
        <v>41.449219999999997</v>
      </c>
      <c r="FJ587">
        <v>43.203890000000001</v>
      </c>
      <c r="FK587">
        <v>44.947290000000002</v>
      </c>
      <c r="FL587">
        <v>46.248379999999997</v>
      </c>
      <c r="FM587">
        <v>47.107199999999999</v>
      </c>
      <c r="FN587">
        <v>48.361179999999997</v>
      </c>
      <c r="FO587">
        <v>48.40869</v>
      </c>
      <c r="FP587">
        <v>47.602179999999997</v>
      </c>
      <c r="FQ587">
        <v>46.349829999999997</v>
      </c>
      <c r="FR587">
        <v>45.362569999999998</v>
      </c>
      <c r="FS587">
        <v>44.940289999999997</v>
      </c>
      <c r="FT587">
        <v>44.406579999999998</v>
      </c>
      <c r="FU587">
        <v>43.920090000000002</v>
      </c>
      <c r="FV587">
        <v>43.270569999999999</v>
      </c>
      <c r="FW587">
        <v>43.191949999999999</v>
      </c>
      <c r="FX587">
        <v>23</v>
      </c>
      <c r="FY587">
        <v>0.1260483</v>
      </c>
      <c r="FZ587">
        <v>1</v>
      </c>
    </row>
    <row r="588" spans="1:182" x14ac:dyDescent="0.2">
      <c r="A588" t="s">
        <v>226</v>
      </c>
      <c r="B588" t="s">
        <v>244</v>
      </c>
      <c r="C588" t="s">
        <v>216</v>
      </c>
      <c r="D588" t="s">
        <v>35</v>
      </c>
      <c r="E588" t="s">
        <v>243</v>
      </c>
      <c r="F588" t="s">
        <v>225</v>
      </c>
      <c r="G588" t="s">
        <v>9</v>
      </c>
      <c r="H588" s="38" t="s">
        <v>29</v>
      </c>
      <c r="I588">
        <v>24</v>
      </c>
      <c r="K588">
        <v>292</v>
      </c>
      <c r="L588">
        <v>707.97519999999997</v>
      </c>
      <c r="M588">
        <v>675.13649999999996</v>
      </c>
      <c r="N588">
        <v>668.75760000000002</v>
      </c>
      <c r="O588">
        <v>671.57339999999999</v>
      </c>
      <c r="P588">
        <v>710.17619999999999</v>
      </c>
      <c r="Q588">
        <v>781.28480000000002</v>
      </c>
      <c r="R588">
        <v>857.18430000000001</v>
      </c>
      <c r="S588">
        <v>885.05070000000001</v>
      </c>
      <c r="T588">
        <v>892.05640000000005</v>
      </c>
      <c r="U588">
        <v>884.28039999999999</v>
      </c>
      <c r="V588">
        <v>893.23339999999996</v>
      </c>
      <c r="W588">
        <v>900.15859999999998</v>
      </c>
      <c r="X588">
        <v>891.85479999999995</v>
      </c>
      <c r="Y588">
        <v>888.63189999999997</v>
      </c>
      <c r="Z588">
        <v>844.92790000000002</v>
      </c>
      <c r="AA588">
        <v>808.02679999999998</v>
      </c>
      <c r="AB588">
        <v>800.6576</v>
      </c>
      <c r="AC588">
        <v>785.63499999999999</v>
      </c>
      <c r="AD588">
        <v>792.30830000000003</v>
      </c>
      <c r="AE588">
        <v>767.11609999999996</v>
      </c>
      <c r="AF588">
        <v>780.31979999999999</v>
      </c>
      <c r="AG588">
        <v>779.38400000000001</v>
      </c>
      <c r="AH588">
        <v>762.93100000000004</v>
      </c>
      <c r="AI588">
        <v>741.16510000000005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109.16070000000001</v>
      </c>
      <c r="AZ588">
        <v>567.73810000000003</v>
      </c>
      <c r="BA588">
        <v>557.64559999999994</v>
      </c>
      <c r="BB588">
        <v>564.04830000000004</v>
      </c>
      <c r="BC588">
        <v>541.99249999999995</v>
      </c>
      <c r="BD588">
        <v>554.08519999999999</v>
      </c>
      <c r="BE588">
        <v>301.92849999999999</v>
      </c>
      <c r="BF588">
        <v>224.34549999999999</v>
      </c>
      <c r="BG588">
        <v>171.25190000000001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114.38460000000001</v>
      </c>
      <c r="BX588">
        <v>572.59900000000005</v>
      </c>
      <c r="BY588">
        <v>562.54110000000003</v>
      </c>
      <c r="BZ588">
        <v>569.0213</v>
      </c>
      <c r="CA588">
        <v>546.74519999999995</v>
      </c>
      <c r="CB588">
        <v>559.00710000000004</v>
      </c>
      <c r="CC588">
        <v>306.428</v>
      </c>
      <c r="CD588">
        <v>228.7295</v>
      </c>
      <c r="CE588">
        <v>182.13849999999999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118.0026</v>
      </c>
      <c r="CV588">
        <v>575.96559999999999</v>
      </c>
      <c r="CW588">
        <v>565.93169999999998</v>
      </c>
      <c r="CX588">
        <v>572.46559999999999</v>
      </c>
      <c r="CY588">
        <v>550.03700000000003</v>
      </c>
      <c r="CZ588">
        <v>562.41600000000005</v>
      </c>
      <c r="DA588">
        <v>309.54430000000002</v>
      </c>
      <c r="DB588">
        <v>231.76589999999999</v>
      </c>
      <c r="DC588">
        <v>189.67850000000001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121.6206</v>
      </c>
      <c r="DT588">
        <v>579.33219999999994</v>
      </c>
      <c r="DU588">
        <v>569.32230000000004</v>
      </c>
      <c r="DV588">
        <v>575.90989999999999</v>
      </c>
      <c r="DW588">
        <v>553.3288</v>
      </c>
      <c r="DX588">
        <v>565.82500000000005</v>
      </c>
      <c r="DY588">
        <v>312.66059999999999</v>
      </c>
      <c r="DZ588">
        <v>234.8023</v>
      </c>
      <c r="EA588">
        <v>197.21850000000001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126.8445</v>
      </c>
      <c r="ER588">
        <v>584.19309999999996</v>
      </c>
      <c r="ES588">
        <v>574.21780000000001</v>
      </c>
      <c r="ET588">
        <v>580.88289999999995</v>
      </c>
      <c r="EU588">
        <v>558.08150000000001</v>
      </c>
      <c r="EV588">
        <v>570.74689999999998</v>
      </c>
      <c r="EW588">
        <v>317.16000000000003</v>
      </c>
      <c r="EX588">
        <v>239.18629999999999</v>
      </c>
      <c r="EY588">
        <v>208.10499999999999</v>
      </c>
      <c r="EZ588">
        <v>49.582990000000002</v>
      </c>
      <c r="FA588">
        <v>49.406889999999997</v>
      </c>
      <c r="FB588">
        <v>49.424570000000003</v>
      </c>
      <c r="FC588">
        <v>48.9696</v>
      </c>
      <c r="FD588">
        <v>48.861229999999999</v>
      </c>
      <c r="FE588">
        <v>47.789099999999998</v>
      </c>
      <c r="FF588">
        <v>46.316920000000003</v>
      </c>
      <c r="FG588">
        <v>46.987279999999998</v>
      </c>
      <c r="FH588">
        <v>48.477400000000003</v>
      </c>
      <c r="FI588">
        <v>49.2425</v>
      </c>
      <c r="FJ588">
        <v>50.507849999999998</v>
      </c>
      <c r="FK588">
        <v>50.781300000000002</v>
      </c>
      <c r="FL588">
        <v>51.525750000000002</v>
      </c>
      <c r="FM588">
        <v>51.602359999999997</v>
      </c>
      <c r="FN588">
        <v>52.504980000000003</v>
      </c>
      <c r="FO588">
        <v>52.773850000000003</v>
      </c>
      <c r="FP588">
        <v>51.867930000000001</v>
      </c>
      <c r="FQ588">
        <v>50.52825</v>
      </c>
      <c r="FR588">
        <v>49.247689999999999</v>
      </c>
      <c r="FS588">
        <v>48.12932</v>
      </c>
      <c r="FT588">
        <v>47.290819999999997</v>
      </c>
      <c r="FU588">
        <v>46.884149999999998</v>
      </c>
      <c r="FV588">
        <v>46.054569999999998</v>
      </c>
      <c r="FW588">
        <v>45.46846</v>
      </c>
      <c r="FX588">
        <v>23</v>
      </c>
      <c r="FY588">
        <v>0.1260483</v>
      </c>
      <c r="FZ588">
        <v>1</v>
      </c>
    </row>
    <row r="589" spans="1:182" x14ac:dyDescent="0.2">
      <c r="A589" t="s">
        <v>226</v>
      </c>
      <c r="B589" t="s">
        <v>244</v>
      </c>
      <c r="C589" t="s">
        <v>216</v>
      </c>
      <c r="D589" t="s">
        <v>36</v>
      </c>
      <c r="E589" t="s">
        <v>243</v>
      </c>
      <c r="F589" t="s">
        <v>225</v>
      </c>
      <c r="G589" t="s">
        <v>9</v>
      </c>
      <c r="H589" s="38" t="s">
        <v>29</v>
      </c>
      <c r="I589">
        <v>24</v>
      </c>
      <c r="K589">
        <v>292</v>
      </c>
      <c r="L589">
        <v>669.79420000000005</v>
      </c>
      <c r="M589">
        <v>643.01390000000004</v>
      </c>
      <c r="N589">
        <v>644.05470000000003</v>
      </c>
      <c r="O589">
        <v>643.30790000000002</v>
      </c>
      <c r="P589">
        <v>662.3365</v>
      </c>
      <c r="Q589">
        <v>735.3433</v>
      </c>
      <c r="R589">
        <v>806.51329999999996</v>
      </c>
      <c r="S589">
        <v>857.31119999999999</v>
      </c>
      <c r="T589">
        <v>870.71270000000004</v>
      </c>
      <c r="U589">
        <v>883.40840000000003</v>
      </c>
      <c r="V589">
        <v>893.82759999999996</v>
      </c>
      <c r="W589">
        <v>890.11469999999997</v>
      </c>
      <c r="X589">
        <v>879.82029999999997</v>
      </c>
      <c r="Y589">
        <v>876.15499999999997</v>
      </c>
      <c r="Z589">
        <v>818.02030000000002</v>
      </c>
      <c r="AA589">
        <v>768.52</v>
      </c>
      <c r="AB589">
        <v>756.35389999999995</v>
      </c>
      <c r="AC589">
        <v>735.80830000000003</v>
      </c>
      <c r="AD589">
        <v>734.52430000000004</v>
      </c>
      <c r="AE589">
        <v>720.51909999999998</v>
      </c>
      <c r="AF589">
        <v>727.24360000000001</v>
      </c>
      <c r="AG589">
        <v>724.93619999999999</v>
      </c>
      <c r="AH589">
        <v>720.77390000000003</v>
      </c>
      <c r="AI589">
        <v>705.30989999999997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85.415469999999999</v>
      </c>
      <c r="AZ589">
        <v>522.24699999999996</v>
      </c>
      <c r="BA589">
        <v>506.96409999999997</v>
      </c>
      <c r="BB589">
        <v>505.58670000000001</v>
      </c>
      <c r="BC589">
        <v>491.76889999999997</v>
      </c>
      <c r="BD589">
        <v>495.32490000000001</v>
      </c>
      <c r="BE589">
        <v>255.89009999999999</v>
      </c>
      <c r="BF589">
        <v>197.8612</v>
      </c>
      <c r="BG589">
        <v>161.36420000000001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91.212760000000003</v>
      </c>
      <c r="BX589">
        <v>526.91300000000001</v>
      </c>
      <c r="BY589">
        <v>511.51510000000002</v>
      </c>
      <c r="BZ589">
        <v>510.2484</v>
      </c>
      <c r="CA589">
        <v>496.37299999999999</v>
      </c>
      <c r="CB589">
        <v>500.01420000000002</v>
      </c>
      <c r="CC589">
        <v>260.26830000000001</v>
      </c>
      <c r="CD589">
        <v>202.1122</v>
      </c>
      <c r="CE589">
        <v>169.5857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95.227940000000004</v>
      </c>
      <c r="CV589">
        <v>530.14469999999994</v>
      </c>
      <c r="CW589">
        <v>514.6671</v>
      </c>
      <c r="CX589">
        <v>513.47709999999995</v>
      </c>
      <c r="CY589">
        <v>499.56189999999998</v>
      </c>
      <c r="CZ589">
        <v>503.262</v>
      </c>
      <c r="DA589">
        <v>263.30079999999998</v>
      </c>
      <c r="DB589">
        <v>205.0564</v>
      </c>
      <c r="DC589">
        <v>175.2799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99.243129999999994</v>
      </c>
      <c r="DT589">
        <v>533.37639999999999</v>
      </c>
      <c r="DU589">
        <v>517.81899999999996</v>
      </c>
      <c r="DV589">
        <v>516.70569999999998</v>
      </c>
      <c r="DW589">
        <v>502.75069999999999</v>
      </c>
      <c r="DX589">
        <v>506.50979999999998</v>
      </c>
      <c r="DY589">
        <v>266.3331</v>
      </c>
      <c r="DZ589">
        <v>208.00049999999999</v>
      </c>
      <c r="EA589">
        <v>180.97409999999999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105.04040000000001</v>
      </c>
      <c r="ER589">
        <v>538.04240000000004</v>
      </c>
      <c r="ES589">
        <v>522.36990000000003</v>
      </c>
      <c r="ET589">
        <v>521.36739999999998</v>
      </c>
      <c r="EU589">
        <v>507.35480000000001</v>
      </c>
      <c r="EV589">
        <v>511.19909999999999</v>
      </c>
      <c r="EW589">
        <v>270.71140000000003</v>
      </c>
      <c r="EX589">
        <v>212.25149999999999</v>
      </c>
      <c r="EY589">
        <v>189.19560000000001</v>
      </c>
      <c r="EZ589">
        <v>49.673180000000002</v>
      </c>
      <c r="FA589">
        <v>49.215179999999997</v>
      </c>
      <c r="FB589">
        <v>48.330150000000003</v>
      </c>
      <c r="FC589">
        <v>47.730499999999999</v>
      </c>
      <c r="FD589">
        <v>47.474530000000001</v>
      </c>
      <c r="FE589">
        <v>47.170299999999997</v>
      </c>
      <c r="FF589">
        <v>46.926079999999999</v>
      </c>
      <c r="FG589">
        <v>47.535060000000001</v>
      </c>
      <c r="FH589">
        <v>48.781799999999997</v>
      </c>
      <c r="FI589">
        <v>51.341430000000003</v>
      </c>
      <c r="FJ589">
        <v>52.143630000000002</v>
      </c>
      <c r="FK589">
        <v>52.683259999999997</v>
      </c>
      <c r="FL589">
        <v>54.455159999999999</v>
      </c>
      <c r="FM589">
        <v>55.521610000000003</v>
      </c>
      <c r="FN589">
        <v>55.751370000000001</v>
      </c>
      <c r="FO589">
        <v>56.959530000000001</v>
      </c>
      <c r="FP589">
        <v>57.035380000000004</v>
      </c>
      <c r="FQ589">
        <v>55.691240000000001</v>
      </c>
      <c r="FR589">
        <v>54.802489999999999</v>
      </c>
      <c r="FS589">
        <v>53.775649999999999</v>
      </c>
      <c r="FT589">
        <v>52.54016</v>
      </c>
      <c r="FU589">
        <v>51.600299999999997</v>
      </c>
      <c r="FV589">
        <v>50.78322</v>
      </c>
      <c r="FW589">
        <v>49.87903</v>
      </c>
      <c r="FX589">
        <v>23</v>
      </c>
      <c r="FY589">
        <v>0.1260483</v>
      </c>
      <c r="FZ589">
        <v>1</v>
      </c>
    </row>
    <row r="590" spans="1:182" x14ac:dyDescent="0.2">
      <c r="A590" t="s">
        <v>226</v>
      </c>
      <c r="B590" t="s">
        <v>244</v>
      </c>
      <c r="C590" t="s">
        <v>216</v>
      </c>
      <c r="D590" t="s">
        <v>37</v>
      </c>
      <c r="E590" t="s">
        <v>243</v>
      </c>
      <c r="F590" t="s">
        <v>225</v>
      </c>
      <c r="G590" t="s">
        <v>9</v>
      </c>
      <c r="H590" s="38" t="s">
        <v>29</v>
      </c>
      <c r="I590">
        <v>24</v>
      </c>
      <c r="K590">
        <v>292</v>
      </c>
      <c r="L590">
        <v>688.30020000000002</v>
      </c>
      <c r="M590">
        <v>661.97479999999996</v>
      </c>
      <c r="N590">
        <v>676.78309999999999</v>
      </c>
      <c r="O590">
        <v>716.15719999999999</v>
      </c>
      <c r="P590">
        <v>770.48090000000002</v>
      </c>
      <c r="Q590">
        <v>828.56510000000003</v>
      </c>
      <c r="R590">
        <v>926.01020000000005</v>
      </c>
      <c r="S590">
        <v>994.35990000000004</v>
      </c>
      <c r="T590">
        <v>1009.978</v>
      </c>
      <c r="U590">
        <v>1055.498</v>
      </c>
      <c r="V590">
        <v>1028.4059999999999</v>
      </c>
      <c r="W590">
        <v>1020.514</v>
      </c>
      <c r="X590">
        <v>1030.2049999999999</v>
      </c>
      <c r="Y590">
        <v>1014.491</v>
      </c>
      <c r="Z590">
        <v>948.23779999999999</v>
      </c>
      <c r="AA590">
        <v>835.57950000000005</v>
      </c>
      <c r="AB590">
        <v>804.06380000000001</v>
      </c>
      <c r="AC590">
        <v>777.88009999999997</v>
      </c>
      <c r="AD590">
        <v>754.18420000000003</v>
      </c>
      <c r="AE590">
        <v>758.15710000000001</v>
      </c>
      <c r="AF590">
        <v>776.9</v>
      </c>
      <c r="AG590">
        <v>787.71069999999997</v>
      </c>
      <c r="AH590">
        <v>769.77589999999998</v>
      </c>
      <c r="AI590">
        <v>732.1336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41.24259</v>
      </c>
      <c r="AW590">
        <v>733.93730000000005</v>
      </c>
      <c r="AX590">
        <v>680.51570000000004</v>
      </c>
      <c r="AY590">
        <v>592.80769999999995</v>
      </c>
      <c r="AZ590">
        <v>567.84</v>
      </c>
      <c r="BA590">
        <v>552.10990000000004</v>
      </c>
      <c r="BB590">
        <v>261.7278</v>
      </c>
      <c r="BC590">
        <v>188.14080000000001</v>
      </c>
      <c r="BD590">
        <v>166.2955</v>
      </c>
      <c r="BE590">
        <v>17.77345</v>
      </c>
      <c r="BF590">
        <v>19.297799999999999</v>
      </c>
      <c r="BG590">
        <v>15.4688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64.178839999999994</v>
      </c>
      <c r="BU590">
        <v>755.06949999999995</v>
      </c>
      <c r="BV590">
        <v>698.22540000000004</v>
      </c>
      <c r="BW590">
        <v>600.00710000000004</v>
      </c>
      <c r="BX590">
        <v>573.54459999999995</v>
      </c>
      <c r="BY590">
        <v>557.8605</v>
      </c>
      <c r="BZ590">
        <v>266.63060000000002</v>
      </c>
      <c r="CA590">
        <v>193.2039</v>
      </c>
      <c r="CB590">
        <v>173.87700000000001</v>
      </c>
      <c r="CC590">
        <v>27.077069999999999</v>
      </c>
      <c r="CD590">
        <v>28.465250000000001</v>
      </c>
      <c r="CE590">
        <v>24.025569999999998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80.064419999999998</v>
      </c>
      <c r="CS590">
        <v>769.70569999999998</v>
      </c>
      <c r="CT590">
        <v>710.49120000000005</v>
      </c>
      <c r="CU590">
        <v>604.99339999999995</v>
      </c>
      <c r="CV590">
        <v>577.49549999999999</v>
      </c>
      <c r="CW590">
        <v>561.84339999999997</v>
      </c>
      <c r="CX590">
        <v>270.02620000000002</v>
      </c>
      <c r="CY590">
        <v>196.7105</v>
      </c>
      <c r="CZ590">
        <v>179.12799999999999</v>
      </c>
      <c r="DA590">
        <v>33.52073</v>
      </c>
      <c r="DB590">
        <v>34.814590000000003</v>
      </c>
      <c r="DC590">
        <v>29.95196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95.95</v>
      </c>
      <c r="DQ590">
        <v>784.34190000000001</v>
      </c>
      <c r="DR590">
        <v>722.75699999999995</v>
      </c>
      <c r="DS590">
        <v>609.97969999999998</v>
      </c>
      <c r="DT590">
        <v>581.44650000000001</v>
      </c>
      <c r="DU590">
        <v>565.82640000000004</v>
      </c>
      <c r="DV590">
        <v>273.42180000000002</v>
      </c>
      <c r="DW590">
        <v>200.21719999999999</v>
      </c>
      <c r="DX590">
        <v>184.37899999999999</v>
      </c>
      <c r="DY590">
        <v>39.964390000000002</v>
      </c>
      <c r="DZ590">
        <v>41.163939999999997</v>
      </c>
      <c r="EA590">
        <v>35.878360000000001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118.88630000000001</v>
      </c>
      <c r="EO590">
        <v>805.47410000000002</v>
      </c>
      <c r="EP590">
        <v>740.46669999999995</v>
      </c>
      <c r="EQ590">
        <v>617.17909999999995</v>
      </c>
      <c r="ER590">
        <v>587.15110000000004</v>
      </c>
      <c r="ES590">
        <v>571.577</v>
      </c>
      <c r="ET590">
        <v>278.3245</v>
      </c>
      <c r="EU590">
        <v>205.28030000000001</v>
      </c>
      <c r="EV590">
        <v>191.9606</v>
      </c>
      <c r="EW590">
        <v>49.268009999999997</v>
      </c>
      <c r="EX590">
        <v>50.331380000000003</v>
      </c>
      <c r="EY590">
        <v>44.435119999999998</v>
      </c>
      <c r="EZ590">
        <v>64.553899999999999</v>
      </c>
      <c r="FA590">
        <v>64.924449999999993</v>
      </c>
      <c r="FB590">
        <v>63.816630000000004</v>
      </c>
      <c r="FC590">
        <v>62.602249999999998</v>
      </c>
      <c r="FD590">
        <v>61.270650000000003</v>
      </c>
      <c r="FE590">
        <v>60.495359999999998</v>
      </c>
      <c r="FF590">
        <v>60.898569999999999</v>
      </c>
      <c r="FG590">
        <v>63.015949999999997</v>
      </c>
      <c r="FH590">
        <v>66.34854</v>
      </c>
      <c r="FI590">
        <v>69.941469999999995</v>
      </c>
      <c r="FJ590">
        <v>73.564239999999998</v>
      </c>
      <c r="FK590">
        <v>76.771839999999997</v>
      </c>
      <c r="FL590">
        <v>79.936660000000003</v>
      </c>
      <c r="FM590">
        <v>81.816419999999994</v>
      </c>
      <c r="FN590">
        <v>83.434539999999998</v>
      </c>
      <c r="FO590">
        <v>84.428600000000003</v>
      </c>
      <c r="FP590">
        <v>84.823610000000002</v>
      </c>
      <c r="FQ590">
        <v>83.718890000000002</v>
      </c>
      <c r="FR590">
        <v>81.599379999999996</v>
      </c>
      <c r="FS590">
        <v>77.729029999999995</v>
      </c>
      <c r="FT590">
        <v>73.944389999999999</v>
      </c>
      <c r="FU590">
        <v>71.257140000000007</v>
      </c>
      <c r="FV590">
        <v>68.774690000000007</v>
      </c>
      <c r="FW590">
        <v>67.274829999999994</v>
      </c>
      <c r="FX590">
        <v>23</v>
      </c>
      <c r="FY590">
        <v>0.1260483</v>
      </c>
      <c r="FZ590">
        <v>1</v>
      </c>
    </row>
    <row r="591" spans="1:182" x14ac:dyDescent="0.2">
      <c r="A591" t="s">
        <v>226</v>
      </c>
      <c r="B591" t="s">
        <v>244</v>
      </c>
      <c r="C591" t="s">
        <v>216</v>
      </c>
      <c r="D591" t="s">
        <v>38</v>
      </c>
      <c r="E591" t="s">
        <v>243</v>
      </c>
      <c r="F591" t="s">
        <v>225</v>
      </c>
      <c r="G591" t="s">
        <v>9</v>
      </c>
      <c r="H591" s="38" t="s">
        <v>29</v>
      </c>
      <c r="I591">
        <v>24</v>
      </c>
      <c r="K591">
        <v>292</v>
      </c>
      <c r="L591">
        <v>696.90279999999996</v>
      </c>
      <c r="M591">
        <v>697.83690000000001</v>
      </c>
      <c r="N591">
        <v>768.05880000000002</v>
      </c>
      <c r="O591">
        <v>777.67489999999998</v>
      </c>
      <c r="P591">
        <v>815.29219999999998</v>
      </c>
      <c r="Q591">
        <v>859.97680000000003</v>
      </c>
      <c r="R591">
        <v>923.34939999999995</v>
      </c>
      <c r="S591">
        <v>997.81970000000001</v>
      </c>
      <c r="T591">
        <v>1024.317</v>
      </c>
      <c r="U591">
        <v>1021.558</v>
      </c>
      <c r="V591">
        <v>1037.1559999999999</v>
      </c>
      <c r="W591">
        <v>944.34979999999996</v>
      </c>
      <c r="X591">
        <v>907.99630000000002</v>
      </c>
      <c r="Y591">
        <v>883.12279999999998</v>
      </c>
      <c r="Z591">
        <v>848.67259999999999</v>
      </c>
      <c r="AA591">
        <v>775.41099999999994</v>
      </c>
      <c r="AB591">
        <v>788.45489999999995</v>
      </c>
      <c r="AC591">
        <v>764.62120000000004</v>
      </c>
      <c r="AD591">
        <v>784.33920000000001</v>
      </c>
      <c r="AE591">
        <v>797.5471</v>
      </c>
      <c r="AF591">
        <v>792.41899999999998</v>
      </c>
      <c r="AG591">
        <v>777.12879999999996</v>
      </c>
      <c r="AH591">
        <v>777.22249999999997</v>
      </c>
      <c r="AI591">
        <v>779.38940000000002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81.71284</v>
      </c>
      <c r="AW591">
        <v>622.40309999999999</v>
      </c>
      <c r="AX591">
        <v>591.93629999999996</v>
      </c>
      <c r="AY591">
        <v>524.35149999999999</v>
      </c>
      <c r="AZ591">
        <v>543.57259999999997</v>
      </c>
      <c r="BA591">
        <v>524.23519999999996</v>
      </c>
      <c r="BB591">
        <v>271.65660000000003</v>
      </c>
      <c r="BC591">
        <v>210.14070000000001</v>
      </c>
      <c r="BD591">
        <v>156.06270000000001</v>
      </c>
      <c r="BE591">
        <v>32.365760000000002</v>
      </c>
      <c r="BF591">
        <v>37.00761</v>
      </c>
      <c r="BG591">
        <v>37.787979999999997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87.579149999999998</v>
      </c>
      <c r="BU591">
        <v>627.35990000000004</v>
      </c>
      <c r="BV591">
        <v>596.78319999999997</v>
      </c>
      <c r="BW591">
        <v>528.78449999999998</v>
      </c>
      <c r="BX591">
        <v>548.25130000000001</v>
      </c>
      <c r="BY591">
        <v>528.67190000000005</v>
      </c>
      <c r="BZ591">
        <v>276.10890000000001</v>
      </c>
      <c r="CA591">
        <v>214.81979999999999</v>
      </c>
      <c r="CB591">
        <v>165.435</v>
      </c>
      <c r="CC591">
        <v>41.449210000000001</v>
      </c>
      <c r="CD591">
        <v>46.592059999999996</v>
      </c>
      <c r="CE591">
        <v>47.41892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91.642139999999998</v>
      </c>
      <c r="CS591">
        <v>630.79300000000001</v>
      </c>
      <c r="CT591">
        <v>600.14009999999996</v>
      </c>
      <c r="CU591">
        <v>531.85490000000004</v>
      </c>
      <c r="CV591">
        <v>551.49180000000001</v>
      </c>
      <c r="CW591">
        <v>531.74480000000005</v>
      </c>
      <c r="CX591">
        <v>279.1925</v>
      </c>
      <c r="CY591">
        <v>218.06059999999999</v>
      </c>
      <c r="CZ591">
        <v>171.92619999999999</v>
      </c>
      <c r="DA591">
        <v>47.740389999999998</v>
      </c>
      <c r="DB591">
        <v>53.230220000000003</v>
      </c>
      <c r="DC591">
        <v>54.089289999999998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95.705129999999997</v>
      </c>
      <c r="DQ591">
        <v>634.22609999999997</v>
      </c>
      <c r="DR591">
        <v>603.49699999999996</v>
      </c>
      <c r="DS591">
        <v>534.92510000000004</v>
      </c>
      <c r="DT591">
        <v>554.73220000000003</v>
      </c>
      <c r="DU591">
        <v>534.81759999999997</v>
      </c>
      <c r="DV591">
        <v>282.27620000000002</v>
      </c>
      <c r="DW591">
        <v>221.3014</v>
      </c>
      <c r="DX591">
        <v>178.41730000000001</v>
      </c>
      <c r="DY591">
        <v>54.031559999999999</v>
      </c>
      <c r="DZ591">
        <v>59.868380000000002</v>
      </c>
      <c r="EA591">
        <v>60.759650000000001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101.5714</v>
      </c>
      <c r="EO591">
        <v>639.18290000000002</v>
      </c>
      <c r="EP591">
        <v>608.34379999999999</v>
      </c>
      <c r="EQ591">
        <v>539.35820000000001</v>
      </c>
      <c r="ER591">
        <v>559.41079999999999</v>
      </c>
      <c r="ES591">
        <v>539.25429999999994</v>
      </c>
      <c r="ET591">
        <v>286.7285</v>
      </c>
      <c r="EU591">
        <v>225.98050000000001</v>
      </c>
      <c r="EV591">
        <v>187.78960000000001</v>
      </c>
      <c r="EW591">
        <v>63.115020000000001</v>
      </c>
      <c r="EX591">
        <v>69.452830000000006</v>
      </c>
      <c r="EY591">
        <v>70.390590000000003</v>
      </c>
      <c r="EZ591">
        <v>71.668710000000004</v>
      </c>
      <c r="FA591">
        <v>69.489549999999994</v>
      </c>
      <c r="FB591">
        <v>67.885059999999996</v>
      </c>
      <c r="FC591">
        <v>66.682119999999998</v>
      </c>
      <c r="FD591">
        <v>65.826340000000002</v>
      </c>
      <c r="FE591">
        <v>64.597170000000006</v>
      </c>
      <c r="FF591">
        <v>64.466740000000001</v>
      </c>
      <c r="FG591">
        <v>66.852999999999994</v>
      </c>
      <c r="FH591">
        <v>70.817809999999994</v>
      </c>
      <c r="FI591">
        <v>73.964650000000006</v>
      </c>
      <c r="FJ591">
        <v>78.184200000000004</v>
      </c>
      <c r="FK591">
        <v>82.359210000000004</v>
      </c>
      <c r="FL591">
        <v>86.029390000000006</v>
      </c>
      <c r="FM591">
        <v>88.831630000000004</v>
      </c>
      <c r="FN591">
        <v>90.422120000000007</v>
      </c>
      <c r="FO591">
        <v>90.743309999999994</v>
      </c>
      <c r="FP591">
        <v>90.700869999999995</v>
      </c>
      <c r="FQ591">
        <v>89.993970000000004</v>
      </c>
      <c r="FR591">
        <v>87.765590000000003</v>
      </c>
      <c r="FS591">
        <v>85.207980000000006</v>
      </c>
      <c r="FT591">
        <v>81.715289999999996</v>
      </c>
      <c r="FU591">
        <v>77.092320000000001</v>
      </c>
      <c r="FV591">
        <v>74.167850000000001</v>
      </c>
      <c r="FW591">
        <v>71.592150000000004</v>
      </c>
      <c r="FX591">
        <v>23</v>
      </c>
      <c r="FY591">
        <v>0.1260483</v>
      </c>
      <c r="FZ591">
        <v>1</v>
      </c>
    </row>
    <row r="592" spans="1:182" x14ac:dyDescent="0.2">
      <c r="A592" t="s">
        <v>226</v>
      </c>
      <c r="B592" t="s">
        <v>244</v>
      </c>
      <c r="C592" t="s">
        <v>216</v>
      </c>
      <c r="D592" t="s">
        <v>39</v>
      </c>
      <c r="E592" t="s">
        <v>243</v>
      </c>
      <c r="F592" t="s">
        <v>225</v>
      </c>
      <c r="G592" t="s">
        <v>9</v>
      </c>
      <c r="H592" s="38" t="s">
        <v>29</v>
      </c>
      <c r="I592">
        <v>24</v>
      </c>
      <c r="K592">
        <v>292</v>
      </c>
      <c r="L592">
        <v>777.33169999999996</v>
      </c>
      <c r="M592">
        <v>787.57830000000001</v>
      </c>
      <c r="N592">
        <v>817.36069999999995</v>
      </c>
      <c r="O592">
        <v>876.18600000000004</v>
      </c>
      <c r="P592">
        <v>908.28750000000002</v>
      </c>
      <c r="Q592">
        <v>949.41869999999994</v>
      </c>
      <c r="R592">
        <v>1011.877</v>
      </c>
      <c r="S592">
        <v>1073.271</v>
      </c>
      <c r="T592">
        <v>1093.902</v>
      </c>
      <c r="U592">
        <v>1097.0309999999999</v>
      </c>
      <c r="V592">
        <v>1104.144</v>
      </c>
      <c r="W592">
        <v>1000.319</v>
      </c>
      <c r="X592">
        <v>947.81029999999998</v>
      </c>
      <c r="Y592">
        <v>925.21280000000002</v>
      </c>
      <c r="Z592">
        <v>879.8039</v>
      </c>
      <c r="AA592">
        <v>841.86580000000004</v>
      </c>
      <c r="AB592">
        <v>853.89829999999995</v>
      </c>
      <c r="AC592">
        <v>832.66319999999996</v>
      </c>
      <c r="AD592">
        <v>844.23019999999997</v>
      </c>
      <c r="AE592">
        <v>860.78129999999999</v>
      </c>
      <c r="AF592">
        <v>867.43820000000005</v>
      </c>
      <c r="AG592">
        <v>857.24390000000005</v>
      </c>
      <c r="AH592">
        <v>840.10659999999996</v>
      </c>
      <c r="AI592">
        <v>825.12159999999994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94.682400000000001</v>
      </c>
      <c r="AW592">
        <v>657.33960000000002</v>
      </c>
      <c r="AX592">
        <v>615.66639999999995</v>
      </c>
      <c r="AY592">
        <v>581.42430000000002</v>
      </c>
      <c r="AZ592">
        <v>596.68550000000005</v>
      </c>
      <c r="BA592">
        <v>580.87339999999995</v>
      </c>
      <c r="BB592">
        <v>288.44839999999999</v>
      </c>
      <c r="BC592">
        <v>212.60890000000001</v>
      </c>
      <c r="BD592">
        <v>158.9563</v>
      </c>
      <c r="BE592">
        <v>20.481560000000002</v>
      </c>
      <c r="BF592">
        <v>22.54438</v>
      </c>
      <c r="BG592">
        <v>23.530729999999998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100.18689999999999</v>
      </c>
      <c r="BU592">
        <v>662.10130000000004</v>
      </c>
      <c r="BV592">
        <v>620.38789999999995</v>
      </c>
      <c r="BW592">
        <v>585.96090000000004</v>
      </c>
      <c r="BX592">
        <v>601.2885</v>
      </c>
      <c r="BY592">
        <v>585.34739999999999</v>
      </c>
      <c r="BZ592">
        <v>293.01589999999999</v>
      </c>
      <c r="CA592">
        <v>217.3723</v>
      </c>
      <c r="CB592">
        <v>168.08609999999999</v>
      </c>
      <c r="CC592">
        <v>29.95946</v>
      </c>
      <c r="CD592">
        <v>32.313160000000003</v>
      </c>
      <c r="CE592">
        <v>33.190980000000003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103.99930000000001</v>
      </c>
      <c r="CS592">
        <v>665.39930000000004</v>
      </c>
      <c r="CT592">
        <v>623.65809999999999</v>
      </c>
      <c r="CU592">
        <v>589.10299999999995</v>
      </c>
      <c r="CV592">
        <v>604.47649999999999</v>
      </c>
      <c r="CW592">
        <v>588.44600000000003</v>
      </c>
      <c r="CX592">
        <v>296.17930000000001</v>
      </c>
      <c r="CY592">
        <v>220.67150000000001</v>
      </c>
      <c r="CZ592">
        <v>174.4093</v>
      </c>
      <c r="DA592">
        <v>36.523829999999997</v>
      </c>
      <c r="DB592">
        <v>39.078989999999997</v>
      </c>
      <c r="DC592">
        <v>39.881639999999997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107.8117</v>
      </c>
      <c r="DQ592">
        <v>668.69719999999995</v>
      </c>
      <c r="DR592">
        <v>626.92819999999995</v>
      </c>
      <c r="DS592">
        <v>592.245</v>
      </c>
      <c r="DT592">
        <v>607.66449999999998</v>
      </c>
      <c r="DU592">
        <v>591.54470000000003</v>
      </c>
      <c r="DV592">
        <v>299.34280000000001</v>
      </c>
      <c r="DW592">
        <v>223.97059999999999</v>
      </c>
      <c r="DX592">
        <v>180.73259999999999</v>
      </c>
      <c r="DY592">
        <v>43.088200000000001</v>
      </c>
      <c r="DZ592">
        <v>45.844819999999999</v>
      </c>
      <c r="EA592">
        <v>46.572290000000002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113.31619999999999</v>
      </c>
      <c r="EO592">
        <v>673.45889999999997</v>
      </c>
      <c r="EP592">
        <v>631.64970000000005</v>
      </c>
      <c r="EQ592">
        <v>596.78160000000003</v>
      </c>
      <c r="ER592">
        <v>612.26750000000004</v>
      </c>
      <c r="ES592">
        <v>596.01859999999999</v>
      </c>
      <c r="ET592">
        <v>303.91019999999997</v>
      </c>
      <c r="EU592">
        <v>228.73410000000001</v>
      </c>
      <c r="EV592">
        <v>189.86240000000001</v>
      </c>
      <c r="EW592">
        <v>52.566099999999999</v>
      </c>
      <c r="EX592">
        <v>55.613599999999998</v>
      </c>
      <c r="EY592">
        <v>56.23254</v>
      </c>
      <c r="EZ592">
        <v>79.597340000000003</v>
      </c>
      <c r="FA592">
        <v>77.143299999999996</v>
      </c>
      <c r="FB592">
        <v>75.756339999999994</v>
      </c>
      <c r="FC592">
        <v>74.082700000000003</v>
      </c>
      <c r="FD592">
        <v>73.091530000000006</v>
      </c>
      <c r="FE592">
        <v>71.902439999999999</v>
      </c>
      <c r="FF592">
        <v>72.114080000000001</v>
      </c>
      <c r="FG592">
        <v>75.606219999999993</v>
      </c>
      <c r="FH592">
        <v>78.921099999999996</v>
      </c>
      <c r="FI592">
        <v>82.749660000000006</v>
      </c>
      <c r="FJ592">
        <v>87.386449999999996</v>
      </c>
      <c r="FK592">
        <v>90.931780000000003</v>
      </c>
      <c r="FL592">
        <v>94.339780000000005</v>
      </c>
      <c r="FM592">
        <v>97.154150000000001</v>
      </c>
      <c r="FN592">
        <v>98.995639999999995</v>
      </c>
      <c r="FO592">
        <v>100.4268</v>
      </c>
      <c r="FP592">
        <v>100.625</v>
      </c>
      <c r="FQ592">
        <v>99.510760000000005</v>
      </c>
      <c r="FR592">
        <v>98.239360000000005</v>
      </c>
      <c r="FS592">
        <v>95.344309999999993</v>
      </c>
      <c r="FT592">
        <v>90.384889999999999</v>
      </c>
      <c r="FU592">
        <v>85.635369999999995</v>
      </c>
      <c r="FV592">
        <v>83.211910000000003</v>
      </c>
      <c r="FW592">
        <v>81.020219999999995</v>
      </c>
      <c r="FX592">
        <v>23</v>
      </c>
      <c r="FY592">
        <v>0.1260483</v>
      </c>
      <c r="FZ592">
        <v>1</v>
      </c>
    </row>
    <row r="593" spans="1:182" x14ac:dyDescent="0.2">
      <c r="A593" t="s">
        <v>226</v>
      </c>
      <c r="B593" t="s">
        <v>244</v>
      </c>
      <c r="C593" t="s">
        <v>216</v>
      </c>
      <c r="D593" t="s">
        <v>40</v>
      </c>
      <c r="E593" t="s">
        <v>243</v>
      </c>
      <c r="F593" t="s">
        <v>225</v>
      </c>
      <c r="G593" t="s">
        <v>9</v>
      </c>
      <c r="H593" s="38" t="s">
        <v>29</v>
      </c>
      <c r="I593">
        <v>24</v>
      </c>
      <c r="K593">
        <v>292</v>
      </c>
      <c r="L593">
        <v>826.11009999999999</v>
      </c>
      <c r="M593">
        <v>840.73500000000001</v>
      </c>
      <c r="N593">
        <v>882.81529999999998</v>
      </c>
      <c r="O593">
        <v>941.48009999999999</v>
      </c>
      <c r="P593">
        <v>967.03959999999995</v>
      </c>
      <c r="Q593">
        <v>1023.398</v>
      </c>
      <c r="R593">
        <v>1031.6769999999999</v>
      </c>
      <c r="S593">
        <v>1041.836</v>
      </c>
      <c r="T593">
        <v>1059.8230000000001</v>
      </c>
      <c r="U593">
        <v>1056.739</v>
      </c>
      <c r="V593">
        <v>1040.8530000000001</v>
      </c>
      <c r="W593">
        <v>943.91309999999999</v>
      </c>
      <c r="X593">
        <v>920.24659999999994</v>
      </c>
      <c r="Y593">
        <v>907.23360000000002</v>
      </c>
      <c r="Z593">
        <v>901.48749999999995</v>
      </c>
      <c r="AA593">
        <v>856.51620000000003</v>
      </c>
      <c r="AB593">
        <v>865.43309999999997</v>
      </c>
      <c r="AC593">
        <v>837.74950000000001</v>
      </c>
      <c r="AD593">
        <v>837.26670000000001</v>
      </c>
      <c r="AE593">
        <v>843.17570000000001</v>
      </c>
      <c r="AF593">
        <v>841.12369999999999</v>
      </c>
      <c r="AG593">
        <v>846.83360000000005</v>
      </c>
      <c r="AH593">
        <v>868.88829999999996</v>
      </c>
      <c r="AI593">
        <v>864.53150000000005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100.8552</v>
      </c>
      <c r="AW593">
        <v>640.04830000000004</v>
      </c>
      <c r="AX593">
        <v>636.27250000000004</v>
      </c>
      <c r="AY593">
        <v>594.91330000000005</v>
      </c>
      <c r="AZ593">
        <v>607.7396</v>
      </c>
      <c r="BA593">
        <v>581.95140000000004</v>
      </c>
      <c r="BB593">
        <v>295.0693</v>
      </c>
      <c r="BC593">
        <v>217.44669999999999</v>
      </c>
      <c r="BD593">
        <v>145.47370000000001</v>
      </c>
      <c r="BE593">
        <v>7.8395900000000003</v>
      </c>
      <c r="BF593">
        <v>10.548450000000001</v>
      </c>
      <c r="BG593">
        <v>12.764760000000001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106.0879</v>
      </c>
      <c r="BU593">
        <v>645.35680000000002</v>
      </c>
      <c r="BV593">
        <v>641.55640000000005</v>
      </c>
      <c r="BW593">
        <v>599.73130000000003</v>
      </c>
      <c r="BX593">
        <v>612.54549999999995</v>
      </c>
      <c r="BY593">
        <v>586.73500000000001</v>
      </c>
      <c r="BZ593">
        <v>299.30860000000001</v>
      </c>
      <c r="CA593">
        <v>221.8947</v>
      </c>
      <c r="CB593">
        <v>153.874</v>
      </c>
      <c r="CC593">
        <v>16.565239999999999</v>
      </c>
      <c r="CD593">
        <v>19.656169999999999</v>
      </c>
      <c r="CE593">
        <v>21.71443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109.71210000000001</v>
      </c>
      <c r="CS593">
        <v>649.03340000000003</v>
      </c>
      <c r="CT593">
        <v>645.21609999999998</v>
      </c>
      <c r="CU593">
        <v>603.06820000000005</v>
      </c>
      <c r="CV593">
        <v>615.8741</v>
      </c>
      <c r="CW593">
        <v>590.04809999999998</v>
      </c>
      <c r="CX593">
        <v>302.2448</v>
      </c>
      <c r="CY593">
        <v>224.97540000000001</v>
      </c>
      <c r="CZ593">
        <v>159.69210000000001</v>
      </c>
      <c r="DA593">
        <v>22.608599999999999</v>
      </c>
      <c r="DB593">
        <v>25.96415</v>
      </c>
      <c r="DC593">
        <v>27.912939999999999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113.33629999999999</v>
      </c>
      <c r="DQ593">
        <v>652.71</v>
      </c>
      <c r="DR593">
        <v>648.87570000000005</v>
      </c>
      <c r="DS593">
        <v>606.40520000000004</v>
      </c>
      <c r="DT593">
        <v>619.20280000000002</v>
      </c>
      <c r="DU593">
        <v>593.36120000000005</v>
      </c>
      <c r="DV593">
        <v>305.18090000000001</v>
      </c>
      <c r="DW593">
        <v>228.05609999999999</v>
      </c>
      <c r="DX593">
        <v>165.51009999999999</v>
      </c>
      <c r="DY593">
        <v>28.651959999999999</v>
      </c>
      <c r="DZ593">
        <v>32.272129999999997</v>
      </c>
      <c r="EA593">
        <v>34.111449999999998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118.56910000000001</v>
      </c>
      <c r="EO593">
        <v>658.01850000000002</v>
      </c>
      <c r="EP593">
        <v>654.15970000000004</v>
      </c>
      <c r="EQ593">
        <v>611.22320000000002</v>
      </c>
      <c r="ER593">
        <v>624.00869999999998</v>
      </c>
      <c r="ES593">
        <v>598.14480000000003</v>
      </c>
      <c r="ET593">
        <v>309.42020000000002</v>
      </c>
      <c r="EU593">
        <v>232.50409999999999</v>
      </c>
      <c r="EV593">
        <v>173.91050000000001</v>
      </c>
      <c r="EW593">
        <v>37.37762</v>
      </c>
      <c r="EX593">
        <v>41.379860000000001</v>
      </c>
      <c r="EY593">
        <v>43.061120000000003</v>
      </c>
      <c r="EZ593">
        <v>77.545779999999993</v>
      </c>
      <c r="FA593">
        <v>76.638729999999995</v>
      </c>
      <c r="FB593">
        <v>75.371319999999997</v>
      </c>
      <c r="FC593">
        <v>74.781869999999998</v>
      </c>
      <c r="FD593">
        <v>73.875</v>
      </c>
      <c r="FE593">
        <v>73.25</v>
      </c>
      <c r="FF593">
        <v>72.74709</v>
      </c>
      <c r="FG593">
        <v>74.275599999999997</v>
      </c>
      <c r="FH593">
        <v>77.443439999999995</v>
      </c>
      <c r="FI593">
        <v>80.096609999999998</v>
      </c>
      <c r="FJ593">
        <v>83.26388</v>
      </c>
      <c r="FK593">
        <v>86.56765</v>
      </c>
      <c r="FL593">
        <v>90.780439999999999</v>
      </c>
      <c r="FM593">
        <v>92.684389999999993</v>
      </c>
      <c r="FN593">
        <v>94.690209999999993</v>
      </c>
      <c r="FO593">
        <v>95.614109999999997</v>
      </c>
      <c r="FP593">
        <v>95.508120000000005</v>
      </c>
      <c r="FQ593">
        <v>94.890039999999999</v>
      </c>
      <c r="FR593">
        <v>92.650819999999996</v>
      </c>
      <c r="FS593">
        <v>90.103099999999998</v>
      </c>
      <c r="FT593">
        <v>86.305819999999997</v>
      </c>
      <c r="FU593">
        <v>83.207480000000004</v>
      </c>
      <c r="FV593">
        <v>81.023989999999998</v>
      </c>
      <c r="FW593">
        <v>79.397639999999996</v>
      </c>
      <c r="FX593">
        <v>23</v>
      </c>
      <c r="FY593">
        <v>0.1260483</v>
      </c>
      <c r="FZ593">
        <v>1</v>
      </c>
    </row>
    <row r="594" spans="1:182" x14ac:dyDescent="0.2">
      <c r="A594" t="s">
        <v>226</v>
      </c>
      <c r="B594" t="s">
        <v>244</v>
      </c>
      <c r="C594" t="s">
        <v>216</v>
      </c>
      <c r="D594" t="s">
        <v>41</v>
      </c>
      <c r="E594" t="s">
        <v>243</v>
      </c>
      <c r="F594" t="s">
        <v>225</v>
      </c>
      <c r="G594" t="s">
        <v>9</v>
      </c>
      <c r="H594" s="38" t="s">
        <v>29</v>
      </c>
      <c r="I594">
        <v>24</v>
      </c>
      <c r="K594">
        <v>292</v>
      </c>
      <c r="L594">
        <v>864.77250000000004</v>
      </c>
      <c r="M594">
        <v>872.77300000000002</v>
      </c>
      <c r="N594">
        <v>913.25440000000003</v>
      </c>
      <c r="O594">
        <v>967.57349999999997</v>
      </c>
      <c r="P594">
        <v>984.69910000000004</v>
      </c>
      <c r="Q594">
        <v>1047.155</v>
      </c>
      <c r="R594">
        <v>1080.002</v>
      </c>
      <c r="S594">
        <v>1116.4269999999999</v>
      </c>
      <c r="T594">
        <v>1114.3589999999999</v>
      </c>
      <c r="U594">
        <v>1114.329</v>
      </c>
      <c r="V594">
        <v>1101.7539999999999</v>
      </c>
      <c r="W594">
        <v>1021.15</v>
      </c>
      <c r="X594">
        <v>981.24779999999998</v>
      </c>
      <c r="Y594">
        <v>975.09670000000006</v>
      </c>
      <c r="Z594">
        <v>943.26700000000005</v>
      </c>
      <c r="AA594">
        <v>898.69629999999995</v>
      </c>
      <c r="AB594">
        <v>920.09249999999997</v>
      </c>
      <c r="AC594">
        <v>896.97709999999995</v>
      </c>
      <c r="AD594">
        <v>914.02359999999999</v>
      </c>
      <c r="AE594">
        <v>916.70650000000001</v>
      </c>
      <c r="AF594">
        <v>911.76819999999998</v>
      </c>
      <c r="AG594">
        <v>902.64530000000002</v>
      </c>
      <c r="AH594">
        <v>905.85810000000004</v>
      </c>
      <c r="AI594">
        <v>904.36739999999998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102.1589</v>
      </c>
      <c r="AW594">
        <v>700.32939999999996</v>
      </c>
      <c r="AX594">
        <v>673.04129999999998</v>
      </c>
      <c r="AY594">
        <v>633.87400000000002</v>
      </c>
      <c r="AZ594">
        <v>656.95550000000003</v>
      </c>
      <c r="BA594">
        <v>631.34169999999995</v>
      </c>
      <c r="BB594">
        <v>338.80829999999997</v>
      </c>
      <c r="BC594">
        <v>235.60740000000001</v>
      </c>
      <c r="BD594">
        <v>163.47329999999999</v>
      </c>
      <c r="BE594">
        <v>8.4544230000000002</v>
      </c>
      <c r="BF594">
        <v>7.8092709999999999</v>
      </c>
      <c r="BG594">
        <v>10.62933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107.9992</v>
      </c>
      <c r="BU594">
        <v>705.8682</v>
      </c>
      <c r="BV594">
        <v>678.33510000000001</v>
      </c>
      <c r="BW594">
        <v>638.82150000000001</v>
      </c>
      <c r="BX594">
        <v>662.00229999999999</v>
      </c>
      <c r="BY594">
        <v>636.62279999999998</v>
      </c>
      <c r="BZ594">
        <v>343.75630000000001</v>
      </c>
      <c r="CA594">
        <v>240.7371</v>
      </c>
      <c r="CB594">
        <v>172.70419999999999</v>
      </c>
      <c r="CC594">
        <v>18.02514</v>
      </c>
      <c r="CD594">
        <v>17.552849999999999</v>
      </c>
      <c r="CE594">
        <v>20.232700000000001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112.0442</v>
      </c>
      <c r="CS594">
        <v>709.70450000000005</v>
      </c>
      <c r="CT594">
        <v>682.00160000000005</v>
      </c>
      <c r="CU594">
        <v>642.24829999999997</v>
      </c>
      <c r="CV594">
        <v>665.49760000000003</v>
      </c>
      <c r="CW594">
        <v>640.28060000000005</v>
      </c>
      <c r="CX594">
        <v>347.18329999999997</v>
      </c>
      <c r="CY594">
        <v>244.28989999999999</v>
      </c>
      <c r="CZ594">
        <v>179.0975</v>
      </c>
      <c r="DA594">
        <v>24.653790000000001</v>
      </c>
      <c r="DB594">
        <v>24.30123</v>
      </c>
      <c r="DC594">
        <v>26.883970000000001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116.08920000000001</v>
      </c>
      <c r="DQ594">
        <v>713.54070000000002</v>
      </c>
      <c r="DR594">
        <v>685.66819999999996</v>
      </c>
      <c r="DS594">
        <v>645.67499999999995</v>
      </c>
      <c r="DT594">
        <v>668.99289999999996</v>
      </c>
      <c r="DU594">
        <v>643.93830000000003</v>
      </c>
      <c r="DV594">
        <v>350.6103</v>
      </c>
      <c r="DW594">
        <v>247.84280000000001</v>
      </c>
      <c r="DX594">
        <v>185.49080000000001</v>
      </c>
      <c r="DY594">
        <v>31.282440000000001</v>
      </c>
      <c r="DZ594">
        <v>31.049600000000002</v>
      </c>
      <c r="EA594">
        <v>33.535240000000002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121.92959999999999</v>
      </c>
      <c r="EO594">
        <v>719.07960000000003</v>
      </c>
      <c r="EP594">
        <v>690.96209999999996</v>
      </c>
      <c r="EQ594">
        <v>650.62260000000003</v>
      </c>
      <c r="ER594">
        <v>674.03970000000004</v>
      </c>
      <c r="ES594">
        <v>649.21950000000004</v>
      </c>
      <c r="ET594">
        <v>355.55829999999997</v>
      </c>
      <c r="EU594">
        <v>252.9725</v>
      </c>
      <c r="EV594">
        <v>194.7216</v>
      </c>
      <c r="EW594">
        <v>40.853160000000003</v>
      </c>
      <c r="EX594">
        <v>40.79318</v>
      </c>
      <c r="EY594">
        <v>43.13861</v>
      </c>
      <c r="EZ594">
        <v>74.310590000000005</v>
      </c>
      <c r="FA594">
        <v>72.345050000000001</v>
      </c>
      <c r="FB594">
        <v>71.072919999999996</v>
      </c>
      <c r="FC594">
        <v>69.856430000000003</v>
      </c>
      <c r="FD594">
        <v>68.470230000000001</v>
      </c>
      <c r="FE594">
        <v>67.242670000000004</v>
      </c>
      <c r="FF594">
        <v>66.290859999999995</v>
      </c>
      <c r="FG594">
        <v>67.093549999999993</v>
      </c>
      <c r="FH594">
        <v>69.985020000000006</v>
      </c>
      <c r="FI594">
        <v>73.711510000000004</v>
      </c>
      <c r="FJ594">
        <v>78.530119999999997</v>
      </c>
      <c r="FK594">
        <v>83.557090000000002</v>
      </c>
      <c r="FL594">
        <v>87.720650000000006</v>
      </c>
      <c r="FM594">
        <v>90.029910000000001</v>
      </c>
      <c r="FN594">
        <v>92.708269999999999</v>
      </c>
      <c r="FO594">
        <v>94.555629999999994</v>
      </c>
      <c r="FP594">
        <v>95.210980000000006</v>
      </c>
      <c r="FQ594">
        <v>95.204440000000005</v>
      </c>
      <c r="FR594">
        <v>92.522639999999996</v>
      </c>
      <c r="FS594">
        <v>88.602950000000007</v>
      </c>
      <c r="FT594">
        <v>84.582790000000003</v>
      </c>
      <c r="FU594">
        <v>80.796149999999997</v>
      </c>
      <c r="FV594">
        <v>78.679860000000005</v>
      </c>
      <c r="FW594">
        <v>76.929609999999997</v>
      </c>
      <c r="FX594">
        <v>23</v>
      </c>
      <c r="FY594">
        <v>0.1260483</v>
      </c>
      <c r="FZ594">
        <v>1</v>
      </c>
    </row>
    <row r="595" spans="1:182" x14ac:dyDescent="0.2">
      <c r="A595" t="s">
        <v>226</v>
      </c>
      <c r="B595" t="s">
        <v>244</v>
      </c>
      <c r="C595" t="s">
        <v>216</v>
      </c>
      <c r="D595" t="s">
        <v>42</v>
      </c>
      <c r="E595" t="s">
        <v>243</v>
      </c>
      <c r="F595" t="s">
        <v>225</v>
      </c>
      <c r="G595" t="s">
        <v>9</v>
      </c>
      <c r="H595" s="38" t="s">
        <v>29</v>
      </c>
      <c r="I595">
        <v>24</v>
      </c>
      <c r="K595">
        <v>292</v>
      </c>
      <c r="L595">
        <v>1008.098</v>
      </c>
      <c r="M595">
        <v>1007.121</v>
      </c>
      <c r="N595">
        <v>1035.0619999999999</v>
      </c>
      <c r="O595">
        <v>1072.9059999999999</v>
      </c>
      <c r="P595">
        <v>1095.3240000000001</v>
      </c>
      <c r="Q595">
        <v>1174.2329999999999</v>
      </c>
      <c r="R595">
        <v>1225.4939999999999</v>
      </c>
      <c r="S595">
        <v>1244.5909999999999</v>
      </c>
      <c r="T595">
        <v>1246.71</v>
      </c>
      <c r="U595">
        <v>1240.7360000000001</v>
      </c>
      <c r="V595">
        <v>1226.2260000000001</v>
      </c>
      <c r="W595">
        <v>1161.4380000000001</v>
      </c>
      <c r="X595">
        <v>1119.799</v>
      </c>
      <c r="Y595">
        <v>1112.9010000000001</v>
      </c>
      <c r="Z595">
        <v>1083.568</v>
      </c>
      <c r="AA595">
        <v>1008.74</v>
      </c>
      <c r="AB595">
        <v>1024.8420000000001</v>
      </c>
      <c r="AC595">
        <v>1030.9459999999999</v>
      </c>
      <c r="AD595">
        <v>1031.713</v>
      </c>
      <c r="AE595">
        <v>1045.002</v>
      </c>
      <c r="AF595">
        <v>1029.0129999999999</v>
      </c>
      <c r="AG595">
        <v>1031.5350000000001</v>
      </c>
      <c r="AH595">
        <v>1036.8150000000001</v>
      </c>
      <c r="AI595">
        <v>1032.5329999999999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111.7944</v>
      </c>
      <c r="AW595">
        <v>827.65470000000005</v>
      </c>
      <c r="AX595">
        <v>802.87660000000005</v>
      </c>
      <c r="AY595">
        <v>734.77250000000004</v>
      </c>
      <c r="AZ595">
        <v>757.27149999999995</v>
      </c>
      <c r="BA595">
        <v>758.5421</v>
      </c>
      <c r="BB595">
        <v>378.8947</v>
      </c>
      <c r="BC595">
        <v>232.0061</v>
      </c>
      <c r="BD595">
        <v>184.2457</v>
      </c>
      <c r="BE595">
        <v>7.3082690000000001</v>
      </c>
      <c r="BF595">
        <v>7.8868850000000004</v>
      </c>
      <c r="BG595">
        <v>7.807512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120.5042</v>
      </c>
      <c r="BU595">
        <v>835.64660000000003</v>
      </c>
      <c r="BV595">
        <v>810.69730000000004</v>
      </c>
      <c r="BW595">
        <v>741.87170000000003</v>
      </c>
      <c r="BX595">
        <v>764.30650000000003</v>
      </c>
      <c r="BY595">
        <v>766.08360000000005</v>
      </c>
      <c r="BZ595">
        <v>386.51420000000002</v>
      </c>
      <c r="CA595">
        <v>240.00659999999999</v>
      </c>
      <c r="CB595">
        <v>194.67189999999999</v>
      </c>
      <c r="CC595">
        <v>19.186019999999999</v>
      </c>
      <c r="CD595">
        <v>20.03387</v>
      </c>
      <c r="CE595">
        <v>19.593859999999999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126.5365</v>
      </c>
      <c r="CS595">
        <v>841.18179999999995</v>
      </c>
      <c r="CT595">
        <v>816.11379999999997</v>
      </c>
      <c r="CU595">
        <v>746.78859999999997</v>
      </c>
      <c r="CV595">
        <v>769.1789</v>
      </c>
      <c r="CW595">
        <v>771.30679999999995</v>
      </c>
      <c r="CX595">
        <v>391.79140000000001</v>
      </c>
      <c r="CY595">
        <v>245.54769999999999</v>
      </c>
      <c r="CZ595">
        <v>201.893</v>
      </c>
      <c r="DA595">
        <v>27.412510000000001</v>
      </c>
      <c r="DB595">
        <v>28.446829999999999</v>
      </c>
      <c r="DC595">
        <v>27.75704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132.56880000000001</v>
      </c>
      <c r="DQ595">
        <v>846.71699999999998</v>
      </c>
      <c r="DR595">
        <v>821.53030000000001</v>
      </c>
      <c r="DS595">
        <v>751.70550000000003</v>
      </c>
      <c r="DT595">
        <v>774.05129999999997</v>
      </c>
      <c r="DU595">
        <v>776.53</v>
      </c>
      <c r="DV595">
        <v>397.06849999999997</v>
      </c>
      <c r="DW595">
        <v>251.08879999999999</v>
      </c>
      <c r="DX595">
        <v>209.11420000000001</v>
      </c>
      <c r="DY595">
        <v>35.639009999999999</v>
      </c>
      <c r="DZ595">
        <v>36.859789999999997</v>
      </c>
      <c r="EA595">
        <v>35.920229999999997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141.27860000000001</v>
      </c>
      <c r="EO595">
        <v>854.70899999999995</v>
      </c>
      <c r="EP595">
        <v>829.351</v>
      </c>
      <c r="EQ595">
        <v>758.80470000000003</v>
      </c>
      <c r="ER595">
        <v>781.08619999999996</v>
      </c>
      <c r="ES595">
        <v>784.07140000000004</v>
      </c>
      <c r="ET595">
        <v>404.68799999999999</v>
      </c>
      <c r="EU595">
        <v>259.08929999999998</v>
      </c>
      <c r="EV595">
        <v>219.5403</v>
      </c>
      <c r="EW595">
        <v>47.516759999999998</v>
      </c>
      <c r="EX595">
        <v>49.006770000000003</v>
      </c>
      <c r="EY595">
        <v>47.706569999999999</v>
      </c>
      <c r="EZ595">
        <v>71.830669999999998</v>
      </c>
      <c r="FA595">
        <v>70.729910000000004</v>
      </c>
      <c r="FB595">
        <v>69.604399999999998</v>
      </c>
      <c r="FC595">
        <v>68.289630000000002</v>
      </c>
      <c r="FD595">
        <v>67.13776</v>
      </c>
      <c r="FE595">
        <v>66.443979999999996</v>
      </c>
      <c r="FF595">
        <v>66.043989999999994</v>
      </c>
      <c r="FG595">
        <v>65.950100000000006</v>
      </c>
      <c r="FH595">
        <v>68.122410000000002</v>
      </c>
      <c r="FI595">
        <v>72.209980000000002</v>
      </c>
      <c r="FJ595">
        <v>76.388409999999993</v>
      </c>
      <c r="FK595">
        <v>80.647779999999997</v>
      </c>
      <c r="FL595">
        <v>84.847080000000005</v>
      </c>
      <c r="FM595">
        <v>87.834580000000003</v>
      </c>
      <c r="FN595">
        <v>90.353080000000006</v>
      </c>
      <c r="FO595">
        <v>91.760509999999996</v>
      </c>
      <c r="FP595">
        <v>92.08502</v>
      </c>
      <c r="FQ595">
        <v>91.151840000000007</v>
      </c>
      <c r="FR595">
        <v>89.303129999999996</v>
      </c>
      <c r="FS595">
        <v>85.320009999999996</v>
      </c>
      <c r="FT595">
        <v>81.229020000000006</v>
      </c>
      <c r="FU595">
        <v>77.752459999999999</v>
      </c>
      <c r="FV595">
        <v>75.082120000000003</v>
      </c>
      <c r="FW595">
        <v>72.857489999999999</v>
      </c>
      <c r="FX595">
        <v>23</v>
      </c>
      <c r="FY595">
        <v>0.1260483</v>
      </c>
      <c r="FZ595">
        <v>1</v>
      </c>
    </row>
    <row r="596" spans="1:182" x14ac:dyDescent="0.2">
      <c r="A596" t="s">
        <v>226</v>
      </c>
      <c r="B596" t="s">
        <v>244</v>
      </c>
      <c r="C596" t="s">
        <v>216</v>
      </c>
      <c r="D596" t="s">
        <v>43</v>
      </c>
      <c r="E596" t="s">
        <v>243</v>
      </c>
      <c r="F596" t="s">
        <v>225</v>
      </c>
      <c r="G596" t="s">
        <v>9</v>
      </c>
      <c r="H596" s="38" t="s">
        <v>29</v>
      </c>
      <c r="I596">
        <v>24</v>
      </c>
      <c r="K596">
        <v>292</v>
      </c>
      <c r="L596">
        <v>945.06129999999996</v>
      </c>
      <c r="M596">
        <v>883.41470000000004</v>
      </c>
      <c r="N596">
        <v>950.98770000000002</v>
      </c>
      <c r="O596">
        <v>969.28959999999995</v>
      </c>
      <c r="P596">
        <v>1020.826</v>
      </c>
      <c r="Q596">
        <v>1090.309</v>
      </c>
      <c r="R596">
        <v>1193.4970000000001</v>
      </c>
      <c r="S596">
        <v>1240.8579999999999</v>
      </c>
      <c r="T596">
        <v>1250.7339999999999</v>
      </c>
      <c r="U596">
        <v>1267.2329999999999</v>
      </c>
      <c r="V596">
        <v>1248.5350000000001</v>
      </c>
      <c r="W596">
        <v>1180.491</v>
      </c>
      <c r="X596">
        <v>1134.5709999999999</v>
      </c>
      <c r="Y596">
        <v>1118.7339999999999</v>
      </c>
      <c r="Z596">
        <v>1033.261</v>
      </c>
      <c r="AA596">
        <v>968.57439999999997</v>
      </c>
      <c r="AB596">
        <v>954.14</v>
      </c>
      <c r="AC596">
        <v>976.5317</v>
      </c>
      <c r="AD596">
        <v>993.072</v>
      </c>
      <c r="AE596">
        <v>991.19830000000002</v>
      </c>
      <c r="AF596">
        <v>998.87289999999996</v>
      </c>
      <c r="AG596">
        <v>1000.239</v>
      </c>
      <c r="AH596">
        <v>974.26530000000002</v>
      </c>
      <c r="AI596">
        <v>975.64340000000004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99.058599999999998</v>
      </c>
      <c r="AW596">
        <v>834.70309999999995</v>
      </c>
      <c r="AX596">
        <v>756.76700000000005</v>
      </c>
      <c r="AY596">
        <v>702.22659999999996</v>
      </c>
      <c r="AZ596">
        <v>690.2414</v>
      </c>
      <c r="BA596">
        <v>716.15449999999998</v>
      </c>
      <c r="BB596">
        <v>394.49509999999998</v>
      </c>
      <c r="BC596">
        <v>253.78899999999999</v>
      </c>
      <c r="BD596">
        <v>207.67699999999999</v>
      </c>
      <c r="BE596">
        <v>27.114730000000002</v>
      </c>
      <c r="BF596">
        <v>26.60821</v>
      </c>
      <c r="BG596">
        <v>27.768660000000001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110.3471</v>
      </c>
      <c r="BU596">
        <v>845.02520000000004</v>
      </c>
      <c r="BV596">
        <v>765.25540000000001</v>
      </c>
      <c r="BW596">
        <v>708.29049999999995</v>
      </c>
      <c r="BX596">
        <v>696.25040000000001</v>
      </c>
      <c r="BY596">
        <v>722.74120000000005</v>
      </c>
      <c r="BZ596">
        <v>400.74380000000002</v>
      </c>
      <c r="CA596">
        <v>260.55369999999999</v>
      </c>
      <c r="CB596">
        <v>218.75720000000001</v>
      </c>
      <c r="CC596">
        <v>39.339379999999998</v>
      </c>
      <c r="CD596">
        <v>38.377760000000002</v>
      </c>
      <c r="CE596">
        <v>39.640279999999997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118.16549999999999</v>
      </c>
      <c r="CS596">
        <v>852.17430000000002</v>
      </c>
      <c r="CT596">
        <v>771.1345</v>
      </c>
      <c r="CU596">
        <v>712.49030000000005</v>
      </c>
      <c r="CV596">
        <v>700.41240000000005</v>
      </c>
      <c r="CW596">
        <v>727.30309999999997</v>
      </c>
      <c r="CX596">
        <v>405.07150000000001</v>
      </c>
      <c r="CY596">
        <v>265.2389</v>
      </c>
      <c r="CZ596">
        <v>226.43129999999999</v>
      </c>
      <c r="DA596">
        <v>47.806139999999999</v>
      </c>
      <c r="DB596">
        <v>46.529319999999998</v>
      </c>
      <c r="DC596">
        <v>47.86253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125.9838</v>
      </c>
      <c r="DQ596">
        <v>859.32339999999999</v>
      </c>
      <c r="DR596">
        <v>777.01350000000002</v>
      </c>
      <c r="DS596">
        <v>716.69010000000003</v>
      </c>
      <c r="DT596">
        <v>704.57429999999999</v>
      </c>
      <c r="DU596">
        <v>731.86500000000001</v>
      </c>
      <c r="DV596">
        <v>409.39929999999998</v>
      </c>
      <c r="DW596">
        <v>269.92410000000001</v>
      </c>
      <c r="DX596">
        <v>234.1054</v>
      </c>
      <c r="DY596">
        <v>56.2729</v>
      </c>
      <c r="DZ596">
        <v>54.680869999999999</v>
      </c>
      <c r="EA596">
        <v>56.084780000000002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137.2723</v>
      </c>
      <c r="EO596">
        <v>869.64549999999997</v>
      </c>
      <c r="EP596">
        <v>785.50199999999995</v>
      </c>
      <c r="EQ596">
        <v>722.75400000000002</v>
      </c>
      <c r="ER596">
        <v>710.58330000000001</v>
      </c>
      <c r="ES596">
        <v>738.45169999999996</v>
      </c>
      <c r="ET596">
        <v>415.64789999999999</v>
      </c>
      <c r="EU596">
        <v>276.68880000000001</v>
      </c>
      <c r="EV596">
        <v>245.18559999999999</v>
      </c>
      <c r="EW596">
        <v>68.497550000000004</v>
      </c>
      <c r="EX596">
        <v>66.450419999999994</v>
      </c>
      <c r="EY596">
        <v>67.956410000000005</v>
      </c>
      <c r="EZ596">
        <v>66.989760000000004</v>
      </c>
      <c r="FA596">
        <v>65.564989999999995</v>
      </c>
      <c r="FB596">
        <v>64.079409999999996</v>
      </c>
      <c r="FC596">
        <v>62.497340000000001</v>
      </c>
      <c r="FD596">
        <v>61.762830000000001</v>
      </c>
      <c r="FE596">
        <v>61.156300000000002</v>
      </c>
      <c r="FF596">
        <v>60.49241</v>
      </c>
      <c r="FG596">
        <v>60.008809999999997</v>
      </c>
      <c r="FH596">
        <v>64.925399999999996</v>
      </c>
      <c r="FI596">
        <v>69.915019999999998</v>
      </c>
      <c r="FJ596">
        <v>75.140770000000003</v>
      </c>
      <c r="FK596">
        <v>79.290580000000006</v>
      </c>
      <c r="FL596">
        <v>82.983919999999998</v>
      </c>
      <c r="FM596">
        <v>86.123919999999998</v>
      </c>
      <c r="FN596">
        <v>87.818839999999994</v>
      </c>
      <c r="FO596">
        <v>89.206860000000006</v>
      </c>
      <c r="FP596">
        <v>89.452699999999993</v>
      </c>
      <c r="FQ596">
        <v>88.284949999999995</v>
      </c>
      <c r="FR596">
        <v>84.519909999999996</v>
      </c>
      <c r="FS596">
        <v>79.832430000000002</v>
      </c>
      <c r="FT596">
        <v>76.604950000000002</v>
      </c>
      <c r="FU596">
        <v>73.954530000000005</v>
      </c>
      <c r="FV596">
        <v>71.602069999999998</v>
      </c>
      <c r="FW596">
        <v>69.66113</v>
      </c>
      <c r="FX596">
        <v>23</v>
      </c>
      <c r="FY596">
        <v>0.1260483</v>
      </c>
      <c r="FZ596">
        <v>1</v>
      </c>
    </row>
    <row r="597" spans="1:182" x14ac:dyDescent="0.2">
      <c r="A597" t="s">
        <v>226</v>
      </c>
      <c r="B597" t="s">
        <v>244</v>
      </c>
      <c r="C597" t="s">
        <v>216</v>
      </c>
      <c r="D597" t="s">
        <v>44</v>
      </c>
      <c r="E597" t="s">
        <v>243</v>
      </c>
      <c r="F597" t="s">
        <v>225</v>
      </c>
      <c r="G597" t="s">
        <v>9</v>
      </c>
      <c r="H597" s="38" t="s">
        <v>29</v>
      </c>
      <c r="I597">
        <v>24</v>
      </c>
      <c r="K597">
        <v>292</v>
      </c>
      <c r="L597">
        <v>715.28269999999998</v>
      </c>
      <c r="M597">
        <v>691.12900000000002</v>
      </c>
      <c r="N597">
        <v>676.67729999999995</v>
      </c>
      <c r="O597">
        <v>681.49379999999996</v>
      </c>
      <c r="P597">
        <v>729.40120000000002</v>
      </c>
      <c r="Q597">
        <v>802.01649999999995</v>
      </c>
      <c r="R597">
        <v>885.56110000000001</v>
      </c>
      <c r="S597">
        <v>944.57420000000002</v>
      </c>
      <c r="T597">
        <v>963.27120000000002</v>
      </c>
      <c r="U597">
        <v>967.86210000000005</v>
      </c>
      <c r="V597">
        <v>971.93150000000003</v>
      </c>
      <c r="W597">
        <v>989.6549</v>
      </c>
      <c r="X597">
        <v>966.34400000000005</v>
      </c>
      <c r="Y597">
        <v>961.86419999999998</v>
      </c>
      <c r="Z597">
        <v>886.12670000000003</v>
      </c>
      <c r="AA597">
        <v>846.86609999999996</v>
      </c>
      <c r="AB597">
        <v>833.50139999999999</v>
      </c>
      <c r="AC597">
        <v>808.45339999999999</v>
      </c>
      <c r="AD597">
        <v>802.86800000000005</v>
      </c>
      <c r="AE597">
        <v>792.35389999999995</v>
      </c>
      <c r="AF597">
        <v>805.72739999999999</v>
      </c>
      <c r="AG597">
        <v>801.58240000000001</v>
      </c>
      <c r="AH597">
        <v>780.92160000000001</v>
      </c>
      <c r="AI597">
        <v>759.80909999999994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87.946489999999997</v>
      </c>
      <c r="AZ597">
        <v>575.62829999999997</v>
      </c>
      <c r="BA597">
        <v>554.78279999999995</v>
      </c>
      <c r="BB597">
        <v>551.63210000000004</v>
      </c>
      <c r="BC597">
        <v>544.18330000000003</v>
      </c>
      <c r="BD597">
        <v>557.29240000000004</v>
      </c>
      <c r="BE597">
        <v>284.75259999999997</v>
      </c>
      <c r="BF597">
        <v>197.4222</v>
      </c>
      <c r="BG597">
        <v>166.01650000000001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94.638419999999996</v>
      </c>
      <c r="BX597">
        <v>581.05709999999999</v>
      </c>
      <c r="BY597">
        <v>560.09410000000003</v>
      </c>
      <c r="BZ597">
        <v>557.04549999999995</v>
      </c>
      <c r="CA597">
        <v>549.61980000000005</v>
      </c>
      <c r="CB597">
        <v>562.79240000000004</v>
      </c>
      <c r="CC597">
        <v>290.11849999999998</v>
      </c>
      <c r="CD597">
        <v>202.6285</v>
      </c>
      <c r="CE597">
        <v>176.65520000000001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99.273219999999995</v>
      </c>
      <c r="CV597">
        <v>584.81719999999996</v>
      </c>
      <c r="CW597">
        <v>563.77269999999999</v>
      </c>
      <c r="CX597">
        <v>560.79489999999998</v>
      </c>
      <c r="CY597">
        <v>553.38509999999997</v>
      </c>
      <c r="CZ597">
        <v>566.60170000000005</v>
      </c>
      <c r="DA597">
        <v>293.8349</v>
      </c>
      <c r="DB597">
        <v>206.23429999999999</v>
      </c>
      <c r="DC597">
        <v>184.02350000000001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103.908</v>
      </c>
      <c r="DT597">
        <v>588.57719999999995</v>
      </c>
      <c r="DU597">
        <v>567.45129999999995</v>
      </c>
      <c r="DV597">
        <v>564.54420000000005</v>
      </c>
      <c r="DW597">
        <v>557.15030000000002</v>
      </c>
      <c r="DX597">
        <v>570.41110000000003</v>
      </c>
      <c r="DY597">
        <v>297.55130000000003</v>
      </c>
      <c r="DZ597">
        <v>209.84020000000001</v>
      </c>
      <c r="EA597">
        <v>191.39189999999999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110.6</v>
      </c>
      <c r="ER597">
        <v>594.00599999999997</v>
      </c>
      <c r="ES597">
        <v>572.76260000000002</v>
      </c>
      <c r="ET597">
        <v>569.95759999999996</v>
      </c>
      <c r="EU597">
        <v>562.58680000000004</v>
      </c>
      <c r="EV597">
        <v>575.91110000000003</v>
      </c>
      <c r="EW597">
        <v>302.91719999999998</v>
      </c>
      <c r="EX597">
        <v>215.04650000000001</v>
      </c>
      <c r="EY597">
        <v>202.03059999999999</v>
      </c>
      <c r="EZ597">
        <v>52.795050000000003</v>
      </c>
      <c r="FA597">
        <v>51.507179999999998</v>
      </c>
      <c r="FB597">
        <v>50.993580000000001</v>
      </c>
      <c r="FC597">
        <v>50.532559999999997</v>
      </c>
      <c r="FD597">
        <v>50.025579999999998</v>
      </c>
      <c r="FE597">
        <v>49.304040000000001</v>
      </c>
      <c r="FF597">
        <v>48.499890000000001</v>
      </c>
      <c r="FG597">
        <v>48.802010000000003</v>
      </c>
      <c r="FH597">
        <v>52.153829999999999</v>
      </c>
      <c r="FI597">
        <v>55.5304</v>
      </c>
      <c r="FJ597">
        <v>59.335140000000003</v>
      </c>
      <c r="FK597">
        <v>63.113230000000001</v>
      </c>
      <c r="FL597">
        <v>66.108230000000006</v>
      </c>
      <c r="FM597">
        <v>68.848979999999997</v>
      </c>
      <c r="FN597">
        <v>70.303669999999997</v>
      </c>
      <c r="FO597">
        <v>70.765680000000003</v>
      </c>
      <c r="FP597">
        <v>69.25882</v>
      </c>
      <c r="FQ597">
        <v>66.107150000000004</v>
      </c>
      <c r="FR597">
        <v>63.516399999999997</v>
      </c>
      <c r="FS597">
        <v>61.380339999999997</v>
      </c>
      <c r="FT597">
        <v>59.52637</v>
      </c>
      <c r="FU597">
        <v>58.132829999999998</v>
      </c>
      <c r="FV597">
        <v>56.371189999999999</v>
      </c>
      <c r="FW597">
        <v>55.154110000000003</v>
      </c>
      <c r="FX597">
        <v>23</v>
      </c>
      <c r="FY597">
        <v>0.1260483</v>
      </c>
      <c r="FZ597">
        <v>1</v>
      </c>
    </row>
    <row r="598" spans="1:182" x14ac:dyDescent="0.2">
      <c r="A598" t="s">
        <v>226</v>
      </c>
      <c r="B598" t="s">
        <v>244</v>
      </c>
      <c r="C598" t="s">
        <v>216</v>
      </c>
      <c r="D598" t="s">
        <v>45</v>
      </c>
      <c r="E598" t="s">
        <v>243</v>
      </c>
      <c r="F598" t="s">
        <v>225</v>
      </c>
      <c r="G598" t="s">
        <v>9</v>
      </c>
      <c r="H598" s="38" t="s">
        <v>29</v>
      </c>
      <c r="I598">
        <v>24</v>
      </c>
      <c r="K598">
        <v>292</v>
      </c>
      <c r="L598">
        <v>665.73180000000002</v>
      </c>
      <c r="M598">
        <v>636.93320000000006</v>
      </c>
      <c r="N598">
        <v>633.01959999999997</v>
      </c>
      <c r="O598">
        <v>631.02329999999995</v>
      </c>
      <c r="P598">
        <v>687.25</v>
      </c>
      <c r="Q598">
        <v>747.77539999999999</v>
      </c>
      <c r="R598">
        <v>812.70339999999999</v>
      </c>
      <c r="S598">
        <v>844.81119999999999</v>
      </c>
      <c r="T598">
        <v>842.64080000000001</v>
      </c>
      <c r="U598">
        <v>839.71050000000002</v>
      </c>
      <c r="V598">
        <v>867.2559</v>
      </c>
      <c r="W598">
        <v>875.69010000000003</v>
      </c>
      <c r="X598">
        <v>864.81790000000001</v>
      </c>
      <c r="Y598">
        <v>857.24159999999995</v>
      </c>
      <c r="Z598">
        <v>792.35410000000002</v>
      </c>
      <c r="AA598">
        <v>756.59770000000003</v>
      </c>
      <c r="AB598">
        <v>765.27350000000001</v>
      </c>
      <c r="AC598">
        <v>759.20839999999998</v>
      </c>
      <c r="AD598">
        <v>751.86569999999995</v>
      </c>
      <c r="AE598">
        <v>731.37900000000002</v>
      </c>
      <c r="AF598">
        <v>739.12720000000002</v>
      </c>
      <c r="AG598">
        <v>732.98090000000002</v>
      </c>
      <c r="AH598">
        <v>721.42330000000004</v>
      </c>
      <c r="AI598">
        <v>698.7663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98.358729999999994</v>
      </c>
      <c r="AZ598">
        <v>539.53589999999997</v>
      </c>
      <c r="BA598">
        <v>530.72670000000005</v>
      </c>
      <c r="BB598">
        <v>525.52239999999995</v>
      </c>
      <c r="BC598">
        <v>507.03059999999999</v>
      </c>
      <c r="BD598">
        <v>514.41079999999999</v>
      </c>
      <c r="BE598">
        <v>269.35489999999999</v>
      </c>
      <c r="BF598">
        <v>210.06970000000001</v>
      </c>
      <c r="BG598">
        <v>147.887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103.3903</v>
      </c>
      <c r="BX598">
        <v>544.40830000000005</v>
      </c>
      <c r="BY598">
        <v>535.5421</v>
      </c>
      <c r="BZ598">
        <v>530.34169999999995</v>
      </c>
      <c r="CA598">
        <v>511.64120000000003</v>
      </c>
      <c r="CB598">
        <v>519.06219999999996</v>
      </c>
      <c r="CC598">
        <v>273.35599999999999</v>
      </c>
      <c r="CD598">
        <v>214.05439999999999</v>
      </c>
      <c r="CE598">
        <v>158.53129999999999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106.8751</v>
      </c>
      <c r="CV598">
        <v>547.78290000000004</v>
      </c>
      <c r="CW598">
        <v>538.87720000000002</v>
      </c>
      <c r="CX598">
        <v>533.67949999999996</v>
      </c>
      <c r="CY598">
        <v>514.83450000000005</v>
      </c>
      <c r="CZ598">
        <v>522.28369999999995</v>
      </c>
      <c r="DA598">
        <v>276.12709999999998</v>
      </c>
      <c r="DB598">
        <v>216.8141</v>
      </c>
      <c r="DC598">
        <v>165.90350000000001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110.36</v>
      </c>
      <c r="DT598">
        <v>551.15750000000003</v>
      </c>
      <c r="DU598">
        <v>542.21230000000003</v>
      </c>
      <c r="DV598">
        <v>537.01729999999998</v>
      </c>
      <c r="DW598">
        <v>518.02779999999996</v>
      </c>
      <c r="DX598">
        <v>525.50519999999995</v>
      </c>
      <c r="DY598">
        <v>278.89830000000001</v>
      </c>
      <c r="DZ598">
        <v>219.57390000000001</v>
      </c>
      <c r="EA598">
        <v>173.2758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115.39149999999999</v>
      </c>
      <c r="ER598">
        <v>556.02980000000002</v>
      </c>
      <c r="ES598">
        <v>547.02760000000001</v>
      </c>
      <c r="ET598">
        <v>541.83659999999998</v>
      </c>
      <c r="EU598">
        <v>522.63829999999996</v>
      </c>
      <c r="EV598">
        <v>530.15660000000003</v>
      </c>
      <c r="EW598">
        <v>282.89929999999998</v>
      </c>
      <c r="EX598">
        <v>223.55850000000001</v>
      </c>
      <c r="EY598">
        <v>183.92009999999999</v>
      </c>
      <c r="EZ598">
        <v>47.95805</v>
      </c>
      <c r="FA598">
        <v>46.718870000000003</v>
      </c>
      <c r="FB598">
        <v>46.254910000000002</v>
      </c>
      <c r="FC598">
        <v>45.536409999999997</v>
      </c>
      <c r="FD598">
        <v>44.54627</v>
      </c>
      <c r="FE598">
        <v>43.764710000000001</v>
      </c>
      <c r="FF598">
        <v>43.486980000000003</v>
      </c>
      <c r="FG598">
        <v>43.564909999999998</v>
      </c>
      <c r="FH598">
        <v>45.829129999999999</v>
      </c>
      <c r="FI598">
        <v>48.308959999999999</v>
      </c>
      <c r="FJ598">
        <v>50.556440000000002</v>
      </c>
      <c r="FK598">
        <v>52.083849999999998</v>
      </c>
      <c r="FL598">
        <v>53.21987</v>
      </c>
      <c r="FM598">
        <v>53.972389999999997</v>
      </c>
      <c r="FN598">
        <v>54.359229999999997</v>
      </c>
      <c r="FO598">
        <v>54.480820000000001</v>
      </c>
      <c r="FP598">
        <v>53.12182</v>
      </c>
      <c r="FQ598">
        <v>51.314120000000003</v>
      </c>
      <c r="FR598">
        <v>49.85098</v>
      </c>
      <c r="FS598">
        <v>48.424469999999999</v>
      </c>
      <c r="FT598">
        <v>47.160029999999999</v>
      </c>
      <c r="FU598">
        <v>46.307949999999998</v>
      </c>
      <c r="FV598">
        <v>45.773200000000003</v>
      </c>
      <c r="FW598">
        <v>45.018819999999998</v>
      </c>
      <c r="FX598">
        <v>23</v>
      </c>
      <c r="FY598">
        <v>0.1260483</v>
      </c>
      <c r="FZ598">
        <v>1</v>
      </c>
    </row>
    <row r="599" spans="1:182" x14ac:dyDescent="0.2">
      <c r="A599" t="s">
        <v>226</v>
      </c>
      <c r="B599" t="s">
        <v>244</v>
      </c>
      <c r="C599" t="s">
        <v>216</v>
      </c>
      <c r="D599" t="s">
        <v>10</v>
      </c>
      <c r="E599" t="s">
        <v>243</v>
      </c>
      <c r="F599" t="s">
        <v>225</v>
      </c>
      <c r="G599" t="s">
        <v>9</v>
      </c>
      <c r="H599" s="38" t="s">
        <v>29</v>
      </c>
      <c r="I599">
        <v>24</v>
      </c>
      <c r="K599">
        <v>292</v>
      </c>
      <c r="L599">
        <v>867.16650000000004</v>
      </c>
      <c r="M599">
        <v>875.76549999999997</v>
      </c>
      <c r="N599">
        <v>915.24680000000001</v>
      </c>
      <c r="O599">
        <v>968.30809999999997</v>
      </c>
      <c r="P599">
        <v>984.94280000000003</v>
      </c>
      <c r="Q599">
        <v>1047.2919999999999</v>
      </c>
      <c r="R599">
        <v>1077.982</v>
      </c>
      <c r="S599">
        <v>1110.0050000000001</v>
      </c>
      <c r="T599">
        <v>1110.8620000000001</v>
      </c>
      <c r="U599">
        <v>1119.325</v>
      </c>
      <c r="V599">
        <v>1105.1980000000001</v>
      </c>
      <c r="W599">
        <v>1023.61</v>
      </c>
      <c r="X599">
        <v>983.84990000000005</v>
      </c>
      <c r="Y599">
        <v>977.78909999999996</v>
      </c>
      <c r="Z599">
        <v>945.32410000000004</v>
      </c>
      <c r="AA599">
        <v>901.01909999999998</v>
      </c>
      <c r="AB599">
        <v>921.26120000000003</v>
      </c>
      <c r="AC599">
        <v>898.02700000000004</v>
      </c>
      <c r="AD599">
        <v>915.7568</v>
      </c>
      <c r="AE599">
        <v>918.53679999999997</v>
      </c>
      <c r="AF599">
        <v>913.64909999999998</v>
      </c>
      <c r="AG599">
        <v>904.45489999999995</v>
      </c>
      <c r="AH599">
        <v>907.58240000000001</v>
      </c>
      <c r="AI599">
        <v>905.74929999999995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102.2163</v>
      </c>
      <c r="AW599">
        <v>703.44569999999999</v>
      </c>
      <c r="AX599">
        <v>675.48770000000002</v>
      </c>
      <c r="AY599">
        <v>636.51530000000002</v>
      </c>
      <c r="AZ599">
        <v>658.4153</v>
      </c>
      <c r="BA599">
        <v>632.65859999999998</v>
      </c>
      <c r="BB599">
        <v>339.09190000000001</v>
      </c>
      <c r="BC599">
        <v>235.21039999999999</v>
      </c>
      <c r="BD599">
        <v>163.33500000000001</v>
      </c>
      <c r="BE599">
        <v>8.1028000000000002</v>
      </c>
      <c r="BF599">
        <v>7.4858549999999999</v>
      </c>
      <c r="BG599">
        <v>10.3367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108.1108</v>
      </c>
      <c r="BU599">
        <v>709.01620000000003</v>
      </c>
      <c r="BV599">
        <v>680.80359999999996</v>
      </c>
      <c r="BW599">
        <v>641.49149999999997</v>
      </c>
      <c r="BX599">
        <v>663.46759999999995</v>
      </c>
      <c r="BY599">
        <v>637.94460000000004</v>
      </c>
      <c r="BZ599">
        <v>344.07400000000001</v>
      </c>
      <c r="CA599">
        <v>240.36920000000001</v>
      </c>
      <c r="CB599">
        <v>172.57769999999999</v>
      </c>
      <c r="CC599">
        <v>17.689910000000001</v>
      </c>
      <c r="CD599">
        <v>17.24558</v>
      </c>
      <c r="CE599">
        <v>19.94256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112.1932</v>
      </c>
      <c r="CS599">
        <v>712.87429999999995</v>
      </c>
      <c r="CT599">
        <v>684.48540000000003</v>
      </c>
      <c r="CU599">
        <v>644.93799999999999</v>
      </c>
      <c r="CV599">
        <v>666.96669999999995</v>
      </c>
      <c r="CW599">
        <v>641.60569999999996</v>
      </c>
      <c r="CX599">
        <v>347.5247</v>
      </c>
      <c r="CY599">
        <v>243.94220000000001</v>
      </c>
      <c r="CZ599">
        <v>178.97919999999999</v>
      </c>
      <c r="DA599">
        <v>24.329899999999999</v>
      </c>
      <c r="DB599">
        <v>24.005130000000001</v>
      </c>
      <c r="DC599">
        <v>26.595549999999999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116.2757</v>
      </c>
      <c r="DQ599">
        <v>716.73239999999998</v>
      </c>
      <c r="DR599">
        <v>688.16719999999998</v>
      </c>
      <c r="DS599">
        <v>648.38459999999998</v>
      </c>
      <c r="DT599">
        <v>670.46590000000003</v>
      </c>
      <c r="DU599">
        <v>645.26670000000001</v>
      </c>
      <c r="DV599">
        <v>350.9753</v>
      </c>
      <c r="DW599">
        <v>247.51519999999999</v>
      </c>
      <c r="DX599">
        <v>185.38069999999999</v>
      </c>
      <c r="DY599">
        <v>30.969899999999999</v>
      </c>
      <c r="DZ599">
        <v>30.764690000000002</v>
      </c>
      <c r="EA599">
        <v>33.248539999999998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122.17010000000001</v>
      </c>
      <c r="EO599">
        <v>722.30269999999996</v>
      </c>
      <c r="EP599">
        <v>693.48310000000004</v>
      </c>
      <c r="EQ599">
        <v>653.36090000000002</v>
      </c>
      <c r="ER599">
        <v>675.51819999999998</v>
      </c>
      <c r="ES599">
        <v>650.55269999999996</v>
      </c>
      <c r="ET599">
        <v>355.95749999999998</v>
      </c>
      <c r="EU599">
        <v>252.67400000000001</v>
      </c>
      <c r="EV599">
        <v>194.6234</v>
      </c>
      <c r="EW599">
        <v>40.557009999999998</v>
      </c>
      <c r="EX599">
        <v>40.524410000000003</v>
      </c>
      <c r="EY599">
        <v>42.854399999999998</v>
      </c>
      <c r="EZ599">
        <v>75.771910000000005</v>
      </c>
      <c r="FA599">
        <v>74.145910000000001</v>
      </c>
      <c r="FB599">
        <v>72.869780000000006</v>
      </c>
      <c r="FC599">
        <v>71.688320000000004</v>
      </c>
      <c r="FD599">
        <v>70.597819999999999</v>
      </c>
      <c r="FE599">
        <v>69.688230000000004</v>
      </c>
      <c r="FF599">
        <v>69.300799999999995</v>
      </c>
      <c r="FG599">
        <v>70.708330000000004</v>
      </c>
      <c r="FH599">
        <v>73.580600000000004</v>
      </c>
      <c r="FI599">
        <v>77.139240000000001</v>
      </c>
      <c r="FJ599">
        <v>81.358770000000007</v>
      </c>
      <c r="FK599">
        <v>85.398430000000005</v>
      </c>
      <c r="FL599">
        <v>89.405050000000003</v>
      </c>
      <c r="FM599">
        <v>91.98151</v>
      </c>
      <c r="FN599">
        <v>94.240099999999998</v>
      </c>
      <c r="FO599">
        <v>95.629660000000001</v>
      </c>
      <c r="FP599">
        <v>95.88758</v>
      </c>
      <c r="FQ599">
        <v>95.191919999999996</v>
      </c>
      <c r="FR599">
        <v>93.171750000000003</v>
      </c>
      <c r="FS599">
        <v>89.832599999999999</v>
      </c>
      <c r="FT599">
        <v>85.629519999999999</v>
      </c>
      <c r="FU599">
        <v>81.861840000000001</v>
      </c>
      <c r="FV599">
        <v>79.49221</v>
      </c>
      <c r="FW599">
        <v>77.542090000000002</v>
      </c>
      <c r="FX599">
        <v>23</v>
      </c>
      <c r="FY599">
        <v>0.1260483</v>
      </c>
      <c r="FZ599">
        <v>1</v>
      </c>
    </row>
    <row r="600" spans="1:182" x14ac:dyDescent="0.2">
      <c r="A600" t="s">
        <v>226</v>
      </c>
      <c r="B600" t="s">
        <v>244</v>
      </c>
      <c r="C600" t="s">
        <v>216</v>
      </c>
      <c r="D600" t="s">
        <v>34</v>
      </c>
      <c r="E600" t="s">
        <v>240</v>
      </c>
      <c r="F600" t="s">
        <v>225</v>
      </c>
      <c r="G600" t="s">
        <v>9</v>
      </c>
      <c r="H600" s="38" t="s">
        <v>29</v>
      </c>
      <c r="I600">
        <v>24</v>
      </c>
      <c r="K600">
        <v>292</v>
      </c>
      <c r="L600">
        <v>669.45429999999999</v>
      </c>
      <c r="M600">
        <v>638.75760000000002</v>
      </c>
      <c r="N600">
        <v>641.85329999999999</v>
      </c>
      <c r="O600">
        <v>635.26859999999999</v>
      </c>
      <c r="P600">
        <v>673.17660000000001</v>
      </c>
      <c r="Q600">
        <v>720.43740000000003</v>
      </c>
      <c r="R600">
        <v>780.10410000000002</v>
      </c>
      <c r="S600">
        <v>804.60429999999997</v>
      </c>
      <c r="T600">
        <v>798.02499999999998</v>
      </c>
      <c r="U600">
        <v>790.31</v>
      </c>
      <c r="V600">
        <v>809.62980000000005</v>
      </c>
      <c r="W600">
        <v>822.745</v>
      </c>
      <c r="X600">
        <v>820.8229</v>
      </c>
      <c r="Y600">
        <v>806.79679999999996</v>
      </c>
      <c r="Z600">
        <v>753.27739999999994</v>
      </c>
      <c r="AA600">
        <v>750.39739999999995</v>
      </c>
      <c r="AB600">
        <v>773.92989999999998</v>
      </c>
      <c r="AC600">
        <v>766.95590000000004</v>
      </c>
      <c r="AD600">
        <v>758.78660000000002</v>
      </c>
      <c r="AE600">
        <v>730.90279999999996</v>
      </c>
      <c r="AF600">
        <v>745.69690000000003</v>
      </c>
      <c r="AG600">
        <v>746.25779999999997</v>
      </c>
      <c r="AH600">
        <v>733.54780000000005</v>
      </c>
      <c r="AI600">
        <v>719.63990000000001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102.45820000000001</v>
      </c>
      <c r="AZ600">
        <v>557.82150000000001</v>
      </c>
      <c r="BA600">
        <v>546.55330000000004</v>
      </c>
      <c r="BB600">
        <v>538.43520000000001</v>
      </c>
      <c r="BC600">
        <v>515.66179999999997</v>
      </c>
      <c r="BD600">
        <v>531.17679999999996</v>
      </c>
      <c r="BE600">
        <v>293.35160000000002</v>
      </c>
      <c r="BF600">
        <v>227.3364</v>
      </c>
      <c r="BG600">
        <v>165.89449999999999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107.5857</v>
      </c>
      <c r="BX600">
        <v>562.80129999999997</v>
      </c>
      <c r="BY600">
        <v>551.43520000000001</v>
      </c>
      <c r="BZ600">
        <v>543.40520000000004</v>
      </c>
      <c r="CA600">
        <v>520.39639999999997</v>
      </c>
      <c r="CB600">
        <v>536.11279999999999</v>
      </c>
      <c r="CC600">
        <v>297.78210000000001</v>
      </c>
      <c r="CD600">
        <v>231.64240000000001</v>
      </c>
      <c r="CE600">
        <v>177.04839999999999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111.137</v>
      </c>
      <c r="CV600">
        <v>566.25040000000001</v>
      </c>
      <c r="CW600">
        <v>554.81629999999996</v>
      </c>
      <c r="CX600">
        <v>546.84730000000002</v>
      </c>
      <c r="CY600">
        <v>523.67550000000006</v>
      </c>
      <c r="CZ600">
        <v>539.53150000000005</v>
      </c>
      <c r="DA600">
        <v>300.85070000000002</v>
      </c>
      <c r="DB600">
        <v>234.62479999999999</v>
      </c>
      <c r="DC600">
        <v>184.77350000000001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114.6883</v>
      </c>
      <c r="DT600">
        <v>569.69939999999997</v>
      </c>
      <c r="DU600">
        <v>558.19740000000002</v>
      </c>
      <c r="DV600">
        <v>550.2894</v>
      </c>
      <c r="DW600">
        <v>526.9547</v>
      </c>
      <c r="DX600">
        <v>542.95010000000002</v>
      </c>
      <c r="DY600">
        <v>303.91930000000002</v>
      </c>
      <c r="DZ600">
        <v>237.6071</v>
      </c>
      <c r="EA600">
        <v>192.49870000000001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119.8158</v>
      </c>
      <c r="ER600">
        <v>574.67930000000001</v>
      </c>
      <c r="ES600">
        <v>563.07929999999999</v>
      </c>
      <c r="ET600">
        <v>555.25930000000005</v>
      </c>
      <c r="EU600">
        <v>531.6893</v>
      </c>
      <c r="EV600">
        <v>547.88620000000003</v>
      </c>
      <c r="EW600">
        <v>308.34980000000002</v>
      </c>
      <c r="EX600">
        <v>241.91309999999999</v>
      </c>
      <c r="EY600">
        <v>203.6525</v>
      </c>
      <c r="EZ600">
        <v>36.376820000000002</v>
      </c>
      <c r="FA600">
        <v>35.821689999999997</v>
      </c>
      <c r="FB600">
        <v>34.195219999999999</v>
      </c>
      <c r="FC600">
        <v>33.703200000000002</v>
      </c>
      <c r="FD600">
        <v>33.451230000000002</v>
      </c>
      <c r="FE600">
        <v>32.699840000000002</v>
      </c>
      <c r="FF600">
        <v>32.400709999999997</v>
      </c>
      <c r="FG600">
        <v>32.918810000000001</v>
      </c>
      <c r="FH600">
        <v>34.66865</v>
      </c>
      <c r="FI600">
        <v>37.062240000000003</v>
      </c>
      <c r="FJ600">
        <v>39.566249999999997</v>
      </c>
      <c r="FK600">
        <v>42.223559999999999</v>
      </c>
      <c r="FL600">
        <v>44.284550000000003</v>
      </c>
      <c r="FM600">
        <v>45.025889999999997</v>
      </c>
      <c r="FN600">
        <v>46.064869999999999</v>
      </c>
      <c r="FO600">
        <v>46.179569999999998</v>
      </c>
      <c r="FP600">
        <v>45.654339999999998</v>
      </c>
      <c r="FQ600">
        <v>43.636029999999998</v>
      </c>
      <c r="FR600">
        <v>42.027769999999997</v>
      </c>
      <c r="FS600">
        <v>41.56532</v>
      </c>
      <c r="FT600">
        <v>40.778449999999999</v>
      </c>
      <c r="FU600">
        <v>39.94706</v>
      </c>
      <c r="FV600">
        <v>39.409689999999998</v>
      </c>
      <c r="FW600">
        <v>39.273240000000001</v>
      </c>
      <c r="FX600">
        <v>23</v>
      </c>
      <c r="FY600">
        <v>0.1260483</v>
      </c>
      <c r="FZ600">
        <v>1</v>
      </c>
    </row>
    <row r="601" spans="1:182" x14ac:dyDescent="0.2">
      <c r="A601" t="s">
        <v>226</v>
      </c>
      <c r="B601" t="s">
        <v>244</v>
      </c>
      <c r="C601" t="s">
        <v>216</v>
      </c>
      <c r="D601" t="s">
        <v>35</v>
      </c>
      <c r="E601" t="s">
        <v>240</v>
      </c>
      <c r="F601" t="s">
        <v>225</v>
      </c>
      <c r="G601" t="s">
        <v>9</v>
      </c>
      <c r="H601" s="38" t="s">
        <v>29</v>
      </c>
      <c r="I601">
        <v>24</v>
      </c>
      <c r="K601">
        <v>292</v>
      </c>
      <c r="L601">
        <v>702.86569999999995</v>
      </c>
      <c r="M601">
        <v>670.62310000000002</v>
      </c>
      <c r="N601">
        <v>664.6739</v>
      </c>
      <c r="O601">
        <v>662.11429999999996</v>
      </c>
      <c r="P601">
        <v>698.6336</v>
      </c>
      <c r="Q601">
        <v>766.10839999999996</v>
      </c>
      <c r="R601">
        <v>835.0326</v>
      </c>
      <c r="S601">
        <v>861.91089999999997</v>
      </c>
      <c r="T601">
        <v>869.45389999999998</v>
      </c>
      <c r="U601">
        <v>868.81010000000003</v>
      </c>
      <c r="V601">
        <v>880.08320000000003</v>
      </c>
      <c r="W601">
        <v>888.64890000000003</v>
      </c>
      <c r="X601">
        <v>879.72209999999995</v>
      </c>
      <c r="Y601">
        <v>872.0086</v>
      </c>
      <c r="Z601">
        <v>824.71609999999998</v>
      </c>
      <c r="AA601">
        <v>799.83330000000001</v>
      </c>
      <c r="AB601">
        <v>795.86410000000001</v>
      </c>
      <c r="AC601">
        <v>780.35860000000002</v>
      </c>
      <c r="AD601">
        <v>786.71410000000003</v>
      </c>
      <c r="AE601">
        <v>760.95659999999998</v>
      </c>
      <c r="AF601">
        <v>773.56309999999996</v>
      </c>
      <c r="AG601">
        <v>773.73350000000005</v>
      </c>
      <c r="AH601">
        <v>757.28769999999997</v>
      </c>
      <c r="AI601">
        <v>735.43420000000003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109.2238</v>
      </c>
      <c r="AZ601">
        <v>559.67520000000002</v>
      </c>
      <c r="BA601">
        <v>549.9162</v>
      </c>
      <c r="BB601">
        <v>555.61019999999996</v>
      </c>
      <c r="BC601">
        <v>532.6146</v>
      </c>
      <c r="BD601">
        <v>543.56219999999996</v>
      </c>
      <c r="BE601">
        <v>299.41520000000003</v>
      </c>
      <c r="BF601">
        <v>226.54519999999999</v>
      </c>
      <c r="BG601">
        <v>171.52160000000001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114.43</v>
      </c>
      <c r="BX601">
        <v>564.5231</v>
      </c>
      <c r="BY601">
        <v>554.79489999999998</v>
      </c>
      <c r="BZ601">
        <v>560.56389999999999</v>
      </c>
      <c r="CA601">
        <v>537.34879999999998</v>
      </c>
      <c r="CB601">
        <v>548.46799999999996</v>
      </c>
      <c r="CC601">
        <v>303.88580000000002</v>
      </c>
      <c r="CD601">
        <v>230.91139999999999</v>
      </c>
      <c r="CE601">
        <v>182.404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118.03579999999999</v>
      </c>
      <c r="CV601">
        <v>567.88070000000005</v>
      </c>
      <c r="CW601">
        <v>558.17399999999998</v>
      </c>
      <c r="CX601">
        <v>563.99480000000005</v>
      </c>
      <c r="CY601">
        <v>540.62760000000003</v>
      </c>
      <c r="CZ601">
        <v>551.86569999999995</v>
      </c>
      <c r="DA601">
        <v>306.9821</v>
      </c>
      <c r="DB601">
        <v>233.93530000000001</v>
      </c>
      <c r="DC601">
        <v>189.94110000000001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121.64149999999999</v>
      </c>
      <c r="DT601">
        <v>571.23829999999998</v>
      </c>
      <c r="DU601">
        <v>561.55290000000002</v>
      </c>
      <c r="DV601">
        <v>567.42570000000001</v>
      </c>
      <c r="DW601">
        <v>543.90639999999996</v>
      </c>
      <c r="DX601">
        <v>555.26340000000005</v>
      </c>
      <c r="DY601">
        <v>310.07839999999999</v>
      </c>
      <c r="DZ601">
        <v>236.95930000000001</v>
      </c>
      <c r="EA601">
        <v>197.47819999999999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126.8477</v>
      </c>
      <c r="ER601">
        <v>576.08609999999999</v>
      </c>
      <c r="ES601">
        <v>566.4316</v>
      </c>
      <c r="ET601">
        <v>572.37950000000001</v>
      </c>
      <c r="EU601">
        <v>548.64049999999997</v>
      </c>
      <c r="EV601">
        <v>560.16909999999996</v>
      </c>
      <c r="EW601">
        <v>314.54899999999998</v>
      </c>
      <c r="EX601">
        <v>241.3254</v>
      </c>
      <c r="EY601">
        <v>208.36070000000001</v>
      </c>
      <c r="EZ601">
        <v>44.374980000000001</v>
      </c>
      <c r="FA601">
        <v>43.742939999999997</v>
      </c>
      <c r="FB601">
        <v>43.006970000000003</v>
      </c>
      <c r="FC601">
        <v>42.395740000000004</v>
      </c>
      <c r="FD601">
        <v>41.758830000000003</v>
      </c>
      <c r="FE601">
        <v>41.020220000000002</v>
      </c>
      <c r="FF601">
        <v>40.529859999999999</v>
      </c>
      <c r="FG601">
        <v>40.292290000000001</v>
      </c>
      <c r="FH601">
        <v>42.452280000000002</v>
      </c>
      <c r="FI601">
        <v>45.16131</v>
      </c>
      <c r="FJ601">
        <v>47.28154</v>
      </c>
      <c r="FK601">
        <v>48.27196</v>
      </c>
      <c r="FL601">
        <v>48.841459999999998</v>
      </c>
      <c r="FM601">
        <v>50.079709999999999</v>
      </c>
      <c r="FN601">
        <v>50.40204</v>
      </c>
      <c r="FO601">
        <v>49.268970000000003</v>
      </c>
      <c r="FP601">
        <v>48.85172</v>
      </c>
      <c r="FQ601">
        <v>47.814900000000002</v>
      </c>
      <c r="FR601">
        <v>45.754300000000001</v>
      </c>
      <c r="FS601">
        <v>45.12135</v>
      </c>
      <c r="FT601">
        <v>44.236109999999996</v>
      </c>
      <c r="FU601">
        <v>42.346939999999996</v>
      </c>
      <c r="FV601">
        <v>41.666919999999998</v>
      </c>
      <c r="FW601">
        <v>40.944479999999999</v>
      </c>
      <c r="FX601">
        <v>23</v>
      </c>
      <c r="FY601">
        <v>0.1260483</v>
      </c>
      <c r="FZ601">
        <v>1</v>
      </c>
    </row>
    <row r="602" spans="1:182" x14ac:dyDescent="0.2">
      <c r="A602" t="s">
        <v>226</v>
      </c>
      <c r="B602" t="s">
        <v>244</v>
      </c>
      <c r="C602" t="s">
        <v>216</v>
      </c>
      <c r="D602" t="s">
        <v>36</v>
      </c>
      <c r="E602" t="s">
        <v>240</v>
      </c>
      <c r="F602" t="s">
        <v>225</v>
      </c>
      <c r="G602" t="s">
        <v>9</v>
      </c>
      <c r="H602" s="38" t="s">
        <v>29</v>
      </c>
      <c r="I602">
        <v>24</v>
      </c>
      <c r="K602">
        <v>292</v>
      </c>
      <c r="L602">
        <v>671.30460000000005</v>
      </c>
      <c r="M602">
        <v>644.11270000000002</v>
      </c>
      <c r="N602">
        <v>645.15419999999995</v>
      </c>
      <c r="O602">
        <v>647.58399999999995</v>
      </c>
      <c r="P602">
        <v>668.24670000000003</v>
      </c>
      <c r="Q602">
        <v>742.3777</v>
      </c>
      <c r="R602">
        <v>816.33460000000002</v>
      </c>
      <c r="S602">
        <v>868.05550000000005</v>
      </c>
      <c r="T602">
        <v>879.71870000000001</v>
      </c>
      <c r="U602">
        <v>886.01499999999999</v>
      </c>
      <c r="V602">
        <v>894.71400000000006</v>
      </c>
      <c r="W602">
        <v>891.07709999999997</v>
      </c>
      <c r="X602">
        <v>882.86699999999996</v>
      </c>
      <c r="Y602">
        <v>881.6241</v>
      </c>
      <c r="Z602">
        <v>824.75810000000001</v>
      </c>
      <c r="AA602">
        <v>770.15269999999998</v>
      </c>
      <c r="AB602">
        <v>757.44560000000001</v>
      </c>
      <c r="AC602">
        <v>737.58240000000001</v>
      </c>
      <c r="AD602">
        <v>736.29100000000005</v>
      </c>
      <c r="AE602">
        <v>722.51610000000005</v>
      </c>
      <c r="AF602">
        <v>729.41020000000003</v>
      </c>
      <c r="AG602">
        <v>726.57090000000005</v>
      </c>
      <c r="AH602">
        <v>722.33969999999999</v>
      </c>
      <c r="AI602">
        <v>707.13109999999995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85.354349999999997</v>
      </c>
      <c r="AZ602">
        <v>523.68970000000002</v>
      </c>
      <c r="BA602">
        <v>508.971</v>
      </c>
      <c r="BB602">
        <v>507.6275</v>
      </c>
      <c r="BC602">
        <v>494.06990000000002</v>
      </c>
      <c r="BD602">
        <v>497.91129999999998</v>
      </c>
      <c r="BE602">
        <v>256.3759</v>
      </c>
      <c r="BF602">
        <v>196.99979999999999</v>
      </c>
      <c r="BG602">
        <v>161.21379999999999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91.162310000000005</v>
      </c>
      <c r="BX602">
        <v>528.33169999999996</v>
      </c>
      <c r="BY602">
        <v>513.53740000000005</v>
      </c>
      <c r="BZ602">
        <v>512.29669999999999</v>
      </c>
      <c r="CA602">
        <v>498.67329999999998</v>
      </c>
      <c r="CB602">
        <v>502.59429999999998</v>
      </c>
      <c r="CC602">
        <v>260.75040000000001</v>
      </c>
      <c r="CD602">
        <v>201.24420000000001</v>
      </c>
      <c r="CE602">
        <v>169.43379999999999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95.18486</v>
      </c>
      <c r="CV602">
        <v>531.54660000000001</v>
      </c>
      <c r="CW602">
        <v>516.70000000000005</v>
      </c>
      <c r="CX602">
        <v>515.53049999999996</v>
      </c>
      <c r="CY602">
        <v>501.86149999999998</v>
      </c>
      <c r="CZ602">
        <v>505.83780000000002</v>
      </c>
      <c r="DA602">
        <v>263.7801</v>
      </c>
      <c r="DB602">
        <v>204.18389999999999</v>
      </c>
      <c r="DC602">
        <v>175.12690000000001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99.207419999999999</v>
      </c>
      <c r="DT602">
        <v>534.76170000000002</v>
      </c>
      <c r="DU602">
        <v>519.86249999999995</v>
      </c>
      <c r="DV602">
        <v>518.76440000000002</v>
      </c>
      <c r="DW602">
        <v>505.0498</v>
      </c>
      <c r="DX602">
        <v>509.08120000000002</v>
      </c>
      <c r="DY602">
        <v>266.8098</v>
      </c>
      <c r="DZ602">
        <v>207.12360000000001</v>
      </c>
      <c r="EA602">
        <v>180.82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105.0154</v>
      </c>
      <c r="ER602">
        <v>539.40359999999998</v>
      </c>
      <c r="ES602">
        <v>524.4289</v>
      </c>
      <c r="ET602">
        <v>523.43359999999996</v>
      </c>
      <c r="EU602">
        <v>509.65309999999999</v>
      </c>
      <c r="EV602">
        <v>513.76419999999996</v>
      </c>
      <c r="EW602">
        <v>271.18419999999998</v>
      </c>
      <c r="EX602">
        <v>211.3681</v>
      </c>
      <c r="EY602">
        <v>189.03989999999999</v>
      </c>
      <c r="EZ602">
        <v>50.347450000000002</v>
      </c>
      <c r="FA602">
        <v>49.56026</v>
      </c>
      <c r="FB602">
        <v>49.309249999999999</v>
      </c>
      <c r="FC602">
        <v>48.949550000000002</v>
      </c>
      <c r="FD602">
        <v>48.467329999999997</v>
      </c>
      <c r="FE602">
        <v>47.56512</v>
      </c>
      <c r="FF602">
        <v>47.27637</v>
      </c>
      <c r="FG602">
        <v>48.326239999999999</v>
      </c>
      <c r="FH602">
        <v>50.327460000000002</v>
      </c>
      <c r="FI602">
        <v>52.671669999999999</v>
      </c>
      <c r="FJ602">
        <v>56.066600000000001</v>
      </c>
      <c r="FK602">
        <v>57.252580000000002</v>
      </c>
      <c r="FL602">
        <v>57.665289999999999</v>
      </c>
      <c r="FM602">
        <v>57.853619999999999</v>
      </c>
      <c r="FN602">
        <v>58.667819999999999</v>
      </c>
      <c r="FO602">
        <v>59.357810000000001</v>
      </c>
      <c r="FP602">
        <v>59.136299999999999</v>
      </c>
      <c r="FQ602">
        <v>57.90466</v>
      </c>
      <c r="FR602">
        <v>56.284700000000001</v>
      </c>
      <c r="FS602">
        <v>54.636009999999999</v>
      </c>
      <c r="FT602">
        <v>53.019260000000003</v>
      </c>
      <c r="FU602">
        <v>51.101199999999999</v>
      </c>
      <c r="FV602">
        <v>50.375529999999998</v>
      </c>
      <c r="FW602">
        <v>49.781889999999997</v>
      </c>
      <c r="FX602">
        <v>23</v>
      </c>
      <c r="FY602">
        <v>0.1260483</v>
      </c>
      <c r="FZ602">
        <v>1</v>
      </c>
    </row>
    <row r="603" spans="1:182" x14ac:dyDescent="0.2">
      <c r="A603" t="s">
        <v>226</v>
      </c>
      <c r="B603" t="s">
        <v>244</v>
      </c>
      <c r="C603" t="s">
        <v>216</v>
      </c>
      <c r="D603" t="s">
        <v>37</v>
      </c>
      <c r="E603" t="s">
        <v>240</v>
      </c>
      <c r="F603" t="s">
        <v>225</v>
      </c>
      <c r="G603" t="s">
        <v>9</v>
      </c>
      <c r="H603" s="38" t="s">
        <v>29</v>
      </c>
      <c r="I603">
        <v>24</v>
      </c>
      <c r="K603">
        <v>292</v>
      </c>
      <c r="L603">
        <v>861.79399999999998</v>
      </c>
      <c r="M603">
        <v>661.67179999999996</v>
      </c>
      <c r="N603">
        <v>696.26139999999998</v>
      </c>
      <c r="O603">
        <v>739.61469999999997</v>
      </c>
      <c r="P603">
        <v>784.60029999999995</v>
      </c>
      <c r="Q603">
        <v>849.88379999999995</v>
      </c>
      <c r="R603">
        <v>960.66890000000001</v>
      </c>
      <c r="S603">
        <v>1044.4100000000001</v>
      </c>
      <c r="T603">
        <v>1060.8499999999999</v>
      </c>
      <c r="U603">
        <v>1121.4880000000001</v>
      </c>
      <c r="V603">
        <v>1076.046</v>
      </c>
      <c r="W603">
        <v>1061.3030000000001</v>
      </c>
      <c r="X603">
        <v>1068.001</v>
      </c>
      <c r="Y603">
        <v>1053.2370000000001</v>
      </c>
      <c r="Z603">
        <v>979.93020000000001</v>
      </c>
      <c r="AA603">
        <v>839.51580000000001</v>
      </c>
      <c r="AB603">
        <v>804.85509999999999</v>
      </c>
      <c r="AC603">
        <v>780.26779999999997</v>
      </c>
      <c r="AD603">
        <v>752.63850000000002</v>
      </c>
      <c r="AE603">
        <v>761.02</v>
      </c>
      <c r="AF603">
        <v>783.64409999999998</v>
      </c>
      <c r="AG603">
        <v>804.33460000000002</v>
      </c>
      <c r="AH603">
        <v>789.49620000000004</v>
      </c>
      <c r="AI603">
        <v>766.27909999999997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30.778970000000001</v>
      </c>
      <c r="AW603">
        <v>767.25189999999998</v>
      </c>
      <c r="AX603">
        <v>707.56889999999999</v>
      </c>
      <c r="AY603">
        <v>598.40560000000005</v>
      </c>
      <c r="AZ603">
        <v>570.0933</v>
      </c>
      <c r="BA603">
        <v>556.94709999999998</v>
      </c>
      <c r="BB603">
        <v>262.01859999999999</v>
      </c>
      <c r="BC603">
        <v>185.88</v>
      </c>
      <c r="BD603">
        <v>166.35640000000001</v>
      </c>
      <c r="BE603">
        <v>16.405370000000001</v>
      </c>
      <c r="BF603">
        <v>18.364820000000002</v>
      </c>
      <c r="BG603">
        <v>13.173159999999999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57.416969999999999</v>
      </c>
      <c r="BU603">
        <v>792.23270000000002</v>
      </c>
      <c r="BV603">
        <v>728.18769999999995</v>
      </c>
      <c r="BW603">
        <v>605.11130000000003</v>
      </c>
      <c r="BX603">
        <v>575.48569999999995</v>
      </c>
      <c r="BY603">
        <v>562.48850000000004</v>
      </c>
      <c r="BZ603">
        <v>266.72449999999998</v>
      </c>
      <c r="CA603">
        <v>190.81970000000001</v>
      </c>
      <c r="CB603">
        <v>173.87809999999999</v>
      </c>
      <c r="CC603">
        <v>25.971990000000002</v>
      </c>
      <c r="CD603">
        <v>27.72869</v>
      </c>
      <c r="CE603">
        <v>22.50591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75.86636</v>
      </c>
      <c r="CS603">
        <v>809.53430000000003</v>
      </c>
      <c r="CT603">
        <v>742.46820000000002</v>
      </c>
      <c r="CU603">
        <v>609.75549999999998</v>
      </c>
      <c r="CV603">
        <v>579.22059999999999</v>
      </c>
      <c r="CW603">
        <v>566.32650000000001</v>
      </c>
      <c r="CX603">
        <v>269.98390000000001</v>
      </c>
      <c r="CY603">
        <v>194.24100000000001</v>
      </c>
      <c r="CZ603">
        <v>179.08750000000001</v>
      </c>
      <c r="DA603">
        <v>32.597799999999999</v>
      </c>
      <c r="DB603">
        <v>34.214080000000003</v>
      </c>
      <c r="DC603">
        <v>28.969740000000002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94.315749999999994</v>
      </c>
      <c r="DQ603">
        <v>826.83590000000004</v>
      </c>
      <c r="DR603">
        <v>756.74869999999999</v>
      </c>
      <c r="DS603">
        <v>614.39980000000003</v>
      </c>
      <c r="DT603">
        <v>582.95540000000005</v>
      </c>
      <c r="DU603">
        <v>570.16459999999995</v>
      </c>
      <c r="DV603">
        <v>273.2432</v>
      </c>
      <c r="DW603">
        <v>197.66229999999999</v>
      </c>
      <c r="DX603">
        <v>184.297</v>
      </c>
      <c r="DY603">
        <v>39.223610000000001</v>
      </c>
      <c r="DZ603">
        <v>40.699469999999998</v>
      </c>
      <c r="EA603">
        <v>35.433570000000003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120.9537</v>
      </c>
      <c r="EO603">
        <v>851.81669999999997</v>
      </c>
      <c r="EP603">
        <v>777.36749999999995</v>
      </c>
      <c r="EQ603">
        <v>621.10540000000003</v>
      </c>
      <c r="ER603">
        <v>588.34789999999998</v>
      </c>
      <c r="ES603">
        <v>575.70590000000004</v>
      </c>
      <c r="ET603">
        <v>277.94920000000002</v>
      </c>
      <c r="EU603">
        <v>202.60210000000001</v>
      </c>
      <c r="EV603">
        <v>191.8186</v>
      </c>
      <c r="EW603">
        <v>48.790230000000001</v>
      </c>
      <c r="EX603">
        <v>50.063339999999997</v>
      </c>
      <c r="EY603">
        <v>44.76632</v>
      </c>
      <c r="EZ603">
        <v>73.152439999999999</v>
      </c>
      <c r="FA603">
        <v>71.151330000000002</v>
      </c>
      <c r="FB603">
        <v>69.574839999999995</v>
      </c>
      <c r="FC603">
        <v>68.467910000000003</v>
      </c>
      <c r="FD603">
        <v>67.361530000000002</v>
      </c>
      <c r="FE603">
        <v>65.594729999999998</v>
      </c>
      <c r="FF603">
        <v>64.394080000000002</v>
      </c>
      <c r="FG603">
        <v>66.669250000000005</v>
      </c>
      <c r="FH603">
        <v>71.092349999999996</v>
      </c>
      <c r="FI603">
        <v>75.8523</v>
      </c>
      <c r="FJ603">
        <v>80.049779999999998</v>
      </c>
      <c r="FK603">
        <v>84.204920000000001</v>
      </c>
      <c r="FL603">
        <v>87.684240000000003</v>
      </c>
      <c r="FM603">
        <v>90.407740000000004</v>
      </c>
      <c r="FN603">
        <v>92.005470000000003</v>
      </c>
      <c r="FO603">
        <v>93.384060000000005</v>
      </c>
      <c r="FP603">
        <v>93.406639999999996</v>
      </c>
      <c r="FQ603">
        <v>92.787419999999997</v>
      </c>
      <c r="FR603">
        <v>90.650540000000007</v>
      </c>
      <c r="FS603">
        <v>86.311610000000002</v>
      </c>
      <c r="FT603">
        <v>81.903819999999996</v>
      </c>
      <c r="FU603">
        <v>78.322980000000001</v>
      </c>
      <c r="FV603">
        <v>75.43723</v>
      </c>
      <c r="FW603">
        <v>73.474909999999994</v>
      </c>
      <c r="FX603">
        <v>23</v>
      </c>
      <c r="FY603">
        <v>0.1260483</v>
      </c>
      <c r="FZ603">
        <v>1</v>
      </c>
    </row>
    <row r="604" spans="1:182" x14ac:dyDescent="0.2">
      <c r="A604" t="s">
        <v>226</v>
      </c>
      <c r="B604" t="s">
        <v>244</v>
      </c>
      <c r="C604" t="s">
        <v>216</v>
      </c>
      <c r="D604" t="s">
        <v>38</v>
      </c>
      <c r="E604" t="s">
        <v>240</v>
      </c>
      <c r="F604" t="s">
        <v>225</v>
      </c>
      <c r="G604" t="s">
        <v>9</v>
      </c>
      <c r="H604" s="38" t="s">
        <v>29</v>
      </c>
      <c r="I604">
        <v>24</v>
      </c>
      <c r="K604">
        <v>292</v>
      </c>
      <c r="L604">
        <v>706.70100000000002</v>
      </c>
      <c r="M604">
        <v>711.56679999999994</v>
      </c>
      <c r="N604">
        <v>777.02419999999995</v>
      </c>
      <c r="O604">
        <v>780.98030000000006</v>
      </c>
      <c r="P604">
        <v>816.38930000000005</v>
      </c>
      <c r="Q604">
        <v>863.51469999999995</v>
      </c>
      <c r="R604">
        <v>928.02</v>
      </c>
      <c r="S604">
        <v>1003.3390000000001</v>
      </c>
      <c r="T604">
        <v>1035.6479999999999</v>
      </c>
      <c r="U604">
        <v>1040.2349999999999</v>
      </c>
      <c r="V604">
        <v>1052.74</v>
      </c>
      <c r="W604">
        <v>955.41869999999994</v>
      </c>
      <c r="X604">
        <v>919.14400000000001</v>
      </c>
      <c r="Y604">
        <v>894.42319999999995</v>
      </c>
      <c r="Z604">
        <v>861.01570000000004</v>
      </c>
      <c r="AA604">
        <v>789.52160000000003</v>
      </c>
      <c r="AB604">
        <v>800.81290000000001</v>
      </c>
      <c r="AC604">
        <v>776.62049999999999</v>
      </c>
      <c r="AD604">
        <v>797.2953</v>
      </c>
      <c r="AE604">
        <v>808.18870000000004</v>
      </c>
      <c r="AF604">
        <v>801.72590000000002</v>
      </c>
      <c r="AG604">
        <v>786.14679999999998</v>
      </c>
      <c r="AH604">
        <v>786.5675</v>
      </c>
      <c r="AI604">
        <v>789.14480000000003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82.298429999999996</v>
      </c>
      <c r="AW604">
        <v>635.39729999999997</v>
      </c>
      <c r="AX604">
        <v>605.89909999999998</v>
      </c>
      <c r="AY604">
        <v>539.76679999999999</v>
      </c>
      <c r="AZ604">
        <v>557.28129999999999</v>
      </c>
      <c r="BA604">
        <v>538.28859999999997</v>
      </c>
      <c r="BB604">
        <v>274.67899999999997</v>
      </c>
      <c r="BC604">
        <v>207.7413</v>
      </c>
      <c r="BD604">
        <v>155.40479999999999</v>
      </c>
      <c r="BE604">
        <v>30.716049999999999</v>
      </c>
      <c r="BF604">
        <v>35.412010000000002</v>
      </c>
      <c r="BG604">
        <v>36.400979999999997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88.317419999999998</v>
      </c>
      <c r="BU604">
        <v>640.47239999999999</v>
      </c>
      <c r="BV604">
        <v>610.94330000000002</v>
      </c>
      <c r="BW604">
        <v>544.4624</v>
      </c>
      <c r="BX604">
        <v>562.17740000000003</v>
      </c>
      <c r="BY604">
        <v>542.94740000000002</v>
      </c>
      <c r="BZ604">
        <v>279.43869999999998</v>
      </c>
      <c r="CA604">
        <v>212.625</v>
      </c>
      <c r="CB604">
        <v>164.84469999999999</v>
      </c>
      <c r="CC604">
        <v>39.890030000000003</v>
      </c>
      <c r="CD604">
        <v>45.081400000000002</v>
      </c>
      <c r="CE604">
        <v>46.108060000000002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92.486159999999998</v>
      </c>
      <c r="CS604">
        <v>643.98739999999998</v>
      </c>
      <c r="CT604">
        <v>614.43690000000004</v>
      </c>
      <c r="CU604">
        <v>547.71460000000002</v>
      </c>
      <c r="CV604">
        <v>565.56849999999997</v>
      </c>
      <c r="CW604">
        <v>546.17409999999995</v>
      </c>
      <c r="CX604">
        <v>282.7353</v>
      </c>
      <c r="CY604">
        <v>216.00729999999999</v>
      </c>
      <c r="CZ604">
        <v>171.3828</v>
      </c>
      <c r="DA604">
        <v>46.243899999999996</v>
      </c>
      <c r="DB604">
        <v>51.778390000000002</v>
      </c>
      <c r="DC604">
        <v>52.831150000000001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96.654899999999998</v>
      </c>
      <c r="DQ604">
        <v>647.50239999999997</v>
      </c>
      <c r="DR604">
        <v>617.93050000000005</v>
      </c>
      <c r="DS604">
        <v>550.96680000000003</v>
      </c>
      <c r="DT604">
        <v>568.95960000000002</v>
      </c>
      <c r="DU604">
        <v>549.4008</v>
      </c>
      <c r="DV604">
        <v>286.03179999999998</v>
      </c>
      <c r="DW604">
        <v>219.3897</v>
      </c>
      <c r="DX604">
        <v>177.92080000000001</v>
      </c>
      <c r="DY604">
        <v>52.597769999999997</v>
      </c>
      <c r="DZ604">
        <v>58.475380000000001</v>
      </c>
      <c r="EA604">
        <v>59.55424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102.6739</v>
      </c>
      <c r="EO604">
        <v>652.57759999999996</v>
      </c>
      <c r="EP604">
        <v>622.97460000000001</v>
      </c>
      <c r="EQ604">
        <v>555.66240000000005</v>
      </c>
      <c r="ER604">
        <v>573.85569999999996</v>
      </c>
      <c r="ES604">
        <v>554.05960000000005</v>
      </c>
      <c r="ET604">
        <v>290.79160000000002</v>
      </c>
      <c r="EU604">
        <v>224.27330000000001</v>
      </c>
      <c r="EV604">
        <v>187.36060000000001</v>
      </c>
      <c r="EW604">
        <v>61.771740000000001</v>
      </c>
      <c r="EX604">
        <v>68.144779999999997</v>
      </c>
      <c r="EY604">
        <v>69.261309999999995</v>
      </c>
      <c r="EZ604">
        <v>79.868620000000007</v>
      </c>
      <c r="FA604">
        <v>78.799239999999998</v>
      </c>
      <c r="FB604">
        <v>77.522760000000005</v>
      </c>
      <c r="FC604">
        <v>75.668480000000002</v>
      </c>
      <c r="FD604">
        <v>73.963030000000003</v>
      </c>
      <c r="FE604">
        <v>71.52825</v>
      </c>
      <c r="FF604">
        <v>72.182299999999998</v>
      </c>
      <c r="FG604">
        <v>75.817030000000003</v>
      </c>
      <c r="FH604">
        <v>79.941929999999999</v>
      </c>
      <c r="FI604">
        <v>83.471559999999997</v>
      </c>
      <c r="FJ604">
        <v>86.815780000000004</v>
      </c>
      <c r="FK604">
        <v>90.525540000000007</v>
      </c>
      <c r="FL604">
        <v>93.861850000000004</v>
      </c>
      <c r="FM604">
        <v>96.173360000000002</v>
      </c>
      <c r="FN604">
        <v>97.863990000000001</v>
      </c>
      <c r="FO604">
        <v>99.302750000000003</v>
      </c>
      <c r="FP604">
        <v>99.421130000000005</v>
      </c>
      <c r="FQ604">
        <v>98.862989999999996</v>
      </c>
      <c r="FR604">
        <v>96.839029999999994</v>
      </c>
      <c r="FS604">
        <v>92.981279999999998</v>
      </c>
      <c r="FT604">
        <v>87.975809999999996</v>
      </c>
      <c r="FU604">
        <v>84.125609999999995</v>
      </c>
      <c r="FV604">
        <v>82.185460000000006</v>
      </c>
      <c r="FW604">
        <v>79.920720000000003</v>
      </c>
      <c r="FX604">
        <v>23</v>
      </c>
      <c r="FY604">
        <v>0.1260483</v>
      </c>
      <c r="FZ604">
        <v>1</v>
      </c>
    </row>
    <row r="605" spans="1:182" x14ac:dyDescent="0.2">
      <c r="A605" t="s">
        <v>226</v>
      </c>
      <c r="B605" t="s">
        <v>244</v>
      </c>
      <c r="C605" t="s">
        <v>216</v>
      </c>
      <c r="D605" t="s">
        <v>39</v>
      </c>
      <c r="E605" t="s">
        <v>240</v>
      </c>
      <c r="F605" t="s">
        <v>225</v>
      </c>
      <c r="G605" t="s">
        <v>9</v>
      </c>
      <c r="H605" s="38" t="s">
        <v>29</v>
      </c>
      <c r="I605">
        <v>24</v>
      </c>
      <c r="K605">
        <v>292</v>
      </c>
      <c r="L605">
        <v>777.55359999999996</v>
      </c>
      <c r="M605">
        <v>789.07460000000003</v>
      </c>
      <c r="N605">
        <v>823.375</v>
      </c>
      <c r="O605">
        <v>876.55319999999995</v>
      </c>
      <c r="P605">
        <v>908.40940000000001</v>
      </c>
      <c r="Q605">
        <v>949.48689999999999</v>
      </c>
      <c r="R605">
        <v>1009.5890000000001</v>
      </c>
      <c r="S605">
        <v>1070.06</v>
      </c>
      <c r="T605">
        <v>1089.146</v>
      </c>
      <c r="U605">
        <v>1098.9849999999999</v>
      </c>
      <c r="V605">
        <v>1105.875</v>
      </c>
      <c r="W605">
        <v>1001.549</v>
      </c>
      <c r="X605">
        <v>949.67290000000003</v>
      </c>
      <c r="Y605">
        <v>926.55909999999994</v>
      </c>
      <c r="Z605">
        <v>882.15509999999995</v>
      </c>
      <c r="AA605">
        <v>843.43359999999996</v>
      </c>
      <c r="AB605">
        <v>856.06020000000001</v>
      </c>
      <c r="AC605">
        <v>835.61310000000003</v>
      </c>
      <c r="AD605">
        <v>847.44079999999997</v>
      </c>
      <c r="AE605">
        <v>863.41420000000005</v>
      </c>
      <c r="AF605">
        <v>870.34540000000004</v>
      </c>
      <c r="AG605">
        <v>859.72329999999999</v>
      </c>
      <c r="AH605">
        <v>843.00789999999995</v>
      </c>
      <c r="AI605">
        <v>827.77719999999999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94.515050000000002</v>
      </c>
      <c r="AW605">
        <v>658.89940000000001</v>
      </c>
      <c r="AX605">
        <v>618.20799999999997</v>
      </c>
      <c r="AY605">
        <v>583.14070000000004</v>
      </c>
      <c r="AZ605">
        <v>599.01400000000001</v>
      </c>
      <c r="BA605">
        <v>584.26419999999996</v>
      </c>
      <c r="BB605">
        <v>289.38889999999998</v>
      </c>
      <c r="BC605">
        <v>211.9804</v>
      </c>
      <c r="BD605">
        <v>158.83000000000001</v>
      </c>
      <c r="BE605">
        <v>20.175170000000001</v>
      </c>
      <c r="BF605">
        <v>22.162520000000001</v>
      </c>
      <c r="BG605">
        <v>23.3399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100.06</v>
      </c>
      <c r="BU605">
        <v>663.67600000000004</v>
      </c>
      <c r="BV605">
        <v>622.96939999999995</v>
      </c>
      <c r="BW605">
        <v>587.70439999999996</v>
      </c>
      <c r="BX605">
        <v>603.65549999999996</v>
      </c>
      <c r="BY605">
        <v>588.79359999999997</v>
      </c>
      <c r="BZ605">
        <v>294.04039999999998</v>
      </c>
      <c r="CA605">
        <v>216.80629999999999</v>
      </c>
      <c r="CB605">
        <v>167.98410000000001</v>
      </c>
      <c r="CC605">
        <v>29.696960000000001</v>
      </c>
      <c r="CD605">
        <v>31.978729999999999</v>
      </c>
      <c r="CE605">
        <v>33.04074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103.9004</v>
      </c>
      <c r="CS605">
        <v>666.98429999999996</v>
      </c>
      <c r="CT605">
        <v>626.26710000000003</v>
      </c>
      <c r="CU605">
        <v>590.86519999999996</v>
      </c>
      <c r="CV605">
        <v>606.87009999999998</v>
      </c>
      <c r="CW605">
        <v>591.9307</v>
      </c>
      <c r="CX605">
        <v>297.26209999999998</v>
      </c>
      <c r="CY605">
        <v>220.14869999999999</v>
      </c>
      <c r="CZ605">
        <v>174.32409999999999</v>
      </c>
      <c r="DA605">
        <v>36.291719999999998</v>
      </c>
      <c r="DB605">
        <v>38.777419999999999</v>
      </c>
      <c r="DC605">
        <v>39.759509999999999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107.74079999999999</v>
      </c>
      <c r="DQ605">
        <v>670.29250000000002</v>
      </c>
      <c r="DR605">
        <v>629.56479999999999</v>
      </c>
      <c r="DS605">
        <v>594.02589999999998</v>
      </c>
      <c r="DT605">
        <v>610.0847</v>
      </c>
      <c r="DU605">
        <v>595.06769999999995</v>
      </c>
      <c r="DV605">
        <v>300.4837</v>
      </c>
      <c r="DW605">
        <v>223.49109999999999</v>
      </c>
      <c r="DX605">
        <v>180.66419999999999</v>
      </c>
      <c r="DY605">
        <v>42.886479999999999</v>
      </c>
      <c r="DZ605">
        <v>45.576099999999997</v>
      </c>
      <c r="EA605">
        <v>46.478279999999998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113.28570000000001</v>
      </c>
      <c r="EO605">
        <v>675.06910000000005</v>
      </c>
      <c r="EP605">
        <v>634.3261</v>
      </c>
      <c r="EQ605">
        <v>598.58960000000002</v>
      </c>
      <c r="ER605">
        <v>614.72609999999997</v>
      </c>
      <c r="ES605">
        <v>599.59720000000004</v>
      </c>
      <c r="ET605">
        <v>305.13529999999997</v>
      </c>
      <c r="EU605">
        <v>228.31710000000001</v>
      </c>
      <c r="EV605">
        <v>189.81819999999999</v>
      </c>
      <c r="EW605">
        <v>52.408270000000002</v>
      </c>
      <c r="EX605">
        <v>55.392310000000002</v>
      </c>
      <c r="EY605">
        <v>56.179119999999998</v>
      </c>
      <c r="EZ605">
        <v>79.897130000000004</v>
      </c>
      <c r="FA605">
        <v>78.371319999999997</v>
      </c>
      <c r="FB605">
        <v>76.633120000000005</v>
      </c>
      <c r="FC605">
        <v>74.942570000000003</v>
      </c>
      <c r="FD605">
        <v>73.833629999999999</v>
      </c>
      <c r="FE605">
        <v>72.634169999999997</v>
      </c>
      <c r="FF605">
        <v>73.749859999999998</v>
      </c>
      <c r="FG605">
        <v>77.443209999999993</v>
      </c>
      <c r="FH605">
        <v>81.801670000000001</v>
      </c>
      <c r="FI605">
        <v>84.311490000000006</v>
      </c>
      <c r="FJ605">
        <v>88.037530000000004</v>
      </c>
      <c r="FK605">
        <v>91.790629999999993</v>
      </c>
      <c r="FL605">
        <v>95.492900000000006</v>
      </c>
      <c r="FM605">
        <v>97.778760000000005</v>
      </c>
      <c r="FN605">
        <v>100.1906</v>
      </c>
      <c r="FO605">
        <v>101.8685</v>
      </c>
      <c r="FP605">
        <v>102.4258</v>
      </c>
      <c r="FQ605">
        <v>102.65349999999999</v>
      </c>
      <c r="FR605">
        <v>101.2372</v>
      </c>
      <c r="FS605">
        <v>98.566389999999998</v>
      </c>
      <c r="FT605">
        <v>94.454989999999995</v>
      </c>
      <c r="FU605">
        <v>90.086460000000002</v>
      </c>
      <c r="FV605">
        <v>87.396119999999996</v>
      </c>
      <c r="FW605">
        <v>85.297899999999998</v>
      </c>
      <c r="FX605">
        <v>23</v>
      </c>
      <c r="FY605">
        <v>0.1260483</v>
      </c>
      <c r="FZ605">
        <v>1</v>
      </c>
    </row>
    <row r="606" spans="1:182" x14ac:dyDescent="0.2">
      <c r="A606" t="s">
        <v>226</v>
      </c>
      <c r="B606" t="s">
        <v>244</v>
      </c>
      <c r="C606" t="s">
        <v>216</v>
      </c>
      <c r="D606" t="s">
        <v>40</v>
      </c>
      <c r="E606" t="s">
        <v>240</v>
      </c>
      <c r="F606" t="s">
        <v>225</v>
      </c>
      <c r="G606" t="s">
        <v>9</v>
      </c>
      <c r="H606" s="38" t="s">
        <v>29</v>
      </c>
      <c r="I606">
        <v>24</v>
      </c>
      <c r="K606">
        <v>292</v>
      </c>
      <c r="L606">
        <v>836.66139999999996</v>
      </c>
      <c r="M606">
        <v>852.70510000000002</v>
      </c>
      <c r="N606">
        <v>890.78459999999995</v>
      </c>
      <c r="O606">
        <v>944.41809999999998</v>
      </c>
      <c r="P606">
        <v>968.01490000000001</v>
      </c>
      <c r="Q606">
        <v>1025.402</v>
      </c>
      <c r="R606">
        <v>1036.3720000000001</v>
      </c>
      <c r="S606">
        <v>1050.566</v>
      </c>
      <c r="T606">
        <v>1075.9110000000001</v>
      </c>
      <c r="U606">
        <v>1070.201</v>
      </c>
      <c r="V606">
        <v>1054.7239999999999</v>
      </c>
      <c r="W606">
        <v>953.75220000000002</v>
      </c>
      <c r="X606">
        <v>930.6549</v>
      </c>
      <c r="Y606">
        <v>918.00319999999999</v>
      </c>
      <c r="Z606">
        <v>913.24289999999996</v>
      </c>
      <c r="AA606">
        <v>869.87210000000005</v>
      </c>
      <c r="AB606">
        <v>877.99559999999997</v>
      </c>
      <c r="AC606">
        <v>850.03229999999996</v>
      </c>
      <c r="AD606">
        <v>850.7627</v>
      </c>
      <c r="AE606">
        <v>855.30690000000004</v>
      </c>
      <c r="AF606">
        <v>852.01880000000006</v>
      </c>
      <c r="AG606">
        <v>855.82159999999999</v>
      </c>
      <c r="AH606">
        <v>877.59780000000001</v>
      </c>
      <c r="AI606">
        <v>873.20299999999997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101.16</v>
      </c>
      <c r="AW606">
        <v>652.54100000000005</v>
      </c>
      <c r="AX606">
        <v>649.56200000000001</v>
      </c>
      <c r="AY606">
        <v>609.45029999999997</v>
      </c>
      <c r="AZ606">
        <v>621.53340000000003</v>
      </c>
      <c r="BA606">
        <v>595.58910000000003</v>
      </c>
      <c r="BB606">
        <v>298.39479999999998</v>
      </c>
      <c r="BC606">
        <v>214.5916</v>
      </c>
      <c r="BD606">
        <v>144.78620000000001</v>
      </c>
      <c r="BE606">
        <v>6.26206</v>
      </c>
      <c r="BF606">
        <v>9.0460569999999993</v>
      </c>
      <c r="BG606">
        <v>11.487740000000001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106.56480000000001</v>
      </c>
      <c r="BU606">
        <v>657.9597</v>
      </c>
      <c r="BV606">
        <v>655.01790000000005</v>
      </c>
      <c r="BW606">
        <v>614.5018</v>
      </c>
      <c r="BX606">
        <v>626.56259999999997</v>
      </c>
      <c r="BY606">
        <v>600.59090000000003</v>
      </c>
      <c r="BZ606">
        <v>302.98489999999998</v>
      </c>
      <c r="CA606">
        <v>219.32759999999999</v>
      </c>
      <c r="CB606">
        <v>153.2868</v>
      </c>
      <c r="CC606">
        <v>15.10824</v>
      </c>
      <c r="CD606">
        <v>18.261040000000001</v>
      </c>
      <c r="CE606">
        <v>20.53116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110.3082</v>
      </c>
      <c r="CS606">
        <v>661.71259999999995</v>
      </c>
      <c r="CT606">
        <v>658.79679999999996</v>
      </c>
      <c r="CU606">
        <v>618.00040000000001</v>
      </c>
      <c r="CV606">
        <v>630.04579999999999</v>
      </c>
      <c r="CW606">
        <v>604.05510000000004</v>
      </c>
      <c r="CX606">
        <v>306.16399999999999</v>
      </c>
      <c r="CY606">
        <v>222.60769999999999</v>
      </c>
      <c r="CZ606">
        <v>159.17420000000001</v>
      </c>
      <c r="DA606">
        <v>21.23507</v>
      </c>
      <c r="DB606">
        <v>24.64331</v>
      </c>
      <c r="DC606">
        <v>26.794599999999999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114.05159999999999</v>
      </c>
      <c r="DQ606">
        <v>665.46559999999999</v>
      </c>
      <c r="DR606">
        <v>662.57569999999998</v>
      </c>
      <c r="DS606">
        <v>621.49900000000002</v>
      </c>
      <c r="DT606">
        <v>633.52909999999997</v>
      </c>
      <c r="DU606">
        <v>607.51930000000004</v>
      </c>
      <c r="DV606">
        <v>309.34309999999999</v>
      </c>
      <c r="DW606">
        <v>225.8877</v>
      </c>
      <c r="DX606">
        <v>165.0617</v>
      </c>
      <c r="DY606">
        <v>27.361910000000002</v>
      </c>
      <c r="DZ606">
        <v>31.025580000000001</v>
      </c>
      <c r="EA606">
        <v>33.058039999999998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119.45650000000001</v>
      </c>
      <c r="EO606">
        <v>670.88419999999996</v>
      </c>
      <c r="EP606">
        <v>668.03179999999998</v>
      </c>
      <c r="EQ606">
        <v>626.55039999999997</v>
      </c>
      <c r="ER606">
        <v>638.55820000000006</v>
      </c>
      <c r="ES606">
        <v>612.52110000000005</v>
      </c>
      <c r="ET606">
        <v>313.93329999999997</v>
      </c>
      <c r="EU606">
        <v>230.62370000000001</v>
      </c>
      <c r="EV606">
        <v>173.56229999999999</v>
      </c>
      <c r="EW606">
        <v>36.208089999999999</v>
      </c>
      <c r="EX606">
        <v>40.240569999999998</v>
      </c>
      <c r="EY606">
        <v>42.10145</v>
      </c>
      <c r="EZ606">
        <v>85.293940000000006</v>
      </c>
      <c r="FA606">
        <v>84.091679999999997</v>
      </c>
      <c r="FB606">
        <v>82.973150000000004</v>
      </c>
      <c r="FC606">
        <v>81.740359999999995</v>
      </c>
      <c r="FD606">
        <v>81.452070000000006</v>
      </c>
      <c r="FE606">
        <v>80.732910000000004</v>
      </c>
      <c r="FF606">
        <v>79.429019999999994</v>
      </c>
      <c r="FG606">
        <v>80.803179999999998</v>
      </c>
      <c r="FH606">
        <v>83.374529999999993</v>
      </c>
      <c r="FI606">
        <v>86.40316</v>
      </c>
      <c r="FJ606">
        <v>90.125320000000002</v>
      </c>
      <c r="FK606">
        <v>94.325839999999999</v>
      </c>
      <c r="FL606">
        <v>98.002039999999994</v>
      </c>
      <c r="FM606">
        <v>100.59229999999999</v>
      </c>
      <c r="FN606">
        <v>102.86409999999999</v>
      </c>
      <c r="FO606">
        <v>104.5685</v>
      </c>
      <c r="FP606">
        <v>105.0236</v>
      </c>
      <c r="FQ606">
        <v>104.875</v>
      </c>
      <c r="FR606">
        <v>103.7089</v>
      </c>
      <c r="FS606">
        <v>100.875</v>
      </c>
      <c r="FT606">
        <v>96.586749999999995</v>
      </c>
      <c r="FU606">
        <v>92.535960000000003</v>
      </c>
      <c r="FV606">
        <v>88.981480000000005</v>
      </c>
      <c r="FW606">
        <v>87.097849999999994</v>
      </c>
      <c r="FX606">
        <v>23</v>
      </c>
      <c r="FY606">
        <v>0.1260483</v>
      </c>
      <c r="FZ606">
        <v>1</v>
      </c>
    </row>
    <row r="607" spans="1:182" x14ac:dyDescent="0.2">
      <c r="A607" t="s">
        <v>226</v>
      </c>
      <c r="B607" t="s">
        <v>244</v>
      </c>
      <c r="C607" t="s">
        <v>216</v>
      </c>
      <c r="D607" t="s">
        <v>41</v>
      </c>
      <c r="E607" t="s">
        <v>240</v>
      </c>
      <c r="F607" t="s">
        <v>225</v>
      </c>
      <c r="G607" t="s">
        <v>9</v>
      </c>
      <c r="H607" s="38" t="s">
        <v>29</v>
      </c>
      <c r="I607">
        <v>24</v>
      </c>
      <c r="K607">
        <v>292</v>
      </c>
      <c r="L607">
        <v>876.96460000000002</v>
      </c>
      <c r="M607">
        <v>889.23180000000002</v>
      </c>
      <c r="N607">
        <v>924.21220000000005</v>
      </c>
      <c r="O607">
        <v>971.61329999999998</v>
      </c>
      <c r="P607">
        <v>988.03750000000002</v>
      </c>
      <c r="Q607">
        <v>1049.364</v>
      </c>
      <c r="R607">
        <v>1085.501</v>
      </c>
      <c r="S607">
        <v>1119.3489999999999</v>
      </c>
      <c r="T607">
        <v>1119.1849999999999</v>
      </c>
      <c r="U607">
        <v>1138.002</v>
      </c>
      <c r="V607">
        <v>1120.7829999999999</v>
      </c>
      <c r="W607">
        <v>1033.4010000000001</v>
      </c>
      <c r="X607">
        <v>994.43589999999995</v>
      </c>
      <c r="Y607">
        <v>989.08950000000004</v>
      </c>
      <c r="Z607">
        <v>957.66729999999995</v>
      </c>
      <c r="AA607">
        <v>914.31669999999997</v>
      </c>
      <c r="AB607">
        <v>933.61919999999998</v>
      </c>
      <c r="AC607">
        <v>910.02639999999997</v>
      </c>
      <c r="AD607">
        <v>927.77530000000002</v>
      </c>
      <c r="AE607">
        <v>929.8655</v>
      </c>
      <c r="AF607">
        <v>923.51790000000005</v>
      </c>
      <c r="AG607">
        <v>913.47289999999998</v>
      </c>
      <c r="AH607">
        <v>916.02099999999996</v>
      </c>
      <c r="AI607">
        <v>914.71879999999999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102.8933</v>
      </c>
      <c r="AW607">
        <v>716.62750000000005</v>
      </c>
      <c r="AX607">
        <v>689.56700000000001</v>
      </c>
      <c r="AY607">
        <v>651.17359999999996</v>
      </c>
      <c r="AZ607">
        <v>672.16700000000003</v>
      </c>
      <c r="BA607">
        <v>646.22410000000002</v>
      </c>
      <c r="BB607">
        <v>341.74779999999998</v>
      </c>
      <c r="BC607">
        <v>232.595</v>
      </c>
      <c r="BD607">
        <v>162.65010000000001</v>
      </c>
      <c r="BE607">
        <v>6.4183940000000002</v>
      </c>
      <c r="BF607">
        <v>5.935492</v>
      </c>
      <c r="BG607">
        <v>8.8950899999999997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108.9889</v>
      </c>
      <c r="BU607">
        <v>722.33309999999994</v>
      </c>
      <c r="BV607">
        <v>695.05290000000002</v>
      </c>
      <c r="BW607">
        <v>656.36659999999995</v>
      </c>
      <c r="BX607">
        <v>677.41139999999996</v>
      </c>
      <c r="BY607">
        <v>651.69240000000002</v>
      </c>
      <c r="BZ607">
        <v>347.03840000000002</v>
      </c>
      <c r="CA607">
        <v>238.0035</v>
      </c>
      <c r="CB607">
        <v>171.97200000000001</v>
      </c>
      <c r="CC607">
        <v>16.116520000000001</v>
      </c>
      <c r="CD607">
        <v>15.79374</v>
      </c>
      <c r="CE607">
        <v>18.604130000000001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113.2107</v>
      </c>
      <c r="CS607">
        <v>726.28489999999999</v>
      </c>
      <c r="CT607">
        <v>698.85239999999999</v>
      </c>
      <c r="CU607">
        <v>659.96320000000003</v>
      </c>
      <c r="CV607">
        <v>681.04359999999997</v>
      </c>
      <c r="CW607">
        <v>655.47969999999998</v>
      </c>
      <c r="CX607">
        <v>350.70260000000002</v>
      </c>
      <c r="CY607">
        <v>241.74940000000001</v>
      </c>
      <c r="CZ607">
        <v>178.42830000000001</v>
      </c>
      <c r="DA607">
        <v>22.833410000000001</v>
      </c>
      <c r="DB607">
        <v>22.62154</v>
      </c>
      <c r="DC607">
        <v>25.328579999999999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117.4324</v>
      </c>
      <c r="DQ607">
        <v>730.23649999999998</v>
      </c>
      <c r="DR607">
        <v>702.65189999999996</v>
      </c>
      <c r="DS607">
        <v>663.5598</v>
      </c>
      <c r="DT607">
        <v>684.67579999999998</v>
      </c>
      <c r="DU607">
        <v>659.26700000000005</v>
      </c>
      <c r="DV607">
        <v>354.36680000000001</v>
      </c>
      <c r="DW607">
        <v>245.49529999999999</v>
      </c>
      <c r="DX607">
        <v>184.88460000000001</v>
      </c>
      <c r="DY607">
        <v>29.5503</v>
      </c>
      <c r="DZ607">
        <v>29.44933</v>
      </c>
      <c r="EA607">
        <v>32.053040000000003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123.52800000000001</v>
      </c>
      <c r="EO607">
        <v>735.94209999999998</v>
      </c>
      <c r="EP607">
        <v>708.13779999999997</v>
      </c>
      <c r="EQ607">
        <v>668.7527</v>
      </c>
      <c r="ER607">
        <v>689.9203</v>
      </c>
      <c r="ES607">
        <v>664.73530000000005</v>
      </c>
      <c r="ET607">
        <v>359.6574</v>
      </c>
      <c r="EU607">
        <v>250.90379999999999</v>
      </c>
      <c r="EV607">
        <v>194.20660000000001</v>
      </c>
      <c r="EW607">
        <v>39.248429999999999</v>
      </c>
      <c r="EX607">
        <v>39.307580000000002</v>
      </c>
      <c r="EY607">
        <v>41.762079999999997</v>
      </c>
      <c r="EZ607">
        <v>83.766670000000005</v>
      </c>
      <c r="FA607">
        <v>82.621759999999995</v>
      </c>
      <c r="FB607">
        <v>81.9084</v>
      </c>
      <c r="FC607">
        <v>79.639340000000004</v>
      </c>
      <c r="FD607">
        <v>78.366159999999994</v>
      </c>
      <c r="FE607">
        <v>77.253410000000002</v>
      </c>
      <c r="FF607">
        <v>76.143219999999999</v>
      </c>
      <c r="FG607">
        <v>78.393519999999995</v>
      </c>
      <c r="FH607">
        <v>83.693259999999995</v>
      </c>
      <c r="FI607">
        <v>86.817390000000003</v>
      </c>
      <c r="FJ607">
        <v>90.197900000000004</v>
      </c>
      <c r="FK607">
        <v>93.320340000000002</v>
      </c>
      <c r="FL607">
        <v>96.210009999999997</v>
      </c>
      <c r="FM607">
        <v>99.369060000000005</v>
      </c>
      <c r="FN607">
        <v>101.73180000000001</v>
      </c>
      <c r="FO607">
        <v>103.8092</v>
      </c>
      <c r="FP607">
        <v>104.4654</v>
      </c>
      <c r="FQ607">
        <v>104.5313</v>
      </c>
      <c r="FR607">
        <v>102.4777</v>
      </c>
      <c r="FS607">
        <v>98.096019999999996</v>
      </c>
      <c r="FT607">
        <v>92.101190000000003</v>
      </c>
      <c r="FU607">
        <v>88.255129999999994</v>
      </c>
      <c r="FV607">
        <v>85.602549999999994</v>
      </c>
      <c r="FW607">
        <v>84.415170000000003</v>
      </c>
      <c r="FX607">
        <v>23</v>
      </c>
      <c r="FY607">
        <v>0.1260483</v>
      </c>
      <c r="FZ607">
        <v>1</v>
      </c>
    </row>
    <row r="608" spans="1:182" x14ac:dyDescent="0.2">
      <c r="A608" t="s">
        <v>226</v>
      </c>
      <c r="B608" t="s">
        <v>244</v>
      </c>
      <c r="C608" t="s">
        <v>216</v>
      </c>
      <c r="D608" t="s">
        <v>42</v>
      </c>
      <c r="E608" t="s">
        <v>240</v>
      </c>
      <c r="F608" t="s">
        <v>225</v>
      </c>
      <c r="G608" t="s">
        <v>9</v>
      </c>
      <c r="H608" s="38" t="s">
        <v>29</v>
      </c>
      <c r="I608">
        <v>24</v>
      </c>
      <c r="K608">
        <v>292</v>
      </c>
      <c r="L608">
        <v>1016.477</v>
      </c>
      <c r="M608">
        <v>1017.595</v>
      </c>
      <c r="N608">
        <v>1047.0530000000001</v>
      </c>
      <c r="O608">
        <v>1077.4390000000001</v>
      </c>
      <c r="P608">
        <v>1098.175</v>
      </c>
      <c r="Q608">
        <v>1176.1690000000001</v>
      </c>
      <c r="R608">
        <v>1232.4780000000001</v>
      </c>
      <c r="S608">
        <v>1252.7080000000001</v>
      </c>
      <c r="T608">
        <v>1255.5229999999999</v>
      </c>
      <c r="U608">
        <v>1254.4169999999999</v>
      </c>
      <c r="V608">
        <v>1238.348</v>
      </c>
      <c r="W608">
        <v>1170.047</v>
      </c>
      <c r="X608">
        <v>1128.345</v>
      </c>
      <c r="Y608">
        <v>1122.325</v>
      </c>
      <c r="Z608">
        <v>1093.854</v>
      </c>
      <c r="AA608">
        <v>1019.715</v>
      </c>
      <c r="AB608">
        <v>1035.242</v>
      </c>
      <c r="AC608">
        <v>1040.279</v>
      </c>
      <c r="AD608">
        <v>1041.999</v>
      </c>
      <c r="AE608">
        <v>1054.501</v>
      </c>
      <c r="AF608">
        <v>1037.5630000000001</v>
      </c>
      <c r="AG608">
        <v>1039.443</v>
      </c>
      <c r="AH608">
        <v>1044.4359999999999</v>
      </c>
      <c r="AI608">
        <v>1040.5139999999999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112.1293</v>
      </c>
      <c r="AW608">
        <v>838.51120000000003</v>
      </c>
      <c r="AX608">
        <v>814.48800000000006</v>
      </c>
      <c r="AY608">
        <v>746.75490000000002</v>
      </c>
      <c r="AZ608">
        <v>768.71810000000005</v>
      </c>
      <c r="BA608">
        <v>769.05679999999995</v>
      </c>
      <c r="BB608">
        <v>381.20549999999997</v>
      </c>
      <c r="BC608">
        <v>229.75069999999999</v>
      </c>
      <c r="BD608">
        <v>183.6268</v>
      </c>
      <c r="BE608">
        <v>5.8229810000000004</v>
      </c>
      <c r="BF608">
        <v>6.4674569999999996</v>
      </c>
      <c r="BG608">
        <v>6.5455550000000002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121.0518</v>
      </c>
      <c r="BU608">
        <v>846.64359999999999</v>
      </c>
      <c r="BV608">
        <v>822.4692</v>
      </c>
      <c r="BW608">
        <v>754.06259999999997</v>
      </c>
      <c r="BX608">
        <v>775.94889999999998</v>
      </c>
      <c r="BY608">
        <v>776.76149999999996</v>
      </c>
      <c r="BZ608">
        <v>389.13549999999998</v>
      </c>
      <c r="CA608">
        <v>237.99369999999999</v>
      </c>
      <c r="CB608">
        <v>194.15870000000001</v>
      </c>
      <c r="CC608">
        <v>17.867039999999999</v>
      </c>
      <c r="CD608">
        <v>18.770230000000002</v>
      </c>
      <c r="CE608">
        <v>18.501950000000001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127.2315</v>
      </c>
      <c r="CS608">
        <v>852.27620000000002</v>
      </c>
      <c r="CT608">
        <v>827.99689999999998</v>
      </c>
      <c r="CU608">
        <v>759.12400000000002</v>
      </c>
      <c r="CV608">
        <v>780.95699999999999</v>
      </c>
      <c r="CW608">
        <v>782.09770000000003</v>
      </c>
      <c r="CX608">
        <v>394.62779999999998</v>
      </c>
      <c r="CY608">
        <v>243.70269999999999</v>
      </c>
      <c r="CZ608">
        <v>201.453</v>
      </c>
      <c r="DA608">
        <v>26.208729999999999</v>
      </c>
      <c r="DB608">
        <v>27.2911</v>
      </c>
      <c r="DC608">
        <v>26.782910000000001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133.41120000000001</v>
      </c>
      <c r="DQ608">
        <v>857.90880000000004</v>
      </c>
      <c r="DR608">
        <v>833.52459999999996</v>
      </c>
      <c r="DS608">
        <v>764.18520000000001</v>
      </c>
      <c r="DT608">
        <v>785.96500000000003</v>
      </c>
      <c r="DU608">
        <v>787.43380000000002</v>
      </c>
      <c r="DV608">
        <v>400.12020000000001</v>
      </c>
      <c r="DW608">
        <v>249.41159999999999</v>
      </c>
      <c r="DX608">
        <v>208.7473</v>
      </c>
      <c r="DY608">
        <v>34.550409999999999</v>
      </c>
      <c r="DZ608">
        <v>35.811959999999999</v>
      </c>
      <c r="EA608">
        <v>35.063870000000001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142.33359999999999</v>
      </c>
      <c r="EO608">
        <v>866.0412</v>
      </c>
      <c r="EP608">
        <v>841.50570000000005</v>
      </c>
      <c r="EQ608">
        <v>771.49300000000005</v>
      </c>
      <c r="ER608">
        <v>793.19579999999996</v>
      </c>
      <c r="ES608">
        <v>795.13850000000002</v>
      </c>
      <c r="ET608">
        <v>408.05020000000002</v>
      </c>
      <c r="EU608">
        <v>257.65449999999998</v>
      </c>
      <c r="EV608">
        <v>219.2791</v>
      </c>
      <c r="EW608">
        <v>46.594470000000001</v>
      </c>
      <c r="EX608">
        <v>48.114739999999998</v>
      </c>
      <c r="EY608">
        <v>47.020269999999996</v>
      </c>
      <c r="EZ608">
        <v>78.347449999999995</v>
      </c>
      <c r="FA608">
        <v>76.778189999999995</v>
      </c>
      <c r="FB608">
        <v>74.982699999999994</v>
      </c>
      <c r="FC608">
        <v>73.942830000000001</v>
      </c>
      <c r="FD608">
        <v>73.353710000000007</v>
      </c>
      <c r="FE608">
        <v>72.178240000000002</v>
      </c>
      <c r="FF608">
        <v>71.351290000000006</v>
      </c>
      <c r="FG608">
        <v>71.333579999999998</v>
      </c>
      <c r="FH608">
        <v>74.972170000000006</v>
      </c>
      <c r="FI608">
        <v>79.099630000000005</v>
      </c>
      <c r="FJ608">
        <v>82.606430000000003</v>
      </c>
      <c r="FK608">
        <v>87.034130000000005</v>
      </c>
      <c r="FL608">
        <v>90.97878</v>
      </c>
      <c r="FM608">
        <v>94.446070000000006</v>
      </c>
      <c r="FN608">
        <v>96.97148</v>
      </c>
      <c r="FO608">
        <v>98.734679999999997</v>
      </c>
      <c r="FP608">
        <v>99.514110000000002</v>
      </c>
      <c r="FQ608">
        <v>98.606369999999998</v>
      </c>
      <c r="FR608">
        <v>97.019840000000002</v>
      </c>
      <c r="FS608">
        <v>93.000380000000007</v>
      </c>
      <c r="FT608">
        <v>88.588909999999998</v>
      </c>
      <c r="FU608">
        <v>84.668329999999997</v>
      </c>
      <c r="FV608">
        <v>81.843649999999997</v>
      </c>
      <c r="FW608">
        <v>80.402720000000002</v>
      </c>
      <c r="FX608">
        <v>23</v>
      </c>
      <c r="FY608">
        <v>0.1260483</v>
      </c>
      <c r="FZ608">
        <v>1</v>
      </c>
    </row>
    <row r="609" spans="1:182" x14ac:dyDescent="0.2">
      <c r="A609" t="s">
        <v>226</v>
      </c>
      <c r="B609" t="s">
        <v>244</v>
      </c>
      <c r="C609" t="s">
        <v>216</v>
      </c>
      <c r="D609" t="s">
        <v>43</v>
      </c>
      <c r="E609" t="s">
        <v>240</v>
      </c>
      <c r="F609" t="s">
        <v>225</v>
      </c>
      <c r="G609" t="s">
        <v>9</v>
      </c>
      <c r="H609" s="38" t="s">
        <v>29</v>
      </c>
      <c r="I609">
        <v>24</v>
      </c>
      <c r="K609">
        <v>292</v>
      </c>
      <c r="L609">
        <v>1076.374</v>
      </c>
      <c r="M609">
        <v>883.14639999999997</v>
      </c>
      <c r="N609">
        <v>977.85919999999999</v>
      </c>
      <c r="O609">
        <v>992.07140000000004</v>
      </c>
      <c r="P609">
        <v>1028.56</v>
      </c>
      <c r="Q609">
        <v>1107.6289999999999</v>
      </c>
      <c r="R609">
        <v>1217.126</v>
      </c>
      <c r="S609">
        <v>1288.059</v>
      </c>
      <c r="T609">
        <v>1301.0429999999999</v>
      </c>
      <c r="U609">
        <v>1334.904</v>
      </c>
      <c r="V609">
        <v>1279.3610000000001</v>
      </c>
      <c r="W609">
        <v>1201.835</v>
      </c>
      <c r="X609">
        <v>1166.9680000000001</v>
      </c>
      <c r="Y609">
        <v>1145.7950000000001</v>
      </c>
      <c r="Z609">
        <v>1059.1579999999999</v>
      </c>
      <c r="AA609">
        <v>971.32809999999995</v>
      </c>
      <c r="AB609">
        <v>954.85019999999997</v>
      </c>
      <c r="AC609">
        <v>978.87030000000004</v>
      </c>
      <c r="AD609">
        <v>991.58900000000006</v>
      </c>
      <c r="AE609">
        <v>993.76369999999997</v>
      </c>
      <c r="AF609">
        <v>1004.122</v>
      </c>
      <c r="AG609">
        <v>1014.4880000000001</v>
      </c>
      <c r="AH609">
        <v>996.82489999999996</v>
      </c>
      <c r="AI609">
        <v>1009.936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90.289439999999999</v>
      </c>
      <c r="AW609">
        <v>857.39229999999998</v>
      </c>
      <c r="AX609">
        <v>779.69159999999999</v>
      </c>
      <c r="AY609">
        <v>707.36069999999995</v>
      </c>
      <c r="AZ609">
        <v>694.20809999999994</v>
      </c>
      <c r="BA609">
        <v>719.80600000000004</v>
      </c>
      <c r="BB609">
        <v>394.66039999999998</v>
      </c>
      <c r="BC609">
        <v>251.56120000000001</v>
      </c>
      <c r="BD609">
        <v>207.34559999999999</v>
      </c>
      <c r="BE609">
        <v>25.366060000000001</v>
      </c>
      <c r="BF609">
        <v>24.779779999999999</v>
      </c>
      <c r="BG609">
        <v>20.137350000000001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104.4145</v>
      </c>
      <c r="BU609">
        <v>870.14350000000002</v>
      </c>
      <c r="BV609">
        <v>790.13639999999998</v>
      </c>
      <c r="BW609">
        <v>713.58680000000004</v>
      </c>
      <c r="BX609">
        <v>700.31700000000001</v>
      </c>
      <c r="BY609">
        <v>726.45169999999996</v>
      </c>
      <c r="BZ609">
        <v>400.92869999999999</v>
      </c>
      <c r="CA609">
        <v>258.48559999999998</v>
      </c>
      <c r="CB609">
        <v>218.52709999999999</v>
      </c>
      <c r="CC609">
        <v>38.156469999999999</v>
      </c>
      <c r="CD609">
        <v>37.235819999999997</v>
      </c>
      <c r="CE609">
        <v>33.547330000000002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114.1974</v>
      </c>
      <c r="CS609">
        <v>878.97500000000002</v>
      </c>
      <c r="CT609">
        <v>797.37030000000004</v>
      </c>
      <c r="CU609">
        <v>717.899</v>
      </c>
      <c r="CV609">
        <v>704.548</v>
      </c>
      <c r="CW609">
        <v>731.05439999999999</v>
      </c>
      <c r="CX609">
        <v>405.27010000000001</v>
      </c>
      <c r="CY609">
        <v>263.28140000000002</v>
      </c>
      <c r="CZ609">
        <v>226.2713</v>
      </c>
      <c r="DA609">
        <v>47.015059999999998</v>
      </c>
      <c r="DB609">
        <v>45.862839999999998</v>
      </c>
      <c r="DC609">
        <v>42.835050000000003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123.9804</v>
      </c>
      <c r="DQ609">
        <v>887.80650000000003</v>
      </c>
      <c r="DR609">
        <v>804.60419999999999</v>
      </c>
      <c r="DS609">
        <v>722.21119999999996</v>
      </c>
      <c r="DT609">
        <v>708.77890000000002</v>
      </c>
      <c r="DU609">
        <v>735.65719999999999</v>
      </c>
      <c r="DV609">
        <v>409.61160000000001</v>
      </c>
      <c r="DW609">
        <v>268.0772</v>
      </c>
      <c r="DX609">
        <v>234.01560000000001</v>
      </c>
      <c r="DY609">
        <v>55.873660000000001</v>
      </c>
      <c r="DZ609">
        <v>54.48986</v>
      </c>
      <c r="EA609">
        <v>52.12276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138.1054</v>
      </c>
      <c r="EO609">
        <v>900.55769999999995</v>
      </c>
      <c r="EP609">
        <v>815.04899999999998</v>
      </c>
      <c r="EQ609">
        <v>728.43730000000005</v>
      </c>
      <c r="ER609">
        <v>714.88789999999995</v>
      </c>
      <c r="ES609">
        <v>742.30290000000002</v>
      </c>
      <c r="ET609">
        <v>415.87990000000002</v>
      </c>
      <c r="EU609">
        <v>275.0016</v>
      </c>
      <c r="EV609">
        <v>245.19710000000001</v>
      </c>
      <c r="EW609">
        <v>68.664069999999995</v>
      </c>
      <c r="EX609">
        <v>66.945909999999998</v>
      </c>
      <c r="EY609">
        <v>65.532749999999993</v>
      </c>
      <c r="EZ609">
        <v>73.799800000000005</v>
      </c>
      <c r="FA609">
        <v>72</v>
      </c>
      <c r="FB609">
        <v>71.363169999999997</v>
      </c>
      <c r="FC609">
        <v>70.377589999999998</v>
      </c>
      <c r="FD609">
        <v>68.757639999999995</v>
      </c>
      <c r="FE609">
        <v>67.296210000000002</v>
      </c>
      <c r="FF609">
        <v>66.669640000000001</v>
      </c>
      <c r="FG609">
        <v>66.494699999999995</v>
      </c>
      <c r="FH609">
        <v>70.375979999999998</v>
      </c>
      <c r="FI609">
        <v>75.005600000000001</v>
      </c>
      <c r="FJ609">
        <v>80.298640000000006</v>
      </c>
      <c r="FK609">
        <v>84.850700000000003</v>
      </c>
      <c r="FL609">
        <v>88.933189999999996</v>
      </c>
      <c r="FM609">
        <v>91.829970000000003</v>
      </c>
      <c r="FN609">
        <v>94.200559999999996</v>
      </c>
      <c r="FO609">
        <v>95.885260000000002</v>
      </c>
      <c r="FP609">
        <v>96.553089999999997</v>
      </c>
      <c r="FQ609">
        <v>95.415379999999999</v>
      </c>
      <c r="FR609">
        <v>92.107410000000002</v>
      </c>
      <c r="FS609">
        <v>86.773030000000006</v>
      </c>
      <c r="FT609">
        <v>82.318700000000007</v>
      </c>
      <c r="FU609">
        <v>79.864019999999996</v>
      </c>
      <c r="FV609">
        <v>78.028949999999995</v>
      </c>
      <c r="FW609">
        <v>75.26585</v>
      </c>
      <c r="FX609">
        <v>23</v>
      </c>
      <c r="FY609">
        <v>0.1260483</v>
      </c>
      <c r="FZ609">
        <v>1</v>
      </c>
    </row>
    <row r="610" spans="1:182" x14ac:dyDescent="0.2">
      <c r="A610" t="s">
        <v>226</v>
      </c>
      <c r="B610" t="s">
        <v>244</v>
      </c>
      <c r="C610" t="s">
        <v>216</v>
      </c>
      <c r="D610" t="s">
        <v>44</v>
      </c>
      <c r="E610" t="s">
        <v>240</v>
      </c>
      <c r="F610" t="s">
        <v>225</v>
      </c>
      <c r="G610" t="s">
        <v>9</v>
      </c>
      <c r="H610" s="38" t="s">
        <v>29</v>
      </c>
      <c r="I610">
        <v>24</v>
      </c>
      <c r="K610">
        <v>292</v>
      </c>
      <c r="L610">
        <v>711.99440000000004</v>
      </c>
      <c r="M610">
        <v>687.67520000000002</v>
      </c>
      <c r="N610">
        <v>673.79780000000005</v>
      </c>
      <c r="O610">
        <v>678.85929999999996</v>
      </c>
      <c r="P610">
        <v>727.80169999999998</v>
      </c>
      <c r="Q610">
        <v>794.68320000000006</v>
      </c>
      <c r="R610">
        <v>878.94179999999994</v>
      </c>
      <c r="S610">
        <v>938.7912</v>
      </c>
      <c r="T610">
        <v>954.14859999999999</v>
      </c>
      <c r="U610">
        <v>953.31719999999996</v>
      </c>
      <c r="V610">
        <v>956.46609999999998</v>
      </c>
      <c r="W610">
        <v>960.61950000000002</v>
      </c>
      <c r="X610">
        <v>944.87239999999997</v>
      </c>
      <c r="Y610">
        <v>939.21680000000003</v>
      </c>
      <c r="Z610">
        <v>867.80269999999996</v>
      </c>
      <c r="AA610">
        <v>836.27760000000001</v>
      </c>
      <c r="AB610">
        <v>828.76319999999998</v>
      </c>
      <c r="AC610">
        <v>808.22379999999998</v>
      </c>
      <c r="AD610">
        <v>803.23820000000001</v>
      </c>
      <c r="AE610">
        <v>789.70960000000002</v>
      </c>
      <c r="AF610">
        <v>801.77369999999996</v>
      </c>
      <c r="AG610">
        <v>797.86270000000002</v>
      </c>
      <c r="AH610">
        <v>777.05060000000003</v>
      </c>
      <c r="AI610">
        <v>756.41719999999998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88.707750000000004</v>
      </c>
      <c r="AZ610">
        <v>569.62929999999994</v>
      </c>
      <c r="BA610">
        <v>553.40899999999999</v>
      </c>
      <c r="BB610">
        <v>550.90089999999998</v>
      </c>
      <c r="BC610">
        <v>540.803</v>
      </c>
      <c r="BD610">
        <v>552.47739999999999</v>
      </c>
      <c r="BE610">
        <v>283.38400000000001</v>
      </c>
      <c r="BF610">
        <v>199.53819999999999</v>
      </c>
      <c r="BG610">
        <v>166.1884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95.194980000000001</v>
      </c>
      <c r="BX610">
        <v>575.04740000000004</v>
      </c>
      <c r="BY610">
        <v>558.73609999999996</v>
      </c>
      <c r="BZ610">
        <v>556.37059999999997</v>
      </c>
      <c r="CA610">
        <v>546.25160000000005</v>
      </c>
      <c r="CB610">
        <v>557.97529999999995</v>
      </c>
      <c r="CC610">
        <v>288.6721</v>
      </c>
      <c r="CD610">
        <v>204.655</v>
      </c>
      <c r="CE610">
        <v>176.80439999999999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99.688029999999998</v>
      </c>
      <c r="CV610">
        <v>578.7998</v>
      </c>
      <c r="CW610">
        <v>562.42570000000001</v>
      </c>
      <c r="CX610">
        <v>560.15890000000002</v>
      </c>
      <c r="CY610">
        <v>550.02520000000004</v>
      </c>
      <c r="CZ610">
        <v>561.78330000000005</v>
      </c>
      <c r="DA610">
        <v>292.33460000000002</v>
      </c>
      <c r="DB610">
        <v>208.19880000000001</v>
      </c>
      <c r="DC610">
        <v>184.15700000000001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104.1811</v>
      </c>
      <c r="DT610">
        <v>582.55219999999997</v>
      </c>
      <c r="DU610">
        <v>566.11519999999996</v>
      </c>
      <c r="DV610">
        <v>563.94709999999998</v>
      </c>
      <c r="DW610">
        <v>553.7989</v>
      </c>
      <c r="DX610">
        <v>565.59119999999996</v>
      </c>
      <c r="DY610">
        <v>295.99709999999999</v>
      </c>
      <c r="DZ610">
        <v>211.74270000000001</v>
      </c>
      <c r="EA610">
        <v>191.50960000000001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110.6683</v>
      </c>
      <c r="ER610">
        <v>587.97029999999995</v>
      </c>
      <c r="ES610">
        <v>571.44230000000005</v>
      </c>
      <c r="ET610">
        <v>569.41679999999997</v>
      </c>
      <c r="EU610">
        <v>559.24739999999997</v>
      </c>
      <c r="EV610">
        <v>571.08920000000001</v>
      </c>
      <c r="EW610">
        <v>301.28519999999997</v>
      </c>
      <c r="EX610">
        <v>216.85939999999999</v>
      </c>
      <c r="EY610">
        <v>202.12559999999999</v>
      </c>
      <c r="EZ610">
        <v>50.091169999999998</v>
      </c>
      <c r="FA610">
        <v>49.252360000000003</v>
      </c>
      <c r="FB610">
        <v>49.243020000000001</v>
      </c>
      <c r="FC610">
        <v>48.548340000000003</v>
      </c>
      <c r="FD610">
        <v>47.309849999999997</v>
      </c>
      <c r="FE610">
        <v>46.51905</v>
      </c>
      <c r="FF610">
        <v>46.239310000000003</v>
      </c>
      <c r="FG610">
        <v>47.712249999999997</v>
      </c>
      <c r="FH610">
        <v>50.413469999999997</v>
      </c>
      <c r="FI610">
        <v>53.260289999999998</v>
      </c>
      <c r="FJ610">
        <v>57.385809999999999</v>
      </c>
      <c r="FK610">
        <v>60.911369999999998</v>
      </c>
      <c r="FL610">
        <v>63.600830000000002</v>
      </c>
      <c r="FM610">
        <v>65.25</v>
      </c>
      <c r="FN610">
        <v>66.720860000000002</v>
      </c>
      <c r="FO610">
        <v>66.631919999999994</v>
      </c>
      <c r="FP610">
        <v>64.837519999999998</v>
      </c>
      <c r="FQ610">
        <v>61.903449999999999</v>
      </c>
      <c r="FR610">
        <v>59.003509999999999</v>
      </c>
      <c r="FS610">
        <v>56.57705</v>
      </c>
      <c r="FT610">
        <v>54.510640000000002</v>
      </c>
      <c r="FU610">
        <v>52.488549999999996</v>
      </c>
      <c r="FV610">
        <v>50.913910000000001</v>
      </c>
      <c r="FW610">
        <v>49.886049999999997</v>
      </c>
      <c r="FX610">
        <v>23</v>
      </c>
      <c r="FY610">
        <v>0.1260483</v>
      </c>
      <c r="FZ610">
        <v>1</v>
      </c>
    </row>
    <row r="611" spans="1:182" x14ac:dyDescent="0.2">
      <c r="A611" t="s">
        <v>226</v>
      </c>
      <c r="B611" t="s">
        <v>244</v>
      </c>
      <c r="C611" t="s">
        <v>216</v>
      </c>
      <c r="D611" t="s">
        <v>45</v>
      </c>
      <c r="E611" t="s">
        <v>240</v>
      </c>
      <c r="F611" t="s">
        <v>225</v>
      </c>
      <c r="G611" t="s">
        <v>9</v>
      </c>
      <c r="H611" s="38" t="s">
        <v>29</v>
      </c>
      <c r="I611">
        <v>24</v>
      </c>
      <c r="K611">
        <v>292</v>
      </c>
      <c r="L611">
        <v>654.62379999999996</v>
      </c>
      <c r="M611">
        <v>626.72900000000004</v>
      </c>
      <c r="N611">
        <v>623.96209999999996</v>
      </c>
      <c r="O611">
        <v>612.92589999999996</v>
      </c>
      <c r="P611">
        <v>666.3202</v>
      </c>
      <c r="Q611">
        <v>712.51390000000004</v>
      </c>
      <c r="R611">
        <v>770.00099999999998</v>
      </c>
      <c r="S611">
        <v>801.01210000000003</v>
      </c>
      <c r="T611">
        <v>797.37760000000003</v>
      </c>
      <c r="U611">
        <v>802.80060000000003</v>
      </c>
      <c r="V611">
        <v>833.66589999999997</v>
      </c>
      <c r="W611">
        <v>846.60149999999999</v>
      </c>
      <c r="X611">
        <v>837.54200000000003</v>
      </c>
      <c r="Y611">
        <v>822.02809999999999</v>
      </c>
      <c r="Z611">
        <v>749.6857</v>
      </c>
      <c r="AA611">
        <v>737.46960000000001</v>
      </c>
      <c r="AB611">
        <v>754.31020000000001</v>
      </c>
      <c r="AC611">
        <v>748.09450000000004</v>
      </c>
      <c r="AD611">
        <v>739.89229999999998</v>
      </c>
      <c r="AE611">
        <v>718.28179999999998</v>
      </c>
      <c r="AF611">
        <v>724.72029999999995</v>
      </c>
      <c r="AG611">
        <v>720.63739999999996</v>
      </c>
      <c r="AH611">
        <v>708.98400000000004</v>
      </c>
      <c r="AI611">
        <v>686.51909999999998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97.267880000000005</v>
      </c>
      <c r="AZ611">
        <v>534.7713</v>
      </c>
      <c r="BA611">
        <v>525.74890000000005</v>
      </c>
      <c r="BB611">
        <v>519.96479999999997</v>
      </c>
      <c r="BC611">
        <v>502.75830000000002</v>
      </c>
      <c r="BD611">
        <v>508.94240000000002</v>
      </c>
      <c r="BE611">
        <v>269.08089999999999</v>
      </c>
      <c r="BF611">
        <v>211.49780000000001</v>
      </c>
      <c r="BG611">
        <v>147.70570000000001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102.143</v>
      </c>
      <c r="BX611">
        <v>539.79269999999997</v>
      </c>
      <c r="BY611">
        <v>530.6884</v>
      </c>
      <c r="BZ611">
        <v>524.94979999999998</v>
      </c>
      <c r="CA611">
        <v>507.589</v>
      </c>
      <c r="CB611">
        <v>513.84220000000005</v>
      </c>
      <c r="CC611">
        <v>273.28030000000001</v>
      </c>
      <c r="CD611">
        <v>215.67150000000001</v>
      </c>
      <c r="CE611">
        <v>158.40530000000001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105.5196</v>
      </c>
      <c r="CV611">
        <v>543.2704</v>
      </c>
      <c r="CW611">
        <v>534.10940000000005</v>
      </c>
      <c r="CX611">
        <v>528.40219999999999</v>
      </c>
      <c r="CY611">
        <v>510.9348</v>
      </c>
      <c r="CZ611">
        <v>517.23569999999995</v>
      </c>
      <c r="DA611">
        <v>276.18880000000001</v>
      </c>
      <c r="DB611">
        <v>218.56219999999999</v>
      </c>
      <c r="DC611">
        <v>165.8158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108.8961</v>
      </c>
      <c r="DT611">
        <v>546.7482</v>
      </c>
      <c r="DU611">
        <v>537.53039999999999</v>
      </c>
      <c r="DV611">
        <v>531.85469999999998</v>
      </c>
      <c r="DW611">
        <v>514.28049999999996</v>
      </c>
      <c r="DX611">
        <v>520.62919999999997</v>
      </c>
      <c r="DY611">
        <v>279.09730000000002</v>
      </c>
      <c r="DZ611">
        <v>221.4529</v>
      </c>
      <c r="EA611">
        <v>173.22630000000001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113.77119999999999</v>
      </c>
      <c r="ER611">
        <v>551.76949999999999</v>
      </c>
      <c r="ES611">
        <v>542.46979999999996</v>
      </c>
      <c r="ET611">
        <v>536.83969999999999</v>
      </c>
      <c r="EU611">
        <v>519.11109999999996</v>
      </c>
      <c r="EV611">
        <v>525.52890000000002</v>
      </c>
      <c r="EW611">
        <v>283.29669999999999</v>
      </c>
      <c r="EX611">
        <v>225.62649999999999</v>
      </c>
      <c r="EY611">
        <v>183.92599999999999</v>
      </c>
      <c r="EZ611">
        <v>35.287219999999998</v>
      </c>
      <c r="FA611">
        <v>34.996040000000001</v>
      </c>
      <c r="FB611">
        <v>35.111130000000003</v>
      </c>
      <c r="FC611">
        <v>34.650320000000001</v>
      </c>
      <c r="FD611">
        <v>33.928579999999997</v>
      </c>
      <c r="FE611">
        <v>33.496879999999997</v>
      </c>
      <c r="FF611">
        <v>33.148510000000002</v>
      </c>
      <c r="FG611">
        <v>32.407350000000001</v>
      </c>
      <c r="FH611">
        <v>34.911430000000003</v>
      </c>
      <c r="FI611">
        <v>37.933860000000003</v>
      </c>
      <c r="FJ611">
        <v>40.408259999999999</v>
      </c>
      <c r="FK611">
        <v>42.684249999999999</v>
      </c>
      <c r="FL611">
        <v>44.50047</v>
      </c>
      <c r="FM611">
        <v>45.789009999999998</v>
      </c>
      <c r="FN611">
        <v>47.044589999999999</v>
      </c>
      <c r="FO611">
        <v>47.158499999999997</v>
      </c>
      <c r="FP611">
        <v>45.897620000000003</v>
      </c>
      <c r="FQ611">
        <v>43.992510000000003</v>
      </c>
      <c r="FR611">
        <v>42.503790000000002</v>
      </c>
      <c r="FS611">
        <v>41.247700000000002</v>
      </c>
      <c r="FT611">
        <v>39.674849999999999</v>
      </c>
      <c r="FU611">
        <v>38.079090000000001</v>
      </c>
      <c r="FV611">
        <v>36.807180000000002</v>
      </c>
      <c r="FW611">
        <v>35.606059999999999</v>
      </c>
      <c r="FX611">
        <v>23</v>
      </c>
      <c r="FY611">
        <v>0.1260483</v>
      </c>
      <c r="FZ611">
        <v>1</v>
      </c>
    </row>
    <row r="612" spans="1:182" x14ac:dyDescent="0.2">
      <c r="A612" t="s">
        <v>226</v>
      </c>
      <c r="B612" t="s">
        <v>244</v>
      </c>
      <c r="C612" t="s">
        <v>216</v>
      </c>
      <c r="D612" t="s">
        <v>10</v>
      </c>
      <c r="E612" t="s">
        <v>240</v>
      </c>
      <c r="F612" t="s">
        <v>225</v>
      </c>
      <c r="G612" t="s">
        <v>9</v>
      </c>
      <c r="H612" s="38" t="s">
        <v>29</v>
      </c>
      <c r="I612">
        <v>24</v>
      </c>
      <c r="K612">
        <v>292</v>
      </c>
      <c r="L612">
        <v>874.57060000000001</v>
      </c>
      <c r="M612">
        <v>886.23929999999996</v>
      </c>
      <c r="N612">
        <v>927.23800000000006</v>
      </c>
      <c r="O612">
        <v>972.84050000000002</v>
      </c>
      <c r="P612">
        <v>987.79369999999994</v>
      </c>
      <c r="Q612">
        <v>1049.2270000000001</v>
      </c>
      <c r="R612">
        <v>1082.4100000000001</v>
      </c>
      <c r="S612">
        <v>1118.1220000000001</v>
      </c>
      <c r="T612">
        <v>1119.675</v>
      </c>
      <c r="U612">
        <v>1133.0060000000001</v>
      </c>
      <c r="V612">
        <v>1117.32</v>
      </c>
      <c r="W612">
        <v>1032.2190000000001</v>
      </c>
      <c r="X612">
        <v>992.39559999999994</v>
      </c>
      <c r="Y612">
        <v>986.39700000000005</v>
      </c>
      <c r="Z612">
        <v>955.61009999999999</v>
      </c>
      <c r="AA612">
        <v>911.9941</v>
      </c>
      <c r="AB612">
        <v>930.87289999999996</v>
      </c>
      <c r="AC612">
        <v>907.35979999999995</v>
      </c>
      <c r="AD612">
        <v>926.04219999999998</v>
      </c>
      <c r="AE612">
        <v>928.03510000000006</v>
      </c>
      <c r="AF612">
        <v>922.76089999999999</v>
      </c>
      <c r="AG612">
        <v>912.36310000000003</v>
      </c>
      <c r="AH612">
        <v>915.20320000000004</v>
      </c>
      <c r="AI612">
        <v>913.33680000000004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102.62260000000001</v>
      </c>
      <c r="AW612">
        <v>713.51620000000003</v>
      </c>
      <c r="AX612">
        <v>687.1259</v>
      </c>
      <c r="AY612">
        <v>648.54280000000006</v>
      </c>
      <c r="AZ612">
        <v>669.11540000000002</v>
      </c>
      <c r="BA612">
        <v>643.21379999999999</v>
      </c>
      <c r="BB612">
        <v>341.47109999999998</v>
      </c>
      <c r="BC612">
        <v>232.99979999999999</v>
      </c>
      <c r="BD612">
        <v>162.7516</v>
      </c>
      <c r="BE612">
        <v>6.6996089999999997</v>
      </c>
      <c r="BF612">
        <v>6.1464939999999997</v>
      </c>
      <c r="BG612">
        <v>9.1895790000000002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108.6876</v>
      </c>
      <c r="BU612">
        <v>719.18730000000005</v>
      </c>
      <c r="BV612">
        <v>692.58659999999998</v>
      </c>
      <c r="BW612">
        <v>653.70090000000005</v>
      </c>
      <c r="BX612">
        <v>674.31449999999995</v>
      </c>
      <c r="BY612">
        <v>648.63909999999998</v>
      </c>
      <c r="BZ612">
        <v>346.72340000000003</v>
      </c>
      <c r="CA612">
        <v>238.37459999999999</v>
      </c>
      <c r="CB612">
        <v>172.0746</v>
      </c>
      <c r="CC612">
        <v>16.404520000000002</v>
      </c>
      <c r="CD612">
        <v>16.014710000000001</v>
      </c>
      <c r="CE612">
        <v>18.895029999999998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112.8882</v>
      </c>
      <c r="CS612">
        <v>723.11509999999998</v>
      </c>
      <c r="CT612">
        <v>696.36860000000001</v>
      </c>
      <c r="CU612">
        <v>657.27340000000004</v>
      </c>
      <c r="CV612">
        <v>677.91539999999998</v>
      </c>
      <c r="CW612">
        <v>652.39660000000003</v>
      </c>
      <c r="CX612">
        <v>350.3612</v>
      </c>
      <c r="CY612">
        <v>242.09719999999999</v>
      </c>
      <c r="CZ612">
        <v>178.5317</v>
      </c>
      <c r="DA612">
        <v>23.12612</v>
      </c>
      <c r="DB612">
        <v>22.849399999999999</v>
      </c>
      <c r="DC612">
        <v>25.617000000000001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117.08880000000001</v>
      </c>
      <c r="DQ612">
        <v>727.04269999999997</v>
      </c>
      <c r="DR612">
        <v>700.15060000000005</v>
      </c>
      <c r="DS612">
        <v>660.84590000000003</v>
      </c>
      <c r="DT612">
        <v>681.51639999999998</v>
      </c>
      <c r="DU612">
        <v>656.15409999999997</v>
      </c>
      <c r="DV612">
        <v>353.99889999999999</v>
      </c>
      <c r="DW612">
        <v>245.81970000000001</v>
      </c>
      <c r="DX612">
        <v>184.9888</v>
      </c>
      <c r="DY612">
        <v>29.847709999999999</v>
      </c>
      <c r="DZ612">
        <v>29.684090000000001</v>
      </c>
      <c r="EA612">
        <v>32.338970000000003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123.15389999999999</v>
      </c>
      <c r="EO612">
        <v>732.71389999999997</v>
      </c>
      <c r="EP612">
        <v>705.6114</v>
      </c>
      <c r="EQ612">
        <v>666.00409999999999</v>
      </c>
      <c r="ER612">
        <v>686.71550000000002</v>
      </c>
      <c r="ES612">
        <v>661.57929999999999</v>
      </c>
      <c r="ET612">
        <v>359.25130000000001</v>
      </c>
      <c r="EU612">
        <v>251.19450000000001</v>
      </c>
      <c r="EV612">
        <v>194.31180000000001</v>
      </c>
      <c r="EW612">
        <v>39.552619999999997</v>
      </c>
      <c r="EX612">
        <v>39.552300000000002</v>
      </c>
      <c r="EY612">
        <v>42.044429999999998</v>
      </c>
      <c r="EZ612">
        <v>81.795910000000006</v>
      </c>
      <c r="FA612">
        <v>80.411929999999998</v>
      </c>
      <c r="FB612">
        <v>79.073440000000005</v>
      </c>
      <c r="FC612">
        <v>77.506640000000004</v>
      </c>
      <c r="FD612">
        <v>76.704480000000004</v>
      </c>
      <c r="FE612">
        <v>75.676199999999994</v>
      </c>
      <c r="FF612">
        <v>75.169300000000007</v>
      </c>
      <c r="FG612">
        <v>76.978099999999998</v>
      </c>
      <c r="FH612">
        <v>80.929919999999996</v>
      </c>
      <c r="FI612">
        <v>84.111559999999997</v>
      </c>
      <c r="FJ612">
        <v>87.696240000000003</v>
      </c>
      <c r="FK612">
        <v>91.58014</v>
      </c>
      <c r="FL612">
        <v>95.150220000000004</v>
      </c>
      <c r="FM612">
        <v>98.060969999999998</v>
      </c>
      <c r="FN612">
        <v>100.4581</v>
      </c>
      <c r="FO612">
        <v>102.2499</v>
      </c>
      <c r="FP612">
        <v>102.8523</v>
      </c>
      <c r="FQ612">
        <v>102.6678</v>
      </c>
      <c r="FR612">
        <v>101.11450000000001</v>
      </c>
      <c r="FS612">
        <v>97.641469999999998</v>
      </c>
      <c r="FT612">
        <v>92.943309999999997</v>
      </c>
      <c r="FU612">
        <v>88.919489999999996</v>
      </c>
      <c r="FV612">
        <v>85.931880000000007</v>
      </c>
      <c r="FW612">
        <v>84.269810000000007</v>
      </c>
      <c r="FX612">
        <v>23</v>
      </c>
      <c r="FY612">
        <v>0.1260483</v>
      </c>
      <c r="FZ612">
        <v>1</v>
      </c>
    </row>
    <row r="613" spans="1:182" x14ac:dyDescent="0.2">
      <c r="A613" t="s">
        <v>226</v>
      </c>
      <c r="B613" t="s">
        <v>244</v>
      </c>
      <c r="C613" t="s">
        <v>216</v>
      </c>
      <c r="D613" t="s">
        <v>34</v>
      </c>
      <c r="E613" t="s">
        <v>241</v>
      </c>
      <c r="F613" t="s">
        <v>225</v>
      </c>
      <c r="G613" t="s">
        <v>9</v>
      </c>
      <c r="H613" s="38" t="s">
        <v>29</v>
      </c>
      <c r="I613">
        <v>24</v>
      </c>
      <c r="K613">
        <v>292</v>
      </c>
      <c r="L613">
        <v>671.85360000000003</v>
      </c>
      <c r="M613">
        <v>641.03390000000002</v>
      </c>
      <c r="N613">
        <v>643.84280000000001</v>
      </c>
      <c r="O613">
        <v>638.72389999999996</v>
      </c>
      <c r="P613">
        <v>676.93150000000003</v>
      </c>
      <c r="Q613">
        <v>723.21360000000004</v>
      </c>
      <c r="R613">
        <v>782.53809999999999</v>
      </c>
      <c r="S613">
        <v>807.1123</v>
      </c>
      <c r="T613">
        <v>801.52620000000002</v>
      </c>
      <c r="U613">
        <v>798.88570000000004</v>
      </c>
      <c r="V613">
        <v>817.80579999999998</v>
      </c>
      <c r="W613">
        <v>829.77660000000003</v>
      </c>
      <c r="X613">
        <v>826.88019999999995</v>
      </c>
      <c r="Y613">
        <v>814.23289999999997</v>
      </c>
      <c r="Z613">
        <v>756.4502</v>
      </c>
      <c r="AA613">
        <v>754.77120000000002</v>
      </c>
      <c r="AB613">
        <v>776.39779999999996</v>
      </c>
      <c r="AC613">
        <v>769.29079999999999</v>
      </c>
      <c r="AD613">
        <v>761.33820000000003</v>
      </c>
      <c r="AE613">
        <v>733.67769999999996</v>
      </c>
      <c r="AF613">
        <v>748.75699999999995</v>
      </c>
      <c r="AG613">
        <v>748.93499999999995</v>
      </c>
      <c r="AH613">
        <v>736.26620000000003</v>
      </c>
      <c r="AI613">
        <v>722.24639999999999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102.8897</v>
      </c>
      <c r="AZ613">
        <v>558.86270000000002</v>
      </c>
      <c r="BA613">
        <v>547.49289999999996</v>
      </c>
      <c r="BB613">
        <v>539.32680000000005</v>
      </c>
      <c r="BC613">
        <v>516.47789999999998</v>
      </c>
      <c r="BD613">
        <v>532.23239999999998</v>
      </c>
      <c r="BE613">
        <v>293.37</v>
      </c>
      <c r="BF613">
        <v>227.01259999999999</v>
      </c>
      <c r="BG613">
        <v>165.93860000000001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108.0189</v>
      </c>
      <c r="BX613">
        <v>563.83799999999997</v>
      </c>
      <c r="BY613">
        <v>552.37239999999997</v>
      </c>
      <c r="BZ613">
        <v>544.28790000000004</v>
      </c>
      <c r="CA613">
        <v>521.19640000000004</v>
      </c>
      <c r="CB613">
        <v>537.14790000000005</v>
      </c>
      <c r="CC613">
        <v>297.78359999999998</v>
      </c>
      <c r="CD613">
        <v>231.30189999999999</v>
      </c>
      <c r="CE613">
        <v>177.08860000000001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111.57129999999999</v>
      </c>
      <c r="CV613">
        <v>567.28390000000002</v>
      </c>
      <c r="CW613">
        <v>555.75199999999995</v>
      </c>
      <c r="CX613">
        <v>547.72400000000005</v>
      </c>
      <c r="CY613">
        <v>524.46450000000004</v>
      </c>
      <c r="CZ613">
        <v>540.55240000000003</v>
      </c>
      <c r="DA613">
        <v>300.84050000000002</v>
      </c>
      <c r="DB613">
        <v>234.27260000000001</v>
      </c>
      <c r="DC613">
        <v>184.81110000000001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115.1238</v>
      </c>
      <c r="DT613">
        <v>570.72979999999995</v>
      </c>
      <c r="DU613">
        <v>559.13149999999996</v>
      </c>
      <c r="DV613">
        <v>551.16</v>
      </c>
      <c r="DW613">
        <v>527.73249999999996</v>
      </c>
      <c r="DX613">
        <v>543.95680000000004</v>
      </c>
      <c r="DY613">
        <v>303.89729999999997</v>
      </c>
      <c r="DZ613">
        <v>237.2433</v>
      </c>
      <c r="EA613">
        <v>192.53360000000001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120.253</v>
      </c>
      <c r="ER613">
        <v>575.70519999999999</v>
      </c>
      <c r="ES613">
        <v>564.01099999999997</v>
      </c>
      <c r="ET613">
        <v>556.12109999999996</v>
      </c>
      <c r="EU613">
        <v>532.45100000000002</v>
      </c>
      <c r="EV613">
        <v>548.8723</v>
      </c>
      <c r="EW613">
        <v>308.3109</v>
      </c>
      <c r="EX613">
        <v>241.5325</v>
      </c>
      <c r="EY613">
        <v>203.68350000000001</v>
      </c>
      <c r="EZ613">
        <v>38.198360000000001</v>
      </c>
      <c r="FA613">
        <v>38.099240000000002</v>
      </c>
      <c r="FB613">
        <v>37.841859999999997</v>
      </c>
      <c r="FC613">
        <v>37.123069999999998</v>
      </c>
      <c r="FD613">
        <v>36.887909999999998</v>
      </c>
      <c r="FE613">
        <v>36.558959999999999</v>
      </c>
      <c r="FF613">
        <v>36.784930000000003</v>
      </c>
      <c r="FG613">
        <v>36.283329999999999</v>
      </c>
      <c r="FH613">
        <v>37.06908</v>
      </c>
      <c r="FI613">
        <v>38.415379999999999</v>
      </c>
      <c r="FJ613">
        <v>40.559260000000002</v>
      </c>
      <c r="FK613">
        <v>42.578310000000002</v>
      </c>
      <c r="FL613">
        <v>43.797440000000002</v>
      </c>
      <c r="FM613">
        <v>44.393880000000003</v>
      </c>
      <c r="FN613">
        <v>45.24389</v>
      </c>
      <c r="FO613">
        <v>46.327019999999997</v>
      </c>
      <c r="FP613">
        <v>46.078189999999999</v>
      </c>
      <c r="FQ613">
        <v>44.514620000000001</v>
      </c>
      <c r="FR613">
        <v>43.128210000000003</v>
      </c>
      <c r="FS613">
        <v>42.366419999999998</v>
      </c>
      <c r="FT613">
        <v>41.610950000000003</v>
      </c>
      <c r="FU613">
        <v>41.13626</v>
      </c>
      <c r="FV613">
        <v>40.346980000000002</v>
      </c>
      <c r="FW613">
        <v>39.42286</v>
      </c>
      <c r="FX613">
        <v>23</v>
      </c>
      <c r="FY613">
        <v>0.1260483</v>
      </c>
      <c r="FZ613">
        <v>1</v>
      </c>
    </row>
    <row r="614" spans="1:182" x14ac:dyDescent="0.2">
      <c r="A614" t="s">
        <v>226</v>
      </c>
      <c r="B614" t="s">
        <v>244</v>
      </c>
      <c r="C614" t="s">
        <v>216</v>
      </c>
      <c r="D614" t="s">
        <v>35</v>
      </c>
      <c r="E614" t="s">
        <v>241</v>
      </c>
      <c r="F614" t="s">
        <v>225</v>
      </c>
      <c r="G614" t="s">
        <v>9</v>
      </c>
      <c r="H614" s="38" t="s">
        <v>29</v>
      </c>
      <c r="I614">
        <v>24</v>
      </c>
      <c r="K614">
        <v>292</v>
      </c>
      <c r="L614">
        <v>704.06539999999995</v>
      </c>
      <c r="M614">
        <v>671.76139999999998</v>
      </c>
      <c r="N614">
        <v>665.66859999999997</v>
      </c>
      <c r="O614">
        <v>663.84199999999998</v>
      </c>
      <c r="P614">
        <v>700.51099999999997</v>
      </c>
      <c r="Q614">
        <v>767.49639999999999</v>
      </c>
      <c r="R614">
        <v>839.14279999999997</v>
      </c>
      <c r="S614">
        <v>866.04269999999997</v>
      </c>
      <c r="T614">
        <v>873.98609999999996</v>
      </c>
      <c r="U614">
        <v>873.09799999999996</v>
      </c>
      <c r="V614">
        <v>884.17110000000002</v>
      </c>
      <c r="W614">
        <v>892.16470000000004</v>
      </c>
      <c r="X614">
        <v>882.75070000000005</v>
      </c>
      <c r="Y614">
        <v>875.72670000000005</v>
      </c>
      <c r="Z614">
        <v>829.20740000000001</v>
      </c>
      <c r="AA614">
        <v>802.02020000000005</v>
      </c>
      <c r="AB614">
        <v>797.09810000000004</v>
      </c>
      <c r="AC614">
        <v>781.52599999999995</v>
      </c>
      <c r="AD614">
        <v>787.98990000000003</v>
      </c>
      <c r="AE614">
        <v>762.34410000000003</v>
      </c>
      <c r="AF614">
        <v>775.09320000000002</v>
      </c>
      <c r="AG614">
        <v>775.07209999999998</v>
      </c>
      <c r="AH614">
        <v>758.64689999999996</v>
      </c>
      <c r="AI614">
        <v>736.73749999999995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109.21850000000001</v>
      </c>
      <c r="AZ614">
        <v>561.68910000000005</v>
      </c>
      <c r="BA614">
        <v>551.89919999999995</v>
      </c>
      <c r="BB614">
        <v>557.74649999999997</v>
      </c>
      <c r="BC614">
        <v>534.91899999999998</v>
      </c>
      <c r="BD614">
        <v>546.11490000000003</v>
      </c>
      <c r="BE614">
        <v>300.06099999999998</v>
      </c>
      <c r="BF614">
        <v>226.37979999999999</v>
      </c>
      <c r="BG614">
        <v>171.53739999999999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114.42740000000001</v>
      </c>
      <c r="BX614">
        <v>566.53920000000005</v>
      </c>
      <c r="BY614">
        <v>556.78110000000004</v>
      </c>
      <c r="BZ614">
        <v>562.70389999999998</v>
      </c>
      <c r="CA614">
        <v>539.65610000000004</v>
      </c>
      <c r="CB614">
        <v>551.02279999999996</v>
      </c>
      <c r="CC614">
        <v>304.53530000000001</v>
      </c>
      <c r="CD614">
        <v>230.74700000000001</v>
      </c>
      <c r="CE614">
        <v>182.42019999999999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118.0351</v>
      </c>
      <c r="CV614">
        <v>569.89840000000004</v>
      </c>
      <c r="CW614">
        <v>560.16240000000005</v>
      </c>
      <c r="CX614">
        <v>566.13729999999998</v>
      </c>
      <c r="CY614">
        <v>542.93700000000001</v>
      </c>
      <c r="CZ614">
        <v>554.4221</v>
      </c>
      <c r="DA614">
        <v>307.63420000000002</v>
      </c>
      <c r="DB614">
        <v>233.77180000000001</v>
      </c>
      <c r="DC614">
        <v>189.95760000000001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121.6427</v>
      </c>
      <c r="DT614">
        <v>573.25760000000002</v>
      </c>
      <c r="DU614">
        <v>563.54359999999997</v>
      </c>
      <c r="DV614">
        <v>569.57079999999996</v>
      </c>
      <c r="DW614">
        <v>546.21799999999996</v>
      </c>
      <c r="DX614">
        <v>557.82140000000004</v>
      </c>
      <c r="DY614">
        <v>310.73309999999998</v>
      </c>
      <c r="DZ614">
        <v>236.79650000000001</v>
      </c>
      <c r="EA614">
        <v>197.495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126.8516</v>
      </c>
      <c r="ER614">
        <v>578.10770000000002</v>
      </c>
      <c r="ES614">
        <v>568.42550000000006</v>
      </c>
      <c r="ET614">
        <v>574.52819999999997</v>
      </c>
      <c r="EU614">
        <v>550.95510000000002</v>
      </c>
      <c r="EV614">
        <v>562.72940000000006</v>
      </c>
      <c r="EW614">
        <v>315.20740000000001</v>
      </c>
      <c r="EX614">
        <v>241.16380000000001</v>
      </c>
      <c r="EY614">
        <v>208.37780000000001</v>
      </c>
      <c r="EZ614">
        <v>43.919670000000004</v>
      </c>
      <c r="FA614">
        <v>43.145110000000003</v>
      </c>
      <c r="FB614">
        <v>43.017659999999999</v>
      </c>
      <c r="FC614">
        <v>42.540390000000002</v>
      </c>
      <c r="FD614">
        <v>42.05939</v>
      </c>
      <c r="FE614">
        <v>41.811230000000002</v>
      </c>
      <c r="FF614">
        <v>41.146740000000001</v>
      </c>
      <c r="FG614">
        <v>40.824300000000001</v>
      </c>
      <c r="FH614">
        <v>42.427909999999997</v>
      </c>
      <c r="FI614">
        <v>45.734569999999998</v>
      </c>
      <c r="FJ614">
        <v>48.569839999999999</v>
      </c>
      <c r="FK614">
        <v>50.596110000000003</v>
      </c>
      <c r="FL614">
        <v>51.479709999999997</v>
      </c>
      <c r="FM614">
        <v>51.722200000000001</v>
      </c>
      <c r="FN614">
        <v>51.931829999999998</v>
      </c>
      <c r="FO614">
        <v>51.777279999999998</v>
      </c>
      <c r="FP614">
        <v>51.82555</v>
      </c>
      <c r="FQ614">
        <v>50.452739999999999</v>
      </c>
      <c r="FR614">
        <v>48.75459</v>
      </c>
      <c r="FS614">
        <v>47.884259999999998</v>
      </c>
      <c r="FT614">
        <v>47.02975</v>
      </c>
      <c r="FU614">
        <v>46.630719999999997</v>
      </c>
      <c r="FV614">
        <v>46.082079999999998</v>
      </c>
      <c r="FW614">
        <v>45.889780000000002</v>
      </c>
      <c r="FX614">
        <v>23</v>
      </c>
      <c r="FY614">
        <v>0.1260483</v>
      </c>
      <c r="FZ614">
        <v>1</v>
      </c>
    </row>
    <row r="615" spans="1:182" x14ac:dyDescent="0.2">
      <c r="A615" t="s">
        <v>226</v>
      </c>
      <c r="B615" t="s">
        <v>244</v>
      </c>
      <c r="C615" t="s">
        <v>216</v>
      </c>
      <c r="D615" t="s">
        <v>36</v>
      </c>
      <c r="E615" t="s">
        <v>241</v>
      </c>
      <c r="F615" t="s">
        <v>225</v>
      </c>
      <c r="G615" t="s">
        <v>9</v>
      </c>
      <c r="H615" s="38" t="s">
        <v>29</v>
      </c>
      <c r="I615">
        <v>24</v>
      </c>
      <c r="K615">
        <v>292</v>
      </c>
      <c r="L615">
        <v>668.59439999999995</v>
      </c>
      <c r="M615">
        <v>641.87570000000005</v>
      </c>
      <c r="N615">
        <v>643.05999999999995</v>
      </c>
      <c r="O615">
        <v>641.58029999999997</v>
      </c>
      <c r="P615">
        <v>660.45899999999995</v>
      </c>
      <c r="Q615">
        <v>731.75139999999999</v>
      </c>
      <c r="R615">
        <v>802.40319999999997</v>
      </c>
      <c r="S615">
        <v>853.17930000000001</v>
      </c>
      <c r="T615">
        <v>866.18050000000005</v>
      </c>
      <c r="U615">
        <v>879.12040000000002</v>
      </c>
      <c r="V615">
        <v>889.73969999999997</v>
      </c>
      <c r="W615">
        <v>886.59889999999996</v>
      </c>
      <c r="X615">
        <v>876.79160000000002</v>
      </c>
      <c r="Y615">
        <v>872.43690000000004</v>
      </c>
      <c r="Z615">
        <v>813.52890000000002</v>
      </c>
      <c r="AA615">
        <v>766.33309999999994</v>
      </c>
      <c r="AB615">
        <v>755.12</v>
      </c>
      <c r="AC615">
        <v>734.64080000000001</v>
      </c>
      <c r="AD615">
        <v>733.24850000000004</v>
      </c>
      <c r="AE615">
        <v>719.13149999999996</v>
      </c>
      <c r="AF615">
        <v>725.71360000000004</v>
      </c>
      <c r="AG615">
        <v>723.59760000000006</v>
      </c>
      <c r="AH615">
        <v>719.41480000000001</v>
      </c>
      <c r="AI615">
        <v>704.00670000000002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85.552059999999997</v>
      </c>
      <c r="AZ615">
        <v>520.67439999999999</v>
      </c>
      <c r="BA615">
        <v>505.45859999999999</v>
      </c>
      <c r="BB615">
        <v>503.95370000000003</v>
      </c>
      <c r="BC615">
        <v>490.08600000000001</v>
      </c>
      <c r="BD615">
        <v>493.43110000000001</v>
      </c>
      <c r="BE615">
        <v>255.37469999999999</v>
      </c>
      <c r="BF615">
        <v>198.54810000000001</v>
      </c>
      <c r="BG615">
        <v>161.42509999999999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91.310169999999999</v>
      </c>
      <c r="BX615">
        <v>525.35950000000003</v>
      </c>
      <c r="BY615">
        <v>510.02730000000003</v>
      </c>
      <c r="BZ615">
        <v>508.63569999999999</v>
      </c>
      <c r="CA615">
        <v>494.71429999999998</v>
      </c>
      <c r="CB615">
        <v>498.14710000000002</v>
      </c>
      <c r="CC615">
        <v>259.76510000000002</v>
      </c>
      <c r="CD615">
        <v>202.81229999999999</v>
      </c>
      <c r="CE615">
        <v>169.65289999999999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95.298199999999994</v>
      </c>
      <c r="CV615">
        <v>528.60419999999999</v>
      </c>
      <c r="CW615">
        <v>513.19169999999997</v>
      </c>
      <c r="CX615">
        <v>511.87849999999997</v>
      </c>
      <c r="CY615">
        <v>497.92</v>
      </c>
      <c r="CZ615">
        <v>501.41340000000002</v>
      </c>
      <c r="DA615">
        <v>262.80579999999998</v>
      </c>
      <c r="DB615">
        <v>205.76560000000001</v>
      </c>
      <c r="DC615">
        <v>175.35149999999999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99.286240000000006</v>
      </c>
      <c r="DT615">
        <v>531.84910000000002</v>
      </c>
      <c r="DU615">
        <v>516.35599999999999</v>
      </c>
      <c r="DV615">
        <v>515.12130000000002</v>
      </c>
      <c r="DW615">
        <v>501.12560000000002</v>
      </c>
      <c r="DX615">
        <v>504.67970000000003</v>
      </c>
      <c r="DY615">
        <v>265.84660000000002</v>
      </c>
      <c r="DZ615">
        <v>208.71889999999999</v>
      </c>
      <c r="EA615">
        <v>181.05009999999999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105.04430000000001</v>
      </c>
      <c r="ER615">
        <v>536.53409999999997</v>
      </c>
      <c r="ES615">
        <v>520.92470000000003</v>
      </c>
      <c r="ET615">
        <v>519.80330000000004</v>
      </c>
      <c r="EU615">
        <v>505.75400000000002</v>
      </c>
      <c r="EV615">
        <v>509.39580000000001</v>
      </c>
      <c r="EW615">
        <v>270.23689999999999</v>
      </c>
      <c r="EX615">
        <v>212.983</v>
      </c>
      <c r="EY615">
        <v>189.27799999999999</v>
      </c>
      <c r="EZ615">
        <v>47.91122</v>
      </c>
      <c r="FA615">
        <v>47.473050000000001</v>
      </c>
      <c r="FB615">
        <v>46.490580000000001</v>
      </c>
      <c r="FC615">
        <v>45.766570000000002</v>
      </c>
      <c r="FD615">
        <v>45.370620000000002</v>
      </c>
      <c r="FE615">
        <v>44.935389999999998</v>
      </c>
      <c r="FF615">
        <v>44.321649999999998</v>
      </c>
      <c r="FG615">
        <v>45.305030000000002</v>
      </c>
      <c r="FH615">
        <v>47.781680000000001</v>
      </c>
      <c r="FI615">
        <v>51.062480000000001</v>
      </c>
      <c r="FJ615">
        <v>51.950670000000002</v>
      </c>
      <c r="FK615">
        <v>52.943190000000001</v>
      </c>
      <c r="FL615">
        <v>55.0169</v>
      </c>
      <c r="FM615">
        <v>56.394039999999997</v>
      </c>
      <c r="FN615">
        <v>56.997920000000001</v>
      </c>
      <c r="FO615">
        <v>57.93582</v>
      </c>
      <c r="FP615">
        <v>57.522210000000001</v>
      </c>
      <c r="FQ615">
        <v>55.222029999999997</v>
      </c>
      <c r="FR615">
        <v>53.839599999999997</v>
      </c>
      <c r="FS615">
        <v>53.045870000000001</v>
      </c>
      <c r="FT615">
        <v>51.925449999999998</v>
      </c>
      <c r="FU615">
        <v>51.10624</v>
      </c>
      <c r="FV615">
        <v>50.610579999999999</v>
      </c>
      <c r="FW615">
        <v>49.935769999999998</v>
      </c>
      <c r="FX615">
        <v>23</v>
      </c>
      <c r="FY615">
        <v>0.1260483</v>
      </c>
      <c r="FZ615">
        <v>1</v>
      </c>
    </row>
    <row r="616" spans="1:182" x14ac:dyDescent="0.2">
      <c r="A616" t="s">
        <v>226</v>
      </c>
      <c r="B616" t="s">
        <v>244</v>
      </c>
      <c r="C616" t="s">
        <v>216</v>
      </c>
      <c r="D616" t="s">
        <v>37</v>
      </c>
      <c r="E616" t="s">
        <v>241</v>
      </c>
      <c r="F616" t="s">
        <v>225</v>
      </c>
      <c r="G616" t="s">
        <v>9</v>
      </c>
      <c r="H616" s="38" t="s">
        <v>29</v>
      </c>
      <c r="I616">
        <v>24</v>
      </c>
      <c r="K616">
        <v>292</v>
      </c>
      <c r="L616">
        <v>730.17020000000002</v>
      </c>
      <c r="M616">
        <v>661.97019999999998</v>
      </c>
      <c r="N616">
        <v>680.53210000000001</v>
      </c>
      <c r="O616">
        <v>717.09360000000004</v>
      </c>
      <c r="P616">
        <v>768.12919999999997</v>
      </c>
      <c r="Q616">
        <v>827.45370000000003</v>
      </c>
      <c r="R616">
        <v>926.01020000000005</v>
      </c>
      <c r="S616">
        <v>994.35990000000004</v>
      </c>
      <c r="T616">
        <v>1006.067</v>
      </c>
      <c r="U616">
        <v>1039.9459999999999</v>
      </c>
      <c r="V616">
        <v>1018.399</v>
      </c>
      <c r="W616">
        <v>1020.514</v>
      </c>
      <c r="X616">
        <v>1024.8240000000001</v>
      </c>
      <c r="Y616">
        <v>1011.18</v>
      </c>
      <c r="Z616">
        <v>946.46370000000002</v>
      </c>
      <c r="AA616">
        <v>834.71109999999999</v>
      </c>
      <c r="AB616">
        <v>803.16989999999998</v>
      </c>
      <c r="AC616">
        <v>778.62329999999997</v>
      </c>
      <c r="AD616">
        <v>756.39819999999997</v>
      </c>
      <c r="AE616">
        <v>758.7808</v>
      </c>
      <c r="AF616">
        <v>775.75570000000005</v>
      </c>
      <c r="AG616">
        <v>781.47439999999995</v>
      </c>
      <c r="AH616">
        <v>760.6386</v>
      </c>
      <c r="AI616">
        <v>721.96010000000001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42.64087</v>
      </c>
      <c r="AW616">
        <v>731.12609999999995</v>
      </c>
      <c r="AX616">
        <v>678.75199999999995</v>
      </c>
      <c r="AY616">
        <v>591.798</v>
      </c>
      <c r="AZ616">
        <v>566.28060000000005</v>
      </c>
      <c r="BA616">
        <v>551.39880000000005</v>
      </c>
      <c r="BB616">
        <v>261.7398</v>
      </c>
      <c r="BC616">
        <v>188.76320000000001</v>
      </c>
      <c r="BD616">
        <v>165.84700000000001</v>
      </c>
      <c r="BE616">
        <v>18.10999</v>
      </c>
      <c r="BF616">
        <v>19.588650000000001</v>
      </c>
      <c r="BG616">
        <v>15.607189999999999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65.089169999999996</v>
      </c>
      <c r="BU616">
        <v>752.02549999999997</v>
      </c>
      <c r="BV616">
        <v>696.39620000000002</v>
      </c>
      <c r="BW616">
        <v>599.01660000000004</v>
      </c>
      <c r="BX616">
        <v>572.12040000000002</v>
      </c>
      <c r="BY616">
        <v>557.43230000000005</v>
      </c>
      <c r="BZ616">
        <v>266.8494</v>
      </c>
      <c r="CA616">
        <v>193.9854</v>
      </c>
      <c r="CB616">
        <v>173.5341</v>
      </c>
      <c r="CC616">
        <v>27.372699999999998</v>
      </c>
      <c r="CD616">
        <v>28.729089999999999</v>
      </c>
      <c r="CE616">
        <v>24.12867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80.636799999999994</v>
      </c>
      <c r="CS616">
        <v>766.50030000000004</v>
      </c>
      <c r="CT616">
        <v>708.61659999999995</v>
      </c>
      <c r="CU616">
        <v>604.01620000000003</v>
      </c>
      <c r="CV616">
        <v>576.16499999999996</v>
      </c>
      <c r="CW616">
        <v>561.61109999999996</v>
      </c>
      <c r="CX616">
        <v>270.38830000000002</v>
      </c>
      <c r="CY616">
        <v>197.60230000000001</v>
      </c>
      <c r="CZ616">
        <v>178.85820000000001</v>
      </c>
      <c r="DA616">
        <v>33.788029999999999</v>
      </c>
      <c r="DB616">
        <v>35.059730000000002</v>
      </c>
      <c r="DC616">
        <v>30.030619999999999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96.184430000000006</v>
      </c>
      <c r="DQ616">
        <v>780.97519999999997</v>
      </c>
      <c r="DR616">
        <v>720.83699999999999</v>
      </c>
      <c r="DS616">
        <v>609.01570000000004</v>
      </c>
      <c r="DT616">
        <v>580.2097</v>
      </c>
      <c r="DU616">
        <v>565.78989999999999</v>
      </c>
      <c r="DV616">
        <v>273.9273</v>
      </c>
      <c r="DW616">
        <v>201.2192</v>
      </c>
      <c r="DX616">
        <v>184.1823</v>
      </c>
      <c r="DY616">
        <v>40.203360000000004</v>
      </c>
      <c r="DZ616">
        <v>41.390360000000001</v>
      </c>
      <c r="EA616">
        <v>35.932580000000002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118.6327</v>
      </c>
      <c r="EO616">
        <v>801.87459999999999</v>
      </c>
      <c r="EP616">
        <v>738.48119999999994</v>
      </c>
      <c r="EQ616">
        <v>616.23429999999996</v>
      </c>
      <c r="ER616">
        <v>586.04949999999997</v>
      </c>
      <c r="ES616">
        <v>571.82349999999997</v>
      </c>
      <c r="ET616">
        <v>279.0369</v>
      </c>
      <c r="EU616">
        <v>206.44139999999999</v>
      </c>
      <c r="EV616">
        <v>191.86940000000001</v>
      </c>
      <c r="EW616">
        <v>49.466079999999998</v>
      </c>
      <c r="EX616">
        <v>50.530799999999999</v>
      </c>
      <c r="EY616">
        <v>44.454059999999998</v>
      </c>
      <c r="EZ616">
        <v>67.225819999999999</v>
      </c>
      <c r="FA616">
        <v>66.598759999999999</v>
      </c>
      <c r="FB616">
        <v>65.130520000000004</v>
      </c>
      <c r="FC616">
        <v>63.683450000000001</v>
      </c>
      <c r="FD616">
        <v>62.701909999999998</v>
      </c>
      <c r="FE616">
        <v>62.017440000000001</v>
      </c>
      <c r="FF616">
        <v>61.743989999999997</v>
      </c>
      <c r="FG616">
        <v>62.985660000000003</v>
      </c>
      <c r="FH616">
        <v>65.821879999999993</v>
      </c>
      <c r="FI616">
        <v>69.116519999999994</v>
      </c>
      <c r="FJ616">
        <v>72.471429999999998</v>
      </c>
      <c r="FK616">
        <v>76.528130000000004</v>
      </c>
      <c r="FL616">
        <v>79.452669999999998</v>
      </c>
      <c r="FM616">
        <v>81.234279999999998</v>
      </c>
      <c r="FN616">
        <v>82.458659999999995</v>
      </c>
      <c r="FO616">
        <v>82.862840000000006</v>
      </c>
      <c r="FP616">
        <v>81.744479999999996</v>
      </c>
      <c r="FQ616">
        <v>79.427729999999997</v>
      </c>
      <c r="FR616">
        <v>77.074939999999998</v>
      </c>
      <c r="FS616">
        <v>73.410499999999999</v>
      </c>
      <c r="FT616">
        <v>70.472499999999997</v>
      </c>
      <c r="FU616">
        <v>68.063490000000002</v>
      </c>
      <c r="FV616">
        <v>66.701089999999994</v>
      </c>
      <c r="FW616">
        <v>65.331549999999993</v>
      </c>
      <c r="FX616">
        <v>23</v>
      </c>
      <c r="FY616">
        <v>0.1260483</v>
      </c>
      <c r="FZ616">
        <v>1</v>
      </c>
    </row>
    <row r="617" spans="1:182" x14ac:dyDescent="0.2">
      <c r="A617" t="s">
        <v>226</v>
      </c>
      <c r="B617" t="s">
        <v>244</v>
      </c>
      <c r="C617" t="s">
        <v>216</v>
      </c>
      <c r="D617" t="s">
        <v>38</v>
      </c>
      <c r="E617" t="s">
        <v>241</v>
      </c>
      <c r="F617" t="s">
        <v>225</v>
      </c>
      <c r="G617" t="s">
        <v>9</v>
      </c>
      <c r="H617" s="38" t="s">
        <v>29</v>
      </c>
      <c r="I617">
        <v>24</v>
      </c>
      <c r="K617">
        <v>292</v>
      </c>
      <c r="L617">
        <v>697.34670000000006</v>
      </c>
      <c r="M617">
        <v>700.82939999999996</v>
      </c>
      <c r="N617">
        <v>775.06920000000002</v>
      </c>
      <c r="O617">
        <v>780.37120000000004</v>
      </c>
      <c r="P617">
        <v>817.5335</v>
      </c>
      <c r="Q617">
        <v>861.57929999999999</v>
      </c>
      <c r="R617">
        <v>926.14670000000001</v>
      </c>
      <c r="S617">
        <v>1002.87</v>
      </c>
      <c r="T617">
        <v>1029.8430000000001</v>
      </c>
      <c r="U617">
        <v>1025.4670000000001</v>
      </c>
      <c r="V617">
        <v>1040.5999999999999</v>
      </c>
      <c r="W617">
        <v>946.80949999999996</v>
      </c>
      <c r="X617">
        <v>910.0367</v>
      </c>
      <c r="Y617">
        <v>884.99980000000005</v>
      </c>
      <c r="Z617">
        <v>851.61149999999998</v>
      </c>
      <c r="AA617">
        <v>779.35969999999998</v>
      </c>
      <c r="AB617">
        <v>791.98979999999995</v>
      </c>
      <c r="AC617">
        <v>767.28769999999997</v>
      </c>
      <c r="AD617">
        <v>787.94770000000005</v>
      </c>
      <c r="AE617">
        <v>799.37750000000005</v>
      </c>
      <c r="AF617">
        <v>793.73800000000006</v>
      </c>
      <c r="AG617">
        <v>778.9384</v>
      </c>
      <c r="AH617">
        <v>778.94669999999996</v>
      </c>
      <c r="AI617">
        <v>781.55719999999997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82.004390000000001</v>
      </c>
      <c r="AW617">
        <v>624.64319999999998</v>
      </c>
      <c r="AX617">
        <v>595.18330000000003</v>
      </c>
      <c r="AY617">
        <v>528.59580000000005</v>
      </c>
      <c r="AZ617">
        <v>547.42949999999996</v>
      </c>
      <c r="BA617">
        <v>527.36279999999999</v>
      </c>
      <c r="BB617">
        <v>272.58510000000001</v>
      </c>
      <c r="BC617">
        <v>209.7405</v>
      </c>
      <c r="BD617">
        <v>155.9374</v>
      </c>
      <c r="BE617">
        <v>32.016330000000004</v>
      </c>
      <c r="BF617">
        <v>36.69061</v>
      </c>
      <c r="BG617">
        <v>37.481949999999998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87.888949999999994</v>
      </c>
      <c r="BU617">
        <v>629.61500000000001</v>
      </c>
      <c r="BV617">
        <v>600.07619999999997</v>
      </c>
      <c r="BW617">
        <v>533.09659999999997</v>
      </c>
      <c r="BX617">
        <v>552.16769999999997</v>
      </c>
      <c r="BY617">
        <v>531.84609999999998</v>
      </c>
      <c r="BZ617">
        <v>277.1216</v>
      </c>
      <c r="CA617">
        <v>214.45060000000001</v>
      </c>
      <c r="CB617">
        <v>165.31819999999999</v>
      </c>
      <c r="CC617">
        <v>41.114879999999999</v>
      </c>
      <c r="CD617">
        <v>46.287410000000001</v>
      </c>
      <c r="CE617">
        <v>47.128520000000002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91.964569999999995</v>
      </c>
      <c r="CS617">
        <v>633.05849999999998</v>
      </c>
      <c r="CT617">
        <v>603.46510000000001</v>
      </c>
      <c r="CU617">
        <v>536.21379999999999</v>
      </c>
      <c r="CV617">
        <v>555.44939999999997</v>
      </c>
      <c r="CW617">
        <v>534.95119999999997</v>
      </c>
      <c r="CX617">
        <v>280.26350000000002</v>
      </c>
      <c r="CY617">
        <v>217.71279999999999</v>
      </c>
      <c r="CZ617">
        <v>171.81540000000001</v>
      </c>
      <c r="DA617">
        <v>47.416499999999999</v>
      </c>
      <c r="DB617">
        <v>52.93412</v>
      </c>
      <c r="DC617">
        <v>53.809699999999999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96.040199999999999</v>
      </c>
      <c r="DQ617">
        <v>636.50199999999995</v>
      </c>
      <c r="DR617">
        <v>606.85389999999995</v>
      </c>
      <c r="DS617">
        <v>539.33109999999999</v>
      </c>
      <c r="DT617">
        <v>558.73109999999997</v>
      </c>
      <c r="DU617">
        <v>538.05640000000005</v>
      </c>
      <c r="DV617">
        <v>283.40550000000002</v>
      </c>
      <c r="DW617">
        <v>220.9751</v>
      </c>
      <c r="DX617">
        <v>178.3125</v>
      </c>
      <c r="DY617">
        <v>53.718119999999999</v>
      </c>
      <c r="DZ617">
        <v>59.580840000000002</v>
      </c>
      <c r="EA617">
        <v>60.49089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101.9248</v>
      </c>
      <c r="EO617">
        <v>641.47379999999998</v>
      </c>
      <c r="EP617">
        <v>611.74680000000001</v>
      </c>
      <c r="EQ617">
        <v>543.83180000000004</v>
      </c>
      <c r="ER617">
        <v>563.46929999999998</v>
      </c>
      <c r="ES617">
        <v>542.53970000000004</v>
      </c>
      <c r="ET617">
        <v>287.94200000000001</v>
      </c>
      <c r="EU617">
        <v>225.68520000000001</v>
      </c>
      <c r="EV617">
        <v>187.69329999999999</v>
      </c>
      <c r="EW617">
        <v>62.816670000000002</v>
      </c>
      <c r="EX617">
        <v>69.177639999999997</v>
      </c>
      <c r="EY617">
        <v>70.137460000000004</v>
      </c>
      <c r="EZ617">
        <v>71.578720000000004</v>
      </c>
      <c r="FA617">
        <v>70.473690000000005</v>
      </c>
      <c r="FB617">
        <v>69.368709999999993</v>
      </c>
      <c r="FC617">
        <v>67.187100000000001</v>
      </c>
      <c r="FD617">
        <v>66.217299999999994</v>
      </c>
      <c r="FE617">
        <v>64.819410000000005</v>
      </c>
      <c r="FF617">
        <v>65.016270000000006</v>
      </c>
      <c r="FG617">
        <v>67.752600000000001</v>
      </c>
      <c r="FH617">
        <v>71.95496</v>
      </c>
      <c r="FI617">
        <v>76.125789999999995</v>
      </c>
      <c r="FJ617">
        <v>80.468729999999994</v>
      </c>
      <c r="FK617">
        <v>83.651910000000001</v>
      </c>
      <c r="FL617">
        <v>86.798419999999993</v>
      </c>
      <c r="FM617">
        <v>89.603380000000001</v>
      </c>
      <c r="FN617">
        <v>91.65849</v>
      </c>
      <c r="FO617">
        <v>92.820170000000005</v>
      </c>
      <c r="FP617">
        <v>92.870699999999999</v>
      </c>
      <c r="FQ617">
        <v>92.563640000000007</v>
      </c>
      <c r="FR617">
        <v>90.107669999999999</v>
      </c>
      <c r="FS617">
        <v>86.287090000000006</v>
      </c>
      <c r="FT617">
        <v>82.288650000000004</v>
      </c>
      <c r="FU617">
        <v>78.154769999999999</v>
      </c>
      <c r="FV617">
        <v>74.868849999999995</v>
      </c>
      <c r="FW617">
        <v>73.128680000000003</v>
      </c>
      <c r="FX617">
        <v>23</v>
      </c>
      <c r="FY617">
        <v>0.1260483</v>
      </c>
      <c r="FZ617">
        <v>1</v>
      </c>
    </row>
    <row r="618" spans="1:182" x14ac:dyDescent="0.2">
      <c r="A618" t="s">
        <v>226</v>
      </c>
      <c r="B618" t="s">
        <v>244</v>
      </c>
      <c r="C618" t="s">
        <v>216</v>
      </c>
      <c r="D618" t="s">
        <v>39</v>
      </c>
      <c r="E618" t="s">
        <v>241</v>
      </c>
      <c r="F618" t="s">
        <v>225</v>
      </c>
      <c r="G618" t="s">
        <v>9</v>
      </c>
      <c r="H618" s="38" t="s">
        <v>29</v>
      </c>
      <c r="I618">
        <v>24</v>
      </c>
      <c r="K618">
        <v>292</v>
      </c>
      <c r="L618">
        <v>778.52869999999996</v>
      </c>
      <c r="M618">
        <v>789.33810000000005</v>
      </c>
      <c r="N618">
        <v>818.3569</v>
      </c>
      <c r="O618">
        <v>874.59140000000002</v>
      </c>
      <c r="P618">
        <v>906.41200000000003</v>
      </c>
      <c r="Q618">
        <v>948.029</v>
      </c>
      <c r="R618">
        <v>1009.5890000000001</v>
      </c>
      <c r="S618">
        <v>1077.7090000000001</v>
      </c>
      <c r="T618">
        <v>1095.1610000000001</v>
      </c>
      <c r="U618">
        <v>1097.8989999999999</v>
      </c>
      <c r="V618">
        <v>1105.875</v>
      </c>
      <c r="W618">
        <v>1001.549</v>
      </c>
      <c r="X618">
        <v>949.11130000000003</v>
      </c>
      <c r="Y618">
        <v>925.74350000000004</v>
      </c>
      <c r="Z618">
        <v>880.39160000000004</v>
      </c>
      <c r="AA618">
        <v>842.62059999999997</v>
      </c>
      <c r="AB618">
        <v>854.48260000000005</v>
      </c>
      <c r="AC618">
        <v>833.18809999999996</v>
      </c>
      <c r="AD618">
        <v>843.69029999999998</v>
      </c>
      <c r="AE618">
        <v>860.66589999999997</v>
      </c>
      <c r="AF618">
        <v>867.53579999999999</v>
      </c>
      <c r="AG618">
        <v>857.97370000000001</v>
      </c>
      <c r="AH618">
        <v>840.74199999999996</v>
      </c>
      <c r="AI618">
        <v>825.81259999999997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94.722179999999994</v>
      </c>
      <c r="AW618">
        <v>658.06859999999995</v>
      </c>
      <c r="AX618">
        <v>616.44479999999999</v>
      </c>
      <c r="AY618">
        <v>582.33119999999997</v>
      </c>
      <c r="AZ618">
        <v>597.40769999999998</v>
      </c>
      <c r="BA618">
        <v>581.52499999999998</v>
      </c>
      <c r="BB618">
        <v>288.10919999999999</v>
      </c>
      <c r="BC618">
        <v>212.66200000000001</v>
      </c>
      <c r="BD618">
        <v>158.9084</v>
      </c>
      <c r="BE618">
        <v>20.32011</v>
      </c>
      <c r="BF618">
        <v>22.408169999999998</v>
      </c>
      <c r="BG618">
        <v>23.381519999999998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100.24720000000001</v>
      </c>
      <c r="BU618">
        <v>662.83169999999996</v>
      </c>
      <c r="BV618">
        <v>621.17100000000005</v>
      </c>
      <c r="BW618">
        <v>586.88</v>
      </c>
      <c r="BX618">
        <v>602.01800000000003</v>
      </c>
      <c r="BY618">
        <v>586.00540000000001</v>
      </c>
      <c r="BZ618">
        <v>292.65460000000002</v>
      </c>
      <c r="CA618">
        <v>217.41499999999999</v>
      </c>
      <c r="CB618">
        <v>168.03819999999999</v>
      </c>
      <c r="CC618">
        <v>29.802320000000002</v>
      </c>
      <c r="CD618">
        <v>32.180030000000002</v>
      </c>
      <c r="CE618">
        <v>33.044719999999998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104.07380000000001</v>
      </c>
      <c r="CS618">
        <v>666.13059999999996</v>
      </c>
      <c r="CT618">
        <v>624.4443</v>
      </c>
      <c r="CU618">
        <v>590.03049999999996</v>
      </c>
      <c r="CV618">
        <v>605.21109999999999</v>
      </c>
      <c r="CW618">
        <v>589.10860000000002</v>
      </c>
      <c r="CX618">
        <v>295.80279999999999</v>
      </c>
      <c r="CY618">
        <v>220.70689999999999</v>
      </c>
      <c r="CZ618">
        <v>174.3614</v>
      </c>
      <c r="DA618">
        <v>36.369680000000002</v>
      </c>
      <c r="DB618">
        <v>38.948</v>
      </c>
      <c r="DC618">
        <v>39.737430000000003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107.9004</v>
      </c>
      <c r="DQ618">
        <v>669.42939999999999</v>
      </c>
      <c r="DR618">
        <v>627.71759999999995</v>
      </c>
      <c r="DS618">
        <v>593.18100000000004</v>
      </c>
      <c r="DT618">
        <v>608.40419999999995</v>
      </c>
      <c r="DU618">
        <v>592.21169999999995</v>
      </c>
      <c r="DV618">
        <v>298.95100000000002</v>
      </c>
      <c r="DW618">
        <v>223.99879999999999</v>
      </c>
      <c r="DX618">
        <v>180.68459999999999</v>
      </c>
      <c r="DY618">
        <v>42.93703</v>
      </c>
      <c r="DZ618">
        <v>45.715960000000003</v>
      </c>
      <c r="EA618">
        <v>46.430129999999998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113.4254</v>
      </c>
      <c r="EO618">
        <v>674.19259999999997</v>
      </c>
      <c r="EP618">
        <v>632.44370000000004</v>
      </c>
      <c r="EQ618">
        <v>597.72979999999995</v>
      </c>
      <c r="ER618">
        <v>613.0145</v>
      </c>
      <c r="ES618">
        <v>596.69209999999998</v>
      </c>
      <c r="ET618">
        <v>303.49650000000003</v>
      </c>
      <c r="EU618">
        <v>228.7518</v>
      </c>
      <c r="EV618">
        <v>189.8143</v>
      </c>
      <c r="EW618">
        <v>52.419249999999998</v>
      </c>
      <c r="EX618">
        <v>55.487830000000002</v>
      </c>
      <c r="EY618">
        <v>56.093330000000002</v>
      </c>
      <c r="EZ618">
        <v>81.098140000000001</v>
      </c>
      <c r="FA618">
        <v>79.167259999999999</v>
      </c>
      <c r="FB618">
        <v>77.42944</v>
      </c>
      <c r="FC618">
        <v>76.734049999999996</v>
      </c>
      <c r="FD618">
        <v>75.638840000000002</v>
      </c>
      <c r="FE618">
        <v>74.228440000000006</v>
      </c>
      <c r="FF618">
        <v>74.079520000000002</v>
      </c>
      <c r="FG618">
        <v>76.183449999999993</v>
      </c>
      <c r="FH618">
        <v>79.793210000000002</v>
      </c>
      <c r="FI618">
        <v>83.499009999999998</v>
      </c>
      <c r="FJ618">
        <v>87.739099999999993</v>
      </c>
      <c r="FK618">
        <v>91.725999999999999</v>
      </c>
      <c r="FL618">
        <v>95.015209999999996</v>
      </c>
      <c r="FM618">
        <v>97.265590000000003</v>
      </c>
      <c r="FN618">
        <v>98.958219999999997</v>
      </c>
      <c r="FO618">
        <v>100.5582</v>
      </c>
      <c r="FP618">
        <v>100.78189999999999</v>
      </c>
      <c r="FQ618">
        <v>99.60754</v>
      </c>
      <c r="FR618">
        <v>97.513440000000003</v>
      </c>
      <c r="FS618">
        <v>94.153499999999994</v>
      </c>
      <c r="FT618">
        <v>89.182550000000006</v>
      </c>
      <c r="FU618">
        <v>85.5</v>
      </c>
      <c r="FV618">
        <v>83.565439999999995</v>
      </c>
      <c r="FW618">
        <v>80.982209999999995</v>
      </c>
      <c r="FX618">
        <v>23</v>
      </c>
      <c r="FY618">
        <v>0.1260483</v>
      </c>
      <c r="FZ618">
        <v>1</v>
      </c>
    </row>
    <row r="619" spans="1:182" x14ac:dyDescent="0.2">
      <c r="A619" t="s">
        <v>226</v>
      </c>
      <c r="B619" t="s">
        <v>244</v>
      </c>
      <c r="C619" t="s">
        <v>216</v>
      </c>
      <c r="D619" t="s">
        <v>40</v>
      </c>
      <c r="E619" t="s">
        <v>241</v>
      </c>
      <c r="F619" t="s">
        <v>225</v>
      </c>
      <c r="G619" t="s">
        <v>9</v>
      </c>
      <c r="H619" s="38" t="s">
        <v>29</v>
      </c>
      <c r="I619">
        <v>24</v>
      </c>
      <c r="K619">
        <v>292</v>
      </c>
      <c r="L619">
        <v>829.70119999999997</v>
      </c>
      <c r="M619">
        <v>844.69680000000005</v>
      </c>
      <c r="N619">
        <v>895.84</v>
      </c>
      <c r="O619">
        <v>946.50530000000003</v>
      </c>
      <c r="P619">
        <v>971.40030000000002</v>
      </c>
      <c r="Q619">
        <v>1027.9770000000001</v>
      </c>
      <c r="R619">
        <v>1040.144</v>
      </c>
      <c r="S619">
        <v>1051.3240000000001</v>
      </c>
      <c r="T619">
        <v>1066.6079999999999</v>
      </c>
      <c r="U619">
        <v>1062.6020000000001</v>
      </c>
      <c r="V619">
        <v>1046.048</v>
      </c>
      <c r="W619">
        <v>950.15920000000006</v>
      </c>
      <c r="X619">
        <v>925.2731</v>
      </c>
      <c r="Y619">
        <v>912.90309999999999</v>
      </c>
      <c r="Z619">
        <v>907.65930000000003</v>
      </c>
      <c r="AA619">
        <v>863.65880000000004</v>
      </c>
      <c r="AB619">
        <v>872.70759999999996</v>
      </c>
      <c r="AC619">
        <v>846.5992</v>
      </c>
      <c r="AD619">
        <v>846.89859999999999</v>
      </c>
      <c r="AE619">
        <v>851.07449999999994</v>
      </c>
      <c r="AF619">
        <v>846.47370000000001</v>
      </c>
      <c r="AG619">
        <v>850.77279999999996</v>
      </c>
      <c r="AH619">
        <v>872.60749999999996</v>
      </c>
      <c r="AI619">
        <v>868.17619999999999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100.5575</v>
      </c>
      <c r="AW619">
        <v>646.40039999999999</v>
      </c>
      <c r="AX619">
        <v>643.0258</v>
      </c>
      <c r="AY619">
        <v>602.50210000000004</v>
      </c>
      <c r="AZ619">
        <v>615.52949999999998</v>
      </c>
      <c r="BA619">
        <v>591.55179999999996</v>
      </c>
      <c r="BB619">
        <v>297.8682</v>
      </c>
      <c r="BC619">
        <v>215.54179999999999</v>
      </c>
      <c r="BD619">
        <v>145.18219999999999</v>
      </c>
      <c r="BE619">
        <v>7.2021870000000003</v>
      </c>
      <c r="BF619">
        <v>9.937856</v>
      </c>
      <c r="BG619">
        <v>12.279590000000001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105.8933</v>
      </c>
      <c r="BU619">
        <v>651.77369999999996</v>
      </c>
      <c r="BV619">
        <v>648.40560000000005</v>
      </c>
      <c r="BW619">
        <v>607.4393</v>
      </c>
      <c r="BX619">
        <v>620.46559999999999</v>
      </c>
      <c r="BY619">
        <v>596.49800000000005</v>
      </c>
      <c r="BZ619">
        <v>302.37299999999999</v>
      </c>
      <c r="CA619">
        <v>220.18879999999999</v>
      </c>
      <c r="CB619">
        <v>153.6301</v>
      </c>
      <c r="CC619">
        <v>15.985139999999999</v>
      </c>
      <c r="CD619">
        <v>19.093530000000001</v>
      </c>
      <c r="CE619">
        <v>21.27073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109.5889</v>
      </c>
      <c r="CS619">
        <v>655.49530000000004</v>
      </c>
      <c r="CT619">
        <v>652.13170000000002</v>
      </c>
      <c r="CU619">
        <v>610.8587</v>
      </c>
      <c r="CV619">
        <v>623.88430000000005</v>
      </c>
      <c r="CW619">
        <v>599.92380000000003</v>
      </c>
      <c r="CX619">
        <v>305.49299999999999</v>
      </c>
      <c r="CY619">
        <v>223.40719999999999</v>
      </c>
      <c r="CZ619">
        <v>159.4811</v>
      </c>
      <c r="DA619">
        <v>22.068190000000001</v>
      </c>
      <c r="DB619">
        <v>25.434719999999999</v>
      </c>
      <c r="DC619">
        <v>27.497979999999998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113.28440000000001</v>
      </c>
      <c r="DQ619">
        <v>659.21690000000001</v>
      </c>
      <c r="DR619">
        <v>655.85770000000002</v>
      </c>
      <c r="DS619">
        <v>614.27809999999999</v>
      </c>
      <c r="DT619">
        <v>627.30309999999997</v>
      </c>
      <c r="DU619">
        <v>603.34950000000003</v>
      </c>
      <c r="DV619">
        <v>308.613</v>
      </c>
      <c r="DW619">
        <v>226.62569999999999</v>
      </c>
      <c r="DX619">
        <v>165.3321</v>
      </c>
      <c r="DY619">
        <v>28.151240000000001</v>
      </c>
      <c r="DZ619">
        <v>31.77591</v>
      </c>
      <c r="EA619">
        <v>33.72522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118.6202</v>
      </c>
      <c r="EO619">
        <v>664.59029999999996</v>
      </c>
      <c r="EP619">
        <v>661.23749999999995</v>
      </c>
      <c r="EQ619">
        <v>619.21529999999996</v>
      </c>
      <c r="ER619">
        <v>632.23919999999998</v>
      </c>
      <c r="ES619">
        <v>608.29579999999999</v>
      </c>
      <c r="ET619">
        <v>313.11779999999999</v>
      </c>
      <c r="EU619">
        <v>231.27269999999999</v>
      </c>
      <c r="EV619">
        <v>173.78</v>
      </c>
      <c r="EW619">
        <v>36.934190000000001</v>
      </c>
      <c r="EX619">
        <v>40.931579999999997</v>
      </c>
      <c r="EY619">
        <v>42.716369999999998</v>
      </c>
      <c r="EZ619">
        <v>79.545230000000004</v>
      </c>
      <c r="FA619">
        <v>77.869029999999995</v>
      </c>
      <c r="FB619">
        <v>75.964550000000003</v>
      </c>
      <c r="FC619">
        <v>75.083849999999998</v>
      </c>
      <c r="FD619">
        <v>74.109889999999993</v>
      </c>
      <c r="FE619">
        <v>73.090549999999993</v>
      </c>
      <c r="FF619">
        <v>72.705730000000003</v>
      </c>
      <c r="FG619">
        <v>75.063770000000005</v>
      </c>
      <c r="FH619">
        <v>79.034509999999997</v>
      </c>
      <c r="FI619">
        <v>82.666370000000001</v>
      </c>
      <c r="FJ619">
        <v>86.523030000000006</v>
      </c>
      <c r="FK619">
        <v>91.339299999999994</v>
      </c>
      <c r="FL619">
        <v>94.789460000000005</v>
      </c>
      <c r="FM619">
        <v>97.434299999999993</v>
      </c>
      <c r="FN619">
        <v>99.985879999999995</v>
      </c>
      <c r="FO619">
        <v>101.5</v>
      </c>
      <c r="FP619">
        <v>102.6583</v>
      </c>
      <c r="FQ619">
        <v>103.0643</v>
      </c>
      <c r="FR619">
        <v>101.908</v>
      </c>
      <c r="FS619">
        <v>98.799970000000002</v>
      </c>
      <c r="FT619">
        <v>92.919920000000005</v>
      </c>
      <c r="FU619">
        <v>87.940290000000005</v>
      </c>
      <c r="FV619">
        <v>84.769909999999996</v>
      </c>
      <c r="FW619">
        <v>82.503380000000007</v>
      </c>
      <c r="FX619">
        <v>23</v>
      </c>
      <c r="FY619">
        <v>0.1260483</v>
      </c>
      <c r="FZ619">
        <v>1</v>
      </c>
    </row>
    <row r="620" spans="1:182" x14ac:dyDescent="0.2">
      <c r="A620" t="s">
        <v>226</v>
      </c>
      <c r="B620" t="s">
        <v>244</v>
      </c>
      <c r="C620" t="s">
        <v>216</v>
      </c>
      <c r="D620" t="s">
        <v>41</v>
      </c>
      <c r="E620" t="s">
        <v>241</v>
      </c>
      <c r="F620" t="s">
        <v>225</v>
      </c>
      <c r="G620" t="s">
        <v>9</v>
      </c>
      <c r="H620" s="38" t="s">
        <v>29</v>
      </c>
      <c r="I620">
        <v>24</v>
      </c>
      <c r="K620">
        <v>292</v>
      </c>
      <c r="L620">
        <v>871.95460000000003</v>
      </c>
      <c r="M620">
        <v>881.48699999999997</v>
      </c>
      <c r="N620">
        <v>929.26760000000002</v>
      </c>
      <c r="O620">
        <v>969.77700000000004</v>
      </c>
      <c r="P620">
        <v>987.42790000000002</v>
      </c>
      <c r="Q620">
        <v>1049.0229999999999</v>
      </c>
      <c r="R620">
        <v>1084.163</v>
      </c>
      <c r="S620">
        <v>1116.2819999999999</v>
      </c>
      <c r="T620">
        <v>1115.8979999999999</v>
      </c>
      <c r="U620">
        <v>1128.23</v>
      </c>
      <c r="V620">
        <v>1112.106</v>
      </c>
      <c r="W620">
        <v>1028.53</v>
      </c>
      <c r="X620">
        <v>989.05399999999997</v>
      </c>
      <c r="Y620">
        <v>983.1739</v>
      </c>
      <c r="Z620">
        <v>952.08360000000005</v>
      </c>
      <c r="AA620">
        <v>908.10350000000005</v>
      </c>
      <c r="AB620">
        <v>927.54240000000004</v>
      </c>
      <c r="AC620">
        <v>903.36</v>
      </c>
      <c r="AD620">
        <v>921.09839999999997</v>
      </c>
      <c r="AE620">
        <v>923.57180000000005</v>
      </c>
      <c r="AF620">
        <v>917.97280000000001</v>
      </c>
      <c r="AG620">
        <v>908.42399999999998</v>
      </c>
      <c r="AH620">
        <v>911.93709999999999</v>
      </c>
      <c r="AI620">
        <v>910.47799999999995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102.3253</v>
      </c>
      <c r="AW620">
        <v>709.67460000000005</v>
      </c>
      <c r="AX620">
        <v>683.0222</v>
      </c>
      <c r="AY620">
        <v>644.19259999999997</v>
      </c>
      <c r="AZ620">
        <v>665.33309999999994</v>
      </c>
      <c r="BA620">
        <v>638.69389999999999</v>
      </c>
      <c r="BB620">
        <v>340.27870000000001</v>
      </c>
      <c r="BC620">
        <v>234.05340000000001</v>
      </c>
      <c r="BD620">
        <v>163.03530000000001</v>
      </c>
      <c r="BE620">
        <v>7.3606490000000004</v>
      </c>
      <c r="BF620">
        <v>6.7224649999999997</v>
      </c>
      <c r="BG620">
        <v>9.6655750000000005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108.3314</v>
      </c>
      <c r="BU620">
        <v>715.31050000000005</v>
      </c>
      <c r="BV620">
        <v>688.43700000000001</v>
      </c>
      <c r="BW620">
        <v>649.29060000000004</v>
      </c>
      <c r="BX620">
        <v>670.48469999999998</v>
      </c>
      <c r="BY620">
        <v>644.05730000000005</v>
      </c>
      <c r="BZ620">
        <v>345.39409999999998</v>
      </c>
      <c r="CA620">
        <v>239.32</v>
      </c>
      <c r="CB620">
        <v>172.3109</v>
      </c>
      <c r="CC620">
        <v>16.994299999999999</v>
      </c>
      <c r="CD620">
        <v>16.543019999999999</v>
      </c>
      <c r="CE620">
        <v>19.34019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112.4913</v>
      </c>
      <c r="CS620">
        <v>719.21389999999997</v>
      </c>
      <c r="CT620">
        <v>692.18730000000005</v>
      </c>
      <c r="CU620">
        <v>652.82150000000001</v>
      </c>
      <c r="CV620">
        <v>674.05259999999998</v>
      </c>
      <c r="CW620">
        <v>647.77189999999996</v>
      </c>
      <c r="CX620">
        <v>348.93709999999999</v>
      </c>
      <c r="CY620">
        <v>242.9676</v>
      </c>
      <c r="CZ620">
        <v>178.73519999999999</v>
      </c>
      <c r="DA620">
        <v>23.666530000000002</v>
      </c>
      <c r="DB620">
        <v>23.344709999999999</v>
      </c>
      <c r="DC620">
        <v>26.040800000000001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116.6511</v>
      </c>
      <c r="DQ620">
        <v>723.11720000000003</v>
      </c>
      <c r="DR620">
        <v>695.9375</v>
      </c>
      <c r="DS620">
        <v>656.35239999999999</v>
      </c>
      <c r="DT620">
        <v>677.62049999999999</v>
      </c>
      <c r="DU620">
        <v>651.48659999999995</v>
      </c>
      <c r="DV620">
        <v>352.48</v>
      </c>
      <c r="DW620">
        <v>246.61519999999999</v>
      </c>
      <c r="DX620">
        <v>185.15940000000001</v>
      </c>
      <c r="DY620">
        <v>30.338760000000001</v>
      </c>
      <c r="DZ620">
        <v>30.1464</v>
      </c>
      <c r="EA620">
        <v>32.741410000000002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122.65730000000001</v>
      </c>
      <c r="EO620">
        <v>728.75319999999999</v>
      </c>
      <c r="EP620">
        <v>701.35230000000001</v>
      </c>
      <c r="EQ620">
        <v>661.45039999999995</v>
      </c>
      <c r="ER620">
        <v>682.7722</v>
      </c>
      <c r="ES620">
        <v>656.84990000000005</v>
      </c>
      <c r="ET620">
        <v>357.59550000000002</v>
      </c>
      <c r="EU620">
        <v>251.8818</v>
      </c>
      <c r="EV620">
        <v>194.435</v>
      </c>
      <c r="EW620">
        <v>39.972410000000004</v>
      </c>
      <c r="EX620">
        <v>39.96696</v>
      </c>
      <c r="EY620">
        <v>42.416020000000003</v>
      </c>
      <c r="EZ620">
        <v>79.72663</v>
      </c>
      <c r="FA620">
        <v>77.590450000000004</v>
      </c>
      <c r="FB620">
        <v>75.403319999999994</v>
      </c>
      <c r="FC620">
        <v>74.842489999999998</v>
      </c>
      <c r="FD620">
        <v>73.754130000000004</v>
      </c>
      <c r="FE620">
        <v>72.453019999999995</v>
      </c>
      <c r="FF620">
        <v>71.933319999999995</v>
      </c>
      <c r="FG620">
        <v>74.000730000000004</v>
      </c>
      <c r="FH620">
        <v>77.651120000000006</v>
      </c>
      <c r="FI620">
        <v>82.33569</v>
      </c>
      <c r="FJ620">
        <v>85.936340000000001</v>
      </c>
      <c r="FK620">
        <v>89.441519999999997</v>
      </c>
      <c r="FL620">
        <v>92.813389999999998</v>
      </c>
      <c r="FM620">
        <v>96.140659999999997</v>
      </c>
      <c r="FN620">
        <v>98.814269999999993</v>
      </c>
      <c r="FO620">
        <v>100.47029999999999</v>
      </c>
      <c r="FP620">
        <v>100.4751</v>
      </c>
      <c r="FQ620">
        <v>99.664439999999999</v>
      </c>
      <c r="FR620">
        <v>97.552440000000004</v>
      </c>
      <c r="FS620">
        <v>93.690669999999997</v>
      </c>
      <c r="FT620">
        <v>88.720830000000007</v>
      </c>
      <c r="FU620">
        <v>84.941289999999995</v>
      </c>
      <c r="FV620">
        <v>83.317989999999995</v>
      </c>
      <c r="FW620">
        <v>81.780050000000003</v>
      </c>
      <c r="FX620">
        <v>23</v>
      </c>
      <c r="FY620">
        <v>0.1260483</v>
      </c>
      <c r="FZ620">
        <v>1</v>
      </c>
    </row>
    <row r="621" spans="1:182" x14ac:dyDescent="0.2">
      <c r="A621" t="s">
        <v>226</v>
      </c>
      <c r="B621" t="s">
        <v>244</v>
      </c>
      <c r="C621" t="s">
        <v>216</v>
      </c>
      <c r="D621" t="s">
        <v>42</v>
      </c>
      <c r="E621" t="s">
        <v>241</v>
      </c>
      <c r="F621" t="s">
        <v>225</v>
      </c>
      <c r="G621" t="s">
        <v>9</v>
      </c>
      <c r="H621" s="38" t="s">
        <v>29</v>
      </c>
      <c r="I621">
        <v>24</v>
      </c>
      <c r="K621">
        <v>292</v>
      </c>
      <c r="L621">
        <v>1013.1079999999999</v>
      </c>
      <c r="M621">
        <v>1014.076</v>
      </c>
      <c r="N621">
        <v>1050.079</v>
      </c>
      <c r="O621">
        <v>1080.6279999999999</v>
      </c>
      <c r="P621">
        <v>1101.9259999999999</v>
      </c>
      <c r="Q621">
        <v>1178.9480000000001</v>
      </c>
      <c r="R621">
        <v>1237.0530000000001</v>
      </c>
      <c r="S621">
        <v>1251.481</v>
      </c>
      <c r="T621">
        <v>1249.9970000000001</v>
      </c>
      <c r="U621">
        <v>1252.682</v>
      </c>
      <c r="V621">
        <v>1234.847</v>
      </c>
      <c r="W621">
        <v>1172.7</v>
      </c>
      <c r="X621">
        <v>1127.99</v>
      </c>
      <c r="Y621">
        <v>1122.079</v>
      </c>
      <c r="Z621">
        <v>1094.442</v>
      </c>
      <c r="AA621">
        <v>1019.832</v>
      </c>
      <c r="AB621">
        <v>1034.8620000000001</v>
      </c>
      <c r="AC621">
        <v>1039.229</v>
      </c>
      <c r="AD621">
        <v>1038.3900000000001</v>
      </c>
      <c r="AE621">
        <v>1050.6089999999999</v>
      </c>
      <c r="AF621">
        <v>1033.9970000000001</v>
      </c>
      <c r="AG621">
        <v>1036.5840000000001</v>
      </c>
      <c r="AH621">
        <v>1041.8050000000001</v>
      </c>
      <c r="AI621">
        <v>1037.56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111.17</v>
      </c>
      <c r="AW621">
        <v>837.87189999999998</v>
      </c>
      <c r="AX621">
        <v>814.67409999999995</v>
      </c>
      <c r="AY621">
        <v>746.50120000000004</v>
      </c>
      <c r="AZ621">
        <v>768.05240000000003</v>
      </c>
      <c r="BA621">
        <v>767.74120000000005</v>
      </c>
      <c r="BB621">
        <v>380.3322</v>
      </c>
      <c r="BC621">
        <v>230.71690000000001</v>
      </c>
      <c r="BD621">
        <v>183.8614</v>
      </c>
      <c r="BE621">
        <v>6.3296159999999997</v>
      </c>
      <c r="BF621">
        <v>6.9431760000000002</v>
      </c>
      <c r="BG621">
        <v>6.9574759999999998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120.1614</v>
      </c>
      <c r="BU621">
        <v>846.02229999999997</v>
      </c>
      <c r="BV621">
        <v>822.69320000000005</v>
      </c>
      <c r="BW621">
        <v>753.84889999999996</v>
      </c>
      <c r="BX621">
        <v>775.29849999999999</v>
      </c>
      <c r="BY621">
        <v>775.4402</v>
      </c>
      <c r="BZ621">
        <v>388.1454</v>
      </c>
      <c r="CA621">
        <v>238.84180000000001</v>
      </c>
      <c r="CB621">
        <v>194.33770000000001</v>
      </c>
      <c r="CC621">
        <v>18.29335</v>
      </c>
      <c r="CD621">
        <v>19.180140000000002</v>
      </c>
      <c r="CE621">
        <v>18.830469999999998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126.3888</v>
      </c>
      <c r="CS621">
        <v>851.66719999999998</v>
      </c>
      <c r="CT621">
        <v>828.2473</v>
      </c>
      <c r="CU621">
        <v>758.93799999999999</v>
      </c>
      <c r="CV621">
        <v>780.31719999999996</v>
      </c>
      <c r="CW621">
        <v>780.77260000000001</v>
      </c>
      <c r="CX621">
        <v>393.55680000000001</v>
      </c>
      <c r="CY621">
        <v>244.46899999999999</v>
      </c>
      <c r="CZ621">
        <v>201.59360000000001</v>
      </c>
      <c r="DA621">
        <v>26.5794</v>
      </c>
      <c r="DB621">
        <v>27.655419999999999</v>
      </c>
      <c r="DC621">
        <v>27.053660000000001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132.6163</v>
      </c>
      <c r="DQ621">
        <v>857.31219999999996</v>
      </c>
      <c r="DR621">
        <v>833.80129999999997</v>
      </c>
      <c r="DS621">
        <v>764.02700000000004</v>
      </c>
      <c r="DT621">
        <v>785.33590000000004</v>
      </c>
      <c r="DU621">
        <v>786.10500000000002</v>
      </c>
      <c r="DV621">
        <v>398.96820000000002</v>
      </c>
      <c r="DW621">
        <v>250.09630000000001</v>
      </c>
      <c r="DX621">
        <v>208.84950000000001</v>
      </c>
      <c r="DY621">
        <v>34.86544</v>
      </c>
      <c r="DZ621">
        <v>36.130710000000001</v>
      </c>
      <c r="EA621">
        <v>35.276859999999999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141.60759999999999</v>
      </c>
      <c r="EO621">
        <v>865.46249999999998</v>
      </c>
      <c r="EP621">
        <v>841.82039999999995</v>
      </c>
      <c r="EQ621">
        <v>771.37480000000005</v>
      </c>
      <c r="ER621">
        <v>792.58209999999997</v>
      </c>
      <c r="ES621">
        <v>793.80399999999997</v>
      </c>
      <c r="ET621">
        <v>406.78140000000002</v>
      </c>
      <c r="EU621">
        <v>258.22109999999998</v>
      </c>
      <c r="EV621">
        <v>219.32579999999999</v>
      </c>
      <c r="EW621">
        <v>46.829169999999998</v>
      </c>
      <c r="EX621">
        <v>48.367669999999997</v>
      </c>
      <c r="EY621">
        <v>47.149850000000001</v>
      </c>
      <c r="EZ621">
        <v>75.562539999999998</v>
      </c>
      <c r="FA621">
        <v>73.480900000000005</v>
      </c>
      <c r="FB621">
        <v>72.097660000000005</v>
      </c>
      <c r="FC621">
        <v>70.530270000000002</v>
      </c>
      <c r="FD621">
        <v>69.807040000000001</v>
      </c>
      <c r="FE621">
        <v>69.051670000000001</v>
      </c>
      <c r="FF621">
        <v>67.860320000000002</v>
      </c>
      <c r="FG621">
        <v>69.199010000000001</v>
      </c>
      <c r="FH621">
        <v>73.977720000000005</v>
      </c>
      <c r="FI621">
        <v>78.506720000000001</v>
      </c>
      <c r="FJ621">
        <v>83.266170000000002</v>
      </c>
      <c r="FK621">
        <v>88.456659999999999</v>
      </c>
      <c r="FL621">
        <v>92.424430000000001</v>
      </c>
      <c r="FM621">
        <v>95.562579999999997</v>
      </c>
      <c r="FN621">
        <v>98.401290000000003</v>
      </c>
      <c r="FO621">
        <v>100.0714</v>
      </c>
      <c r="FP621">
        <v>100.00020000000001</v>
      </c>
      <c r="FQ621">
        <v>98.411000000000001</v>
      </c>
      <c r="FR621">
        <v>94.473609999999994</v>
      </c>
      <c r="FS621">
        <v>89.20899</v>
      </c>
      <c r="FT621">
        <v>84.583240000000004</v>
      </c>
      <c r="FU621">
        <v>81.53631</v>
      </c>
      <c r="FV621">
        <v>78.873729999999995</v>
      </c>
      <c r="FW621">
        <v>76.755970000000005</v>
      </c>
      <c r="FX621">
        <v>23</v>
      </c>
      <c r="FY621">
        <v>0.1260483</v>
      </c>
      <c r="FZ621">
        <v>1</v>
      </c>
    </row>
    <row r="622" spans="1:182" x14ac:dyDescent="0.2">
      <c r="A622" t="s">
        <v>226</v>
      </c>
      <c r="B622" t="s">
        <v>244</v>
      </c>
      <c r="C622" t="s">
        <v>216</v>
      </c>
      <c r="D622" t="s">
        <v>43</v>
      </c>
      <c r="E622" t="s">
        <v>241</v>
      </c>
      <c r="F622" t="s">
        <v>225</v>
      </c>
      <c r="G622" t="s">
        <v>9</v>
      </c>
      <c r="H622" s="38" t="s">
        <v>29</v>
      </c>
      <c r="I622">
        <v>24</v>
      </c>
      <c r="K622">
        <v>292</v>
      </c>
      <c r="L622">
        <v>944.75049999999999</v>
      </c>
      <c r="M622">
        <v>883.45389999999998</v>
      </c>
      <c r="N622">
        <v>950.88289999999995</v>
      </c>
      <c r="O622">
        <v>967.67750000000001</v>
      </c>
      <c r="P622">
        <v>1014.441</v>
      </c>
      <c r="Q622">
        <v>1086.866</v>
      </c>
      <c r="R622">
        <v>1187.7860000000001</v>
      </c>
      <c r="S622">
        <v>1235.5</v>
      </c>
      <c r="T622">
        <v>1246.26</v>
      </c>
      <c r="U622">
        <v>1253.3630000000001</v>
      </c>
      <c r="V622">
        <v>1231.722</v>
      </c>
      <c r="W622">
        <v>1153.713</v>
      </c>
      <c r="X622">
        <v>1118.4090000000001</v>
      </c>
      <c r="Y622">
        <v>1103.739</v>
      </c>
      <c r="Z622">
        <v>1025.692</v>
      </c>
      <c r="AA622">
        <v>966.52329999999995</v>
      </c>
      <c r="AB622">
        <v>953.38850000000002</v>
      </c>
      <c r="AC622">
        <v>977.04</v>
      </c>
      <c r="AD622">
        <v>995.34860000000003</v>
      </c>
      <c r="AE622">
        <v>991.36850000000004</v>
      </c>
      <c r="AF622">
        <v>996.80600000000004</v>
      </c>
      <c r="AG622">
        <v>991.62789999999995</v>
      </c>
      <c r="AH622">
        <v>967.96730000000002</v>
      </c>
      <c r="AI622">
        <v>970.03880000000004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102.8186</v>
      </c>
      <c r="AW622">
        <v>820.66369999999995</v>
      </c>
      <c r="AX622">
        <v>749.52359999999999</v>
      </c>
      <c r="AY622">
        <v>699.97109999999998</v>
      </c>
      <c r="AZ622">
        <v>689.19269999999995</v>
      </c>
      <c r="BA622">
        <v>715.24310000000003</v>
      </c>
      <c r="BB622">
        <v>394.81049999999999</v>
      </c>
      <c r="BC622">
        <v>255.10749999999999</v>
      </c>
      <c r="BD622">
        <v>207.5497</v>
      </c>
      <c r="BE622">
        <v>28.06645</v>
      </c>
      <c r="BF622">
        <v>27.074950000000001</v>
      </c>
      <c r="BG622">
        <v>28.595960000000002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112.8455</v>
      </c>
      <c r="BU622">
        <v>830.00940000000003</v>
      </c>
      <c r="BV622">
        <v>757.60310000000004</v>
      </c>
      <c r="BW622">
        <v>705.97580000000005</v>
      </c>
      <c r="BX622">
        <v>695.16030000000001</v>
      </c>
      <c r="BY622">
        <v>721.83309999999994</v>
      </c>
      <c r="BZ622">
        <v>401.07510000000002</v>
      </c>
      <c r="CA622">
        <v>261.79090000000002</v>
      </c>
      <c r="CB622">
        <v>218.5549</v>
      </c>
      <c r="CC622">
        <v>39.964649999999999</v>
      </c>
      <c r="CD622">
        <v>38.674610000000001</v>
      </c>
      <c r="CE622">
        <v>40.253799999999998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119.79</v>
      </c>
      <c r="CS622">
        <v>836.48220000000003</v>
      </c>
      <c r="CT622">
        <v>763.19889999999998</v>
      </c>
      <c r="CU622">
        <v>710.13459999999998</v>
      </c>
      <c r="CV622">
        <v>699.29349999999999</v>
      </c>
      <c r="CW622">
        <v>726.3972</v>
      </c>
      <c r="CX622">
        <v>405.41390000000001</v>
      </c>
      <c r="CY622">
        <v>266.41969999999998</v>
      </c>
      <c r="CZ622">
        <v>226.17699999999999</v>
      </c>
      <c r="DA622">
        <v>48.205300000000001</v>
      </c>
      <c r="DB622">
        <v>46.708489999999998</v>
      </c>
      <c r="DC622">
        <v>48.32799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126.7346</v>
      </c>
      <c r="DQ622">
        <v>842.95500000000004</v>
      </c>
      <c r="DR622">
        <v>768.79480000000001</v>
      </c>
      <c r="DS622">
        <v>714.29349999999999</v>
      </c>
      <c r="DT622">
        <v>703.42660000000001</v>
      </c>
      <c r="DU622">
        <v>730.96130000000005</v>
      </c>
      <c r="DV622">
        <v>409.7527</v>
      </c>
      <c r="DW622">
        <v>271.04860000000002</v>
      </c>
      <c r="DX622">
        <v>233.79910000000001</v>
      </c>
      <c r="DY622">
        <v>56.445950000000003</v>
      </c>
      <c r="DZ622">
        <v>54.742370000000001</v>
      </c>
      <c r="EA622">
        <v>56.402180000000001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136.76140000000001</v>
      </c>
      <c r="EO622">
        <v>852.30070000000001</v>
      </c>
      <c r="EP622">
        <v>776.87429999999995</v>
      </c>
      <c r="EQ622">
        <v>720.29819999999995</v>
      </c>
      <c r="ER622">
        <v>709.39419999999996</v>
      </c>
      <c r="ES622">
        <v>737.55129999999997</v>
      </c>
      <c r="ET622">
        <v>416.0172</v>
      </c>
      <c r="EU622">
        <v>277.73200000000003</v>
      </c>
      <c r="EV622">
        <v>244.80420000000001</v>
      </c>
      <c r="EW622">
        <v>68.344139999999996</v>
      </c>
      <c r="EX622">
        <v>66.342029999999994</v>
      </c>
      <c r="EY622">
        <v>68.060019999999994</v>
      </c>
      <c r="EZ622">
        <v>67.730699999999999</v>
      </c>
      <c r="FA622">
        <v>65.7</v>
      </c>
      <c r="FB622">
        <v>64.847650000000002</v>
      </c>
      <c r="FC622">
        <v>63.611699999999999</v>
      </c>
      <c r="FD622">
        <v>62.387909999999998</v>
      </c>
      <c r="FE622">
        <v>61.75</v>
      </c>
      <c r="FF622">
        <v>60.716479999999997</v>
      </c>
      <c r="FG622">
        <v>61.586390000000002</v>
      </c>
      <c r="FH622">
        <v>64.736279999999994</v>
      </c>
      <c r="FI622">
        <v>68.897220000000004</v>
      </c>
      <c r="FJ622">
        <v>72.520120000000006</v>
      </c>
      <c r="FK622">
        <v>76.304469999999995</v>
      </c>
      <c r="FL622">
        <v>79.963999999999999</v>
      </c>
      <c r="FM622">
        <v>82.774039999999999</v>
      </c>
      <c r="FN622">
        <v>84.897360000000006</v>
      </c>
      <c r="FO622">
        <v>86.182659999999998</v>
      </c>
      <c r="FP622">
        <v>85.227549999999994</v>
      </c>
      <c r="FQ622">
        <v>82.840010000000007</v>
      </c>
      <c r="FR622">
        <v>79.271330000000006</v>
      </c>
      <c r="FS622">
        <v>75.440820000000002</v>
      </c>
      <c r="FT622">
        <v>72.636309999999995</v>
      </c>
      <c r="FU622">
        <v>70.442880000000002</v>
      </c>
      <c r="FV622">
        <v>69.165899999999993</v>
      </c>
      <c r="FW622">
        <v>67.720370000000003</v>
      </c>
      <c r="FX622">
        <v>23</v>
      </c>
      <c r="FY622">
        <v>0.1260483</v>
      </c>
      <c r="FZ622">
        <v>1</v>
      </c>
    </row>
    <row r="623" spans="1:182" x14ac:dyDescent="0.2">
      <c r="A623" t="s">
        <v>226</v>
      </c>
      <c r="B623" t="s">
        <v>244</v>
      </c>
      <c r="C623" t="s">
        <v>216</v>
      </c>
      <c r="D623" t="s">
        <v>44</v>
      </c>
      <c r="E623" t="s">
        <v>241</v>
      </c>
      <c r="F623" t="s">
        <v>225</v>
      </c>
      <c r="G623" t="s">
        <v>9</v>
      </c>
      <c r="H623" s="38" t="s">
        <v>29</v>
      </c>
      <c r="I623">
        <v>24</v>
      </c>
      <c r="K623">
        <v>292</v>
      </c>
      <c r="L623">
        <v>705.99599999999998</v>
      </c>
      <c r="M623">
        <v>681.98429999999996</v>
      </c>
      <c r="N623">
        <v>668.82399999999996</v>
      </c>
      <c r="O623">
        <v>670.221</v>
      </c>
      <c r="P623">
        <v>718.41449999999998</v>
      </c>
      <c r="Q623">
        <v>776.72370000000001</v>
      </c>
      <c r="R623">
        <v>858.39110000000005</v>
      </c>
      <c r="S623">
        <v>918.13210000000004</v>
      </c>
      <c r="T623">
        <v>931.48789999999997</v>
      </c>
      <c r="U623">
        <v>931.87760000000003</v>
      </c>
      <c r="V623">
        <v>936.02639999999997</v>
      </c>
      <c r="W623">
        <v>943.04060000000004</v>
      </c>
      <c r="X623">
        <v>919.19529999999997</v>
      </c>
      <c r="Y623">
        <v>911.99950000000001</v>
      </c>
      <c r="Z623">
        <v>841.21810000000005</v>
      </c>
      <c r="AA623">
        <v>825.69719999999995</v>
      </c>
      <c r="AB623">
        <v>824.92759999999998</v>
      </c>
      <c r="AC623">
        <v>804.04</v>
      </c>
      <c r="AD623">
        <v>796.85889999999995</v>
      </c>
      <c r="AE623">
        <v>782.77200000000005</v>
      </c>
      <c r="AF623">
        <v>794.12350000000004</v>
      </c>
      <c r="AG623">
        <v>791.16959999999995</v>
      </c>
      <c r="AH623">
        <v>770.25450000000001</v>
      </c>
      <c r="AI623">
        <v>749.90089999999998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89.258330000000001</v>
      </c>
      <c r="AZ623">
        <v>564.10360000000003</v>
      </c>
      <c r="BA623">
        <v>547.57889999999998</v>
      </c>
      <c r="BB623">
        <v>542.86189999999999</v>
      </c>
      <c r="BC623">
        <v>532.54100000000005</v>
      </c>
      <c r="BD623">
        <v>543.16980000000001</v>
      </c>
      <c r="BE623">
        <v>281.02539999999999</v>
      </c>
      <c r="BF623">
        <v>203.21899999999999</v>
      </c>
      <c r="BG623">
        <v>166.57220000000001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95.568759999999997</v>
      </c>
      <c r="BX623">
        <v>569.61400000000003</v>
      </c>
      <c r="BY623">
        <v>552.96849999999995</v>
      </c>
      <c r="BZ623">
        <v>548.35879999999997</v>
      </c>
      <c r="CA623">
        <v>538.02059999999994</v>
      </c>
      <c r="CB623">
        <v>548.70609999999999</v>
      </c>
      <c r="CC623">
        <v>286.245</v>
      </c>
      <c r="CD623">
        <v>208.25620000000001</v>
      </c>
      <c r="CE623">
        <v>177.173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99.939350000000005</v>
      </c>
      <c r="CV623">
        <v>573.43050000000005</v>
      </c>
      <c r="CW623">
        <v>556.70140000000004</v>
      </c>
      <c r="CX623">
        <v>552.16600000000005</v>
      </c>
      <c r="CY623">
        <v>541.81569999999999</v>
      </c>
      <c r="CZ623">
        <v>552.54049999999995</v>
      </c>
      <c r="DA623">
        <v>289.86009999999999</v>
      </c>
      <c r="DB623">
        <v>211.7449</v>
      </c>
      <c r="DC623">
        <v>184.51519999999999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104.3099</v>
      </c>
      <c r="DT623">
        <v>577.24689999999998</v>
      </c>
      <c r="DU623">
        <v>560.43430000000001</v>
      </c>
      <c r="DV623">
        <v>555.97320000000002</v>
      </c>
      <c r="DW623">
        <v>545.61080000000004</v>
      </c>
      <c r="DX623">
        <v>556.37490000000003</v>
      </c>
      <c r="DY623">
        <v>293.47519999999997</v>
      </c>
      <c r="DZ623">
        <v>215.2337</v>
      </c>
      <c r="EA623">
        <v>191.85730000000001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110.6204</v>
      </c>
      <c r="ER623">
        <v>582.75729999999999</v>
      </c>
      <c r="ES623">
        <v>565.82389999999998</v>
      </c>
      <c r="ET623">
        <v>561.47019999999998</v>
      </c>
      <c r="EU623">
        <v>551.09029999999996</v>
      </c>
      <c r="EV623">
        <v>561.91110000000003</v>
      </c>
      <c r="EW623">
        <v>298.69479999999999</v>
      </c>
      <c r="EX623">
        <v>220.27090000000001</v>
      </c>
      <c r="EY623">
        <v>202.45820000000001</v>
      </c>
      <c r="EZ623">
        <v>45.488549999999996</v>
      </c>
      <c r="FA623">
        <v>44.893389999999997</v>
      </c>
      <c r="FB623">
        <v>44.05209</v>
      </c>
      <c r="FC623">
        <v>44.063699999999997</v>
      </c>
      <c r="FD623">
        <v>43.586170000000003</v>
      </c>
      <c r="FE623">
        <v>42.985550000000003</v>
      </c>
      <c r="FF623">
        <v>42.75</v>
      </c>
      <c r="FG623">
        <v>43.579210000000003</v>
      </c>
      <c r="FH623">
        <v>46.096290000000003</v>
      </c>
      <c r="FI623">
        <v>48.469720000000002</v>
      </c>
      <c r="FJ623">
        <v>52.235509999999998</v>
      </c>
      <c r="FK623">
        <v>55.598799999999997</v>
      </c>
      <c r="FL623">
        <v>58.225160000000002</v>
      </c>
      <c r="FM623">
        <v>59.676479999999998</v>
      </c>
      <c r="FN623">
        <v>60.534820000000003</v>
      </c>
      <c r="FO623">
        <v>60.468029999999999</v>
      </c>
      <c r="FP623">
        <v>58.729239999999997</v>
      </c>
      <c r="FQ623">
        <v>56.642209999999999</v>
      </c>
      <c r="FR623">
        <v>54.564959999999999</v>
      </c>
      <c r="FS623">
        <v>52.329590000000003</v>
      </c>
      <c r="FT623">
        <v>50.327869999999997</v>
      </c>
      <c r="FU623">
        <v>49.386859999999999</v>
      </c>
      <c r="FV623">
        <v>48.278950000000002</v>
      </c>
      <c r="FW623">
        <v>46.853670000000001</v>
      </c>
      <c r="FX623">
        <v>23</v>
      </c>
      <c r="FY623">
        <v>0.1260483</v>
      </c>
      <c r="FZ623">
        <v>1</v>
      </c>
    </row>
    <row r="624" spans="1:182" x14ac:dyDescent="0.2">
      <c r="A624" t="s">
        <v>226</v>
      </c>
      <c r="B624" t="s">
        <v>244</v>
      </c>
      <c r="C624" t="s">
        <v>216</v>
      </c>
      <c r="D624" t="s">
        <v>45</v>
      </c>
      <c r="E624" t="s">
        <v>241</v>
      </c>
      <c r="F624" t="s">
        <v>225</v>
      </c>
      <c r="G624" t="s">
        <v>9</v>
      </c>
      <c r="H624" s="38" t="s">
        <v>29</v>
      </c>
      <c r="I624">
        <v>24</v>
      </c>
      <c r="K624">
        <v>292</v>
      </c>
      <c r="L624">
        <v>659.11189999999999</v>
      </c>
      <c r="M624">
        <v>631.32100000000003</v>
      </c>
      <c r="N624">
        <v>627.83630000000005</v>
      </c>
      <c r="O624">
        <v>617.28809999999999</v>
      </c>
      <c r="P624">
        <v>669.7971</v>
      </c>
      <c r="Q624">
        <v>722.93100000000004</v>
      </c>
      <c r="R624">
        <v>780.73050000000001</v>
      </c>
      <c r="S624">
        <v>810.92690000000005</v>
      </c>
      <c r="T624">
        <v>811.03240000000005</v>
      </c>
      <c r="U624">
        <v>821.63340000000005</v>
      </c>
      <c r="V624">
        <v>853.21929999999998</v>
      </c>
      <c r="W624">
        <v>863.21789999999999</v>
      </c>
      <c r="X624">
        <v>849.63840000000005</v>
      </c>
      <c r="Y624">
        <v>835.14940000000001</v>
      </c>
      <c r="Z624">
        <v>765.40449999999998</v>
      </c>
      <c r="AA624">
        <v>746.77149999999995</v>
      </c>
      <c r="AB624">
        <v>759.38840000000005</v>
      </c>
      <c r="AC624">
        <v>752.15790000000004</v>
      </c>
      <c r="AD624">
        <v>744.50480000000005</v>
      </c>
      <c r="AE624">
        <v>723.22239999999999</v>
      </c>
      <c r="AF624">
        <v>730.20399999999995</v>
      </c>
      <c r="AG624">
        <v>725.69569999999999</v>
      </c>
      <c r="AH624">
        <v>714.21420000000001</v>
      </c>
      <c r="AI624">
        <v>691.21420000000001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97.694999999999993</v>
      </c>
      <c r="AZ624">
        <v>537.09050000000002</v>
      </c>
      <c r="BA624">
        <v>527.22900000000004</v>
      </c>
      <c r="BB624">
        <v>521.51099999999997</v>
      </c>
      <c r="BC624">
        <v>503.7801</v>
      </c>
      <c r="BD624">
        <v>510.24090000000001</v>
      </c>
      <c r="BE624">
        <v>269.2636</v>
      </c>
      <c r="BF624">
        <v>211.1326</v>
      </c>
      <c r="BG624">
        <v>147.9194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102.6506</v>
      </c>
      <c r="BX624">
        <v>542.04470000000003</v>
      </c>
      <c r="BY624">
        <v>532.0702</v>
      </c>
      <c r="BZ624">
        <v>526.38030000000003</v>
      </c>
      <c r="CA624">
        <v>508.46980000000002</v>
      </c>
      <c r="CB624">
        <v>514.98869999999999</v>
      </c>
      <c r="CC624">
        <v>273.35210000000001</v>
      </c>
      <c r="CD624">
        <v>215.20230000000001</v>
      </c>
      <c r="CE624">
        <v>158.58519999999999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106.08280000000001</v>
      </c>
      <c r="CV624">
        <v>545.47609999999997</v>
      </c>
      <c r="CW624">
        <v>535.42309999999998</v>
      </c>
      <c r="CX624">
        <v>529.7527</v>
      </c>
      <c r="CY624">
        <v>511.71789999999999</v>
      </c>
      <c r="CZ624">
        <v>518.27700000000004</v>
      </c>
      <c r="DA624">
        <v>276.18389999999999</v>
      </c>
      <c r="DB624">
        <v>218.02099999999999</v>
      </c>
      <c r="DC624">
        <v>165.97239999999999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109.515</v>
      </c>
      <c r="DT624">
        <v>548.90740000000005</v>
      </c>
      <c r="DU624">
        <v>538.77610000000004</v>
      </c>
      <c r="DV624">
        <v>533.12519999999995</v>
      </c>
      <c r="DW624">
        <v>514.96590000000003</v>
      </c>
      <c r="DX624">
        <v>521.56539999999995</v>
      </c>
      <c r="DY624">
        <v>279.01560000000001</v>
      </c>
      <c r="DZ624">
        <v>220.83969999999999</v>
      </c>
      <c r="EA624">
        <v>173.3595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114.4706</v>
      </c>
      <c r="ER624">
        <v>553.86159999999995</v>
      </c>
      <c r="ES624">
        <v>543.61720000000003</v>
      </c>
      <c r="ET624">
        <v>537.99450000000002</v>
      </c>
      <c r="EU624">
        <v>519.65570000000002</v>
      </c>
      <c r="EV624">
        <v>526.31320000000005</v>
      </c>
      <c r="EW624">
        <v>283.10419999999999</v>
      </c>
      <c r="EX624">
        <v>224.90940000000001</v>
      </c>
      <c r="EY624">
        <v>184.02539999999999</v>
      </c>
      <c r="EZ624">
        <v>38.678789999999999</v>
      </c>
      <c r="FA624">
        <v>37.664909999999999</v>
      </c>
      <c r="FB624">
        <v>37.203539999999997</v>
      </c>
      <c r="FC624">
        <v>36.949379999999998</v>
      </c>
      <c r="FD624">
        <v>36.23413</v>
      </c>
      <c r="FE624">
        <v>35.188659999999999</v>
      </c>
      <c r="FF624">
        <v>34.84731</v>
      </c>
      <c r="FG624">
        <v>35.095410000000001</v>
      </c>
      <c r="FH624">
        <v>38.105460000000001</v>
      </c>
      <c r="FI624">
        <v>41.97777</v>
      </c>
      <c r="FJ624">
        <v>45.544519999999999</v>
      </c>
      <c r="FK624">
        <v>47.72016</v>
      </c>
      <c r="FL624">
        <v>49.426200000000001</v>
      </c>
      <c r="FM624">
        <v>51.119430000000001</v>
      </c>
      <c r="FN624">
        <v>52.551380000000002</v>
      </c>
      <c r="FO624">
        <v>52.805500000000002</v>
      </c>
      <c r="FP624">
        <v>51.54363</v>
      </c>
      <c r="FQ624">
        <v>49.35859</v>
      </c>
      <c r="FR624">
        <v>47.81326</v>
      </c>
      <c r="FS624">
        <v>46.335999999999999</v>
      </c>
      <c r="FT624">
        <v>44.948779999999999</v>
      </c>
      <c r="FU624">
        <v>43.224550000000001</v>
      </c>
      <c r="FV624">
        <v>42.303710000000002</v>
      </c>
      <c r="FW624">
        <v>41.399140000000003</v>
      </c>
      <c r="FX624">
        <v>23</v>
      </c>
      <c r="FY624">
        <v>0.1260483</v>
      </c>
      <c r="FZ624">
        <v>1</v>
      </c>
    </row>
    <row r="625" spans="1:182" x14ac:dyDescent="0.2">
      <c r="A625" t="s">
        <v>226</v>
      </c>
      <c r="B625" t="s">
        <v>244</v>
      </c>
      <c r="C625" t="s">
        <v>216</v>
      </c>
      <c r="D625" t="s">
        <v>10</v>
      </c>
      <c r="E625" t="s">
        <v>241</v>
      </c>
      <c r="F625" t="s">
        <v>225</v>
      </c>
      <c r="G625" t="s">
        <v>9</v>
      </c>
      <c r="H625" s="38" t="s">
        <v>29</v>
      </c>
      <c r="I625">
        <v>24</v>
      </c>
      <c r="K625">
        <v>292</v>
      </c>
      <c r="L625">
        <v>870.97950000000003</v>
      </c>
      <c r="M625">
        <v>881.48699999999997</v>
      </c>
      <c r="N625">
        <v>929.26760000000002</v>
      </c>
      <c r="O625">
        <v>971.73879999999997</v>
      </c>
      <c r="P625">
        <v>987.42790000000002</v>
      </c>
      <c r="Q625">
        <v>1049.0229999999999</v>
      </c>
      <c r="R625">
        <v>1084.163</v>
      </c>
      <c r="S625">
        <v>1116.2819999999999</v>
      </c>
      <c r="T625">
        <v>1115.8979999999999</v>
      </c>
      <c r="U625">
        <v>1128.23</v>
      </c>
      <c r="V625">
        <v>1112.106</v>
      </c>
      <c r="W625">
        <v>1029.808</v>
      </c>
      <c r="X625">
        <v>989.61580000000004</v>
      </c>
      <c r="Y625">
        <v>983.98940000000005</v>
      </c>
      <c r="Z625">
        <v>952.08360000000005</v>
      </c>
      <c r="AA625">
        <v>908.10350000000005</v>
      </c>
      <c r="AB625">
        <v>927.54240000000004</v>
      </c>
      <c r="AC625">
        <v>904.16840000000002</v>
      </c>
      <c r="AD625">
        <v>921.09839999999997</v>
      </c>
      <c r="AE625">
        <v>923.57180000000005</v>
      </c>
      <c r="AF625">
        <v>917.97280000000001</v>
      </c>
      <c r="AG625">
        <v>908.77390000000003</v>
      </c>
      <c r="AH625">
        <v>911.48389999999995</v>
      </c>
      <c r="AI625">
        <v>909.69209999999998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102.1054</v>
      </c>
      <c r="AW625">
        <v>710.50199999999995</v>
      </c>
      <c r="AX625">
        <v>683.0222</v>
      </c>
      <c r="AY625">
        <v>644.19259999999997</v>
      </c>
      <c r="AZ625">
        <v>665.33309999999994</v>
      </c>
      <c r="BA625">
        <v>639.54390000000001</v>
      </c>
      <c r="BB625">
        <v>340.27870000000001</v>
      </c>
      <c r="BC625">
        <v>234.05340000000001</v>
      </c>
      <c r="BD625">
        <v>163.03530000000001</v>
      </c>
      <c r="BE625">
        <v>7.3240480000000003</v>
      </c>
      <c r="BF625">
        <v>6.7798369999999997</v>
      </c>
      <c r="BG625">
        <v>9.6999770000000005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108.139</v>
      </c>
      <c r="BU625">
        <v>716.15340000000003</v>
      </c>
      <c r="BV625">
        <v>688.43700000000001</v>
      </c>
      <c r="BW625">
        <v>649.29060000000004</v>
      </c>
      <c r="BX625">
        <v>670.48469999999998</v>
      </c>
      <c r="BY625">
        <v>644.92439999999999</v>
      </c>
      <c r="BZ625">
        <v>345.39409999999998</v>
      </c>
      <c r="CA625">
        <v>239.32</v>
      </c>
      <c r="CB625">
        <v>172.3109</v>
      </c>
      <c r="CC625">
        <v>16.970099999999999</v>
      </c>
      <c r="CD625">
        <v>16.586659999999998</v>
      </c>
      <c r="CE625">
        <v>19.349049999999998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112.31789999999999</v>
      </c>
      <c r="CS625">
        <v>720.06759999999997</v>
      </c>
      <c r="CT625">
        <v>692.18730000000005</v>
      </c>
      <c r="CU625">
        <v>652.82150000000001</v>
      </c>
      <c r="CV625">
        <v>674.05259999999998</v>
      </c>
      <c r="CW625">
        <v>648.65089999999998</v>
      </c>
      <c r="CX625">
        <v>348.93709999999999</v>
      </c>
      <c r="CY625">
        <v>242.9676</v>
      </c>
      <c r="CZ625">
        <v>178.73519999999999</v>
      </c>
      <c r="DA625">
        <v>23.650929999999999</v>
      </c>
      <c r="DB625">
        <v>23.378830000000001</v>
      </c>
      <c r="DC625">
        <v>26.031960000000002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116.4967</v>
      </c>
      <c r="DQ625">
        <v>723.98180000000002</v>
      </c>
      <c r="DR625">
        <v>695.9375</v>
      </c>
      <c r="DS625">
        <v>656.35239999999999</v>
      </c>
      <c r="DT625">
        <v>677.62049999999999</v>
      </c>
      <c r="DU625">
        <v>652.37739999999997</v>
      </c>
      <c r="DV625">
        <v>352.48</v>
      </c>
      <c r="DW625">
        <v>246.61519999999999</v>
      </c>
      <c r="DX625">
        <v>185.15940000000001</v>
      </c>
      <c r="DY625">
        <v>30.331759999999999</v>
      </c>
      <c r="DZ625">
        <v>30.171009999999999</v>
      </c>
      <c r="EA625">
        <v>32.714880000000001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122.5303</v>
      </c>
      <c r="EO625">
        <v>729.63319999999999</v>
      </c>
      <c r="EP625">
        <v>701.35230000000001</v>
      </c>
      <c r="EQ625">
        <v>661.45039999999995</v>
      </c>
      <c r="ER625">
        <v>682.7722</v>
      </c>
      <c r="ES625">
        <v>657.75789999999995</v>
      </c>
      <c r="ET625">
        <v>357.59550000000002</v>
      </c>
      <c r="EU625">
        <v>251.8818</v>
      </c>
      <c r="EV625">
        <v>194.435</v>
      </c>
      <c r="EW625">
        <v>39.977820000000001</v>
      </c>
      <c r="EX625">
        <v>39.977829999999997</v>
      </c>
      <c r="EY625">
        <v>42.363950000000003</v>
      </c>
      <c r="EZ625">
        <v>78.988489999999999</v>
      </c>
      <c r="FA625">
        <v>76.999889999999994</v>
      </c>
      <c r="FB625">
        <v>75.203050000000005</v>
      </c>
      <c r="FC625">
        <v>74.273380000000003</v>
      </c>
      <c r="FD625">
        <v>73.323099999999997</v>
      </c>
      <c r="FE625">
        <v>72.217699999999994</v>
      </c>
      <c r="FF625">
        <v>71.647540000000006</v>
      </c>
      <c r="FG625">
        <v>73.571449999999999</v>
      </c>
      <c r="FH625">
        <v>77.557559999999995</v>
      </c>
      <c r="FI625">
        <v>81.681370000000001</v>
      </c>
      <c r="FJ625">
        <v>85.801919999999996</v>
      </c>
      <c r="FK625">
        <v>90.183620000000005</v>
      </c>
      <c r="FL625">
        <v>93.714250000000007</v>
      </c>
      <c r="FM625">
        <v>96.612920000000003</v>
      </c>
      <c r="FN625">
        <v>99.060869999999994</v>
      </c>
      <c r="FO625">
        <v>100.6534</v>
      </c>
      <c r="FP625">
        <v>100.9739</v>
      </c>
      <c r="FQ625">
        <v>100.176</v>
      </c>
      <c r="FR625">
        <v>97.849950000000007</v>
      </c>
      <c r="FS625">
        <v>93.950040000000001</v>
      </c>
      <c r="FT625">
        <v>88.845439999999996</v>
      </c>
      <c r="FU625">
        <v>84.980419999999995</v>
      </c>
      <c r="FV625">
        <v>82.649810000000002</v>
      </c>
      <c r="FW625">
        <v>80.530850000000001</v>
      </c>
      <c r="FX625">
        <v>23</v>
      </c>
      <c r="FY625">
        <v>0.1260483</v>
      </c>
      <c r="FZ625">
        <v>1</v>
      </c>
    </row>
    <row r="626" spans="1:182" x14ac:dyDescent="0.2">
      <c r="A626" t="s">
        <v>226</v>
      </c>
      <c r="B626" t="s">
        <v>244</v>
      </c>
      <c r="C626" t="s">
        <v>215</v>
      </c>
      <c r="D626" t="s">
        <v>34</v>
      </c>
      <c r="E626" t="s">
        <v>242</v>
      </c>
      <c r="F626" t="s">
        <v>9</v>
      </c>
      <c r="G626" t="s">
        <v>9</v>
      </c>
      <c r="H626" s="38" t="s">
        <v>29</v>
      </c>
      <c r="I626">
        <v>362</v>
      </c>
      <c r="K626">
        <v>208.5222</v>
      </c>
      <c r="L626">
        <v>680.86400000000003</v>
      </c>
      <c r="M626">
        <v>667.06650000000002</v>
      </c>
      <c r="N626">
        <v>658.39269999999999</v>
      </c>
      <c r="O626">
        <v>655.36689999999999</v>
      </c>
      <c r="P626">
        <v>668.89260000000002</v>
      </c>
      <c r="Q626">
        <v>697.28570000000002</v>
      </c>
      <c r="R626">
        <v>736.048</v>
      </c>
      <c r="S626">
        <v>753.49670000000003</v>
      </c>
      <c r="T626">
        <v>753.01160000000004</v>
      </c>
      <c r="U626">
        <v>750.77919999999995</v>
      </c>
      <c r="V626">
        <v>748.16160000000002</v>
      </c>
      <c r="W626">
        <v>756.65459999999996</v>
      </c>
      <c r="X626">
        <v>762.58550000000002</v>
      </c>
      <c r="Y626">
        <v>765.01729999999998</v>
      </c>
      <c r="Z626">
        <v>753.73400000000004</v>
      </c>
      <c r="AA626">
        <v>729.07339999999999</v>
      </c>
      <c r="AB626">
        <v>723.04480000000001</v>
      </c>
      <c r="AC626">
        <v>722.19479999999999</v>
      </c>
      <c r="AD626">
        <v>725.56870000000004</v>
      </c>
      <c r="AE626">
        <v>722.18269999999995</v>
      </c>
      <c r="AF626">
        <v>722.1155</v>
      </c>
      <c r="AG626">
        <v>722.09939999999995</v>
      </c>
      <c r="AH626">
        <v>713.75440000000003</v>
      </c>
      <c r="AI626">
        <v>703.79079999999999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58.809440000000002</v>
      </c>
      <c r="AZ626">
        <v>487.64550000000003</v>
      </c>
      <c r="BA626">
        <v>487.88010000000003</v>
      </c>
      <c r="BB626">
        <v>492.0625</v>
      </c>
      <c r="BC626">
        <v>489.26710000000003</v>
      </c>
      <c r="BD626">
        <v>489.84789999999998</v>
      </c>
      <c r="BE626">
        <v>337.05759999999998</v>
      </c>
      <c r="BF626">
        <v>258.13330000000002</v>
      </c>
      <c r="BG626">
        <v>118.2073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61.168810000000001</v>
      </c>
      <c r="BX626">
        <v>491.62020000000001</v>
      </c>
      <c r="BY626">
        <v>491.87970000000001</v>
      </c>
      <c r="BZ626">
        <v>496.10520000000002</v>
      </c>
      <c r="CA626">
        <v>493.28399999999999</v>
      </c>
      <c r="CB626">
        <v>493.83260000000001</v>
      </c>
      <c r="CC626">
        <v>339.09179999999998</v>
      </c>
      <c r="CD626">
        <v>260.13279999999997</v>
      </c>
      <c r="CE626">
        <v>125.43259999999999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62.802900000000001</v>
      </c>
      <c r="CV626">
        <v>494.37310000000002</v>
      </c>
      <c r="CW626">
        <v>494.64980000000003</v>
      </c>
      <c r="CX626">
        <v>498.9051</v>
      </c>
      <c r="CY626">
        <v>496.06610000000001</v>
      </c>
      <c r="CZ626">
        <v>496.5924</v>
      </c>
      <c r="DA626">
        <v>340.50069999999999</v>
      </c>
      <c r="DB626">
        <v>261.51769999999999</v>
      </c>
      <c r="DC626">
        <v>130.43680000000001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64.436989999999994</v>
      </c>
      <c r="DT626">
        <v>497.1259</v>
      </c>
      <c r="DU626">
        <v>497.41989999999998</v>
      </c>
      <c r="DV626">
        <v>501.70499999999998</v>
      </c>
      <c r="DW626">
        <v>498.84809999999999</v>
      </c>
      <c r="DX626">
        <v>499.35230000000001</v>
      </c>
      <c r="DY626">
        <v>341.90949999999998</v>
      </c>
      <c r="DZ626">
        <v>262.90260000000001</v>
      </c>
      <c r="EA626">
        <v>135.4409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66.796360000000007</v>
      </c>
      <c r="ER626">
        <v>501.10070000000002</v>
      </c>
      <c r="ES626">
        <v>501.4194</v>
      </c>
      <c r="ET626">
        <v>505.74770000000001</v>
      </c>
      <c r="EU626">
        <v>502.86500000000001</v>
      </c>
      <c r="EV626">
        <v>503.33699999999999</v>
      </c>
      <c r="EW626">
        <v>343.94369999999998</v>
      </c>
      <c r="EX626">
        <v>264.90210000000002</v>
      </c>
      <c r="EY626">
        <v>142.6662</v>
      </c>
      <c r="EZ626">
        <v>36.520820000000001</v>
      </c>
      <c r="FA626">
        <v>35.754010000000001</v>
      </c>
      <c r="FB626">
        <v>35.106589999999997</v>
      </c>
      <c r="FC626">
        <v>34.481029999999997</v>
      </c>
      <c r="FD626">
        <v>34.287320000000001</v>
      </c>
      <c r="FE626">
        <v>33.778019999999998</v>
      </c>
      <c r="FF626">
        <v>33.674669999999999</v>
      </c>
      <c r="FG626">
        <v>33.809240000000003</v>
      </c>
      <c r="FH626">
        <v>36.415219999999998</v>
      </c>
      <c r="FI626">
        <v>39.831330000000001</v>
      </c>
      <c r="FJ626">
        <v>42.678849999999997</v>
      </c>
      <c r="FK626">
        <v>44.945839999999997</v>
      </c>
      <c r="FL626">
        <v>46.707030000000003</v>
      </c>
      <c r="FM626">
        <v>47.991190000000003</v>
      </c>
      <c r="FN626">
        <v>48.97719</v>
      </c>
      <c r="FO626">
        <v>49.157049999999998</v>
      </c>
      <c r="FP626">
        <v>48.260480000000001</v>
      </c>
      <c r="FQ626">
        <v>46.06288</v>
      </c>
      <c r="FR626">
        <v>43.77787</v>
      </c>
      <c r="FS626">
        <v>42.14622</v>
      </c>
      <c r="FT626">
        <v>40.574820000000003</v>
      </c>
      <c r="FU626">
        <v>39.03002</v>
      </c>
      <c r="FV626">
        <v>38.265039999999999</v>
      </c>
      <c r="FW626">
        <v>37.553600000000003</v>
      </c>
      <c r="FX626">
        <v>331</v>
      </c>
      <c r="FY626">
        <v>6.8679900000000002E-2</v>
      </c>
      <c r="FZ626">
        <v>1</v>
      </c>
    </row>
    <row r="627" spans="1:182" x14ac:dyDescent="0.2">
      <c r="A627" t="s">
        <v>226</v>
      </c>
      <c r="B627" t="s">
        <v>244</v>
      </c>
      <c r="C627" t="s">
        <v>215</v>
      </c>
      <c r="D627" t="s">
        <v>35</v>
      </c>
      <c r="E627" t="s">
        <v>242</v>
      </c>
      <c r="F627" t="s">
        <v>9</v>
      </c>
      <c r="G627" t="s">
        <v>9</v>
      </c>
      <c r="H627" s="38" t="s">
        <v>29</v>
      </c>
      <c r="I627">
        <v>362</v>
      </c>
      <c r="K627">
        <v>208.5222</v>
      </c>
      <c r="L627">
        <v>719.34</v>
      </c>
      <c r="M627">
        <v>705.39480000000003</v>
      </c>
      <c r="N627">
        <v>690.5154</v>
      </c>
      <c r="O627">
        <v>688.02009999999996</v>
      </c>
      <c r="P627">
        <v>699.3202</v>
      </c>
      <c r="Q627">
        <v>724.94629999999995</v>
      </c>
      <c r="R627">
        <v>767.82399999999996</v>
      </c>
      <c r="S627">
        <v>786.32830000000001</v>
      </c>
      <c r="T627">
        <v>787.93110000000001</v>
      </c>
      <c r="U627">
        <v>788.83510000000001</v>
      </c>
      <c r="V627">
        <v>787.7482</v>
      </c>
      <c r="W627">
        <v>797.99480000000005</v>
      </c>
      <c r="X627">
        <v>809.02650000000006</v>
      </c>
      <c r="Y627">
        <v>806.31939999999997</v>
      </c>
      <c r="Z627">
        <v>792.73789999999997</v>
      </c>
      <c r="AA627">
        <v>762.83010000000002</v>
      </c>
      <c r="AB627">
        <v>756.09370000000001</v>
      </c>
      <c r="AC627">
        <v>751.30539999999996</v>
      </c>
      <c r="AD627">
        <v>755.43669999999997</v>
      </c>
      <c r="AE627">
        <v>753.69349999999997</v>
      </c>
      <c r="AF627">
        <v>752.64250000000004</v>
      </c>
      <c r="AG627">
        <v>749.94309999999996</v>
      </c>
      <c r="AH627">
        <v>742.3528</v>
      </c>
      <c r="AI627">
        <v>731.97050000000002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62.52478</v>
      </c>
      <c r="AZ627">
        <v>512.10569999999996</v>
      </c>
      <c r="BA627">
        <v>508.79700000000003</v>
      </c>
      <c r="BB627">
        <v>513.68119999999999</v>
      </c>
      <c r="BC627">
        <v>512.69560000000001</v>
      </c>
      <c r="BD627">
        <v>511.54300000000001</v>
      </c>
      <c r="BE627">
        <v>345.94799999999998</v>
      </c>
      <c r="BF627">
        <v>263.56279999999998</v>
      </c>
      <c r="BG627">
        <v>119.5531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65.060739999999996</v>
      </c>
      <c r="BX627">
        <v>516.23299999999995</v>
      </c>
      <c r="BY627">
        <v>512.92100000000005</v>
      </c>
      <c r="BZ627">
        <v>517.74689999999998</v>
      </c>
      <c r="CA627">
        <v>516.73220000000003</v>
      </c>
      <c r="CB627">
        <v>515.5317</v>
      </c>
      <c r="CC627">
        <v>348.16180000000003</v>
      </c>
      <c r="CD627">
        <v>265.79539999999997</v>
      </c>
      <c r="CE627">
        <v>127.6994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66.817130000000006</v>
      </c>
      <c r="CV627">
        <v>519.09140000000002</v>
      </c>
      <c r="CW627">
        <v>515.77739999999994</v>
      </c>
      <c r="CX627">
        <v>520.56269999999995</v>
      </c>
      <c r="CY627">
        <v>519.52779999999996</v>
      </c>
      <c r="CZ627">
        <v>518.29430000000002</v>
      </c>
      <c r="DA627">
        <v>349.69510000000002</v>
      </c>
      <c r="DB627">
        <v>267.3417</v>
      </c>
      <c r="DC627">
        <v>133.3415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68.573520000000002</v>
      </c>
      <c r="DT627">
        <v>521.95000000000005</v>
      </c>
      <c r="DU627">
        <v>518.63369999999998</v>
      </c>
      <c r="DV627">
        <v>523.37860000000001</v>
      </c>
      <c r="DW627">
        <v>522.32349999999997</v>
      </c>
      <c r="DX627">
        <v>521.05690000000004</v>
      </c>
      <c r="DY627">
        <v>351.22840000000002</v>
      </c>
      <c r="DZ627">
        <v>268.88799999999998</v>
      </c>
      <c r="EA627">
        <v>138.9837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71.109470000000002</v>
      </c>
      <c r="ER627">
        <v>526.07719999999995</v>
      </c>
      <c r="ES627">
        <v>522.75779999999997</v>
      </c>
      <c r="ET627">
        <v>527.4443</v>
      </c>
      <c r="EU627">
        <v>526.36</v>
      </c>
      <c r="EV627">
        <v>525.04560000000004</v>
      </c>
      <c r="EW627">
        <v>353.44220000000001</v>
      </c>
      <c r="EX627">
        <v>271.12060000000002</v>
      </c>
      <c r="EY627">
        <v>147.13</v>
      </c>
      <c r="EZ627">
        <v>45.448700000000002</v>
      </c>
      <c r="FA627">
        <v>44.595529999999997</v>
      </c>
      <c r="FB627">
        <v>43.992289999999997</v>
      </c>
      <c r="FC627">
        <v>43.440660000000001</v>
      </c>
      <c r="FD627">
        <v>42.902929999999998</v>
      </c>
      <c r="FE627">
        <v>42.351869999999998</v>
      </c>
      <c r="FF627">
        <v>41.736899999999999</v>
      </c>
      <c r="FG627">
        <v>42.661940000000001</v>
      </c>
      <c r="FH627">
        <v>45.554810000000003</v>
      </c>
      <c r="FI627">
        <v>48.455329999999996</v>
      </c>
      <c r="FJ627">
        <v>51.229529999999997</v>
      </c>
      <c r="FK627">
        <v>53.537210000000002</v>
      </c>
      <c r="FL627">
        <v>54.916679999999999</v>
      </c>
      <c r="FM627">
        <v>56.152079999999998</v>
      </c>
      <c r="FN627">
        <v>56.310339999999997</v>
      </c>
      <c r="FO627">
        <v>56.41084</v>
      </c>
      <c r="FP627">
        <v>55.755099999999999</v>
      </c>
      <c r="FQ627">
        <v>53.773400000000002</v>
      </c>
      <c r="FR627">
        <v>51.318359999999998</v>
      </c>
      <c r="FS627">
        <v>49.593829999999997</v>
      </c>
      <c r="FT627">
        <v>48.13897</v>
      </c>
      <c r="FU627">
        <v>46.756740000000001</v>
      </c>
      <c r="FV627">
        <v>45.716419999999999</v>
      </c>
      <c r="FW627">
        <v>44.659230000000001</v>
      </c>
      <c r="FX627">
        <v>331</v>
      </c>
      <c r="FY627">
        <v>6.8679900000000002E-2</v>
      </c>
      <c r="FZ627">
        <v>1</v>
      </c>
    </row>
    <row r="628" spans="1:182" x14ac:dyDescent="0.2">
      <c r="A628" t="s">
        <v>226</v>
      </c>
      <c r="B628" t="s">
        <v>244</v>
      </c>
      <c r="C628" t="s">
        <v>215</v>
      </c>
      <c r="D628" t="s">
        <v>36</v>
      </c>
      <c r="E628" t="s">
        <v>242</v>
      </c>
      <c r="F628" t="s">
        <v>9</v>
      </c>
      <c r="G628" t="s">
        <v>9</v>
      </c>
      <c r="H628" s="38" t="s">
        <v>29</v>
      </c>
      <c r="I628">
        <v>362</v>
      </c>
      <c r="K628">
        <v>208.5222</v>
      </c>
      <c r="L628">
        <v>752.88490000000002</v>
      </c>
      <c r="M628">
        <v>737.49779999999998</v>
      </c>
      <c r="N628">
        <v>726.45979999999997</v>
      </c>
      <c r="O628">
        <v>720.85820000000001</v>
      </c>
      <c r="P628">
        <v>732.92849999999999</v>
      </c>
      <c r="Q628">
        <v>762.62239999999997</v>
      </c>
      <c r="R628">
        <v>805.69100000000003</v>
      </c>
      <c r="S628">
        <v>831.39949999999999</v>
      </c>
      <c r="T628">
        <v>836.10159999999996</v>
      </c>
      <c r="U628">
        <v>837.79970000000003</v>
      </c>
      <c r="V628">
        <v>840.20749999999998</v>
      </c>
      <c r="W628">
        <v>845.005</v>
      </c>
      <c r="X628">
        <v>854.19929999999999</v>
      </c>
      <c r="Y628">
        <v>856.51729999999998</v>
      </c>
      <c r="Z628">
        <v>840.34059999999999</v>
      </c>
      <c r="AA628">
        <v>809.95619999999997</v>
      </c>
      <c r="AB628">
        <v>792.37580000000003</v>
      </c>
      <c r="AC628">
        <v>782.53970000000004</v>
      </c>
      <c r="AD628">
        <v>789.36080000000004</v>
      </c>
      <c r="AE628">
        <v>795.80610000000001</v>
      </c>
      <c r="AF628">
        <v>801.27369999999996</v>
      </c>
      <c r="AG628">
        <v>799.91480000000001</v>
      </c>
      <c r="AH628">
        <v>792.85619999999994</v>
      </c>
      <c r="AI628">
        <v>778.80629999999996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64.987499999999997</v>
      </c>
      <c r="AZ628">
        <v>546.51160000000004</v>
      </c>
      <c r="BA628">
        <v>538.452</v>
      </c>
      <c r="BB628">
        <v>544.33439999999996</v>
      </c>
      <c r="BC628">
        <v>549.88040000000001</v>
      </c>
      <c r="BD628">
        <v>554.61659999999995</v>
      </c>
      <c r="BE628">
        <v>380.37779999999998</v>
      </c>
      <c r="BF628">
        <v>289.26949999999999</v>
      </c>
      <c r="BG628">
        <v>133.7791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67.996219999999994</v>
      </c>
      <c r="BX628">
        <v>550.76739999999995</v>
      </c>
      <c r="BY628">
        <v>542.70510000000002</v>
      </c>
      <c r="BZ628">
        <v>548.60659999999996</v>
      </c>
      <c r="CA628">
        <v>554.21640000000002</v>
      </c>
      <c r="CB628">
        <v>558.98879999999997</v>
      </c>
      <c r="CC628">
        <v>383.19479999999999</v>
      </c>
      <c r="CD628">
        <v>292.0283</v>
      </c>
      <c r="CE628">
        <v>142.1277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70.08005</v>
      </c>
      <c r="CV628">
        <v>553.71500000000003</v>
      </c>
      <c r="CW628">
        <v>545.65070000000003</v>
      </c>
      <c r="CX628">
        <v>551.56560000000002</v>
      </c>
      <c r="CY628">
        <v>557.21950000000004</v>
      </c>
      <c r="CZ628">
        <v>562.01700000000005</v>
      </c>
      <c r="DA628">
        <v>385.14580000000001</v>
      </c>
      <c r="DB628">
        <v>293.9391</v>
      </c>
      <c r="DC628">
        <v>147.90989999999999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72.163880000000006</v>
      </c>
      <c r="DT628">
        <v>556.66250000000002</v>
      </c>
      <c r="DU628">
        <v>548.59640000000002</v>
      </c>
      <c r="DV628">
        <v>554.52459999999996</v>
      </c>
      <c r="DW628">
        <v>560.22270000000003</v>
      </c>
      <c r="DX628">
        <v>565.04520000000002</v>
      </c>
      <c r="DY628">
        <v>387.09679999999997</v>
      </c>
      <c r="DZ628">
        <v>295.84980000000002</v>
      </c>
      <c r="EA628">
        <v>153.69210000000001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75.172600000000003</v>
      </c>
      <c r="ER628">
        <v>560.91830000000004</v>
      </c>
      <c r="ES628">
        <v>552.84939999999995</v>
      </c>
      <c r="ET628">
        <v>558.79690000000005</v>
      </c>
      <c r="EU628">
        <v>564.55870000000004</v>
      </c>
      <c r="EV628">
        <v>569.41740000000004</v>
      </c>
      <c r="EW628">
        <v>389.91370000000001</v>
      </c>
      <c r="EX628">
        <v>298.60860000000002</v>
      </c>
      <c r="EY628">
        <v>162.04069999999999</v>
      </c>
      <c r="EZ628">
        <v>54.937339999999999</v>
      </c>
      <c r="FA628">
        <v>53.769849999999998</v>
      </c>
      <c r="FB628">
        <v>52.815669999999997</v>
      </c>
      <c r="FC628">
        <v>51.96649</v>
      </c>
      <c r="FD628">
        <v>51.400199999999998</v>
      </c>
      <c r="FE628">
        <v>50.964210000000001</v>
      </c>
      <c r="FF628">
        <v>50.99644</v>
      </c>
      <c r="FG628">
        <v>53.473329999999997</v>
      </c>
      <c r="FH628">
        <v>57.985590000000002</v>
      </c>
      <c r="FI628">
        <v>62.509749999999997</v>
      </c>
      <c r="FJ628">
        <v>66.150599999999997</v>
      </c>
      <c r="FK628">
        <v>68.759</v>
      </c>
      <c r="FL628">
        <v>70.720389999999995</v>
      </c>
      <c r="FM628">
        <v>71.733900000000006</v>
      </c>
      <c r="FN628">
        <v>72.581050000000005</v>
      </c>
      <c r="FO628">
        <v>72.777000000000001</v>
      </c>
      <c r="FP628">
        <v>72.352159999999998</v>
      </c>
      <c r="FQ628">
        <v>70.118549999999999</v>
      </c>
      <c r="FR628">
        <v>66.600620000000006</v>
      </c>
      <c r="FS628">
        <v>63.480060000000002</v>
      </c>
      <c r="FT628">
        <v>61.28416</v>
      </c>
      <c r="FU628">
        <v>59.484670000000001</v>
      </c>
      <c r="FV628">
        <v>57.609050000000003</v>
      </c>
      <c r="FW628">
        <v>56.327300000000001</v>
      </c>
      <c r="FX628">
        <v>331</v>
      </c>
      <c r="FY628">
        <v>6.8679900000000002E-2</v>
      </c>
      <c r="FZ628">
        <v>1</v>
      </c>
    </row>
    <row r="629" spans="1:182" x14ac:dyDescent="0.2">
      <c r="A629" t="s">
        <v>226</v>
      </c>
      <c r="B629" t="s">
        <v>244</v>
      </c>
      <c r="C629" t="s">
        <v>215</v>
      </c>
      <c r="D629" t="s">
        <v>37</v>
      </c>
      <c r="E629" t="s">
        <v>242</v>
      </c>
      <c r="F629" t="s">
        <v>9</v>
      </c>
      <c r="G629" t="s">
        <v>9</v>
      </c>
      <c r="H629" s="38" t="s">
        <v>29</v>
      </c>
      <c r="I629">
        <v>362</v>
      </c>
      <c r="K629">
        <v>208.5222</v>
      </c>
      <c r="L629">
        <v>760.27260000000001</v>
      </c>
      <c r="M629">
        <v>732.82709999999997</v>
      </c>
      <c r="N629">
        <v>723.54369999999994</v>
      </c>
      <c r="O629">
        <v>723.48019999999997</v>
      </c>
      <c r="P629">
        <v>736.94849999999997</v>
      </c>
      <c r="Q629">
        <v>762.84079999999994</v>
      </c>
      <c r="R629">
        <v>803.63520000000005</v>
      </c>
      <c r="S629">
        <v>833.82830000000001</v>
      </c>
      <c r="T629">
        <v>855.68340000000001</v>
      </c>
      <c r="U629">
        <v>865.39890000000003</v>
      </c>
      <c r="V629">
        <v>865.06309999999996</v>
      </c>
      <c r="W629">
        <v>866.16099999999994</v>
      </c>
      <c r="X629">
        <v>868.03809999999999</v>
      </c>
      <c r="Y629">
        <v>865.22310000000004</v>
      </c>
      <c r="Z629">
        <v>851.54470000000003</v>
      </c>
      <c r="AA629">
        <v>827.46969999999999</v>
      </c>
      <c r="AB629">
        <v>818.45010000000002</v>
      </c>
      <c r="AC629">
        <v>807.37059999999997</v>
      </c>
      <c r="AD629">
        <v>807.74519999999995</v>
      </c>
      <c r="AE629">
        <v>803.46169999999995</v>
      </c>
      <c r="AF629">
        <v>801.09320000000002</v>
      </c>
      <c r="AG629">
        <v>805.20129999999995</v>
      </c>
      <c r="AH629">
        <v>804.5376</v>
      </c>
      <c r="AI629">
        <v>783.59559999999999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70.444010000000006</v>
      </c>
      <c r="AW629">
        <v>608.26490000000001</v>
      </c>
      <c r="AX629">
        <v>596.77589999999998</v>
      </c>
      <c r="AY629">
        <v>574.25649999999996</v>
      </c>
      <c r="AZ629">
        <v>566.57270000000005</v>
      </c>
      <c r="BA629">
        <v>557.76559999999995</v>
      </c>
      <c r="BB629">
        <v>369.79059999999998</v>
      </c>
      <c r="BC629">
        <v>285.24520000000001</v>
      </c>
      <c r="BD629">
        <v>132.86000000000001</v>
      </c>
      <c r="BE629">
        <v>-37.564100000000003</v>
      </c>
      <c r="BF629">
        <v>-31.960249999999998</v>
      </c>
      <c r="BG629">
        <v>-25.626650000000001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73.929460000000006</v>
      </c>
      <c r="BU629">
        <v>612.83050000000003</v>
      </c>
      <c r="BV629">
        <v>601.23979999999995</v>
      </c>
      <c r="BW629">
        <v>578.53279999999995</v>
      </c>
      <c r="BX629">
        <v>570.87339999999995</v>
      </c>
      <c r="BY629">
        <v>562.04459999999995</v>
      </c>
      <c r="BZ629">
        <v>372.69200000000001</v>
      </c>
      <c r="CA629">
        <v>288.21969999999999</v>
      </c>
      <c r="CB629">
        <v>140.3476</v>
      </c>
      <c r="CC629">
        <v>-6.4777230000000001</v>
      </c>
      <c r="CD629">
        <v>-3.83047</v>
      </c>
      <c r="CE629">
        <v>-3.0209730000000001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76.34348</v>
      </c>
      <c r="CS629">
        <v>615.99270000000001</v>
      </c>
      <c r="CT629">
        <v>604.33150000000001</v>
      </c>
      <c r="CU629">
        <v>581.49459999999999</v>
      </c>
      <c r="CV629">
        <v>573.85199999999998</v>
      </c>
      <c r="CW629">
        <v>565.00810000000001</v>
      </c>
      <c r="CX629">
        <v>374.70139999999998</v>
      </c>
      <c r="CY629">
        <v>290.27980000000002</v>
      </c>
      <c r="CZ629">
        <v>145.5335</v>
      </c>
      <c r="DA629">
        <v>15.05261</v>
      </c>
      <c r="DB629">
        <v>15.65213</v>
      </c>
      <c r="DC629">
        <v>12.63565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78.757480000000001</v>
      </c>
      <c r="DQ629">
        <v>619.15480000000002</v>
      </c>
      <c r="DR629">
        <v>607.42319999999995</v>
      </c>
      <c r="DS629">
        <v>584.45630000000006</v>
      </c>
      <c r="DT629">
        <v>576.8306</v>
      </c>
      <c r="DU629">
        <v>567.97170000000006</v>
      </c>
      <c r="DV629">
        <v>376.71080000000001</v>
      </c>
      <c r="DW629">
        <v>292.33999999999997</v>
      </c>
      <c r="DX629">
        <v>150.7193</v>
      </c>
      <c r="DY629">
        <v>36.582940000000001</v>
      </c>
      <c r="DZ629">
        <v>35.134729999999998</v>
      </c>
      <c r="EA629">
        <v>28.292280000000002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82.242940000000004</v>
      </c>
      <c r="EO629">
        <v>623.72050000000002</v>
      </c>
      <c r="EP629">
        <v>611.88699999999994</v>
      </c>
      <c r="EQ629">
        <v>588.73260000000005</v>
      </c>
      <c r="ER629">
        <v>581.13130000000001</v>
      </c>
      <c r="ES629">
        <v>572.25070000000005</v>
      </c>
      <c r="ET629">
        <v>379.61219999999997</v>
      </c>
      <c r="EU629">
        <v>295.31450000000001</v>
      </c>
      <c r="EV629">
        <v>158.20689999999999</v>
      </c>
      <c r="EW629">
        <v>67.669309999999996</v>
      </c>
      <c r="EX629">
        <v>63.264499999999998</v>
      </c>
      <c r="EY629">
        <v>50.897959999999998</v>
      </c>
      <c r="EZ629">
        <v>68.001270000000005</v>
      </c>
      <c r="FA629">
        <v>65.273529999999994</v>
      </c>
      <c r="FB629">
        <v>63.687980000000003</v>
      </c>
      <c r="FC629">
        <v>62.751049999999999</v>
      </c>
      <c r="FD629">
        <v>61.42559</v>
      </c>
      <c r="FE629">
        <v>60.297469999999997</v>
      </c>
      <c r="FF629">
        <v>59.792000000000002</v>
      </c>
      <c r="FG629">
        <v>63.459429999999998</v>
      </c>
      <c r="FH629">
        <v>68.745050000000006</v>
      </c>
      <c r="FI629">
        <v>74.12227</v>
      </c>
      <c r="FJ629">
        <v>78.842510000000004</v>
      </c>
      <c r="FK629">
        <v>82.866330000000005</v>
      </c>
      <c r="FL629">
        <v>85.807329999999993</v>
      </c>
      <c r="FM629">
        <v>88.007549999999995</v>
      </c>
      <c r="FN629">
        <v>89.380889999999994</v>
      </c>
      <c r="FO629">
        <v>90.160820000000001</v>
      </c>
      <c r="FP629">
        <v>90.134050000000002</v>
      </c>
      <c r="FQ629">
        <v>89.407150000000001</v>
      </c>
      <c r="FR629">
        <v>87.349559999999997</v>
      </c>
      <c r="FS629">
        <v>83.423590000000004</v>
      </c>
      <c r="FT629">
        <v>79.024150000000006</v>
      </c>
      <c r="FU629">
        <v>75.456779999999995</v>
      </c>
      <c r="FV629">
        <v>72.193879999999993</v>
      </c>
      <c r="FW629">
        <v>69.52946</v>
      </c>
      <c r="FX629">
        <v>331</v>
      </c>
      <c r="FY629">
        <v>6.8679900000000002E-2</v>
      </c>
      <c r="FZ629">
        <v>1</v>
      </c>
    </row>
    <row r="630" spans="1:182" x14ac:dyDescent="0.2">
      <c r="A630" t="s">
        <v>226</v>
      </c>
      <c r="B630" t="s">
        <v>244</v>
      </c>
      <c r="C630" t="s">
        <v>215</v>
      </c>
      <c r="D630" t="s">
        <v>38</v>
      </c>
      <c r="E630" t="s">
        <v>242</v>
      </c>
      <c r="F630" t="s">
        <v>9</v>
      </c>
      <c r="G630" t="s">
        <v>9</v>
      </c>
      <c r="H630" s="38" t="s">
        <v>29</v>
      </c>
      <c r="I630">
        <v>362</v>
      </c>
      <c r="K630">
        <v>208.5222</v>
      </c>
      <c r="L630">
        <v>787.15089999999998</v>
      </c>
      <c r="M630">
        <v>775.24059999999997</v>
      </c>
      <c r="N630">
        <v>769.78060000000005</v>
      </c>
      <c r="O630">
        <v>772.29840000000002</v>
      </c>
      <c r="P630">
        <v>791.90279999999996</v>
      </c>
      <c r="Q630">
        <v>818.50660000000005</v>
      </c>
      <c r="R630">
        <v>851.31330000000003</v>
      </c>
      <c r="S630">
        <v>882.01199999999994</v>
      </c>
      <c r="T630">
        <v>899.50549999999998</v>
      </c>
      <c r="U630">
        <v>905.33870000000002</v>
      </c>
      <c r="V630">
        <v>907.92639999999994</v>
      </c>
      <c r="W630">
        <v>893.07460000000003</v>
      </c>
      <c r="X630">
        <v>881.7432</v>
      </c>
      <c r="Y630">
        <v>877.71100000000001</v>
      </c>
      <c r="Z630">
        <v>865.81650000000002</v>
      </c>
      <c r="AA630">
        <v>842.17600000000004</v>
      </c>
      <c r="AB630">
        <v>832.00419999999997</v>
      </c>
      <c r="AC630">
        <v>819.14350000000002</v>
      </c>
      <c r="AD630">
        <v>840.63120000000004</v>
      </c>
      <c r="AE630">
        <v>848.48109999999997</v>
      </c>
      <c r="AF630">
        <v>850.43939999999998</v>
      </c>
      <c r="AG630">
        <v>843.75199999999995</v>
      </c>
      <c r="AH630">
        <v>837.26070000000004</v>
      </c>
      <c r="AI630">
        <v>832.94159999999999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61.93121</v>
      </c>
      <c r="AW630">
        <v>623.55539999999996</v>
      </c>
      <c r="AX630">
        <v>613.173</v>
      </c>
      <c r="AY630">
        <v>591.56119999999999</v>
      </c>
      <c r="AZ630">
        <v>583.2337</v>
      </c>
      <c r="BA630">
        <v>571.63009999999997</v>
      </c>
      <c r="BB630">
        <v>384.67</v>
      </c>
      <c r="BC630">
        <v>293.9203</v>
      </c>
      <c r="BD630">
        <v>136.8991</v>
      </c>
      <c r="BE630">
        <v>-52.052790000000002</v>
      </c>
      <c r="BF630">
        <v>-47.344889999999999</v>
      </c>
      <c r="BG630">
        <v>-49.758249999999997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64.990949999999998</v>
      </c>
      <c r="BU630">
        <v>627.88670000000002</v>
      </c>
      <c r="BV630">
        <v>617.47550000000001</v>
      </c>
      <c r="BW630">
        <v>595.81259999999997</v>
      </c>
      <c r="BX630">
        <v>587.4479</v>
      </c>
      <c r="BY630">
        <v>575.83219999999994</v>
      </c>
      <c r="BZ630">
        <v>387.3732</v>
      </c>
      <c r="CA630">
        <v>296.80279999999999</v>
      </c>
      <c r="CB630">
        <v>145.46860000000001</v>
      </c>
      <c r="CC630">
        <v>-10.123950000000001</v>
      </c>
      <c r="CD630">
        <v>-8.5581209999999999</v>
      </c>
      <c r="CE630">
        <v>-9.7126140000000003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67.110129999999998</v>
      </c>
      <c r="CS630">
        <v>630.88649999999996</v>
      </c>
      <c r="CT630">
        <v>620.45529999999997</v>
      </c>
      <c r="CU630">
        <v>598.75699999999995</v>
      </c>
      <c r="CV630">
        <v>590.36659999999995</v>
      </c>
      <c r="CW630">
        <v>578.74249999999995</v>
      </c>
      <c r="CX630">
        <v>389.24549999999999</v>
      </c>
      <c r="CY630">
        <v>298.79919999999998</v>
      </c>
      <c r="CZ630">
        <v>151.40379999999999</v>
      </c>
      <c r="DA630">
        <v>18.915849999999999</v>
      </c>
      <c r="DB630">
        <v>18.305479999999999</v>
      </c>
      <c r="DC630">
        <v>18.022870000000001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69.229299999999995</v>
      </c>
      <c r="DQ630">
        <v>633.88639999999998</v>
      </c>
      <c r="DR630">
        <v>623.43510000000003</v>
      </c>
      <c r="DS630">
        <v>601.70150000000001</v>
      </c>
      <c r="DT630">
        <v>593.28530000000001</v>
      </c>
      <c r="DU630">
        <v>581.65279999999996</v>
      </c>
      <c r="DV630">
        <v>391.11779999999999</v>
      </c>
      <c r="DW630">
        <v>300.79559999999998</v>
      </c>
      <c r="DX630">
        <v>157.339</v>
      </c>
      <c r="DY630">
        <v>47.955640000000002</v>
      </c>
      <c r="DZ630">
        <v>45.169080000000001</v>
      </c>
      <c r="EA630">
        <v>45.758360000000003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72.289060000000006</v>
      </c>
      <c r="EO630">
        <v>638.21780000000001</v>
      </c>
      <c r="EP630">
        <v>627.73749999999995</v>
      </c>
      <c r="EQ630">
        <v>605.95280000000002</v>
      </c>
      <c r="ER630">
        <v>597.49950000000001</v>
      </c>
      <c r="ES630">
        <v>585.85479999999995</v>
      </c>
      <c r="ET630">
        <v>393.8211</v>
      </c>
      <c r="EU630">
        <v>303.67809999999997</v>
      </c>
      <c r="EV630">
        <v>165.9085</v>
      </c>
      <c r="EW630">
        <v>89.88449</v>
      </c>
      <c r="EX630">
        <v>83.955839999999995</v>
      </c>
      <c r="EY630">
        <v>85.803989999999999</v>
      </c>
      <c r="EZ630">
        <v>70.626940000000005</v>
      </c>
      <c r="FA630">
        <v>69.249759999999995</v>
      </c>
      <c r="FB630">
        <v>68.010090000000005</v>
      </c>
      <c r="FC630">
        <v>66.629589999999993</v>
      </c>
      <c r="FD630">
        <v>65.422970000000007</v>
      </c>
      <c r="FE630">
        <v>64.274169999999998</v>
      </c>
      <c r="FF630">
        <v>64.377520000000004</v>
      </c>
      <c r="FG630">
        <v>68.169719999999998</v>
      </c>
      <c r="FH630">
        <v>73.076560000000001</v>
      </c>
      <c r="FI630">
        <v>77.692629999999994</v>
      </c>
      <c r="FJ630">
        <v>81.713970000000003</v>
      </c>
      <c r="FK630">
        <v>85.232889999999998</v>
      </c>
      <c r="FL630">
        <v>88.133170000000007</v>
      </c>
      <c r="FM630">
        <v>90.499589999999998</v>
      </c>
      <c r="FN630">
        <v>92.060400000000001</v>
      </c>
      <c r="FO630">
        <v>92.710549999999998</v>
      </c>
      <c r="FP630">
        <v>92.681309999999996</v>
      </c>
      <c r="FQ630">
        <v>91.630579999999995</v>
      </c>
      <c r="FR630">
        <v>89.254949999999994</v>
      </c>
      <c r="FS630">
        <v>85.461269999999999</v>
      </c>
      <c r="FT630">
        <v>81.161289999999994</v>
      </c>
      <c r="FU630">
        <v>77.798550000000006</v>
      </c>
      <c r="FV630">
        <v>75.409639999999996</v>
      </c>
      <c r="FW630">
        <v>73.208430000000007</v>
      </c>
      <c r="FX630">
        <v>331</v>
      </c>
      <c r="FY630">
        <v>6.8679900000000002E-2</v>
      </c>
      <c r="FZ630">
        <v>1</v>
      </c>
    </row>
    <row r="631" spans="1:182" x14ac:dyDescent="0.2">
      <c r="A631" t="s">
        <v>226</v>
      </c>
      <c r="B631" t="s">
        <v>244</v>
      </c>
      <c r="C631" t="s">
        <v>215</v>
      </c>
      <c r="D631" t="s">
        <v>39</v>
      </c>
      <c r="E631" t="s">
        <v>242</v>
      </c>
      <c r="F631" t="s">
        <v>9</v>
      </c>
      <c r="G631" t="s">
        <v>9</v>
      </c>
      <c r="H631" s="38" t="s">
        <v>29</v>
      </c>
      <c r="I631">
        <v>362</v>
      </c>
      <c r="K631">
        <v>208.5222</v>
      </c>
      <c r="L631">
        <v>840.72379999999998</v>
      </c>
      <c r="M631">
        <v>831.99800000000005</v>
      </c>
      <c r="N631">
        <v>823.49120000000005</v>
      </c>
      <c r="O631">
        <v>823.72680000000003</v>
      </c>
      <c r="P631">
        <v>841.49350000000004</v>
      </c>
      <c r="Q631">
        <v>870.82669999999996</v>
      </c>
      <c r="R631">
        <v>907.71119999999996</v>
      </c>
      <c r="S631">
        <v>928.04039999999998</v>
      </c>
      <c r="T631">
        <v>936.10289999999998</v>
      </c>
      <c r="U631">
        <v>939.02800000000002</v>
      </c>
      <c r="V631">
        <v>943.61490000000003</v>
      </c>
      <c r="W631">
        <v>923.0027</v>
      </c>
      <c r="X631">
        <v>904.34310000000005</v>
      </c>
      <c r="Y631">
        <v>899.17899999999997</v>
      </c>
      <c r="Z631">
        <v>886.69219999999996</v>
      </c>
      <c r="AA631">
        <v>865.80840000000001</v>
      </c>
      <c r="AB631">
        <v>853.51610000000005</v>
      </c>
      <c r="AC631">
        <v>842</v>
      </c>
      <c r="AD631">
        <v>872.82470000000001</v>
      </c>
      <c r="AE631">
        <v>885.13400000000001</v>
      </c>
      <c r="AF631">
        <v>883.73159999999996</v>
      </c>
      <c r="AG631">
        <v>880.09320000000002</v>
      </c>
      <c r="AH631">
        <v>870.05399999999997</v>
      </c>
      <c r="AI631">
        <v>862.40189999999996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69.114130000000003</v>
      </c>
      <c r="AW631">
        <v>643.29920000000004</v>
      </c>
      <c r="AX631">
        <v>632.30349999999999</v>
      </c>
      <c r="AY631">
        <v>613.37950000000001</v>
      </c>
      <c r="AZ631">
        <v>602.69039999999995</v>
      </c>
      <c r="BA631">
        <v>592.48080000000004</v>
      </c>
      <c r="BB631">
        <v>394.6481</v>
      </c>
      <c r="BC631">
        <v>299.28809999999999</v>
      </c>
      <c r="BD631">
        <v>134.09389999999999</v>
      </c>
      <c r="BE631">
        <v>-46.169969999999999</v>
      </c>
      <c r="BF631">
        <v>-41.605240000000002</v>
      </c>
      <c r="BG631">
        <v>-31.466139999999999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72.279430000000005</v>
      </c>
      <c r="BU631">
        <v>647.75409999999999</v>
      </c>
      <c r="BV631">
        <v>636.7518</v>
      </c>
      <c r="BW631">
        <v>617.78639999999996</v>
      </c>
      <c r="BX631">
        <v>607.08109999999999</v>
      </c>
      <c r="BY631">
        <v>596.86360000000002</v>
      </c>
      <c r="BZ631">
        <v>397.55990000000003</v>
      </c>
      <c r="CA631">
        <v>302.40030000000002</v>
      </c>
      <c r="CB631">
        <v>142.92400000000001</v>
      </c>
      <c r="CC631">
        <v>-9.4128550000000004</v>
      </c>
      <c r="CD631">
        <v>-7.6849569999999998</v>
      </c>
      <c r="CE631">
        <v>-3.5618400000000001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74.471699999999998</v>
      </c>
      <c r="CS631">
        <v>650.83950000000004</v>
      </c>
      <c r="CT631">
        <v>639.83270000000005</v>
      </c>
      <c r="CU631">
        <v>620.83860000000004</v>
      </c>
      <c r="CV631">
        <v>610.12210000000005</v>
      </c>
      <c r="CW631">
        <v>599.89919999999995</v>
      </c>
      <c r="CX631">
        <v>399.57659999999998</v>
      </c>
      <c r="CY631">
        <v>304.55579999999998</v>
      </c>
      <c r="CZ631">
        <v>149.03970000000001</v>
      </c>
      <c r="DA631">
        <v>16.045010000000001</v>
      </c>
      <c r="DB631">
        <v>15.80813</v>
      </c>
      <c r="DC631">
        <v>15.7646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76.663979999999995</v>
      </c>
      <c r="DQ631">
        <v>653.92489999999998</v>
      </c>
      <c r="DR631">
        <v>642.91359999999997</v>
      </c>
      <c r="DS631">
        <v>623.89070000000004</v>
      </c>
      <c r="DT631">
        <v>613.16309999999999</v>
      </c>
      <c r="DU631">
        <v>602.93460000000005</v>
      </c>
      <c r="DV631">
        <v>401.59320000000002</v>
      </c>
      <c r="DW631">
        <v>306.71140000000003</v>
      </c>
      <c r="DX631">
        <v>155.15539999999999</v>
      </c>
      <c r="DY631">
        <v>41.502879999999998</v>
      </c>
      <c r="DZ631">
        <v>39.301209999999998</v>
      </c>
      <c r="EA631">
        <v>35.091030000000003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79.829269999999994</v>
      </c>
      <c r="EO631">
        <v>658.37980000000005</v>
      </c>
      <c r="EP631">
        <v>647.36189999999999</v>
      </c>
      <c r="EQ631">
        <v>628.29750000000001</v>
      </c>
      <c r="ER631">
        <v>617.55380000000002</v>
      </c>
      <c r="ES631">
        <v>607.31740000000002</v>
      </c>
      <c r="ET631">
        <v>404.50510000000003</v>
      </c>
      <c r="EU631">
        <v>309.82369999999997</v>
      </c>
      <c r="EV631">
        <v>163.9855</v>
      </c>
      <c r="EW631">
        <v>78.260000000000005</v>
      </c>
      <c r="EX631">
        <v>73.221500000000006</v>
      </c>
      <c r="EY631">
        <v>62.995330000000003</v>
      </c>
      <c r="EZ631">
        <v>74.230509999999995</v>
      </c>
      <c r="FA631">
        <v>72.980670000000003</v>
      </c>
      <c r="FB631">
        <v>71.648570000000007</v>
      </c>
      <c r="FC631">
        <v>70.210909999999998</v>
      </c>
      <c r="FD631">
        <v>69.262349999999998</v>
      </c>
      <c r="FE631">
        <v>67.962590000000006</v>
      </c>
      <c r="FF631">
        <v>68.326930000000004</v>
      </c>
      <c r="FG631">
        <v>71.989800000000002</v>
      </c>
      <c r="FH631">
        <v>76.263480000000001</v>
      </c>
      <c r="FI631">
        <v>80.90052</v>
      </c>
      <c r="FJ631">
        <v>84.786550000000005</v>
      </c>
      <c r="FK631">
        <v>88.240380000000002</v>
      </c>
      <c r="FL631">
        <v>91.005390000000006</v>
      </c>
      <c r="FM631">
        <v>92.797399999999996</v>
      </c>
      <c r="FN631">
        <v>94.213859999999997</v>
      </c>
      <c r="FO631">
        <v>95.217669999999998</v>
      </c>
      <c r="FP631">
        <v>95.367140000000006</v>
      </c>
      <c r="FQ631">
        <v>94.817220000000006</v>
      </c>
      <c r="FR631">
        <v>92.72851</v>
      </c>
      <c r="FS631">
        <v>89.453410000000005</v>
      </c>
      <c r="FT631">
        <v>85.416399999999996</v>
      </c>
      <c r="FU631">
        <v>81.935169999999999</v>
      </c>
      <c r="FV631">
        <v>79.453909999999993</v>
      </c>
      <c r="FW631">
        <v>77.14743</v>
      </c>
      <c r="FX631">
        <v>331</v>
      </c>
      <c r="FY631">
        <v>6.8679900000000002E-2</v>
      </c>
      <c r="FZ631">
        <v>1</v>
      </c>
    </row>
    <row r="632" spans="1:182" x14ac:dyDescent="0.2">
      <c r="A632" t="s">
        <v>226</v>
      </c>
      <c r="B632" t="s">
        <v>244</v>
      </c>
      <c r="C632" t="s">
        <v>215</v>
      </c>
      <c r="D632" t="s">
        <v>40</v>
      </c>
      <c r="E632" t="s">
        <v>242</v>
      </c>
      <c r="F632" t="s">
        <v>9</v>
      </c>
      <c r="G632" t="s">
        <v>9</v>
      </c>
      <c r="H632" s="38" t="s">
        <v>29</v>
      </c>
      <c r="I632">
        <v>362</v>
      </c>
      <c r="K632">
        <v>208.5222</v>
      </c>
      <c r="L632">
        <v>839.97320000000002</v>
      </c>
      <c r="M632">
        <v>827.80200000000002</v>
      </c>
      <c r="N632">
        <v>820.40819999999997</v>
      </c>
      <c r="O632">
        <v>824.99090000000001</v>
      </c>
      <c r="P632">
        <v>840.89859999999999</v>
      </c>
      <c r="Q632">
        <v>873.9674</v>
      </c>
      <c r="R632">
        <v>907.68380000000002</v>
      </c>
      <c r="S632">
        <v>922.64790000000005</v>
      </c>
      <c r="T632">
        <v>934.81050000000005</v>
      </c>
      <c r="U632">
        <v>941.55470000000003</v>
      </c>
      <c r="V632">
        <v>944.12139999999999</v>
      </c>
      <c r="W632">
        <v>923.05539999999996</v>
      </c>
      <c r="X632">
        <v>895.2011</v>
      </c>
      <c r="Y632">
        <v>890.5104</v>
      </c>
      <c r="Z632">
        <v>883.29380000000003</v>
      </c>
      <c r="AA632">
        <v>860.44889999999998</v>
      </c>
      <c r="AB632">
        <v>842.30809999999997</v>
      </c>
      <c r="AC632">
        <v>828.41470000000004</v>
      </c>
      <c r="AD632">
        <v>864.87819999999999</v>
      </c>
      <c r="AE632">
        <v>886.08429999999998</v>
      </c>
      <c r="AF632">
        <v>887.6771</v>
      </c>
      <c r="AG632">
        <v>886.67110000000002</v>
      </c>
      <c r="AH632">
        <v>878.80730000000005</v>
      </c>
      <c r="AI632">
        <v>870.70090000000005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67.490979999999993</v>
      </c>
      <c r="AW632">
        <v>635.22249999999997</v>
      </c>
      <c r="AX632">
        <v>629.1345</v>
      </c>
      <c r="AY632">
        <v>608.04319999999996</v>
      </c>
      <c r="AZ632">
        <v>591.76859999999999</v>
      </c>
      <c r="BA632">
        <v>579.09280000000001</v>
      </c>
      <c r="BB632">
        <v>389.15499999999997</v>
      </c>
      <c r="BC632">
        <v>297.82170000000002</v>
      </c>
      <c r="BD632">
        <v>136.83090000000001</v>
      </c>
      <c r="BE632">
        <v>-70.669870000000003</v>
      </c>
      <c r="BF632">
        <v>-63.346159999999998</v>
      </c>
      <c r="BG632">
        <v>-57.760629999999999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70.631780000000006</v>
      </c>
      <c r="BU632">
        <v>639.64750000000004</v>
      </c>
      <c r="BV632">
        <v>633.56600000000003</v>
      </c>
      <c r="BW632">
        <v>612.42380000000003</v>
      </c>
      <c r="BX632">
        <v>596.09220000000005</v>
      </c>
      <c r="BY632">
        <v>583.40039999999999</v>
      </c>
      <c r="BZ632">
        <v>392.06380000000001</v>
      </c>
      <c r="CA632">
        <v>301.06979999999999</v>
      </c>
      <c r="CB632">
        <v>145.46530000000001</v>
      </c>
      <c r="CC632">
        <v>-18.023689999999998</v>
      </c>
      <c r="CD632">
        <v>-15.19787</v>
      </c>
      <c r="CE632">
        <v>-12.90564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72.807100000000005</v>
      </c>
      <c r="CS632">
        <v>642.71230000000003</v>
      </c>
      <c r="CT632">
        <v>636.63520000000005</v>
      </c>
      <c r="CU632">
        <v>615.45780000000002</v>
      </c>
      <c r="CV632">
        <v>599.08659999999998</v>
      </c>
      <c r="CW632">
        <v>586.38390000000004</v>
      </c>
      <c r="CX632">
        <v>394.07830000000001</v>
      </c>
      <c r="CY632">
        <v>303.31939999999997</v>
      </c>
      <c r="CZ632">
        <v>151.44550000000001</v>
      </c>
      <c r="DA632">
        <v>18.4389</v>
      </c>
      <c r="DB632">
        <v>18.14949</v>
      </c>
      <c r="DC632">
        <v>18.160789999999999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74.982410000000002</v>
      </c>
      <c r="DQ632">
        <v>645.77710000000002</v>
      </c>
      <c r="DR632">
        <v>639.70429999999999</v>
      </c>
      <c r="DS632">
        <v>618.49180000000001</v>
      </c>
      <c r="DT632">
        <v>602.08109999999999</v>
      </c>
      <c r="DU632">
        <v>589.36739999999998</v>
      </c>
      <c r="DV632">
        <v>396.09300000000002</v>
      </c>
      <c r="DW632">
        <v>305.56889999999999</v>
      </c>
      <c r="DX632">
        <v>157.42570000000001</v>
      </c>
      <c r="DY632">
        <v>54.901479999999999</v>
      </c>
      <c r="DZ632">
        <v>51.496859999999998</v>
      </c>
      <c r="EA632">
        <v>49.227220000000003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78.12321</v>
      </c>
      <c r="EO632">
        <v>650.20209999999997</v>
      </c>
      <c r="EP632">
        <v>644.13580000000002</v>
      </c>
      <c r="EQ632">
        <v>622.87239999999997</v>
      </c>
      <c r="ER632">
        <v>606.40459999999996</v>
      </c>
      <c r="ES632">
        <v>593.67499999999995</v>
      </c>
      <c r="ET632">
        <v>399.00170000000003</v>
      </c>
      <c r="EU632">
        <v>308.81700000000001</v>
      </c>
      <c r="EV632">
        <v>166.06010000000001</v>
      </c>
      <c r="EW632">
        <v>107.54770000000001</v>
      </c>
      <c r="EX632">
        <v>99.645150000000001</v>
      </c>
      <c r="EY632">
        <v>94.082210000000003</v>
      </c>
      <c r="EZ632">
        <v>78.533779999999993</v>
      </c>
      <c r="FA632">
        <v>76.419370000000001</v>
      </c>
      <c r="FB632">
        <v>74.860060000000004</v>
      </c>
      <c r="FC632">
        <v>73.829660000000004</v>
      </c>
      <c r="FD632">
        <v>72.773740000000004</v>
      </c>
      <c r="FE632">
        <v>71.701070000000001</v>
      </c>
      <c r="FF632">
        <v>71.566509999999994</v>
      </c>
      <c r="FG632">
        <v>74.59196</v>
      </c>
      <c r="FH632">
        <v>79.078710000000001</v>
      </c>
      <c r="FI632">
        <v>83.543139999999994</v>
      </c>
      <c r="FJ632">
        <v>87.965369999999993</v>
      </c>
      <c r="FK632">
        <v>92.071979999999996</v>
      </c>
      <c r="FL632">
        <v>95.13879</v>
      </c>
      <c r="FM632">
        <v>97.423370000000006</v>
      </c>
      <c r="FN632">
        <v>98.885720000000006</v>
      </c>
      <c r="FO632">
        <v>99.693920000000006</v>
      </c>
      <c r="FP632">
        <v>99.864459999999994</v>
      </c>
      <c r="FQ632">
        <v>99.267409999999998</v>
      </c>
      <c r="FR632">
        <v>97.257499999999993</v>
      </c>
      <c r="FS632">
        <v>93.703519999999997</v>
      </c>
      <c r="FT632">
        <v>88.948300000000003</v>
      </c>
      <c r="FU632">
        <v>85.228129999999993</v>
      </c>
      <c r="FV632">
        <v>82.753349999999998</v>
      </c>
      <c r="FW632">
        <v>80.620930000000001</v>
      </c>
      <c r="FX632">
        <v>331</v>
      </c>
      <c r="FY632">
        <v>6.8679900000000002E-2</v>
      </c>
      <c r="FZ632">
        <v>1</v>
      </c>
    </row>
    <row r="633" spans="1:182" x14ac:dyDescent="0.2">
      <c r="A633" t="s">
        <v>226</v>
      </c>
      <c r="B633" t="s">
        <v>244</v>
      </c>
      <c r="C633" t="s">
        <v>215</v>
      </c>
      <c r="D633" t="s">
        <v>41</v>
      </c>
      <c r="E633" t="s">
        <v>242</v>
      </c>
      <c r="F633" t="s">
        <v>9</v>
      </c>
      <c r="G633" t="s">
        <v>9</v>
      </c>
      <c r="H633" s="38" t="s">
        <v>29</v>
      </c>
      <c r="I633">
        <v>362</v>
      </c>
      <c r="K633">
        <v>208.5222</v>
      </c>
      <c r="L633">
        <v>838.44680000000005</v>
      </c>
      <c r="M633">
        <v>825.92669999999998</v>
      </c>
      <c r="N633">
        <v>811.88319999999999</v>
      </c>
      <c r="O633">
        <v>811.93910000000005</v>
      </c>
      <c r="P633">
        <v>826.8777</v>
      </c>
      <c r="Q633">
        <v>862.9864</v>
      </c>
      <c r="R633">
        <v>896.50879999999995</v>
      </c>
      <c r="S633">
        <v>914.46529999999996</v>
      </c>
      <c r="T633">
        <v>930.64769999999999</v>
      </c>
      <c r="U633">
        <v>937.7097</v>
      </c>
      <c r="V633">
        <v>935.85749999999996</v>
      </c>
      <c r="W633">
        <v>913.45100000000002</v>
      </c>
      <c r="X633">
        <v>890.76800000000003</v>
      </c>
      <c r="Y633">
        <v>888.02329999999995</v>
      </c>
      <c r="Z633">
        <v>875.46410000000003</v>
      </c>
      <c r="AA633">
        <v>850.66539999999998</v>
      </c>
      <c r="AB633">
        <v>836.4932</v>
      </c>
      <c r="AC633">
        <v>825.12090000000001</v>
      </c>
      <c r="AD633">
        <v>860.12980000000005</v>
      </c>
      <c r="AE633">
        <v>874.55129999999997</v>
      </c>
      <c r="AF633">
        <v>874.27760000000001</v>
      </c>
      <c r="AG633">
        <v>872.27629999999999</v>
      </c>
      <c r="AH633">
        <v>865.64829999999995</v>
      </c>
      <c r="AI633">
        <v>860.59720000000004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72.243210000000005</v>
      </c>
      <c r="AW633">
        <v>633.11980000000005</v>
      </c>
      <c r="AX633">
        <v>622.30510000000004</v>
      </c>
      <c r="AY633">
        <v>599.79160000000002</v>
      </c>
      <c r="AZ633">
        <v>587.41079999999999</v>
      </c>
      <c r="BA633">
        <v>576.7373</v>
      </c>
      <c r="BB633">
        <v>391.6105</v>
      </c>
      <c r="BC633">
        <v>298.55779999999999</v>
      </c>
      <c r="BD633">
        <v>135.34039999999999</v>
      </c>
      <c r="BE633">
        <v>-62.119610000000002</v>
      </c>
      <c r="BF633">
        <v>-52.660730000000001</v>
      </c>
      <c r="BG633">
        <v>-45.997839999999997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75.256649999999993</v>
      </c>
      <c r="BU633">
        <v>637.46230000000003</v>
      </c>
      <c r="BV633">
        <v>626.62929999999994</v>
      </c>
      <c r="BW633">
        <v>604.05610000000001</v>
      </c>
      <c r="BX633">
        <v>591.64750000000004</v>
      </c>
      <c r="BY633">
        <v>580.97069999999997</v>
      </c>
      <c r="BZ633">
        <v>394.2903</v>
      </c>
      <c r="CA633">
        <v>301.57420000000002</v>
      </c>
      <c r="CB633">
        <v>144.2774</v>
      </c>
      <c r="CC633">
        <v>-14.1647</v>
      </c>
      <c r="CD633">
        <v>-10.9236</v>
      </c>
      <c r="CE633">
        <v>-7.8668610000000001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77.343739999999997</v>
      </c>
      <c r="CS633">
        <v>640.47</v>
      </c>
      <c r="CT633">
        <v>629.62419999999997</v>
      </c>
      <c r="CU633">
        <v>607.00959999999998</v>
      </c>
      <c r="CV633">
        <v>594.58180000000004</v>
      </c>
      <c r="CW633">
        <v>583.90279999999996</v>
      </c>
      <c r="CX633">
        <v>396.1463</v>
      </c>
      <c r="CY633">
        <v>303.66340000000002</v>
      </c>
      <c r="CZ633">
        <v>150.46709999999999</v>
      </c>
      <c r="DA633">
        <v>19.048729999999999</v>
      </c>
      <c r="DB633">
        <v>17.983409999999999</v>
      </c>
      <c r="DC633">
        <v>18.542539999999999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79.43083</v>
      </c>
      <c r="DQ633">
        <v>643.47770000000003</v>
      </c>
      <c r="DR633">
        <v>632.6191</v>
      </c>
      <c r="DS633">
        <v>609.96320000000003</v>
      </c>
      <c r="DT633">
        <v>597.51610000000005</v>
      </c>
      <c r="DU633">
        <v>586.83479999999997</v>
      </c>
      <c r="DV633">
        <v>398.00229999999999</v>
      </c>
      <c r="DW633">
        <v>305.75259999999997</v>
      </c>
      <c r="DX633">
        <v>156.6568</v>
      </c>
      <c r="DY633">
        <v>52.262169999999998</v>
      </c>
      <c r="DZ633">
        <v>46.890419999999999</v>
      </c>
      <c r="EA633">
        <v>44.951929999999997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82.444270000000003</v>
      </c>
      <c r="EO633">
        <v>647.82029999999997</v>
      </c>
      <c r="EP633">
        <v>636.94330000000002</v>
      </c>
      <c r="EQ633">
        <v>614.22770000000003</v>
      </c>
      <c r="ER633">
        <v>601.75289999999995</v>
      </c>
      <c r="ES633">
        <v>591.06830000000002</v>
      </c>
      <c r="ET633">
        <v>400.68209999999999</v>
      </c>
      <c r="EU633">
        <v>308.76900000000001</v>
      </c>
      <c r="EV633">
        <v>165.59370000000001</v>
      </c>
      <c r="EW633">
        <v>100.2171</v>
      </c>
      <c r="EX633">
        <v>88.627560000000003</v>
      </c>
      <c r="EY633">
        <v>83.082909999999998</v>
      </c>
      <c r="EZ633">
        <v>76.617260000000002</v>
      </c>
      <c r="FA633">
        <v>75.286640000000006</v>
      </c>
      <c r="FB633">
        <v>74.100369999999998</v>
      </c>
      <c r="FC633">
        <v>73.101560000000006</v>
      </c>
      <c r="FD633">
        <v>71.726889999999997</v>
      </c>
      <c r="FE633">
        <v>70.886579999999995</v>
      </c>
      <c r="FF633">
        <v>70.126339999999999</v>
      </c>
      <c r="FG633">
        <v>72.613609999999994</v>
      </c>
      <c r="FH633">
        <v>76.95232</v>
      </c>
      <c r="FI633">
        <v>81.674419999999998</v>
      </c>
      <c r="FJ633">
        <v>86.179550000000006</v>
      </c>
      <c r="FK633">
        <v>90.229550000000003</v>
      </c>
      <c r="FL633">
        <v>93.478260000000006</v>
      </c>
      <c r="FM633">
        <v>95.642949999999999</v>
      </c>
      <c r="FN633">
        <v>97.200620000000001</v>
      </c>
      <c r="FO633">
        <v>98.174769999999995</v>
      </c>
      <c r="FP633">
        <v>98.2226</v>
      </c>
      <c r="FQ633">
        <v>97.188450000000003</v>
      </c>
      <c r="FR633">
        <v>94.168350000000004</v>
      </c>
      <c r="FS633">
        <v>89.922370000000001</v>
      </c>
      <c r="FT633">
        <v>85.311049999999994</v>
      </c>
      <c r="FU633">
        <v>82.313869999999994</v>
      </c>
      <c r="FV633">
        <v>79.784999999999997</v>
      </c>
      <c r="FW633">
        <v>77.949939999999998</v>
      </c>
      <c r="FX633">
        <v>331</v>
      </c>
      <c r="FY633">
        <v>6.8679900000000002E-2</v>
      </c>
      <c r="FZ633">
        <v>1</v>
      </c>
    </row>
    <row r="634" spans="1:182" x14ac:dyDescent="0.2">
      <c r="A634" t="s">
        <v>226</v>
      </c>
      <c r="B634" t="s">
        <v>244</v>
      </c>
      <c r="C634" t="s">
        <v>215</v>
      </c>
      <c r="D634" t="s">
        <v>42</v>
      </c>
      <c r="E634" t="s">
        <v>242</v>
      </c>
      <c r="F634" t="s">
        <v>9</v>
      </c>
      <c r="G634" t="s">
        <v>9</v>
      </c>
      <c r="H634" s="38" t="s">
        <v>29</v>
      </c>
      <c r="I634">
        <v>362</v>
      </c>
      <c r="K634">
        <v>208.5222</v>
      </c>
      <c r="L634">
        <v>827.38599999999997</v>
      </c>
      <c r="M634">
        <v>810.27250000000004</v>
      </c>
      <c r="N634">
        <v>798.16499999999996</v>
      </c>
      <c r="O634">
        <v>803.96230000000003</v>
      </c>
      <c r="P634">
        <v>817.84739999999999</v>
      </c>
      <c r="Q634">
        <v>850.28959999999995</v>
      </c>
      <c r="R634">
        <v>886.33349999999996</v>
      </c>
      <c r="S634">
        <v>904.84609999999998</v>
      </c>
      <c r="T634">
        <v>916.59900000000005</v>
      </c>
      <c r="U634">
        <v>923.34109999999998</v>
      </c>
      <c r="V634">
        <v>926.91380000000004</v>
      </c>
      <c r="W634">
        <v>909.80430000000001</v>
      </c>
      <c r="X634">
        <v>880.62040000000002</v>
      </c>
      <c r="Y634">
        <v>879.79949999999997</v>
      </c>
      <c r="Z634">
        <v>872.10119999999995</v>
      </c>
      <c r="AA634">
        <v>847.90909999999997</v>
      </c>
      <c r="AB634">
        <v>837.47609999999997</v>
      </c>
      <c r="AC634">
        <v>825.56470000000002</v>
      </c>
      <c r="AD634">
        <v>852.87149999999997</v>
      </c>
      <c r="AE634">
        <v>868.55550000000005</v>
      </c>
      <c r="AF634">
        <v>870.65380000000005</v>
      </c>
      <c r="AG634">
        <v>869.13729999999998</v>
      </c>
      <c r="AH634">
        <v>864.56179999999995</v>
      </c>
      <c r="AI634">
        <v>856.34389999999996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76.777940000000001</v>
      </c>
      <c r="AW634">
        <v>624.84749999999997</v>
      </c>
      <c r="AX634">
        <v>618.01509999999996</v>
      </c>
      <c r="AY634">
        <v>595.30820000000006</v>
      </c>
      <c r="AZ634">
        <v>586.36900000000003</v>
      </c>
      <c r="BA634">
        <v>575.44730000000004</v>
      </c>
      <c r="BB634">
        <v>391.26319999999998</v>
      </c>
      <c r="BC634">
        <v>300.93200000000002</v>
      </c>
      <c r="BD634">
        <v>137.29259999999999</v>
      </c>
      <c r="BE634">
        <v>-53.5672</v>
      </c>
      <c r="BF634">
        <v>-52.559260000000002</v>
      </c>
      <c r="BG634">
        <v>-46.965069999999997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79.753140000000002</v>
      </c>
      <c r="BU634">
        <v>629.2183</v>
      </c>
      <c r="BV634">
        <v>622.38980000000004</v>
      </c>
      <c r="BW634">
        <v>599.64400000000001</v>
      </c>
      <c r="BX634">
        <v>590.69399999999996</v>
      </c>
      <c r="BY634">
        <v>579.7405</v>
      </c>
      <c r="BZ634">
        <v>393.9393</v>
      </c>
      <c r="CA634">
        <v>303.85770000000002</v>
      </c>
      <c r="CB634">
        <v>146.3871</v>
      </c>
      <c r="CC634">
        <v>-12.241400000000001</v>
      </c>
      <c r="CD634">
        <v>-11.446350000000001</v>
      </c>
      <c r="CE634">
        <v>-8.7799700000000005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81.813760000000002</v>
      </c>
      <c r="CS634">
        <v>632.24559999999997</v>
      </c>
      <c r="CT634">
        <v>625.41980000000001</v>
      </c>
      <c r="CU634">
        <v>602.64689999999996</v>
      </c>
      <c r="CV634">
        <v>593.68949999999995</v>
      </c>
      <c r="CW634">
        <v>582.71400000000006</v>
      </c>
      <c r="CX634">
        <v>395.79259999999999</v>
      </c>
      <c r="CY634">
        <v>305.88400000000001</v>
      </c>
      <c r="CZ634">
        <v>152.6859</v>
      </c>
      <c r="DA634">
        <v>16.38072</v>
      </c>
      <c r="DB634">
        <v>17.02833</v>
      </c>
      <c r="DC634">
        <v>17.666910000000001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83.874369999999999</v>
      </c>
      <c r="DQ634">
        <v>635.27290000000005</v>
      </c>
      <c r="DR634">
        <v>628.44979999999998</v>
      </c>
      <c r="DS634">
        <v>605.6499</v>
      </c>
      <c r="DT634">
        <v>596.68499999999995</v>
      </c>
      <c r="DU634">
        <v>585.68759999999997</v>
      </c>
      <c r="DV634">
        <v>397.64600000000002</v>
      </c>
      <c r="DW634">
        <v>307.91030000000001</v>
      </c>
      <c r="DX634">
        <v>158.9847</v>
      </c>
      <c r="DY634">
        <v>45.002839999999999</v>
      </c>
      <c r="DZ634">
        <v>45.503010000000003</v>
      </c>
      <c r="EA634">
        <v>44.113790000000002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86.849580000000003</v>
      </c>
      <c r="EO634">
        <v>639.64369999999997</v>
      </c>
      <c r="EP634">
        <v>632.82460000000003</v>
      </c>
      <c r="EQ634">
        <v>609.98569999999995</v>
      </c>
      <c r="ER634">
        <v>601.01</v>
      </c>
      <c r="ES634">
        <v>589.98080000000004</v>
      </c>
      <c r="ET634">
        <v>400.322</v>
      </c>
      <c r="EU634">
        <v>310.83600000000001</v>
      </c>
      <c r="EV634">
        <v>168.07919999999999</v>
      </c>
      <c r="EW634">
        <v>86.328639999999993</v>
      </c>
      <c r="EX634">
        <v>86.615920000000003</v>
      </c>
      <c r="EY634">
        <v>82.29889</v>
      </c>
      <c r="EZ634">
        <v>72.18338</v>
      </c>
      <c r="FA634">
        <v>70.512630000000001</v>
      </c>
      <c r="FB634">
        <v>69.276179999999997</v>
      </c>
      <c r="FC634">
        <v>68.121660000000006</v>
      </c>
      <c r="FD634">
        <v>67.095849999999999</v>
      </c>
      <c r="FE634">
        <v>66.158500000000004</v>
      </c>
      <c r="FF634">
        <v>65.439760000000007</v>
      </c>
      <c r="FG634">
        <v>67.152670000000001</v>
      </c>
      <c r="FH634">
        <v>72.143910000000005</v>
      </c>
      <c r="FI634">
        <v>77.902240000000006</v>
      </c>
      <c r="FJ634">
        <v>82.597380000000001</v>
      </c>
      <c r="FK634">
        <v>86.530789999999996</v>
      </c>
      <c r="FL634">
        <v>89.704239999999999</v>
      </c>
      <c r="FM634">
        <v>92.061269999999993</v>
      </c>
      <c r="FN634">
        <v>93.389020000000002</v>
      </c>
      <c r="FO634">
        <v>94.259479999999996</v>
      </c>
      <c r="FP634">
        <v>94.376750000000001</v>
      </c>
      <c r="FQ634">
        <v>93.244060000000005</v>
      </c>
      <c r="FR634">
        <v>90.352770000000007</v>
      </c>
      <c r="FS634">
        <v>85.305959999999999</v>
      </c>
      <c r="FT634">
        <v>81.133780000000002</v>
      </c>
      <c r="FU634">
        <v>78.334580000000003</v>
      </c>
      <c r="FV634">
        <v>76.065529999999995</v>
      </c>
      <c r="FW634">
        <v>74.028800000000004</v>
      </c>
      <c r="FX634">
        <v>331</v>
      </c>
      <c r="FY634">
        <v>6.8679900000000002E-2</v>
      </c>
      <c r="FZ634">
        <v>1</v>
      </c>
    </row>
    <row r="635" spans="1:182" x14ac:dyDescent="0.2">
      <c r="A635" t="s">
        <v>226</v>
      </c>
      <c r="B635" t="s">
        <v>244</v>
      </c>
      <c r="C635" t="s">
        <v>215</v>
      </c>
      <c r="D635" t="s">
        <v>43</v>
      </c>
      <c r="E635" t="s">
        <v>242</v>
      </c>
      <c r="F635" t="s">
        <v>9</v>
      </c>
      <c r="G635" t="s">
        <v>9</v>
      </c>
      <c r="H635" s="38" t="s">
        <v>29</v>
      </c>
      <c r="I635">
        <v>362</v>
      </c>
      <c r="K635">
        <v>208.5222</v>
      </c>
      <c r="L635">
        <v>799.88819999999998</v>
      </c>
      <c r="M635">
        <v>772.02120000000002</v>
      </c>
      <c r="N635">
        <v>765.80349999999999</v>
      </c>
      <c r="O635">
        <v>770.42499999999995</v>
      </c>
      <c r="P635">
        <v>787.77059999999994</v>
      </c>
      <c r="Q635">
        <v>822.60889999999995</v>
      </c>
      <c r="R635">
        <v>871.48530000000005</v>
      </c>
      <c r="S635">
        <v>901.53589999999997</v>
      </c>
      <c r="T635">
        <v>925.89139999999998</v>
      </c>
      <c r="U635">
        <v>929.29330000000004</v>
      </c>
      <c r="V635">
        <v>925.09059999999999</v>
      </c>
      <c r="W635">
        <v>907.85550000000001</v>
      </c>
      <c r="X635">
        <v>879.25160000000005</v>
      </c>
      <c r="Y635">
        <v>877.4547</v>
      </c>
      <c r="Z635">
        <v>856.0838</v>
      </c>
      <c r="AA635">
        <v>826.05219999999997</v>
      </c>
      <c r="AB635">
        <v>811.44410000000005</v>
      </c>
      <c r="AC635">
        <v>807.96379999999999</v>
      </c>
      <c r="AD635">
        <v>835.51390000000004</v>
      </c>
      <c r="AE635">
        <v>844.04849999999999</v>
      </c>
      <c r="AF635">
        <v>846.68389999999999</v>
      </c>
      <c r="AG635">
        <v>848.7645</v>
      </c>
      <c r="AH635">
        <v>843.87779999999998</v>
      </c>
      <c r="AI635">
        <v>833.80849999999998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54.693579999999997</v>
      </c>
      <c r="AW635">
        <v>622.57209999999998</v>
      </c>
      <c r="AX635">
        <v>603.02800000000002</v>
      </c>
      <c r="AY635">
        <v>574.80070000000001</v>
      </c>
      <c r="AZ635">
        <v>562.28740000000005</v>
      </c>
      <c r="BA635">
        <v>559.89189999999996</v>
      </c>
      <c r="BB635">
        <v>384.02929999999998</v>
      </c>
      <c r="BC635">
        <v>295.89170000000001</v>
      </c>
      <c r="BD635">
        <v>147.59909999999999</v>
      </c>
      <c r="BE635">
        <v>-55.052379999999999</v>
      </c>
      <c r="BF635">
        <v>-21.432539999999999</v>
      </c>
      <c r="BG635">
        <v>8.0802849999999999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57.822139999999997</v>
      </c>
      <c r="BU635">
        <v>626.99739999999997</v>
      </c>
      <c r="BV635">
        <v>607.34789999999998</v>
      </c>
      <c r="BW635">
        <v>579.04899999999998</v>
      </c>
      <c r="BX635">
        <v>566.57479999999998</v>
      </c>
      <c r="BY635">
        <v>564.22990000000004</v>
      </c>
      <c r="BZ635">
        <v>387.07279999999997</v>
      </c>
      <c r="CA635">
        <v>299.33229999999998</v>
      </c>
      <c r="CB635">
        <v>155.63999999999999</v>
      </c>
      <c r="CC635">
        <v>-4.0745040000000001</v>
      </c>
      <c r="CD635">
        <v>7.560162</v>
      </c>
      <c r="CE635">
        <v>16.52542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59.988979999999998</v>
      </c>
      <c r="CS635">
        <v>630.06230000000005</v>
      </c>
      <c r="CT635">
        <v>610.33979999999997</v>
      </c>
      <c r="CU635">
        <v>581.99130000000002</v>
      </c>
      <c r="CV635">
        <v>569.54430000000002</v>
      </c>
      <c r="CW635">
        <v>567.23429999999996</v>
      </c>
      <c r="CX635">
        <v>389.1807</v>
      </c>
      <c r="CY635">
        <v>301.71519999999998</v>
      </c>
      <c r="CZ635">
        <v>161.20920000000001</v>
      </c>
      <c r="DA635">
        <v>31.232610000000001</v>
      </c>
      <c r="DB635">
        <v>27.640419999999999</v>
      </c>
      <c r="DC635">
        <v>22.374500000000001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62.155819999999999</v>
      </c>
      <c r="DQ635">
        <v>633.12729999999999</v>
      </c>
      <c r="DR635">
        <v>613.33169999999996</v>
      </c>
      <c r="DS635">
        <v>584.93349999999998</v>
      </c>
      <c r="DT635">
        <v>572.51369999999997</v>
      </c>
      <c r="DU635">
        <v>570.23869999999999</v>
      </c>
      <c r="DV635">
        <v>391.28859999999997</v>
      </c>
      <c r="DW635">
        <v>304.09820000000002</v>
      </c>
      <c r="DX635">
        <v>166.7783</v>
      </c>
      <c r="DY635">
        <v>66.539730000000006</v>
      </c>
      <c r="DZ635">
        <v>47.720669999999998</v>
      </c>
      <c r="EA635">
        <v>28.223569999999999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65.284390000000002</v>
      </c>
      <c r="EO635">
        <v>637.55259999999998</v>
      </c>
      <c r="EP635">
        <v>617.65160000000003</v>
      </c>
      <c r="EQ635">
        <v>589.18179999999995</v>
      </c>
      <c r="ER635">
        <v>576.80119999999999</v>
      </c>
      <c r="ES635">
        <v>574.57669999999996</v>
      </c>
      <c r="ET635">
        <v>394.33210000000003</v>
      </c>
      <c r="EU635">
        <v>307.53879999999998</v>
      </c>
      <c r="EV635">
        <v>174.8193</v>
      </c>
      <c r="EW635">
        <v>117.5176</v>
      </c>
      <c r="EX635">
        <v>76.713359999999994</v>
      </c>
      <c r="EY635">
        <v>36.668700000000001</v>
      </c>
      <c r="EZ635">
        <v>69.449479999999994</v>
      </c>
      <c r="FA635">
        <v>68.087029999999999</v>
      </c>
      <c r="FB635">
        <v>67.134569999999997</v>
      </c>
      <c r="FC635">
        <v>66.416060000000002</v>
      </c>
      <c r="FD635">
        <v>65.19417</v>
      </c>
      <c r="FE635">
        <v>64.34966</v>
      </c>
      <c r="FF635">
        <v>63.492040000000003</v>
      </c>
      <c r="FG635">
        <v>64.113780000000006</v>
      </c>
      <c r="FH635">
        <v>68.42004</v>
      </c>
      <c r="FI635">
        <v>73.613410000000002</v>
      </c>
      <c r="FJ635">
        <v>78.551860000000005</v>
      </c>
      <c r="FK635">
        <v>82.729029999999995</v>
      </c>
      <c r="FL635">
        <v>86.031649999999999</v>
      </c>
      <c r="FM635">
        <v>88.251369999999994</v>
      </c>
      <c r="FN635">
        <v>89.515690000000006</v>
      </c>
      <c r="FO635">
        <v>89.835840000000005</v>
      </c>
      <c r="FP635">
        <v>89.371970000000005</v>
      </c>
      <c r="FQ635">
        <v>87.868290000000002</v>
      </c>
      <c r="FR635">
        <v>84.178989999999999</v>
      </c>
      <c r="FS635">
        <v>79.738669999999999</v>
      </c>
      <c r="FT635">
        <v>76.524600000000007</v>
      </c>
      <c r="FU635">
        <v>74.421809999999994</v>
      </c>
      <c r="FV635">
        <v>72.43844</v>
      </c>
      <c r="FW635">
        <v>70.812979999999996</v>
      </c>
      <c r="FX635">
        <v>331</v>
      </c>
      <c r="FY635">
        <v>6.8679900000000002E-2</v>
      </c>
      <c r="FZ635">
        <v>1</v>
      </c>
    </row>
    <row r="636" spans="1:182" x14ac:dyDescent="0.2">
      <c r="A636" t="s">
        <v>226</v>
      </c>
      <c r="B636" t="s">
        <v>244</v>
      </c>
      <c r="C636" t="s">
        <v>215</v>
      </c>
      <c r="D636" t="s">
        <v>44</v>
      </c>
      <c r="E636" t="s">
        <v>242</v>
      </c>
      <c r="F636" t="s">
        <v>9</v>
      </c>
      <c r="G636" t="s">
        <v>9</v>
      </c>
      <c r="H636" s="38" t="s">
        <v>29</v>
      </c>
      <c r="I636">
        <v>362</v>
      </c>
      <c r="K636">
        <v>208.5222</v>
      </c>
      <c r="L636">
        <v>735.13160000000005</v>
      </c>
      <c r="M636">
        <v>720.52930000000003</v>
      </c>
      <c r="N636">
        <v>701.99080000000004</v>
      </c>
      <c r="O636">
        <v>697.37599999999998</v>
      </c>
      <c r="P636">
        <v>711.91809999999998</v>
      </c>
      <c r="Q636">
        <v>741.15449999999998</v>
      </c>
      <c r="R636">
        <v>788.94709999999998</v>
      </c>
      <c r="S636">
        <v>815.279</v>
      </c>
      <c r="T636">
        <v>826.80679999999995</v>
      </c>
      <c r="U636">
        <v>829.90160000000003</v>
      </c>
      <c r="V636">
        <v>827.37929999999994</v>
      </c>
      <c r="W636">
        <v>831.77610000000004</v>
      </c>
      <c r="X636">
        <v>840.45510000000002</v>
      </c>
      <c r="Y636">
        <v>841.91669999999999</v>
      </c>
      <c r="Z636">
        <v>821.05269999999996</v>
      </c>
      <c r="AA636">
        <v>790.94690000000003</v>
      </c>
      <c r="AB636">
        <v>776.69970000000001</v>
      </c>
      <c r="AC636">
        <v>770.45650000000001</v>
      </c>
      <c r="AD636">
        <v>769.49080000000004</v>
      </c>
      <c r="AE636">
        <v>767.98410000000001</v>
      </c>
      <c r="AF636">
        <v>773.93799999999999</v>
      </c>
      <c r="AG636">
        <v>774.18209999999999</v>
      </c>
      <c r="AH636">
        <v>766.77760000000001</v>
      </c>
      <c r="AI636">
        <v>755.02059999999994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59.654429999999998</v>
      </c>
      <c r="AZ636">
        <v>534.6309</v>
      </c>
      <c r="BA636">
        <v>529.70339999999999</v>
      </c>
      <c r="BB636">
        <v>529.28650000000005</v>
      </c>
      <c r="BC636">
        <v>528.20420000000001</v>
      </c>
      <c r="BD636">
        <v>534.21799999999996</v>
      </c>
      <c r="BE636">
        <v>358.9314</v>
      </c>
      <c r="BF636">
        <v>268.53789999999998</v>
      </c>
      <c r="BG636">
        <v>125.69029999999999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62.349670000000003</v>
      </c>
      <c r="BX636">
        <v>538.73990000000003</v>
      </c>
      <c r="BY636">
        <v>533.80579999999998</v>
      </c>
      <c r="BZ636">
        <v>533.37990000000002</v>
      </c>
      <c r="CA636">
        <v>532.32500000000005</v>
      </c>
      <c r="CB636">
        <v>538.40549999999996</v>
      </c>
      <c r="CC636">
        <v>361.2783</v>
      </c>
      <c r="CD636">
        <v>270.87759999999997</v>
      </c>
      <c r="CE636">
        <v>133.59059999999999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64.216390000000004</v>
      </c>
      <c r="CV636">
        <v>541.58579999999995</v>
      </c>
      <c r="CW636">
        <v>536.64729999999997</v>
      </c>
      <c r="CX636">
        <v>536.21500000000003</v>
      </c>
      <c r="CY636">
        <v>535.17909999999995</v>
      </c>
      <c r="CZ636">
        <v>541.30579999999998</v>
      </c>
      <c r="DA636">
        <v>362.90370000000001</v>
      </c>
      <c r="DB636">
        <v>272.49810000000002</v>
      </c>
      <c r="DC636">
        <v>139.06229999999999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66.083110000000005</v>
      </c>
      <c r="DT636">
        <v>544.4316</v>
      </c>
      <c r="DU636">
        <v>539.48869999999999</v>
      </c>
      <c r="DV636">
        <v>539.05020000000002</v>
      </c>
      <c r="DW636">
        <v>538.03309999999999</v>
      </c>
      <c r="DX636">
        <v>544.20609999999999</v>
      </c>
      <c r="DY636">
        <v>364.5292</v>
      </c>
      <c r="DZ636">
        <v>274.11849999999998</v>
      </c>
      <c r="EA636">
        <v>144.5341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68.778350000000003</v>
      </c>
      <c r="ER636">
        <v>548.54060000000004</v>
      </c>
      <c r="ES636">
        <v>543.59119999999996</v>
      </c>
      <c r="ET636">
        <v>543.14359999999999</v>
      </c>
      <c r="EU636">
        <v>542.154</v>
      </c>
      <c r="EV636">
        <v>548.39359999999999</v>
      </c>
      <c r="EW636">
        <v>366.87610000000001</v>
      </c>
      <c r="EX636">
        <v>276.45819999999998</v>
      </c>
      <c r="EY636">
        <v>152.43430000000001</v>
      </c>
      <c r="EZ636">
        <v>53.476509999999998</v>
      </c>
      <c r="FA636">
        <v>52.607559999999999</v>
      </c>
      <c r="FB636">
        <v>51.912350000000004</v>
      </c>
      <c r="FC636">
        <v>51.102200000000003</v>
      </c>
      <c r="FD636">
        <v>50.555480000000003</v>
      </c>
      <c r="FE636">
        <v>49.88167</v>
      </c>
      <c r="FF636">
        <v>49.780500000000004</v>
      </c>
      <c r="FG636">
        <v>51.08858</v>
      </c>
      <c r="FH636">
        <v>54.98265</v>
      </c>
      <c r="FI636">
        <v>59.535409999999999</v>
      </c>
      <c r="FJ636">
        <v>63.517749999999999</v>
      </c>
      <c r="FK636">
        <v>66.938959999999994</v>
      </c>
      <c r="FL636">
        <v>69.480350000000001</v>
      </c>
      <c r="FM636">
        <v>71.297229999999999</v>
      </c>
      <c r="FN636">
        <v>72.243660000000006</v>
      </c>
      <c r="FO636">
        <v>71.805000000000007</v>
      </c>
      <c r="FP636">
        <v>69.854020000000006</v>
      </c>
      <c r="FQ636">
        <v>66.609219999999993</v>
      </c>
      <c r="FR636">
        <v>63.806010000000001</v>
      </c>
      <c r="FS636">
        <v>61.515979999999999</v>
      </c>
      <c r="FT636">
        <v>59.657490000000003</v>
      </c>
      <c r="FU636">
        <v>57.83699</v>
      </c>
      <c r="FV636">
        <v>56.406030000000001</v>
      </c>
      <c r="FW636">
        <v>55.161299999999997</v>
      </c>
      <c r="FX636">
        <v>331</v>
      </c>
      <c r="FY636">
        <v>6.8679900000000002E-2</v>
      </c>
      <c r="FZ636">
        <v>1</v>
      </c>
    </row>
    <row r="637" spans="1:182" x14ac:dyDescent="0.2">
      <c r="A637" t="s">
        <v>226</v>
      </c>
      <c r="B637" t="s">
        <v>244</v>
      </c>
      <c r="C637" t="s">
        <v>215</v>
      </c>
      <c r="D637" t="s">
        <v>45</v>
      </c>
      <c r="E637" t="s">
        <v>242</v>
      </c>
      <c r="F637" t="s">
        <v>9</v>
      </c>
      <c r="G637" t="s">
        <v>9</v>
      </c>
      <c r="H637" s="38" t="s">
        <v>29</v>
      </c>
      <c r="I637">
        <v>362</v>
      </c>
      <c r="K637">
        <v>208.5222</v>
      </c>
      <c r="L637">
        <v>729.91549999999995</v>
      </c>
      <c r="M637">
        <v>717.71090000000004</v>
      </c>
      <c r="N637">
        <v>705.71100000000001</v>
      </c>
      <c r="O637">
        <v>701.66409999999996</v>
      </c>
      <c r="P637">
        <v>713.74459999999999</v>
      </c>
      <c r="Q637">
        <v>736.81470000000002</v>
      </c>
      <c r="R637">
        <v>774.97850000000005</v>
      </c>
      <c r="S637">
        <v>791.10580000000004</v>
      </c>
      <c r="T637">
        <v>796.59670000000006</v>
      </c>
      <c r="U637">
        <v>798.70190000000002</v>
      </c>
      <c r="V637">
        <v>793.15480000000002</v>
      </c>
      <c r="W637">
        <v>792.97559999999999</v>
      </c>
      <c r="X637">
        <v>801.27480000000003</v>
      </c>
      <c r="Y637">
        <v>805.83730000000003</v>
      </c>
      <c r="Z637">
        <v>787.62220000000002</v>
      </c>
      <c r="AA637">
        <v>762.75220000000002</v>
      </c>
      <c r="AB637">
        <v>756.20849999999996</v>
      </c>
      <c r="AC637">
        <v>754.80240000000003</v>
      </c>
      <c r="AD637">
        <v>759.3596</v>
      </c>
      <c r="AE637">
        <v>758.40480000000002</v>
      </c>
      <c r="AF637">
        <v>760.71770000000004</v>
      </c>
      <c r="AG637">
        <v>762.04089999999997</v>
      </c>
      <c r="AH637">
        <v>754.85810000000004</v>
      </c>
      <c r="AI637">
        <v>743.38630000000001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61.429699999999997</v>
      </c>
      <c r="AZ637">
        <v>513.88289999999995</v>
      </c>
      <c r="BA637">
        <v>513.52369999999996</v>
      </c>
      <c r="BB637">
        <v>518.67359999999996</v>
      </c>
      <c r="BC637">
        <v>517.8048</v>
      </c>
      <c r="BD637">
        <v>520.70100000000002</v>
      </c>
      <c r="BE637">
        <v>366.22399999999999</v>
      </c>
      <c r="BF637">
        <v>281.67759999999998</v>
      </c>
      <c r="BG637">
        <v>129.1216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64.316069999999996</v>
      </c>
      <c r="BX637">
        <v>518.21510000000001</v>
      </c>
      <c r="BY637">
        <v>517.87429999999995</v>
      </c>
      <c r="BZ637">
        <v>523.05880000000002</v>
      </c>
      <c r="CA637">
        <v>522.17290000000003</v>
      </c>
      <c r="CB637">
        <v>525.07219999999995</v>
      </c>
      <c r="CC637">
        <v>368.90589999999997</v>
      </c>
      <c r="CD637">
        <v>284.62290000000002</v>
      </c>
      <c r="CE637">
        <v>137.24430000000001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66.315160000000006</v>
      </c>
      <c r="CV637">
        <v>521.21550000000002</v>
      </c>
      <c r="CW637">
        <v>520.88739999999996</v>
      </c>
      <c r="CX637">
        <v>526.096</v>
      </c>
      <c r="CY637">
        <v>525.19809999999995</v>
      </c>
      <c r="CZ637">
        <v>528.09969999999998</v>
      </c>
      <c r="DA637">
        <v>370.76350000000002</v>
      </c>
      <c r="DB637">
        <v>286.66289999999998</v>
      </c>
      <c r="DC637">
        <v>142.87010000000001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68.314250000000001</v>
      </c>
      <c r="DT637">
        <v>524.21600000000001</v>
      </c>
      <c r="DU637">
        <v>523.90060000000005</v>
      </c>
      <c r="DV637">
        <v>529.13319999999999</v>
      </c>
      <c r="DW637">
        <v>528.22339999999997</v>
      </c>
      <c r="DX637">
        <v>531.12710000000004</v>
      </c>
      <c r="DY637">
        <v>372.62090000000001</v>
      </c>
      <c r="DZ637">
        <v>288.70280000000002</v>
      </c>
      <c r="EA637">
        <v>148.49590000000001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71.200640000000007</v>
      </c>
      <c r="ER637">
        <v>528.54819999999995</v>
      </c>
      <c r="ES637">
        <v>528.25109999999995</v>
      </c>
      <c r="ET637">
        <v>533.51829999999995</v>
      </c>
      <c r="EU637">
        <v>532.59140000000002</v>
      </c>
      <c r="EV637">
        <v>535.49839999999995</v>
      </c>
      <c r="EW637">
        <v>375.30290000000002</v>
      </c>
      <c r="EX637">
        <v>291.64819999999997</v>
      </c>
      <c r="EY637">
        <v>156.61869999999999</v>
      </c>
      <c r="EZ637">
        <v>38.962029999999999</v>
      </c>
      <c r="FA637">
        <v>38.186369999999997</v>
      </c>
      <c r="FB637">
        <v>37.565339999999999</v>
      </c>
      <c r="FC637">
        <v>37.173079999999999</v>
      </c>
      <c r="FD637">
        <v>36.62039</v>
      </c>
      <c r="FE637">
        <v>36.071719999999999</v>
      </c>
      <c r="FF637">
        <v>35.87847</v>
      </c>
      <c r="FG637">
        <v>36.206310000000002</v>
      </c>
      <c r="FH637">
        <v>38.982059999999997</v>
      </c>
      <c r="FI637">
        <v>42.168460000000003</v>
      </c>
      <c r="FJ637">
        <v>45.275550000000003</v>
      </c>
      <c r="FK637">
        <v>47.59534</v>
      </c>
      <c r="FL637">
        <v>49.373869999999997</v>
      </c>
      <c r="FM637">
        <v>50.246000000000002</v>
      </c>
      <c r="FN637">
        <v>50.834159999999997</v>
      </c>
      <c r="FO637">
        <v>50.671140000000001</v>
      </c>
      <c r="FP637">
        <v>49.232349999999997</v>
      </c>
      <c r="FQ637">
        <v>47.086790000000001</v>
      </c>
      <c r="FR637">
        <v>45.426569999999998</v>
      </c>
      <c r="FS637">
        <v>43.843470000000003</v>
      </c>
      <c r="FT637">
        <v>42.735639999999997</v>
      </c>
      <c r="FU637">
        <v>41.552219999999998</v>
      </c>
      <c r="FV637">
        <v>40.446249999999999</v>
      </c>
      <c r="FW637">
        <v>39.573279999999997</v>
      </c>
      <c r="FX637">
        <v>331</v>
      </c>
      <c r="FY637">
        <v>6.8679900000000002E-2</v>
      </c>
      <c r="FZ637">
        <v>1</v>
      </c>
    </row>
    <row r="638" spans="1:182" x14ac:dyDescent="0.2">
      <c r="A638" t="s">
        <v>226</v>
      </c>
      <c r="B638" t="s">
        <v>244</v>
      </c>
      <c r="C638" t="s">
        <v>215</v>
      </c>
      <c r="D638" t="s">
        <v>10</v>
      </c>
      <c r="E638" t="s">
        <v>242</v>
      </c>
      <c r="F638" t="s">
        <v>9</v>
      </c>
      <c r="G638" t="s">
        <v>9</v>
      </c>
      <c r="H638" s="38" t="s">
        <v>29</v>
      </c>
      <c r="I638">
        <v>362</v>
      </c>
      <c r="K638">
        <v>208.5222</v>
      </c>
      <c r="L638">
        <v>837.09379999999999</v>
      </c>
      <c r="M638">
        <v>823.87689999999998</v>
      </c>
      <c r="N638">
        <v>808.64880000000005</v>
      </c>
      <c r="O638">
        <v>809.74360000000001</v>
      </c>
      <c r="P638">
        <v>824.89660000000003</v>
      </c>
      <c r="Q638">
        <v>860.30250000000001</v>
      </c>
      <c r="R638">
        <v>895.18979999999999</v>
      </c>
      <c r="S638">
        <v>913.32479999999998</v>
      </c>
      <c r="T638">
        <v>929.36890000000005</v>
      </c>
      <c r="U638">
        <v>936.29229999999995</v>
      </c>
      <c r="V638">
        <v>934.29</v>
      </c>
      <c r="W638">
        <v>912.16</v>
      </c>
      <c r="X638">
        <v>889.35310000000004</v>
      </c>
      <c r="Y638">
        <v>886.48689999999999</v>
      </c>
      <c r="Z638">
        <v>874.17190000000005</v>
      </c>
      <c r="AA638">
        <v>849.26139999999998</v>
      </c>
      <c r="AB638">
        <v>835.31629999999996</v>
      </c>
      <c r="AC638">
        <v>823.96270000000004</v>
      </c>
      <c r="AD638">
        <v>858.9162</v>
      </c>
      <c r="AE638">
        <v>873.30380000000002</v>
      </c>
      <c r="AF638">
        <v>872.65989999999999</v>
      </c>
      <c r="AG638">
        <v>870.58079999999995</v>
      </c>
      <c r="AH638">
        <v>864.46950000000004</v>
      </c>
      <c r="AI638">
        <v>858.66139999999996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72.134469999999993</v>
      </c>
      <c r="AW638">
        <v>631.82230000000004</v>
      </c>
      <c r="AX638">
        <v>621.2482</v>
      </c>
      <c r="AY638">
        <v>598.57129999999995</v>
      </c>
      <c r="AZ638">
        <v>586.48519999999996</v>
      </c>
      <c r="BA638">
        <v>575.8252</v>
      </c>
      <c r="BB638">
        <v>391.20069999999998</v>
      </c>
      <c r="BC638">
        <v>298.67230000000001</v>
      </c>
      <c r="BD638">
        <v>135.4853</v>
      </c>
      <c r="BE638">
        <v>-61.903390000000002</v>
      </c>
      <c r="BF638">
        <v>-52.539439999999999</v>
      </c>
      <c r="BG638">
        <v>-45.769469999999998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75.138729999999995</v>
      </c>
      <c r="BU638">
        <v>636.15239999999994</v>
      </c>
      <c r="BV638">
        <v>625.5625</v>
      </c>
      <c r="BW638">
        <v>602.82399999999996</v>
      </c>
      <c r="BX638">
        <v>590.71040000000005</v>
      </c>
      <c r="BY638">
        <v>580.0444</v>
      </c>
      <c r="BZ638">
        <v>393.87700000000001</v>
      </c>
      <c r="CA638">
        <v>301.68560000000002</v>
      </c>
      <c r="CB638">
        <v>144.41820000000001</v>
      </c>
      <c r="CC638">
        <v>-13.949059999999999</v>
      </c>
      <c r="CD638">
        <v>-10.803100000000001</v>
      </c>
      <c r="CE638">
        <v>-7.6391090000000004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77.219470000000001</v>
      </c>
      <c r="CS638">
        <v>639.15139999999997</v>
      </c>
      <c r="CT638">
        <v>628.55070000000001</v>
      </c>
      <c r="CU638">
        <v>605.76930000000004</v>
      </c>
      <c r="CV638">
        <v>593.63689999999997</v>
      </c>
      <c r="CW638">
        <v>582.96659999999997</v>
      </c>
      <c r="CX638">
        <v>395.73059999999998</v>
      </c>
      <c r="CY638">
        <v>303.77260000000001</v>
      </c>
      <c r="CZ638">
        <v>150.60509999999999</v>
      </c>
      <c r="DA638">
        <v>19.263960000000001</v>
      </c>
      <c r="DB638">
        <v>18.103359999999999</v>
      </c>
      <c r="DC638">
        <v>18.769870000000001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79.300210000000007</v>
      </c>
      <c r="DQ638">
        <v>642.15049999999997</v>
      </c>
      <c r="DR638">
        <v>631.53880000000004</v>
      </c>
      <c r="DS638">
        <v>608.71469999999999</v>
      </c>
      <c r="DT638">
        <v>596.56330000000003</v>
      </c>
      <c r="DU638">
        <v>585.88869999999997</v>
      </c>
      <c r="DV638">
        <v>397.58420000000001</v>
      </c>
      <c r="DW638">
        <v>305.85969999999998</v>
      </c>
      <c r="DX638">
        <v>156.792</v>
      </c>
      <c r="DY638">
        <v>52.476979999999998</v>
      </c>
      <c r="DZ638">
        <v>47.009819999999998</v>
      </c>
      <c r="EA638">
        <v>45.178840000000001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82.304469999999995</v>
      </c>
      <c r="EO638">
        <v>646.48069999999996</v>
      </c>
      <c r="EP638">
        <v>635.85310000000004</v>
      </c>
      <c r="EQ638">
        <v>612.96730000000002</v>
      </c>
      <c r="ER638">
        <v>600.78859999999997</v>
      </c>
      <c r="ES638">
        <v>590.1078</v>
      </c>
      <c r="ET638">
        <v>400.26049999999998</v>
      </c>
      <c r="EU638">
        <v>308.87299999999999</v>
      </c>
      <c r="EV638">
        <v>165.72479999999999</v>
      </c>
      <c r="EW638">
        <v>100.43129999999999</v>
      </c>
      <c r="EX638">
        <v>88.74615</v>
      </c>
      <c r="EY638">
        <v>83.309209999999993</v>
      </c>
      <c r="EZ638">
        <v>75.444000000000003</v>
      </c>
      <c r="FA638">
        <v>73.849429999999998</v>
      </c>
      <c r="FB638">
        <v>72.529520000000005</v>
      </c>
      <c r="FC638">
        <v>71.37133</v>
      </c>
      <c r="FD638">
        <v>70.263289999999998</v>
      </c>
      <c r="FE638">
        <v>69.209829999999997</v>
      </c>
      <c r="FF638">
        <v>68.892989999999998</v>
      </c>
      <c r="FG638">
        <v>71.631140000000002</v>
      </c>
      <c r="FH638">
        <v>76.149429999999995</v>
      </c>
      <c r="FI638">
        <v>81.04034</v>
      </c>
      <c r="FJ638">
        <v>85.442250000000001</v>
      </c>
      <c r="FK638">
        <v>89.345650000000006</v>
      </c>
      <c r="FL638">
        <v>92.374279999999999</v>
      </c>
      <c r="FM638">
        <v>94.540949999999995</v>
      </c>
      <c r="FN638">
        <v>96.001720000000006</v>
      </c>
      <c r="FO638">
        <v>96.939109999999999</v>
      </c>
      <c r="FP638">
        <v>97.060500000000005</v>
      </c>
      <c r="FQ638">
        <v>96.232240000000004</v>
      </c>
      <c r="FR638">
        <v>93.736170000000001</v>
      </c>
      <c r="FS638">
        <v>89.714640000000003</v>
      </c>
      <c r="FT638">
        <v>85.311260000000004</v>
      </c>
      <c r="FU638">
        <v>82.065389999999994</v>
      </c>
      <c r="FV638">
        <v>79.639399999999995</v>
      </c>
      <c r="FW638">
        <v>77.527209999999997</v>
      </c>
      <c r="FX638">
        <v>331</v>
      </c>
      <c r="FY638">
        <v>6.8679900000000002E-2</v>
      </c>
      <c r="FZ638">
        <v>1</v>
      </c>
    </row>
    <row r="639" spans="1:182" x14ac:dyDescent="0.2">
      <c r="A639" t="s">
        <v>226</v>
      </c>
      <c r="B639" t="s">
        <v>244</v>
      </c>
      <c r="C639" t="s">
        <v>215</v>
      </c>
      <c r="D639" t="s">
        <v>34</v>
      </c>
      <c r="E639" t="s">
        <v>243</v>
      </c>
      <c r="F639" t="s">
        <v>9</v>
      </c>
      <c r="G639" t="s">
        <v>9</v>
      </c>
      <c r="H639" s="38" t="s">
        <v>29</v>
      </c>
      <c r="I639">
        <v>362</v>
      </c>
      <c r="K639">
        <v>208.5222</v>
      </c>
      <c r="L639">
        <v>684.75639999999999</v>
      </c>
      <c r="M639">
        <v>670.33399999999995</v>
      </c>
      <c r="N639">
        <v>661.71969999999999</v>
      </c>
      <c r="O639">
        <v>658.8125</v>
      </c>
      <c r="P639">
        <v>672.14449999999999</v>
      </c>
      <c r="Q639">
        <v>700.41150000000005</v>
      </c>
      <c r="R639">
        <v>739.05119999999999</v>
      </c>
      <c r="S639">
        <v>757.74879999999996</v>
      </c>
      <c r="T639">
        <v>758.00930000000005</v>
      </c>
      <c r="U639">
        <v>756.35329999999999</v>
      </c>
      <c r="V639">
        <v>754.15989999999999</v>
      </c>
      <c r="W639">
        <v>762.89530000000002</v>
      </c>
      <c r="X639">
        <v>769.00440000000003</v>
      </c>
      <c r="Y639">
        <v>771.74369999999999</v>
      </c>
      <c r="Z639">
        <v>760.19439999999997</v>
      </c>
      <c r="AA639">
        <v>735.19690000000003</v>
      </c>
      <c r="AB639">
        <v>728.44740000000002</v>
      </c>
      <c r="AC639">
        <v>726.90920000000006</v>
      </c>
      <c r="AD639">
        <v>730.22119999999995</v>
      </c>
      <c r="AE639">
        <v>726.58709999999996</v>
      </c>
      <c r="AF639">
        <v>726.79160000000002</v>
      </c>
      <c r="AG639">
        <v>726.80989999999997</v>
      </c>
      <c r="AH639">
        <v>718.53030000000001</v>
      </c>
      <c r="AI639">
        <v>708.29319999999996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59.123919999999998</v>
      </c>
      <c r="AZ639">
        <v>492.69670000000002</v>
      </c>
      <c r="BA639">
        <v>492.24810000000002</v>
      </c>
      <c r="BB639">
        <v>496.28629999999998</v>
      </c>
      <c r="BC639">
        <v>493.19229999999999</v>
      </c>
      <c r="BD639">
        <v>494.04649999999998</v>
      </c>
      <c r="BE639">
        <v>338.7878</v>
      </c>
      <c r="BF639">
        <v>258.8648</v>
      </c>
      <c r="BG639">
        <v>118.55929999999999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61.484900000000003</v>
      </c>
      <c r="BX639">
        <v>496.67759999999998</v>
      </c>
      <c r="BY639">
        <v>496.25150000000002</v>
      </c>
      <c r="BZ639">
        <v>500.3322</v>
      </c>
      <c r="CA639">
        <v>497.21350000000001</v>
      </c>
      <c r="CB639">
        <v>498.03989999999999</v>
      </c>
      <c r="CC639">
        <v>340.82740000000001</v>
      </c>
      <c r="CD639">
        <v>260.8725</v>
      </c>
      <c r="CE639">
        <v>125.7872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63.120109999999997</v>
      </c>
      <c r="CV639">
        <v>499.43470000000002</v>
      </c>
      <c r="CW639">
        <v>499.02420000000001</v>
      </c>
      <c r="CX639">
        <v>503.1345</v>
      </c>
      <c r="CY639">
        <v>499.99860000000001</v>
      </c>
      <c r="CZ639">
        <v>500.80560000000003</v>
      </c>
      <c r="DA639">
        <v>342.24</v>
      </c>
      <c r="DB639">
        <v>262.2629</v>
      </c>
      <c r="DC639">
        <v>130.79310000000001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64.755309999999994</v>
      </c>
      <c r="DT639">
        <v>502.1918</v>
      </c>
      <c r="DU639">
        <v>501.79700000000003</v>
      </c>
      <c r="DV639">
        <v>505.93669999999997</v>
      </c>
      <c r="DW639">
        <v>502.78370000000001</v>
      </c>
      <c r="DX639">
        <v>503.57139999999998</v>
      </c>
      <c r="DY639">
        <v>343.65269999999998</v>
      </c>
      <c r="DZ639">
        <v>263.65339999999998</v>
      </c>
      <c r="EA639">
        <v>135.79910000000001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67.116290000000006</v>
      </c>
      <c r="ER639">
        <v>506.17259999999999</v>
      </c>
      <c r="ES639">
        <v>505.80040000000002</v>
      </c>
      <c r="ET639">
        <v>509.98270000000002</v>
      </c>
      <c r="EU639">
        <v>506.80500000000001</v>
      </c>
      <c r="EV639">
        <v>507.56479999999999</v>
      </c>
      <c r="EW639">
        <v>345.69229999999999</v>
      </c>
      <c r="EX639">
        <v>265.661</v>
      </c>
      <c r="EY639">
        <v>143.02690000000001</v>
      </c>
      <c r="EZ639">
        <v>41.495440000000002</v>
      </c>
      <c r="FA639">
        <v>40.735259999999997</v>
      </c>
      <c r="FB639">
        <v>40.181249999999999</v>
      </c>
      <c r="FC639">
        <v>39.728850000000001</v>
      </c>
      <c r="FD639">
        <v>39.44209</v>
      </c>
      <c r="FE639">
        <v>39.36506</v>
      </c>
      <c r="FF639">
        <v>39.15569</v>
      </c>
      <c r="FG639">
        <v>39.322659999999999</v>
      </c>
      <c r="FH639">
        <v>41.025170000000003</v>
      </c>
      <c r="FI639">
        <v>43.450249999999997</v>
      </c>
      <c r="FJ639">
        <v>46.025010000000002</v>
      </c>
      <c r="FK639">
        <v>47.715800000000002</v>
      </c>
      <c r="FL639">
        <v>49.04609</v>
      </c>
      <c r="FM639">
        <v>50.076990000000002</v>
      </c>
      <c r="FN639">
        <v>50.504379999999998</v>
      </c>
      <c r="FO639">
        <v>50.424370000000003</v>
      </c>
      <c r="FP639">
        <v>49.29157</v>
      </c>
      <c r="FQ639">
        <v>47.508099999999999</v>
      </c>
      <c r="FR639">
        <v>46.262360000000001</v>
      </c>
      <c r="FS639">
        <v>45.298360000000002</v>
      </c>
      <c r="FT639">
        <v>44.56409</v>
      </c>
      <c r="FU639">
        <v>44.093449999999997</v>
      </c>
      <c r="FV639">
        <v>43.804020000000001</v>
      </c>
      <c r="FW639">
        <v>43.612960000000001</v>
      </c>
      <c r="FX639">
        <v>331</v>
      </c>
      <c r="FY639">
        <v>6.8679900000000002E-2</v>
      </c>
      <c r="FZ639">
        <v>1</v>
      </c>
    </row>
    <row r="640" spans="1:182" x14ac:dyDescent="0.2">
      <c r="A640" t="s">
        <v>226</v>
      </c>
      <c r="B640" t="s">
        <v>244</v>
      </c>
      <c r="C640" t="s">
        <v>215</v>
      </c>
      <c r="D640" t="s">
        <v>35</v>
      </c>
      <c r="E640" t="s">
        <v>243</v>
      </c>
      <c r="F640" t="s">
        <v>9</v>
      </c>
      <c r="G640" t="s">
        <v>9</v>
      </c>
      <c r="H640" s="38" t="s">
        <v>29</v>
      </c>
      <c r="I640">
        <v>362</v>
      </c>
      <c r="K640">
        <v>208.5222</v>
      </c>
      <c r="L640">
        <v>719.84450000000004</v>
      </c>
      <c r="M640">
        <v>705.69169999999997</v>
      </c>
      <c r="N640">
        <v>690.61950000000002</v>
      </c>
      <c r="O640">
        <v>688.46810000000005</v>
      </c>
      <c r="P640">
        <v>700.13729999999998</v>
      </c>
      <c r="Q640">
        <v>725.548</v>
      </c>
      <c r="R640">
        <v>768.6395</v>
      </c>
      <c r="S640">
        <v>787.37620000000004</v>
      </c>
      <c r="T640">
        <v>789.09929999999997</v>
      </c>
      <c r="U640">
        <v>789.2029</v>
      </c>
      <c r="V640">
        <v>787.47019999999998</v>
      </c>
      <c r="W640">
        <v>797.33050000000003</v>
      </c>
      <c r="X640">
        <v>808.82460000000003</v>
      </c>
      <c r="Y640">
        <v>806.38189999999997</v>
      </c>
      <c r="Z640">
        <v>792.93460000000005</v>
      </c>
      <c r="AA640">
        <v>762.60410000000002</v>
      </c>
      <c r="AB640">
        <v>755.98099999999999</v>
      </c>
      <c r="AC640">
        <v>751.36620000000005</v>
      </c>
      <c r="AD640">
        <v>755.58450000000005</v>
      </c>
      <c r="AE640">
        <v>754.09659999999997</v>
      </c>
      <c r="AF640">
        <v>753.23289999999997</v>
      </c>
      <c r="AG640">
        <v>750.54309999999998</v>
      </c>
      <c r="AH640">
        <v>742.46460000000002</v>
      </c>
      <c r="AI640">
        <v>732.09630000000004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62.643250000000002</v>
      </c>
      <c r="AZ640">
        <v>511.59410000000003</v>
      </c>
      <c r="BA640">
        <v>508.54730000000001</v>
      </c>
      <c r="BB640">
        <v>513.75229999999999</v>
      </c>
      <c r="BC640">
        <v>513.00980000000004</v>
      </c>
      <c r="BD640">
        <v>512.01459999999997</v>
      </c>
      <c r="BE640">
        <v>346.15969999999999</v>
      </c>
      <c r="BF640">
        <v>263.3775</v>
      </c>
      <c r="BG640">
        <v>119.6103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65.177859999999995</v>
      </c>
      <c r="BX640">
        <v>515.71659999999997</v>
      </c>
      <c r="BY640">
        <v>512.66570000000002</v>
      </c>
      <c r="BZ640">
        <v>517.81290000000001</v>
      </c>
      <c r="CA640">
        <v>517.04219999999998</v>
      </c>
      <c r="CB640">
        <v>516.00310000000002</v>
      </c>
      <c r="CC640">
        <v>348.37459999999999</v>
      </c>
      <c r="CD640">
        <v>265.60989999999998</v>
      </c>
      <c r="CE640">
        <v>127.7561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66.933310000000006</v>
      </c>
      <c r="CV640">
        <v>518.57180000000005</v>
      </c>
      <c r="CW640">
        <v>515.5181</v>
      </c>
      <c r="CX640">
        <v>520.62519999999995</v>
      </c>
      <c r="CY640">
        <v>519.83500000000004</v>
      </c>
      <c r="CZ640">
        <v>518.76549999999997</v>
      </c>
      <c r="DA640">
        <v>349.90859999999998</v>
      </c>
      <c r="DB640">
        <v>267.15600000000001</v>
      </c>
      <c r="DC640">
        <v>133.39789999999999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68.688770000000005</v>
      </c>
      <c r="DT640">
        <v>521.42690000000005</v>
      </c>
      <c r="DU640">
        <v>518.37049999999999</v>
      </c>
      <c r="DV640">
        <v>523.43759999999997</v>
      </c>
      <c r="DW640">
        <v>522.62779999999998</v>
      </c>
      <c r="DX640">
        <v>521.52790000000005</v>
      </c>
      <c r="DY640">
        <v>351.44260000000003</v>
      </c>
      <c r="DZ640">
        <v>268.70209999999997</v>
      </c>
      <c r="EA640">
        <v>139.03960000000001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71.223370000000003</v>
      </c>
      <c r="ER640">
        <v>525.54939999999999</v>
      </c>
      <c r="ES640">
        <v>522.48879999999997</v>
      </c>
      <c r="ET640">
        <v>527.4982</v>
      </c>
      <c r="EU640">
        <v>526.66020000000003</v>
      </c>
      <c r="EV640">
        <v>525.51639999999998</v>
      </c>
      <c r="EW640">
        <v>353.65750000000003</v>
      </c>
      <c r="EX640">
        <v>270.93450000000001</v>
      </c>
      <c r="EY640">
        <v>147.18549999999999</v>
      </c>
      <c r="EZ640">
        <v>48.967779999999998</v>
      </c>
      <c r="FA640">
        <v>48.572330000000001</v>
      </c>
      <c r="FB640">
        <v>48.201889999999999</v>
      </c>
      <c r="FC640">
        <v>48.045020000000001</v>
      </c>
      <c r="FD640">
        <v>47.844189999999998</v>
      </c>
      <c r="FE640">
        <v>47.456139999999998</v>
      </c>
      <c r="FF640">
        <v>47.018859999999997</v>
      </c>
      <c r="FG640">
        <v>47.174500000000002</v>
      </c>
      <c r="FH640">
        <v>48.705539999999999</v>
      </c>
      <c r="FI640">
        <v>50.078009999999999</v>
      </c>
      <c r="FJ640">
        <v>51.483649999999997</v>
      </c>
      <c r="FK640">
        <v>52.208889999999997</v>
      </c>
      <c r="FL640">
        <v>53.092260000000003</v>
      </c>
      <c r="FM640">
        <v>52.825600000000001</v>
      </c>
      <c r="FN640">
        <v>52.841169999999998</v>
      </c>
      <c r="FO640">
        <v>52.758380000000002</v>
      </c>
      <c r="FP640">
        <v>51.493029999999997</v>
      </c>
      <c r="FQ640">
        <v>49.805900000000001</v>
      </c>
      <c r="FR640">
        <v>47.958109999999998</v>
      </c>
      <c r="FS640">
        <v>46.889859999999999</v>
      </c>
      <c r="FT640">
        <v>46.24418</v>
      </c>
      <c r="FU640">
        <v>45.454090000000001</v>
      </c>
      <c r="FV640">
        <v>44.729340000000001</v>
      </c>
      <c r="FW640">
        <v>43.946820000000002</v>
      </c>
      <c r="FX640">
        <v>331</v>
      </c>
      <c r="FY640">
        <v>6.8679900000000002E-2</v>
      </c>
      <c r="FZ640">
        <v>1</v>
      </c>
    </row>
    <row r="641" spans="1:182" x14ac:dyDescent="0.2">
      <c r="A641" t="s">
        <v>226</v>
      </c>
      <c r="B641" t="s">
        <v>244</v>
      </c>
      <c r="C641" t="s">
        <v>215</v>
      </c>
      <c r="D641" t="s">
        <v>36</v>
      </c>
      <c r="E641" t="s">
        <v>243</v>
      </c>
      <c r="F641" t="s">
        <v>9</v>
      </c>
      <c r="G641" t="s">
        <v>9</v>
      </c>
      <c r="H641" s="38" t="s">
        <v>29</v>
      </c>
      <c r="I641">
        <v>362</v>
      </c>
      <c r="K641">
        <v>208.5222</v>
      </c>
      <c r="L641">
        <v>745.94799999999998</v>
      </c>
      <c r="M641">
        <v>731.31600000000003</v>
      </c>
      <c r="N641">
        <v>720.36590000000001</v>
      </c>
      <c r="O641">
        <v>713.92460000000005</v>
      </c>
      <c r="P641">
        <v>725.54970000000003</v>
      </c>
      <c r="Q641">
        <v>753.08240000000001</v>
      </c>
      <c r="R641">
        <v>796.24130000000002</v>
      </c>
      <c r="S641">
        <v>820.81219999999996</v>
      </c>
      <c r="T641">
        <v>824.04769999999996</v>
      </c>
      <c r="U641">
        <v>825.24580000000003</v>
      </c>
      <c r="V641">
        <v>825.31740000000002</v>
      </c>
      <c r="W641">
        <v>829.32470000000001</v>
      </c>
      <c r="X641">
        <v>838.47410000000002</v>
      </c>
      <c r="Y641">
        <v>841.54110000000003</v>
      </c>
      <c r="Z641">
        <v>825.31700000000001</v>
      </c>
      <c r="AA641">
        <v>795.57050000000004</v>
      </c>
      <c r="AB641">
        <v>779.82150000000001</v>
      </c>
      <c r="AC641">
        <v>771.0598</v>
      </c>
      <c r="AD641">
        <v>779.20809999999994</v>
      </c>
      <c r="AE641">
        <v>786.65350000000001</v>
      </c>
      <c r="AF641">
        <v>791.30179999999996</v>
      </c>
      <c r="AG641">
        <v>790.03579999999999</v>
      </c>
      <c r="AH641">
        <v>783.5847</v>
      </c>
      <c r="AI641">
        <v>770.36180000000002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63.54466</v>
      </c>
      <c r="AZ641">
        <v>533.62289999999996</v>
      </c>
      <c r="BA641">
        <v>526.93960000000004</v>
      </c>
      <c r="BB641">
        <v>534.74540000000002</v>
      </c>
      <c r="BC641">
        <v>541.45029999999997</v>
      </c>
      <c r="BD641">
        <v>545.51790000000005</v>
      </c>
      <c r="BE641">
        <v>376.70010000000002</v>
      </c>
      <c r="BF641">
        <v>288.06450000000001</v>
      </c>
      <c r="BG641">
        <v>132.72730000000001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66.539410000000004</v>
      </c>
      <c r="BX641">
        <v>537.85</v>
      </c>
      <c r="BY641">
        <v>531.1721</v>
      </c>
      <c r="BZ641">
        <v>539.01199999999994</v>
      </c>
      <c r="CA641">
        <v>545.78340000000003</v>
      </c>
      <c r="CB641">
        <v>549.87300000000005</v>
      </c>
      <c r="CC641">
        <v>379.50889999999998</v>
      </c>
      <c r="CD641">
        <v>290.81319999999999</v>
      </c>
      <c r="CE641">
        <v>141.08500000000001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68.613560000000007</v>
      </c>
      <c r="CV641">
        <v>540.77769999999998</v>
      </c>
      <c r="CW641">
        <v>534.10350000000005</v>
      </c>
      <c r="CX641">
        <v>541.96699999999998</v>
      </c>
      <c r="CY641">
        <v>548.78449999999998</v>
      </c>
      <c r="CZ641">
        <v>552.88930000000005</v>
      </c>
      <c r="DA641">
        <v>381.45429999999999</v>
      </c>
      <c r="DB641">
        <v>292.71690000000001</v>
      </c>
      <c r="DC641">
        <v>146.87350000000001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70.687719999999999</v>
      </c>
      <c r="DT641">
        <v>543.70540000000005</v>
      </c>
      <c r="DU641">
        <v>537.03489999999999</v>
      </c>
      <c r="DV641">
        <v>544.92190000000005</v>
      </c>
      <c r="DW641">
        <v>551.78549999999996</v>
      </c>
      <c r="DX641">
        <v>555.90570000000002</v>
      </c>
      <c r="DY641">
        <v>383.39960000000002</v>
      </c>
      <c r="DZ641">
        <v>294.6207</v>
      </c>
      <c r="EA641">
        <v>152.66200000000001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73.682469999999995</v>
      </c>
      <c r="ER641">
        <v>547.9325</v>
      </c>
      <c r="ES641">
        <v>541.26739999999995</v>
      </c>
      <c r="ET641">
        <v>549.18849999999998</v>
      </c>
      <c r="EU641">
        <v>556.11869999999999</v>
      </c>
      <c r="EV641">
        <v>560.26089999999999</v>
      </c>
      <c r="EW641">
        <v>386.20839999999998</v>
      </c>
      <c r="EX641">
        <v>297.36939999999998</v>
      </c>
      <c r="EY641">
        <v>161.0197</v>
      </c>
      <c r="EZ641">
        <v>48.859690000000001</v>
      </c>
      <c r="FA641">
        <v>48.061419999999998</v>
      </c>
      <c r="FB641">
        <v>47.541530000000002</v>
      </c>
      <c r="FC641">
        <v>47.19661</v>
      </c>
      <c r="FD641">
        <v>46.882809999999999</v>
      </c>
      <c r="FE641">
        <v>46.44811</v>
      </c>
      <c r="FF641">
        <v>46.138309999999997</v>
      </c>
      <c r="FG641">
        <v>47.246490000000001</v>
      </c>
      <c r="FH641">
        <v>49.534570000000002</v>
      </c>
      <c r="FI641">
        <v>51.820010000000003</v>
      </c>
      <c r="FJ641">
        <v>53.625340000000001</v>
      </c>
      <c r="FK641">
        <v>55.419980000000002</v>
      </c>
      <c r="FL641">
        <v>56.751269999999998</v>
      </c>
      <c r="FM641">
        <v>57.911250000000003</v>
      </c>
      <c r="FN641">
        <v>58.358939999999997</v>
      </c>
      <c r="FO641">
        <v>58.312719999999999</v>
      </c>
      <c r="FP641">
        <v>57.799509999999998</v>
      </c>
      <c r="FQ641">
        <v>56.149540000000002</v>
      </c>
      <c r="FR641">
        <v>54.222369999999998</v>
      </c>
      <c r="FS641">
        <v>52.79025</v>
      </c>
      <c r="FT641">
        <v>51.848370000000003</v>
      </c>
      <c r="FU641">
        <v>50.95655</v>
      </c>
      <c r="FV641">
        <v>50.235230000000001</v>
      </c>
      <c r="FW641">
        <v>49.363669999999999</v>
      </c>
      <c r="FX641">
        <v>331</v>
      </c>
      <c r="FY641">
        <v>6.8679900000000002E-2</v>
      </c>
      <c r="FZ641">
        <v>1</v>
      </c>
    </row>
    <row r="642" spans="1:182" x14ac:dyDescent="0.2">
      <c r="A642" t="s">
        <v>226</v>
      </c>
      <c r="B642" t="s">
        <v>244</v>
      </c>
      <c r="C642" t="s">
        <v>215</v>
      </c>
      <c r="D642" t="s">
        <v>37</v>
      </c>
      <c r="E642" t="s">
        <v>243</v>
      </c>
      <c r="F642" t="s">
        <v>9</v>
      </c>
      <c r="G642" t="s">
        <v>9</v>
      </c>
      <c r="H642" s="38" t="s">
        <v>29</v>
      </c>
      <c r="I642">
        <v>362</v>
      </c>
      <c r="K642">
        <v>208.5222</v>
      </c>
      <c r="L642">
        <v>746.64189999999996</v>
      </c>
      <c r="M642">
        <v>731.53909999999996</v>
      </c>
      <c r="N642">
        <v>720.98590000000002</v>
      </c>
      <c r="O642">
        <v>720.27850000000001</v>
      </c>
      <c r="P642">
        <v>733.67269999999996</v>
      </c>
      <c r="Q642">
        <v>759.46130000000005</v>
      </c>
      <c r="R642">
        <v>800.12950000000001</v>
      </c>
      <c r="S642">
        <v>828.51059999999995</v>
      </c>
      <c r="T642">
        <v>844.56029999999998</v>
      </c>
      <c r="U642">
        <v>853.24919999999997</v>
      </c>
      <c r="V642">
        <v>853.47969999999998</v>
      </c>
      <c r="W642">
        <v>856.8528</v>
      </c>
      <c r="X642">
        <v>859.51639999999998</v>
      </c>
      <c r="Y642">
        <v>857.84059999999999</v>
      </c>
      <c r="Z642">
        <v>843.88900000000001</v>
      </c>
      <c r="AA642">
        <v>820.24670000000003</v>
      </c>
      <c r="AB642">
        <v>811.23109999999997</v>
      </c>
      <c r="AC642">
        <v>799.50670000000002</v>
      </c>
      <c r="AD642">
        <v>798.64490000000001</v>
      </c>
      <c r="AE642">
        <v>795.95809999999994</v>
      </c>
      <c r="AF642">
        <v>797.72040000000004</v>
      </c>
      <c r="AG642">
        <v>799.11559999999997</v>
      </c>
      <c r="AH642">
        <v>792.46799999999996</v>
      </c>
      <c r="AI642">
        <v>774.54480000000001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70.246759999999995</v>
      </c>
      <c r="AW642">
        <v>601.22270000000003</v>
      </c>
      <c r="AX642">
        <v>589.46730000000002</v>
      </c>
      <c r="AY642">
        <v>567.47090000000003</v>
      </c>
      <c r="AZ642">
        <v>559.73389999999995</v>
      </c>
      <c r="BA642">
        <v>550.20630000000006</v>
      </c>
      <c r="BB642">
        <v>366.95870000000002</v>
      </c>
      <c r="BC642">
        <v>284.8109</v>
      </c>
      <c r="BD642">
        <v>133.8563</v>
      </c>
      <c r="BE642">
        <v>-37.447150000000001</v>
      </c>
      <c r="BF642">
        <v>-32.794370000000001</v>
      </c>
      <c r="BG642">
        <v>-25.699380000000001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73.636150000000001</v>
      </c>
      <c r="BU642">
        <v>605.69359999999995</v>
      </c>
      <c r="BV642">
        <v>593.85429999999997</v>
      </c>
      <c r="BW642">
        <v>571.71249999999998</v>
      </c>
      <c r="BX642">
        <v>563.99710000000005</v>
      </c>
      <c r="BY642">
        <v>554.44680000000005</v>
      </c>
      <c r="BZ642">
        <v>369.8458</v>
      </c>
      <c r="CA642">
        <v>287.75720000000001</v>
      </c>
      <c r="CB642">
        <v>141.34350000000001</v>
      </c>
      <c r="CC642">
        <v>-6.3602489999999996</v>
      </c>
      <c r="CD642">
        <v>-4.6655249999999997</v>
      </c>
      <c r="CE642">
        <v>-3.0940850000000002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75.983630000000005</v>
      </c>
      <c r="CS642">
        <v>608.79020000000003</v>
      </c>
      <c r="CT642">
        <v>596.89269999999999</v>
      </c>
      <c r="CU642">
        <v>574.65009999999995</v>
      </c>
      <c r="CV642">
        <v>566.94979999999998</v>
      </c>
      <c r="CW642">
        <v>557.38390000000004</v>
      </c>
      <c r="CX642">
        <v>371.84539999999998</v>
      </c>
      <c r="CY642">
        <v>289.7978</v>
      </c>
      <c r="CZ642">
        <v>146.529</v>
      </c>
      <c r="DA642">
        <v>15.170439999999999</v>
      </c>
      <c r="DB642">
        <v>14.81643</v>
      </c>
      <c r="DC642">
        <v>12.56227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78.331119999999999</v>
      </c>
      <c r="DQ642">
        <v>611.88670000000002</v>
      </c>
      <c r="DR642">
        <v>599.93110000000001</v>
      </c>
      <c r="DS642">
        <v>577.58780000000002</v>
      </c>
      <c r="DT642">
        <v>569.90239999999994</v>
      </c>
      <c r="DU642">
        <v>560.32079999999996</v>
      </c>
      <c r="DV642">
        <v>373.8451</v>
      </c>
      <c r="DW642">
        <v>291.8383</v>
      </c>
      <c r="DX642">
        <v>151.71459999999999</v>
      </c>
      <c r="DY642">
        <v>36.701129999999999</v>
      </c>
      <c r="DZ642">
        <v>34.298380000000002</v>
      </c>
      <c r="EA642">
        <v>28.218630000000001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81.720510000000004</v>
      </c>
      <c r="EO642">
        <v>616.35760000000005</v>
      </c>
      <c r="EP642">
        <v>604.31799999999998</v>
      </c>
      <c r="EQ642">
        <v>581.82929999999999</v>
      </c>
      <c r="ER642">
        <v>574.16560000000004</v>
      </c>
      <c r="ES642">
        <v>564.56129999999996</v>
      </c>
      <c r="ET642">
        <v>376.73219999999998</v>
      </c>
      <c r="EU642">
        <v>294.78460000000001</v>
      </c>
      <c r="EV642">
        <v>159.20179999999999</v>
      </c>
      <c r="EW642">
        <v>67.788030000000006</v>
      </c>
      <c r="EX642">
        <v>62.427230000000002</v>
      </c>
      <c r="EY642">
        <v>50.823920000000001</v>
      </c>
      <c r="EZ642">
        <v>61.909509999999997</v>
      </c>
      <c r="FA642">
        <v>60.960819999999998</v>
      </c>
      <c r="FB642">
        <v>59.836750000000002</v>
      </c>
      <c r="FC642">
        <v>58.868000000000002</v>
      </c>
      <c r="FD642">
        <v>58.121299999999998</v>
      </c>
      <c r="FE642">
        <v>57.256610000000002</v>
      </c>
      <c r="FF642">
        <v>57.054929999999999</v>
      </c>
      <c r="FG642">
        <v>59.880850000000002</v>
      </c>
      <c r="FH642">
        <v>64.230189999999993</v>
      </c>
      <c r="FI642">
        <v>68.640209999999996</v>
      </c>
      <c r="FJ642">
        <v>72.474590000000006</v>
      </c>
      <c r="FK642">
        <v>75.414789999999996</v>
      </c>
      <c r="FL642">
        <v>77.589650000000006</v>
      </c>
      <c r="FM642">
        <v>79.419139999999999</v>
      </c>
      <c r="FN642">
        <v>80.929739999999995</v>
      </c>
      <c r="FO642">
        <v>81.740359999999995</v>
      </c>
      <c r="FP642">
        <v>81.538560000000004</v>
      </c>
      <c r="FQ642">
        <v>80.773499999999999</v>
      </c>
      <c r="FR642">
        <v>78.407259999999994</v>
      </c>
      <c r="FS642">
        <v>74.720699999999994</v>
      </c>
      <c r="FT642">
        <v>71.107759999999999</v>
      </c>
      <c r="FU642">
        <v>68.629400000000004</v>
      </c>
      <c r="FV642">
        <v>66.378050000000002</v>
      </c>
      <c r="FW642">
        <v>64.808120000000002</v>
      </c>
      <c r="FX642">
        <v>331</v>
      </c>
      <c r="FY642">
        <v>6.8679900000000002E-2</v>
      </c>
      <c r="FZ642">
        <v>1</v>
      </c>
    </row>
    <row r="643" spans="1:182" x14ac:dyDescent="0.2">
      <c r="A643" t="s">
        <v>226</v>
      </c>
      <c r="B643" t="s">
        <v>244</v>
      </c>
      <c r="C643" t="s">
        <v>215</v>
      </c>
      <c r="D643" t="s">
        <v>38</v>
      </c>
      <c r="E643" t="s">
        <v>243</v>
      </c>
      <c r="F643" t="s">
        <v>9</v>
      </c>
      <c r="G643" t="s">
        <v>9</v>
      </c>
      <c r="H643" s="38" t="s">
        <v>29</v>
      </c>
      <c r="I643">
        <v>362</v>
      </c>
      <c r="K643">
        <v>208.5222</v>
      </c>
      <c r="L643">
        <v>786.7758</v>
      </c>
      <c r="M643">
        <v>772.49580000000003</v>
      </c>
      <c r="N643">
        <v>766.93219999999997</v>
      </c>
      <c r="O643">
        <v>770.39800000000002</v>
      </c>
      <c r="P643">
        <v>790.6558</v>
      </c>
      <c r="Q643">
        <v>817.01120000000003</v>
      </c>
      <c r="R643">
        <v>850.39930000000004</v>
      </c>
      <c r="S643">
        <v>879.66769999999997</v>
      </c>
      <c r="T643">
        <v>895.80669999999998</v>
      </c>
      <c r="U643">
        <v>899.98530000000005</v>
      </c>
      <c r="V643">
        <v>902.30960000000005</v>
      </c>
      <c r="W643">
        <v>887.46839999999997</v>
      </c>
      <c r="X643">
        <v>875.80830000000003</v>
      </c>
      <c r="Y643">
        <v>871.58399999999995</v>
      </c>
      <c r="Z643">
        <v>859.55250000000001</v>
      </c>
      <c r="AA643">
        <v>835.65940000000001</v>
      </c>
      <c r="AB643">
        <v>825.44290000000001</v>
      </c>
      <c r="AC643">
        <v>812.68859999999995</v>
      </c>
      <c r="AD643">
        <v>833.79380000000003</v>
      </c>
      <c r="AE643">
        <v>841.86329999999998</v>
      </c>
      <c r="AF643">
        <v>844.91449999999998</v>
      </c>
      <c r="AG643">
        <v>839.32309999999995</v>
      </c>
      <c r="AH643">
        <v>832.70050000000003</v>
      </c>
      <c r="AI643">
        <v>829.36130000000003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61.383150000000001</v>
      </c>
      <c r="AW643">
        <v>617.03409999999997</v>
      </c>
      <c r="AX643">
        <v>606.39549999999997</v>
      </c>
      <c r="AY643">
        <v>584.59050000000002</v>
      </c>
      <c r="AZ643">
        <v>576.37900000000002</v>
      </c>
      <c r="BA643">
        <v>565.04</v>
      </c>
      <c r="BB643">
        <v>382.35919999999999</v>
      </c>
      <c r="BC643">
        <v>293.69240000000002</v>
      </c>
      <c r="BD643">
        <v>136.98159999999999</v>
      </c>
      <c r="BE643">
        <v>-51.784990000000001</v>
      </c>
      <c r="BF643">
        <v>-47.016330000000004</v>
      </c>
      <c r="BG643">
        <v>-49.664369999999998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64.429779999999994</v>
      </c>
      <c r="BU643">
        <v>621.34199999999998</v>
      </c>
      <c r="BV643">
        <v>610.67639999999994</v>
      </c>
      <c r="BW643">
        <v>588.81780000000003</v>
      </c>
      <c r="BX643">
        <v>580.56700000000001</v>
      </c>
      <c r="BY643">
        <v>569.21489999999994</v>
      </c>
      <c r="BZ643">
        <v>385.05169999999998</v>
      </c>
      <c r="CA643">
        <v>296.56349999999998</v>
      </c>
      <c r="CB643">
        <v>145.547</v>
      </c>
      <c r="CC643">
        <v>-9.856643</v>
      </c>
      <c r="CD643">
        <v>-8.2300570000000004</v>
      </c>
      <c r="CE643">
        <v>-9.6192039999999999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66.539860000000004</v>
      </c>
      <c r="CS643">
        <v>624.32569999999998</v>
      </c>
      <c r="CT643">
        <v>613.64120000000003</v>
      </c>
      <c r="CU643">
        <v>591.74559999999997</v>
      </c>
      <c r="CV643">
        <v>583.46749999999997</v>
      </c>
      <c r="CW643">
        <v>572.10649999999998</v>
      </c>
      <c r="CX643">
        <v>386.91649999999998</v>
      </c>
      <c r="CY643">
        <v>298.5521</v>
      </c>
      <c r="CZ643">
        <v>151.47929999999999</v>
      </c>
      <c r="DA643">
        <v>19.1828</v>
      </c>
      <c r="DB643">
        <v>18.633199999999999</v>
      </c>
      <c r="DC643">
        <v>18.115960000000001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68.649950000000004</v>
      </c>
      <c r="DQ643">
        <v>627.30930000000001</v>
      </c>
      <c r="DR643">
        <v>616.60619999999994</v>
      </c>
      <c r="DS643">
        <v>594.67349999999999</v>
      </c>
      <c r="DT643">
        <v>586.36810000000003</v>
      </c>
      <c r="DU643">
        <v>574.99810000000002</v>
      </c>
      <c r="DV643">
        <v>388.78129999999999</v>
      </c>
      <c r="DW643">
        <v>300.54059999999998</v>
      </c>
      <c r="DX643">
        <v>157.4117</v>
      </c>
      <c r="DY643">
        <v>48.222250000000003</v>
      </c>
      <c r="DZ643">
        <v>45.496459999999999</v>
      </c>
      <c r="EA643">
        <v>45.851120000000002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71.696569999999994</v>
      </c>
      <c r="EO643">
        <v>631.61720000000003</v>
      </c>
      <c r="EP643">
        <v>620.88699999999994</v>
      </c>
      <c r="EQ643">
        <v>598.9008</v>
      </c>
      <c r="ER643">
        <v>590.55610000000001</v>
      </c>
      <c r="ES643">
        <v>579.17309999999998</v>
      </c>
      <c r="ET643">
        <v>391.47379999999998</v>
      </c>
      <c r="EU643">
        <v>303.41180000000003</v>
      </c>
      <c r="EV643">
        <v>165.97710000000001</v>
      </c>
      <c r="EW643">
        <v>90.150599999999997</v>
      </c>
      <c r="EX643">
        <v>84.282730000000001</v>
      </c>
      <c r="EY643">
        <v>85.896289999999993</v>
      </c>
      <c r="EZ643">
        <v>68.839969999999994</v>
      </c>
      <c r="FA643">
        <v>66.710459999999998</v>
      </c>
      <c r="FB643">
        <v>65.533869999999993</v>
      </c>
      <c r="FC643">
        <v>64.442369999999997</v>
      </c>
      <c r="FD643">
        <v>63.758620000000001</v>
      </c>
      <c r="FE643">
        <v>62.815249999999999</v>
      </c>
      <c r="FF643">
        <v>62.959150000000001</v>
      </c>
      <c r="FG643">
        <v>65.51088</v>
      </c>
      <c r="FH643">
        <v>69.157780000000002</v>
      </c>
      <c r="FI643">
        <v>73.009609999999995</v>
      </c>
      <c r="FJ643">
        <v>76.784729999999996</v>
      </c>
      <c r="FK643">
        <v>79.764409999999998</v>
      </c>
      <c r="FL643">
        <v>82.554060000000007</v>
      </c>
      <c r="FM643">
        <v>84.642910000000001</v>
      </c>
      <c r="FN643">
        <v>85.986310000000003</v>
      </c>
      <c r="FO643">
        <v>86.720399999999998</v>
      </c>
      <c r="FP643">
        <v>86.808509999999998</v>
      </c>
      <c r="FQ643">
        <v>85.886610000000005</v>
      </c>
      <c r="FR643">
        <v>83.519940000000005</v>
      </c>
      <c r="FS643">
        <v>80.681420000000003</v>
      </c>
      <c r="FT643">
        <v>77.052289999999999</v>
      </c>
      <c r="FU643">
        <v>74.016419999999997</v>
      </c>
      <c r="FV643">
        <v>71.873570000000001</v>
      </c>
      <c r="FW643">
        <v>70.140690000000006</v>
      </c>
      <c r="FX643">
        <v>331</v>
      </c>
      <c r="FY643">
        <v>6.8679900000000002E-2</v>
      </c>
      <c r="FZ643">
        <v>1</v>
      </c>
    </row>
    <row r="644" spans="1:182" x14ac:dyDescent="0.2">
      <c r="A644" t="s">
        <v>226</v>
      </c>
      <c r="B644" t="s">
        <v>244</v>
      </c>
      <c r="C644" t="s">
        <v>215</v>
      </c>
      <c r="D644" t="s">
        <v>39</v>
      </c>
      <c r="E644" t="s">
        <v>243</v>
      </c>
      <c r="F644" t="s">
        <v>9</v>
      </c>
      <c r="G644" t="s">
        <v>9</v>
      </c>
      <c r="H644" s="38" t="s">
        <v>29</v>
      </c>
      <c r="I644">
        <v>362</v>
      </c>
      <c r="K644">
        <v>208.5222</v>
      </c>
      <c r="L644">
        <v>839.73140000000001</v>
      </c>
      <c r="M644">
        <v>829.52880000000005</v>
      </c>
      <c r="N644">
        <v>819.87030000000004</v>
      </c>
      <c r="O644">
        <v>821.44240000000002</v>
      </c>
      <c r="P644">
        <v>838.04219999999998</v>
      </c>
      <c r="Q644">
        <v>868.86609999999996</v>
      </c>
      <c r="R644">
        <v>905.94709999999998</v>
      </c>
      <c r="S644">
        <v>926.49149999999997</v>
      </c>
      <c r="T644">
        <v>935.61969999999997</v>
      </c>
      <c r="U644">
        <v>938.55</v>
      </c>
      <c r="V644">
        <v>943.33749999999998</v>
      </c>
      <c r="W644">
        <v>922.97320000000002</v>
      </c>
      <c r="X644">
        <v>904.41420000000005</v>
      </c>
      <c r="Y644">
        <v>899.51909999999998</v>
      </c>
      <c r="Z644">
        <v>887.01009999999997</v>
      </c>
      <c r="AA644">
        <v>865.72919999999999</v>
      </c>
      <c r="AB644">
        <v>853.36410000000001</v>
      </c>
      <c r="AC644">
        <v>841.89189999999996</v>
      </c>
      <c r="AD644">
        <v>872.62869999999998</v>
      </c>
      <c r="AE644">
        <v>884.74779999999998</v>
      </c>
      <c r="AF644">
        <v>882.80219999999997</v>
      </c>
      <c r="AG644">
        <v>878.50940000000003</v>
      </c>
      <c r="AH644">
        <v>868.53309999999999</v>
      </c>
      <c r="AI644">
        <v>860.41549999999995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69.19538</v>
      </c>
      <c r="AW644">
        <v>643.822</v>
      </c>
      <c r="AX644">
        <v>632.71839999999997</v>
      </c>
      <c r="AY644">
        <v>613.37189999999998</v>
      </c>
      <c r="AZ644">
        <v>602.59159999999997</v>
      </c>
      <c r="BA644">
        <v>592.42629999999997</v>
      </c>
      <c r="BB644">
        <v>394.98939999999999</v>
      </c>
      <c r="BC644">
        <v>299.10219999999998</v>
      </c>
      <c r="BD644">
        <v>134.1277</v>
      </c>
      <c r="BE644">
        <v>-45.977679999999999</v>
      </c>
      <c r="BF644">
        <v>-41.402169999999998</v>
      </c>
      <c r="BG644">
        <v>-31.127379999999999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72.363910000000004</v>
      </c>
      <c r="BU644">
        <v>648.28210000000001</v>
      </c>
      <c r="BV644">
        <v>637.1721</v>
      </c>
      <c r="BW644">
        <v>617.78060000000005</v>
      </c>
      <c r="BX644">
        <v>606.98540000000003</v>
      </c>
      <c r="BY644">
        <v>596.81299999999999</v>
      </c>
      <c r="BZ644">
        <v>397.90089999999998</v>
      </c>
      <c r="CA644">
        <v>302.21289999999999</v>
      </c>
      <c r="CB644">
        <v>142.9547</v>
      </c>
      <c r="CC644">
        <v>-9.2212420000000002</v>
      </c>
      <c r="CD644">
        <v>-7.4828970000000004</v>
      </c>
      <c r="CE644">
        <v>-3.2240570000000002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74.558440000000004</v>
      </c>
      <c r="CS644">
        <v>651.37109999999996</v>
      </c>
      <c r="CT644">
        <v>640.25660000000005</v>
      </c>
      <c r="CU644">
        <v>620.83399999999995</v>
      </c>
      <c r="CV644">
        <v>610.02859999999998</v>
      </c>
      <c r="CW644">
        <v>599.85109999999997</v>
      </c>
      <c r="CX644">
        <v>399.91739999999999</v>
      </c>
      <c r="CY644">
        <v>304.36739999999998</v>
      </c>
      <c r="CZ644">
        <v>149.06819999999999</v>
      </c>
      <c r="DA644">
        <v>16.236149999999999</v>
      </c>
      <c r="DB644">
        <v>16.00949</v>
      </c>
      <c r="DC644">
        <v>16.101700000000001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76.752960000000002</v>
      </c>
      <c r="DQ644">
        <v>654.46010000000001</v>
      </c>
      <c r="DR644">
        <v>643.34109999999998</v>
      </c>
      <c r="DS644">
        <v>623.88739999999996</v>
      </c>
      <c r="DT644">
        <v>613.07169999999996</v>
      </c>
      <c r="DU644">
        <v>602.88940000000002</v>
      </c>
      <c r="DV644">
        <v>401.93389999999999</v>
      </c>
      <c r="DW644">
        <v>306.52179999999998</v>
      </c>
      <c r="DX644">
        <v>155.18180000000001</v>
      </c>
      <c r="DY644">
        <v>41.693550000000002</v>
      </c>
      <c r="DZ644">
        <v>39.501869999999997</v>
      </c>
      <c r="EA644">
        <v>35.427460000000004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79.921509999999998</v>
      </c>
      <c r="EO644">
        <v>658.92020000000002</v>
      </c>
      <c r="EP644">
        <v>647.79470000000003</v>
      </c>
      <c r="EQ644">
        <v>628.29610000000002</v>
      </c>
      <c r="ER644">
        <v>617.46550000000002</v>
      </c>
      <c r="ES644">
        <v>607.27599999999995</v>
      </c>
      <c r="ET644">
        <v>404.84539999999998</v>
      </c>
      <c r="EU644">
        <v>309.63249999999999</v>
      </c>
      <c r="EV644">
        <v>164.0087</v>
      </c>
      <c r="EW644">
        <v>78.44999</v>
      </c>
      <c r="EX644">
        <v>73.421130000000005</v>
      </c>
      <c r="EY644">
        <v>63.33079</v>
      </c>
      <c r="EZ644">
        <v>74.065110000000004</v>
      </c>
      <c r="FA644">
        <v>71.669370000000001</v>
      </c>
      <c r="FB644">
        <v>70.283640000000005</v>
      </c>
      <c r="FC644">
        <v>69.156279999999995</v>
      </c>
      <c r="FD644">
        <v>67.720569999999995</v>
      </c>
      <c r="FE644">
        <v>66.718209999999999</v>
      </c>
      <c r="FF644">
        <v>67.279589999999999</v>
      </c>
      <c r="FG644">
        <v>71.453770000000006</v>
      </c>
      <c r="FH644">
        <v>76.291150000000002</v>
      </c>
      <c r="FI644">
        <v>81.341880000000003</v>
      </c>
      <c r="FJ644">
        <v>85.567750000000004</v>
      </c>
      <c r="FK644">
        <v>89.339200000000005</v>
      </c>
      <c r="FL644">
        <v>92.134699999999995</v>
      </c>
      <c r="FM644">
        <v>94.256450000000001</v>
      </c>
      <c r="FN644">
        <v>95.532769999999999</v>
      </c>
      <c r="FO644">
        <v>96.211129999999997</v>
      </c>
      <c r="FP644">
        <v>96.507050000000007</v>
      </c>
      <c r="FQ644">
        <v>96.164050000000003</v>
      </c>
      <c r="FR644">
        <v>94.063810000000004</v>
      </c>
      <c r="FS644">
        <v>90.598249999999993</v>
      </c>
      <c r="FT644">
        <v>85.508160000000004</v>
      </c>
      <c r="FU644">
        <v>81.509529999999998</v>
      </c>
      <c r="FV644">
        <v>78.885639999999995</v>
      </c>
      <c r="FW644">
        <v>76.107770000000002</v>
      </c>
      <c r="FX644">
        <v>331</v>
      </c>
      <c r="FY644">
        <v>6.8679900000000002E-2</v>
      </c>
      <c r="FZ644">
        <v>1</v>
      </c>
    </row>
    <row r="645" spans="1:182" x14ac:dyDescent="0.2">
      <c r="A645" t="s">
        <v>226</v>
      </c>
      <c r="B645" t="s">
        <v>244</v>
      </c>
      <c r="C645" t="s">
        <v>215</v>
      </c>
      <c r="D645" t="s">
        <v>40</v>
      </c>
      <c r="E645" t="s">
        <v>243</v>
      </c>
      <c r="F645" t="s">
        <v>9</v>
      </c>
      <c r="G645" t="s">
        <v>9</v>
      </c>
      <c r="H645" s="38" t="s">
        <v>29</v>
      </c>
      <c r="I645">
        <v>362</v>
      </c>
      <c r="K645">
        <v>208.5222</v>
      </c>
      <c r="L645">
        <v>834.70240000000001</v>
      </c>
      <c r="M645">
        <v>824.1354</v>
      </c>
      <c r="N645">
        <v>816.94179999999994</v>
      </c>
      <c r="O645">
        <v>822.47810000000004</v>
      </c>
      <c r="P645">
        <v>838.74659999999994</v>
      </c>
      <c r="Q645">
        <v>871.60569999999996</v>
      </c>
      <c r="R645">
        <v>904.10860000000002</v>
      </c>
      <c r="S645">
        <v>918.77160000000003</v>
      </c>
      <c r="T645">
        <v>930.22749999999996</v>
      </c>
      <c r="U645">
        <v>936.10850000000005</v>
      </c>
      <c r="V645">
        <v>938.48889999999994</v>
      </c>
      <c r="W645">
        <v>917.45740000000001</v>
      </c>
      <c r="X645">
        <v>889.9402</v>
      </c>
      <c r="Y645">
        <v>884.74890000000005</v>
      </c>
      <c r="Z645">
        <v>876.49099999999999</v>
      </c>
      <c r="AA645">
        <v>853.61450000000002</v>
      </c>
      <c r="AB645">
        <v>835.80799999999999</v>
      </c>
      <c r="AC645">
        <v>822.27650000000006</v>
      </c>
      <c r="AD645">
        <v>857.66420000000005</v>
      </c>
      <c r="AE645">
        <v>878.55539999999996</v>
      </c>
      <c r="AF645">
        <v>881.65</v>
      </c>
      <c r="AG645">
        <v>881.36800000000005</v>
      </c>
      <c r="AH645">
        <v>873.46630000000005</v>
      </c>
      <c r="AI645">
        <v>865.08960000000002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67.070269999999994</v>
      </c>
      <c r="AW645">
        <v>629.09699999999998</v>
      </c>
      <c r="AX645">
        <v>621.98500000000001</v>
      </c>
      <c r="AY645">
        <v>600.80330000000004</v>
      </c>
      <c r="AZ645">
        <v>584.9153</v>
      </c>
      <c r="BA645">
        <v>572.68830000000003</v>
      </c>
      <c r="BB645">
        <v>386.66879999999998</v>
      </c>
      <c r="BC645">
        <v>297.6139</v>
      </c>
      <c r="BD645">
        <v>136.8039</v>
      </c>
      <c r="BE645">
        <v>-70.358469999999997</v>
      </c>
      <c r="BF645">
        <v>-62.969830000000002</v>
      </c>
      <c r="BG645">
        <v>-57.369419999999998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70.203770000000006</v>
      </c>
      <c r="BU645">
        <v>633.50120000000004</v>
      </c>
      <c r="BV645">
        <v>626.3963</v>
      </c>
      <c r="BW645">
        <v>605.15880000000004</v>
      </c>
      <c r="BX645">
        <v>589.21559999999999</v>
      </c>
      <c r="BY645">
        <v>576.97249999999997</v>
      </c>
      <c r="BZ645">
        <v>389.56720000000001</v>
      </c>
      <c r="CA645">
        <v>300.85180000000003</v>
      </c>
      <c r="CB645">
        <v>145.441</v>
      </c>
      <c r="CC645">
        <v>-17.71161</v>
      </c>
      <c r="CD645">
        <v>-14.8202</v>
      </c>
      <c r="CE645">
        <v>-12.51277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72.374009999999998</v>
      </c>
      <c r="CS645">
        <v>636.55150000000003</v>
      </c>
      <c r="CT645">
        <v>629.45150000000001</v>
      </c>
      <c r="CU645">
        <v>608.17529999999999</v>
      </c>
      <c r="CV645">
        <v>592.19399999999996</v>
      </c>
      <c r="CW645">
        <v>579.93979999999999</v>
      </c>
      <c r="CX645">
        <v>391.57470000000001</v>
      </c>
      <c r="CY645">
        <v>303.09440000000001</v>
      </c>
      <c r="CZ645">
        <v>151.423</v>
      </c>
      <c r="DA645">
        <v>18.751449999999998</v>
      </c>
      <c r="DB645">
        <v>18.528079999999999</v>
      </c>
      <c r="DC645">
        <v>18.554819999999999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74.544250000000005</v>
      </c>
      <c r="DQ645">
        <v>639.6019</v>
      </c>
      <c r="DR645">
        <v>632.5068</v>
      </c>
      <c r="DS645">
        <v>611.19179999999994</v>
      </c>
      <c r="DT645">
        <v>595.17240000000004</v>
      </c>
      <c r="DU645">
        <v>582.90700000000004</v>
      </c>
      <c r="DV645">
        <v>393.58210000000003</v>
      </c>
      <c r="DW645">
        <v>305.33699999999999</v>
      </c>
      <c r="DX645">
        <v>157.405</v>
      </c>
      <c r="DY645">
        <v>55.214509999999997</v>
      </c>
      <c r="DZ645">
        <v>51.876359999999998</v>
      </c>
      <c r="EA645">
        <v>49.622399999999999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77.67774</v>
      </c>
      <c r="EO645">
        <v>644.00599999999997</v>
      </c>
      <c r="EP645">
        <v>636.91819999999996</v>
      </c>
      <c r="EQ645">
        <v>615.54719999999998</v>
      </c>
      <c r="ER645">
        <v>599.47270000000003</v>
      </c>
      <c r="ES645">
        <v>587.19129999999996</v>
      </c>
      <c r="ET645">
        <v>396.48059999999998</v>
      </c>
      <c r="EU645">
        <v>308.57490000000001</v>
      </c>
      <c r="EV645">
        <v>166.042</v>
      </c>
      <c r="EW645">
        <v>107.8614</v>
      </c>
      <c r="EX645">
        <v>100.026</v>
      </c>
      <c r="EY645">
        <v>94.479060000000004</v>
      </c>
      <c r="EZ645">
        <v>75.126720000000006</v>
      </c>
      <c r="FA645">
        <v>73.753680000000003</v>
      </c>
      <c r="FB645">
        <v>72.567350000000005</v>
      </c>
      <c r="FC645">
        <v>71.756739999999994</v>
      </c>
      <c r="FD645">
        <v>70.98</v>
      </c>
      <c r="FE645">
        <v>70.18768</v>
      </c>
      <c r="FF645">
        <v>69.960880000000003</v>
      </c>
      <c r="FG645">
        <v>72.449179999999998</v>
      </c>
      <c r="FH645">
        <v>76.244510000000005</v>
      </c>
      <c r="FI645">
        <v>80.081479999999999</v>
      </c>
      <c r="FJ645">
        <v>83.807919999999996</v>
      </c>
      <c r="FK645">
        <v>87.207009999999997</v>
      </c>
      <c r="FL645">
        <v>90.036799999999999</v>
      </c>
      <c r="FM645">
        <v>91.994929999999997</v>
      </c>
      <c r="FN645">
        <v>92.331710000000001</v>
      </c>
      <c r="FO645">
        <v>92.870509999999996</v>
      </c>
      <c r="FP645">
        <v>93.416430000000005</v>
      </c>
      <c r="FQ645">
        <v>92.887180000000001</v>
      </c>
      <c r="FR645">
        <v>90.961500000000001</v>
      </c>
      <c r="FS645">
        <v>87.815330000000003</v>
      </c>
      <c r="FT645">
        <v>84.062780000000004</v>
      </c>
      <c r="FU645">
        <v>80.891050000000007</v>
      </c>
      <c r="FV645">
        <v>78.608469999999997</v>
      </c>
      <c r="FW645">
        <v>76.96884</v>
      </c>
      <c r="FX645">
        <v>331</v>
      </c>
      <c r="FY645">
        <v>6.8679900000000002E-2</v>
      </c>
      <c r="FZ645">
        <v>1</v>
      </c>
    </row>
    <row r="646" spans="1:182" x14ac:dyDescent="0.2">
      <c r="A646" t="s">
        <v>226</v>
      </c>
      <c r="B646" t="s">
        <v>244</v>
      </c>
      <c r="C646" t="s">
        <v>215</v>
      </c>
      <c r="D646" t="s">
        <v>41</v>
      </c>
      <c r="E646" t="s">
        <v>243</v>
      </c>
      <c r="F646" t="s">
        <v>9</v>
      </c>
      <c r="G646" t="s">
        <v>9</v>
      </c>
      <c r="H646" s="38" t="s">
        <v>29</v>
      </c>
      <c r="I646">
        <v>362</v>
      </c>
      <c r="K646">
        <v>208.5222</v>
      </c>
      <c r="L646">
        <v>831.43849999999998</v>
      </c>
      <c r="M646">
        <v>817.93420000000003</v>
      </c>
      <c r="N646">
        <v>802.61090000000002</v>
      </c>
      <c r="O646">
        <v>804.30449999999996</v>
      </c>
      <c r="P646">
        <v>819.57950000000005</v>
      </c>
      <c r="Q646">
        <v>855.27930000000003</v>
      </c>
      <c r="R646">
        <v>889.14620000000002</v>
      </c>
      <c r="S646">
        <v>906.62689999999998</v>
      </c>
      <c r="T646">
        <v>922.99270000000001</v>
      </c>
      <c r="U646">
        <v>929.61189999999999</v>
      </c>
      <c r="V646">
        <v>928.01829999999995</v>
      </c>
      <c r="W646">
        <v>905.80619999999999</v>
      </c>
      <c r="X646">
        <v>883.25149999999996</v>
      </c>
      <c r="Y646">
        <v>880.78459999999995</v>
      </c>
      <c r="Z646">
        <v>868.47990000000004</v>
      </c>
      <c r="AA646">
        <v>843.74670000000003</v>
      </c>
      <c r="AB646">
        <v>830.3537</v>
      </c>
      <c r="AC646">
        <v>819.2989</v>
      </c>
      <c r="AD646">
        <v>854.26390000000004</v>
      </c>
      <c r="AE646">
        <v>866.84360000000004</v>
      </c>
      <c r="AF646">
        <v>866.2672</v>
      </c>
      <c r="AG646">
        <v>864.00120000000004</v>
      </c>
      <c r="AH646">
        <v>858.16409999999996</v>
      </c>
      <c r="AI646">
        <v>852.26469999999995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71.69247</v>
      </c>
      <c r="AW646">
        <v>626.08010000000002</v>
      </c>
      <c r="AX646">
        <v>615.55619999999999</v>
      </c>
      <c r="AY646">
        <v>593.12009999999998</v>
      </c>
      <c r="AZ646">
        <v>581.59059999999999</v>
      </c>
      <c r="BA646">
        <v>571.21029999999996</v>
      </c>
      <c r="BB646">
        <v>389.80959999999999</v>
      </c>
      <c r="BC646">
        <v>298.6737</v>
      </c>
      <c r="BD646">
        <v>135.7894</v>
      </c>
      <c r="BE646">
        <v>-61.275419999999997</v>
      </c>
      <c r="BF646">
        <v>-51.946379999999998</v>
      </c>
      <c r="BG646">
        <v>-45.189549999999997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74.680999999999997</v>
      </c>
      <c r="BU646">
        <v>630.38890000000004</v>
      </c>
      <c r="BV646">
        <v>619.84780000000001</v>
      </c>
      <c r="BW646">
        <v>597.35059999999999</v>
      </c>
      <c r="BX646">
        <v>585.79660000000001</v>
      </c>
      <c r="BY646">
        <v>575.4085</v>
      </c>
      <c r="BZ646">
        <v>392.47809999999998</v>
      </c>
      <c r="CA646">
        <v>301.67680000000001</v>
      </c>
      <c r="CB646">
        <v>144.71469999999999</v>
      </c>
      <c r="CC646">
        <v>-13.32193</v>
      </c>
      <c r="CD646">
        <v>-10.210800000000001</v>
      </c>
      <c r="CE646">
        <v>-7.0603899999999999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76.75085</v>
      </c>
      <c r="CS646">
        <v>633.37300000000005</v>
      </c>
      <c r="CT646">
        <v>622.82010000000002</v>
      </c>
      <c r="CU646">
        <v>600.28060000000005</v>
      </c>
      <c r="CV646">
        <v>588.7097</v>
      </c>
      <c r="CW646">
        <v>578.31619999999998</v>
      </c>
      <c r="CX646">
        <v>394.32619999999997</v>
      </c>
      <c r="CY646">
        <v>303.75670000000002</v>
      </c>
      <c r="CZ646">
        <v>150.8963</v>
      </c>
      <c r="DA646">
        <v>19.890519999999999</v>
      </c>
      <c r="DB646">
        <v>18.695139999999999</v>
      </c>
      <c r="DC646">
        <v>19.347750000000001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78.820689999999999</v>
      </c>
      <c r="DQ646">
        <v>636.35720000000003</v>
      </c>
      <c r="DR646">
        <v>625.79240000000004</v>
      </c>
      <c r="DS646">
        <v>603.2106</v>
      </c>
      <c r="DT646">
        <v>591.62270000000001</v>
      </c>
      <c r="DU646">
        <v>581.22379999999998</v>
      </c>
      <c r="DV646">
        <v>396.17439999999999</v>
      </c>
      <c r="DW646">
        <v>305.83670000000001</v>
      </c>
      <c r="DX646">
        <v>157.0779</v>
      </c>
      <c r="DY646">
        <v>53.102960000000003</v>
      </c>
      <c r="DZ646">
        <v>47.60107</v>
      </c>
      <c r="EA646">
        <v>45.755890000000001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81.809219999999996</v>
      </c>
      <c r="EO646">
        <v>640.66589999999997</v>
      </c>
      <c r="EP646">
        <v>630.08399999999995</v>
      </c>
      <c r="EQ646">
        <v>607.44119999999998</v>
      </c>
      <c r="ER646">
        <v>595.82870000000003</v>
      </c>
      <c r="ES646">
        <v>585.4221</v>
      </c>
      <c r="ET646">
        <v>398.84289999999999</v>
      </c>
      <c r="EU646">
        <v>308.83980000000003</v>
      </c>
      <c r="EV646">
        <v>166.00309999999999</v>
      </c>
      <c r="EW646">
        <v>101.0564</v>
      </c>
      <c r="EX646">
        <v>89.336650000000006</v>
      </c>
      <c r="EY646">
        <v>83.885059999999996</v>
      </c>
      <c r="EZ646">
        <v>70.960369999999998</v>
      </c>
      <c r="FA646">
        <v>69.634360000000001</v>
      </c>
      <c r="FB646">
        <v>68.13261</v>
      </c>
      <c r="FC646">
        <v>67.176940000000002</v>
      </c>
      <c r="FD646">
        <v>66.109399999999994</v>
      </c>
      <c r="FE646">
        <v>65.147980000000004</v>
      </c>
      <c r="FF646">
        <v>64.349940000000004</v>
      </c>
      <c r="FG646">
        <v>66.026799999999994</v>
      </c>
      <c r="FH646">
        <v>69.889380000000003</v>
      </c>
      <c r="FI646">
        <v>74.647559999999999</v>
      </c>
      <c r="FJ646">
        <v>79.517380000000003</v>
      </c>
      <c r="FK646">
        <v>83.635949999999994</v>
      </c>
      <c r="FL646">
        <v>86.797579999999996</v>
      </c>
      <c r="FM646">
        <v>89.523079999999993</v>
      </c>
      <c r="FN646">
        <v>91.671149999999997</v>
      </c>
      <c r="FO646">
        <v>92.951139999999995</v>
      </c>
      <c r="FP646">
        <v>93.409660000000002</v>
      </c>
      <c r="FQ646">
        <v>92.747510000000005</v>
      </c>
      <c r="FR646">
        <v>90.471209999999999</v>
      </c>
      <c r="FS646">
        <v>86.238110000000006</v>
      </c>
      <c r="FT646">
        <v>82.248090000000005</v>
      </c>
      <c r="FU646">
        <v>79.24342</v>
      </c>
      <c r="FV646">
        <v>76.859030000000004</v>
      </c>
      <c r="FW646">
        <v>74.716009999999997</v>
      </c>
      <c r="FX646">
        <v>331</v>
      </c>
      <c r="FY646">
        <v>6.8679900000000002E-2</v>
      </c>
      <c r="FZ646">
        <v>1</v>
      </c>
    </row>
    <row r="647" spans="1:182" x14ac:dyDescent="0.2">
      <c r="A647" t="s">
        <v>226</v>
      </c>
      <c r="B647" t="s">
        <v>244</v>
      </c>
      <c r="C647" t="s">
        <v>215</v>
      </c>
      <c r="D647" t="s">
        <v>42</v>
      </c>
      <c r="E647" t="s">
        <v>243</v>
      </c>
      <c r="F647" t="s">
        <v>9</v>
      </c>
      <c r="G647" t="s">
        <v>9</v>
      </c>
      <c r="H647" s="38" t="s">
        <v>29</v>
      </c>
      <c r="I647">
        <v>362</v>
      </c>
      <c r="K647">
        <v>208.5222</v>
      </c>
      <c r="L647">
        <v>825.95749999999998</v>
      </c>
      <c r="M647">
        <v>809.45370000000003</v>
      </c>
      <c r="N647">
        <v>796.70330000000001</v>
      </c>
      <c r="O647">
        <v>802.70489999999995</v>
      </c>
      <c r="P647">
        <v>816.03430000000003</v>
      </c>
      <c r="Q647">
        <v>848.67539999999997</v>
      </c>
      <c r="R647">
        <v>884.21839999999997</v>
      </c>
      <c r="S647">
        <v>902.26499999999999</v>
      </c>
      <c r="T647">
        <v>913.25519999999995</v>
      </c>
      <c r="U647">
        <v>919.34849999999994</v>
      </c>
      <c r="V647">
        <v>923.28909999999996</v>
      </c>
      <c r="W647">
        <v>906.37819999999999</v>
      </c>
      <c r="X647">
        <v>877.44449999999995</v>
      </c>
      <c r="Y647">
        <v>876.78579999999999</v>
      </c>
      <c r="Z647">
        <v>869.39080000000001</v>
      </c>
      <c r="AA647">
        <v>845.58100000000002</v>
      </c>
      <c r="AB647">
        <v>834.77790000000005</v>
      </c>
      <c r="AC647">
        <v>823.00609999999995</v>
      </c>
      <c r="AD647">
        <v>849.87869999999998</v>
      </c>
      <c r="AE647">
        <v>865.00549999999998</v>
      </c>
      <c r="AF647">
        <v>868.29690000000005</v>
      </c>
      <c r="AG647">
        <v>866.65449999999998</v>
      </c>
      <c r="AH647">
        <v>861.65160000000003</v>
      </c>
      <c r="AI647">
        <v>853.28639999999996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76.426959999999994</v>
      </c>
      <c r="AW647">
        <v>621.56790000000001</v>
      </c>
      <c r="AX647">
        <v>615.07650000000001</v>
      </c>
      <c r="AY647">
        <v>592.93790000000001</v>
      </c>
      <c r="AZ647">
        <v>583.52819999999997</v>
      </c>
      <c r="BA647">
        <v>572.79110000000003</v>
      </c>
      <c r="BB647">
        <v>390.27910000000003</v>
      </c>
      <c r="BC647">
        <v>300.81299999999999</v>
      </c>
      <c r="BD647">
        <v>137.31610000000001</v>
      </c>
      <c r="BE647">
        <v>-53.439050000000002</v>
      </c>
      <c r="BF647">
        <v>-52.317050000000002</v>
      </c>
      <c r="BG647">
        <v>-46.722450000000002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79.391249999999999</v>
      </c>
      <c r="BU647">
        <v>625.93380000000002</v>
      </c>
      <c r="BV647">
        <v>619.447</v>
      </c>
      <c r="BW647">
        <v>597.2681</v>
      </c>
      <c r="BX647">
        <v>587.84590000000003</v>
      </c>
      <c r="BY647">
        <v>577.07770000000005</v>
      </c>
      <c r="BZ647">
        <v>392.95069999999998</v>
      </c>
      <c r="CA647">
        <v>303.73360000000002</v>
      </c>
      <c r="CB647">
        <v>146.40889999999999</v>
      </c>
      <c r="CC647">
        <v>-12.11354</v>
      </c>
      <c r="CD647">
        <v>-11.20448</v>
      </c>
      <c r="CE647">
        <v>-8.5377559999999999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81.444320000000005</v>
      </c>
      <c r="CS647">
        <v>628.95749999999998</v>
      </c>
      <c r="CT647">
        <v>622.47389999999996</v>
      </c>
      <c r="CU647">
        <v>600.26710000000003</v>
      </c>
      <c r="CV647">
        <v>590.83619999999996</v>
      </c>
      <c r="CW647">
        <v>580.04660000000001</v>
      </c>
      <c r="CX647">
        <v>394.80110000000002</v>
      </c>
      <c r="CY647">
        <v>305.75650000000002</v>
      </c>
      <c r="CZ647">
        <v>152.70660000000001</v>
      </c>
      <c r="DA647">
        <v>16.508379999999999</v>
      </c>
      <c r="DB647">
        <v>17.269960000000001</v>
      </c>
      <c r="DC647">
        <v>17.908850000000001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83.497380000000007</v>
      </c>
      <c r="DQ647">
        <v>631.98130000000003</v>
      </c>
      <c r="DR647">
        <v>625.5009</v>
      </c>
      <c r="DS647">
        <v>603.26610000000005</v>
      </c>
      <c r="DT647">
        <v>593.82669999999996</v>
      </c>
      <c r="DU647">
        <v>583.01549999999997</v>
      </c>
      <c r="DV647">
        <v>396.6515</v>
      </c>
      <c r="DW647">
        <v>307.77940000000001</v>
      </c>
      <c r="DX647">
        <v>159.0043</v>
      </c>
      <c r="DY647">
        <v>45.130290000000002</v>
      </c>
      <c r="DZ647">
        <v>45.744399999999999</v>
      </c>
      <c r="EA647">
        <v>44.355460000000001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86.461690000000004</v>
      </c>
      <c r="EO647">
        <v>636.34699999999998</v>
      </c>
      <c r="EP647">
        <v>629.87130000000002</v>
      </c>
      <c r="EQ647">
        <v>607.59630000000004</v>
      </c>
      <c r="ER647">
        <v>598.14430000000004</v>
      </c>
      <c r="ES647">
        <v>587.3021</v>
      </c>
      <c r="ET647">
        <v>399.32319999999999</v>
      </c>
      <c r="EU647">
        <v>310.7</v>
      </c>
      <c r="EV647">
        <v>168.09710000000001</v>
      </c>
      <c r="EW647">
        <v>86.455799999999996</v>
      </c>
      <c r="EX647">
        <v>86.856970000000004</v>
      </c>
      <c r="EY647">
        <v>82.540149999999997</v>
      </c>
      <c r="EZ647">
        <v>70.75403</v>
      </c>
      <c r="FA647">
        <v>69.374279999999999</v>
      </c>
      <c r="FB647">
        <v>68.077789999999993</v>
      </c>
      <c r="FC647">
        <v>66.987290000000002</v>
      </c>
      <c r="FD647">
        <v>65.911990000000003</v>
      </c>
      <c r="FE647">
        <v>65.117059999999995</v>
      </c>
      <c r="FF647">
        <v>64.460560000000001</v>
      </c>
      <c r="FG647">
        <v>65.577160000000006</v>
      </c>
      <c r="FH647">
        <v>69.320710000000005</v>
      </c>
      <c r="FI647">
        <v>73.649069999999995</v>
      </c>
      <c r="FJ647">
        <v>77.753510000000006</v>
      </c>
      <c r="FK647">
        <v>81.620199999999997</v>
      </c>
      <c r="FL647">
        <v>85.097239999999999</v>
      </c>
      <c r="FM647">
        <v>87.728970000000004</v>
      </c>
      <c r="FN647">
        <v>89.881699999999995</v>
      </c>
      <c r="FO647">
        <v>91.24503</v>
      </c>
      <c r="FP647">
        <v>91.517780000000002</v>
      </c>
      <c r="FQ647">
        <v>90.484110000000001</v>
      </c>
      <c r="FR647">
        <v>87.517970000000005</v>
      </c>
      <c r="FS647">
        <v>83.167990000000003</v>
      </c>
      <c r="FT647">
        <v>79.720160000000007</v>
      </c>
      <c r="FU647">
        <v>76.986660000000001</v>
      </c>
      <c r="FV647">
        <v>74.486310000000003</v>
      </c>
      <c r="FW647">
        <v>72.476579999999998</v>
      </c>
      <c r="FX647">
        <v>331</v>
      </c>
      <c r="FY647">
        <v>6.8679900000000002E-2</v>
      </c>
      <c r="FZ647">
        <v>1</v>
      </c>
    </row>
    <row r="648" spans="1:182" x14ac:dyDescent="0.2">
      <c r="A648" t="s">
        <v>226</v>
      </c>
      <c r="B648" t="s">
        <v>244</v>
      </c>
      <c r="C648" t="s">
        <v>215</v>
      </c>
      <c r="D648" t="s">
        <v>43</v>
      </c>
      <c r="E648" t="s">
        <v>243</v>
      </c>
      <c r="F648" t="s">
        <v>9</v>
      </c>
      <c r="G648" t="s">
        <v>9</v>
      </c>
      <c r="H648" s="38" t="s">
        <v>29</v>
      </c>
      <c r="I648">
        <v>362</v>
      </c>
      <c r="K648">
        <v>208.5222</v>
      </c>
      <c r="L648">
        <v>791.37429999999995</v>
      </c>
      <c r="M648">
        <v>771.60339999999997</v>
      </c>
      <c r="N648">
        <v>764.11670000000004</v>
      </c>
      <c r="O648">
        <v>767.59789999999998</v>
      </c>
      <c r="P648">
        <v>784.93889999999999</v>
      </c>
      <c r="Q648">
        <v>819.64840000000004</v>
      </c>
      <c r="R648">
        <v>867.86789999999996</v>
      </c>
      <c r="S648">
        <v>894.13660000000004</v>
      </c>
      <c r="T648">
        <v>907.51099999999997</v>
      </c>
      <c r="U648">
        <v>918.18759999999997</v>
      </c>
      <c r="V648">
        <v>918.00139999999999</v>
      </c>
      <c r="W648">
        <v>904.14189999999996</v>
      </c>
      <c r="X648">
        <v>875.57219999999995</v>
      </c>
      <c r="Y648">
        <v>874.20989999999995</v>
      </c>
      <c r="Z648">
        <v>852.63670000000002</v>
      </c>
      <c r="AA648">
        <v>822.84130000000005</v>
      </c>
      <c r="AB648">
        <v>808.92589999999996</v>
      </c>
      <c r="AC648">
        <v>805.35950000000003</v>
      </c>
      <c r="AD648">
        <v>831.69910000000004</v>
      </c>
      <c r="AE648">
        <v>841.60260000000005</v>
      </c>
      <c r="AF648">
        <v>844.41359999999997</v>
      </c>
      <c r="AG648">
        <v>845.31949999999995</v>
      </c>
      <c r="AH648">
        <v>833.7328</v>
      </c>
      <c r="AI648">
        <v>820.73170000000005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54.645359999999997</v>
      </c>
      <c r="AW648">
        <v>621.16110000000003</v>
      </c>
      <c r="AX648">
        <v>601.16589999999997</v>
      </c>
      <c r="AY648">
        <v>573.32709999999997</v>
      </c>
      <c r="AZ648">
        <v>561.44280000000003</v>
      </c>
      <c r="BA648">
        <v>558.81889999999999</v>
      </c>
      <c r="BB648">
        <v>383.95229999999998</v>
      </c>
      <c r="BC648">
        <v>296.34809999999999</v>
      </c>
      <c r="BD648">
        <v>148.38030000000001</v>
      </c>
      <c r="BE648">
        <v>-55.163609999999998</v>
      </c>
      <c r="BF648">
        <v>-22.45749</v>
      </c>
      <c r="BG648">
        <v>7.889329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57.749499999999998</v>
      </c>
      <c r="BU648">
        <v>625.58579999999995</v>
      </c>
      <c r="BV648">
        <v>605.47310000000004</v>
      </c>
      <c r="BW648">
        <v>577.56989999999996</v>
      </c>
      <c r="BX648">
        <v>565.7106</v>
      </c>
      <c r="BY648">
        <v>563.11519999999996</v>
      </c>
      <c r="BZ648">
        <v>386.96230000000003</v>
      </c>
      <c r="CA648">
        <v>299.71260000000001</v>
      </c>
      <c r="CB648">
        <v>156.4161</v>
      </c>
      <c r="CC648">
        <v>-4.1860619999999997</v>
      </c>
      <c r="CD648">
        <v>6.5334989999999999</v>
      </c>
      <c r="CE648">
        <v>16.324960000000001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59.899419999999999</v>
      </c>
      <c r="CS648">
        <v>628.65039999999999</v>
      </c>
      <c r="CT648">
        <v>608.45630000000006</v>
      </c>
      <c r="CU648">
        <v>580.50840000000005</v>
      </c>
      <c r="CV648">
        <v>568.66639999999995</v>
      </c>
      <c r="CW648">
        <v>566.09069999999997</v>
      </c>
      <c r="CX648">
        <v>389.0471</v>
      </c>
      <c r="CY648">
        <v>302.04289999999997</v>
      </c>
      <c r="CZ648">
        <v>161.98169999999999</v>
      </c>
      <c r="DA648">
        <v>31.120830000000002</v>
      </c>
      <c r="DB648">
        <v>26.612570000000002</v>
      </c>
      <c r="DC648">
        <v>22.167449999999999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62.049340000000001</v>
      </c>
      <c r="DQ648">
        <v>631.71489999999994</v>
      </c>
      <c r="DR648">
        <v>611.43949999999995</v>
      </c>
      <c r="DS648">
        <v>583.44680000000005</v>
      </c>
      <c r="DT648">
        <v>571.6223</v>
      </c>
      <c r="DU648">
        <v>569.06619999999998</v>
      </c>
      <c r="DV648">
        <v>391.1318</v>
      </c>
      <c r="DW648">
        <v>304.3732</v>
      </c>
      <c r="DX648">
        <v>167.54730000000001</v>
      </c>
      <c r="DY648">
        <v>66.427729999999997</v>
      </c>
      <c r="DZ648">
        <v>46.69164</v>
      </c>
      <c r="EA648">
        <v>28.00994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65.153469999999999</v>
      </c>
      <c r="EO648">
        <v>636.13959999999997</v>
      </c>
      <c r="EP648">
        <v>615.74670000000003</v>
      </c>
      <c r="EQ648">
        <v>587.68960000000004</v>
      </c>
      <c r="ER648">
        <v>575.89009999999996</v>
      </c>
      <c r="ES648">
        <v>573.36239999999998</v>
      </c>
      <c r="ET648">
        <v>394.14190000000002</v>
      </c>
      <c r="EU648">
        <v>307.73770000000002</v>
      </c>
      <c r="EV648">
        <v>175.5831</v>
      </c>
      <c r="EW648">
        <v>117.4053</v>
      </c>
      <c r="EX648">
        <v>75.682630000000003</v>
      </c>
      <c r="EY648">
        <v>36.445569999999996</v>
      </c>
      <c r="EZ648">
        <v>64.128630000000001</v>
      </c>
      <c r="FA648">
        <v>62.528149999999997</v>
      </c>
      <c r="FB648">
        <v>61.452480000000001</v>
      </c>
      <c r="FC648">
        <v>60.523240000000001</v>
      </c>
      <c r="FD648">
        <v>59.532629999999997</v>
      </c>
      <c r="FE648">
        <v>58.715910000000001</v>
      </c>
      <c r="FF648">
        <v>57.839019999999998</v>
      </c>
      <c r="FG648">
        <v>57.990200000000002</v>
      </c>
      <c r="FH648">
        <v>62.667839999999998</v>
      </c>
      <c r="FI648">
        <v>68.821950000000001</v>
      </c>
      <c r="FJ648">
        <v>74.506749999999997</v>
      </c>
      <c r="FK648">
        <v>79.119389999999996</v>
      </c>
      <c r="FL648">
        <v>82.51464</v>
      </c>
      <c r="FM648">
        <v>85.059569999999994</v>
      </c>
      <c r="FN648">
        <v>86.603639999999999</v>
      </c>
      <c r="FO648">
        <v>87.511380000000003</v>
      </c>
      <c r="FP648">
        <v>87.248379999999997</v>
      </c>
      <c r="FQ648">
        <v>85.660129999999995</v>
      </c>
      <c r="FR648">
        <v>81.054940000000002</v>
      </c>
      <c r="FS648">
        <v>76.259590000000003</v>
      </c>
      <c r="FT648">
        <v>72.709590000000006</v>
      </c>
      <c r="FU648">
        <v>69.701880000000003</v>
      </c>
      <c r="FV648">
        <v>67.592259999999996</v>
      </c>
      <c r="FW648">
        <v>65.785039999999995</v>
      </c>
      <c r="FX648">
        <v>331</v>
      </c>
      <c r="FY648">
        <v>6.8679900000000002E-2</v>
      </c>
      <c r="FZ648">
        <v>1</v>
      </c>
    </row>
    <row r="649" spans="1:182" x14ac:dyDescent="0.2">
      <c r="A649" t="s">
        <v>226</v>
      </c>
      <c r="B649" t="s">
        <v>244</v>
      </c>
      <c r="C649" t="s">
        <v>215</v>
      </c>
      <c r="D649" t="s">
        <v>44</v>
      </c>
      <c r="E649" t="s">
        <v>243</v>
      </c>
      <c r="F649" t="s">
        <v>9</v>
      </c>
      <c r="G649" t="s">
        <v>9</v>
      </c>
      <c r="H649" s="38" t="s">
        <v>29</v>
      </c>
      <c r="I649">
        <v>362</v>
      </c>
      <c r="K649">
        <v>208.5222</v>
      </c>
      <c r="L649">
        <v>733.90989999999999</v>
      </c>
      <c r="M649">
        <v>719.33759999999995</v>
      </c>
      <c r="N649">
        <v>700.87379999999996</v>
      </c>
      <c r="O649">
        <v>696.00800000000004</v>
      </c>
      <c r="P649">
        <v>710.29200000000003</v>
      </c>
      <c r="Q649">
        <v>739.72410000000002</v>
      </c>
      <c r="R649">
        <v>787.40099999999995</v>
      </c>
      <c r="S649">
        <v>813.70799999999997</v>
      </c>
      <c r="T649">
        <v>825.10479999999995</v>
      </c>
      <c r="U649">
        <v>828.6078</v>
      </c>
      <c r="V649">
        <v>826.49879999999996</v>
      </c>
      <c r="W649">
        <v>830.73469999999998</v>
      </c>
      <c r="X649">
        <v>838.43079999999998</v>
      </c>
      <c r="Y649">
        <v>840.36689999999999</v>
      </c>
      <c r="Z649">
        <v>819.22059999999999</v>
      </c>
      <c r="AA649">
        <v>789.30719999999997</v>
      </c>
      <c r="AB649">
        <v>775.00530000000003</v>
      </c>
      <c r="AC649">
        <v>768.61500000000001</v>
      </c>
      <c r="AD649">
        <v>767.94410000000005</v>
      </c>
      <c r="AE649">
        <v>766.38729999999998</v>
      </c>
      <c r="AF649">
        <v>772.13469999999995</v>
      </c>
      <c r="AG649">
        <v>772.47900000000004</v>
      </c>
      <c r="AH649">
        <v>765.26379999999995</v>
      </c>
      <c r="AI649">
        <v>753.74590000000001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59.41789</v>
      </c>
      <c r="AZ649">
        <v>532.91129999999998</v>
      </c>
      <c r="BA649">
        <v>527.85410000000002</v>
      </c>
      <c r="BB649">
        <v>527.94870000000003</v>
      </c>
      <c r="BC649">
        <v>526.73519999999996</v>
      </c>
      <c r="BD649">
        <v>532.5838</v>
      </c>
      <c r="BE649">
        <v>358.47230000000002</v>
      </c>
      <c r="BF649">
        <v>268.39249999999998</v>
      </c>
      <c r="BG649">
        <v>125.55710000000001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62.092170000000003</v>
      </c>
      <c r="BX649">
        <v>536.99789999999996</v>
      </c>
      <c r="BY649">
        <v>531.94529999999997</v>
      </c>
      <c r="BZ649">
        <v>532.04020000000003</v>
      </c>
      <c r="CA649">
        <v>530.85799999999995</v>
      </c>
      <c r="CB649">
        <v>536.77020000000005</v>
      </c>
      <c r="CC649">
        <v>360.81670000000003</v>
      </c>
      <c r="CD649">
        <v>270.72879999999998</v>
      </c>
      <c r="CE649">
        <v>133.45689999999999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63.944369999999999</v>
      </c>
      <c r="CV649">
        <v>539.82820000000004</v>
      </c>
      <c r="CW649">
        <v>534.77890000000002</v>
      </c>
      <c r="CX649">
        <v>534.87400000000002</v>
      </c>
      <c r="CY649">
        <v>533.7133</v>
      </c>
      <c r="CZ649">
        <v>539.66970000000003</v>
      </c>
      <c r="DA649">
        <v>362.44060000000002</v>
      </c>
      <c r="DB649">
        <v>272.34690000000001</v>
      </c>
      <c r="DC649">
        <v>138.92830000000001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65.796559999999999</v>
      </c>
      <c r="DT649">
        <v>542.65859999999998</v>
      </c>
      <c r="DU649">
        <v>537.61239999999998</v>
      </c>
      <c r="DV649">
        <v>537.70780000000002</v>
      </c>
      <c r="DW649">
        <v>536.56870000000004</v>
      </c>
      <c r="DX649">
        <v>542.56920000000002</v>
      </c>
      <c r="DY649">
        <v>364.0643</v>
      </c>
      <c r="DZ649">
        <v>273.96499999999997</v>
      </c>
      <c r="EA649">
        <v>144.3997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68.470839999999995</v>
      </c>
      <c r="ER649">
        <v>546.74519999999995</v>
      </c>
      <c r="ES649">
        <v>541.70370000000003</v>
      </c>
      <c r="ET649">
        <v>541.79920000000004</v>
      </c>
      <c r="EU649">
        <v>540.69150000000002</v>
      </c>
      <c r="EV649">
        <v>546.75559999999996</v>
      </c>
      <c r="EW649">
        <v>366.40879999999999</v>
      </c>
      <c r="EX649">
        <v>276.30119999999999</v>
      </c>
      <c r="EY649">
        <v>152.29949999999999</v>
      </c>
      <c r="EZ649">
        <v>51.18468</v>
      </c>
      <c r="FA649">
        <v>50.45279</v>
      </c>
      <c r="FB649">
        <v>49.969889999999999</v>
      </c>
      <c r="FC649">
        <v>49.380290000000002</v>
      </c>
      <c r="FD649">
        <v>48.749679999999998</v>
      </c>
      <c r="FE649">
        <v>48.286679999999997</v>
      </c>
      <c r="FF649">
        <v>47.948219999999999</v>
      </c>
      <c r="FG649">
        <v>49.596939999999996</v>
      </c>
      <c r="FH649">
        <v>53.829230000000003</v>
      </c>
      <c r="FI649">
        <v>57.518569999999997</v>
      </c>
      <c r="FJ649">
        <v>61.576390000000004</v>
      </c>
      <c r="FK649">
        <v>64.796130000000005</v>
      </c>
      <c r="FL649">
        <v>67.499840000000006</v>
      </c>
      <c r="FM649">
        <v>69.277810000000002</v>
      </c>
      <c r="FN649">
        <v>70.329639999999998</v>
      </c>
      <c r="FO649">
        <v>69.797089999999997</v>
      </c>
      <c r="FP649">
        <v>67.683160000000001</v>
      </c>
      <c r="FQ649">
        <v>64.062510000000003</v>
      </c>
      <c r="FR649">
        <v>61.308929999999997</v>
      </c>
      <c r="FS649">
        <v>59.171039999999998</v>
      </c>
      <c r="FT649">
        <v>57.370800000000003</v>
      </c>
      <c r="FU649">
        <v>55.92436</v>
      </c>
      <c r="FV649">
        <v>54.777160000000002</v>
      </c>
      <c r="FW649">
        <v>53.405090000000001</v>
      </c>
      <c r="FX649">
        <v>331</v>
      </c>
      <c r="FY649">
        <v>6.8679900000000002E-2</v>
      </c>
      <c r="FZ649">
        <v>1</v>
      </c>
    </row>
    <row r="650" spans="1:182" x14ac:dyDescent="0.2">
      <c r="A650" t="s">
        <v>226</v>
      </c>
      <c r="B650" t="s">
        <v>244</v>
      </c>
      <c r="C650" t="s">
        <v>215</v>
      </c>
      <c r="D650" t="s">
        <v>45</v>
      </c>
      <c r="E650" t="s">
        <v>243</v>
      </c>
      <c r="F650" t="s">
        <v>9</v>
      </c>
      <c r="G650" t="s">
        <v>9</v>
      </c>
      <c r="H650" s="38" t="s">
        <v>29</v>
      </c>
      <c r="I650">
        <v>362</v>
      </c>
      <c r="K650">
        <v>208.5222</v>
      </c>
      <c r="L650">
        <v>736.54909999999995</v>
      </c>
      <c r="M650">
        <v>723.54489999999998</v>
      </c>
      <c r="N650">
        <v>711.57690000000002</v>
      </c>
      <c r="O650">
        <v>708.05449999999996</v>
      </c>
      <c r="P650">
        <v>720.19100000000003</v>
      </c>
      <c r="Q650">
        <v>744.26969999999994</v>
      </c>
      <c r="R650">
        <v>782.26869999999997</v>
      </c>
      <c r="S650">
        <v>799.43110000000001</v>
      </c>
      <c r="T650">
        <v>805.93129999999996</v>
      </c>
      <c r="U650">
        <v>807.96249999999998</v>
      </c>
      <c r="V650">
        <v>802.6155</v>
      </c>
      <c r="W650">
        <v>802.37860000000001</v>
      </c>
      <c r="X650">
        <v>811.19169999999997</v>
      </c>
      <c r="Y650">
        <v>816.42880000000002</v>
      </c>
      <c r="Z650">
        <v>798.68010000000004</v>
      </c>
      <c r="AA650">
        <v>772.45690000000002</v>
      </c>
      <c r="AB650">
        <v>764.65890000000002</v>
      </c>
      <c r="AC650">
        <v>762.53099999999995</v>
      </c>
      <c r="AD650">
        <v>767.01880000000006</v>
      </c>
      <c r="AE650">
        <v>765.74839999999995</v>
      </c>
      <c r="AF650">
        <v>768.56020000000001</v>
      </c>
      <c r="AG650">
        <v>769.97199999999998</v>
      </c>
      <c r="AH650">
        <v>762.71230000000003</v>
      </c>
      <c r="AI650">
        <v>750.77049999999997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62.183639999999997</v>
      </c>
      <c r="AZ650">
        <v>521.55740000000003</v>
      </c>
      <c r="BA650">
        <v>520.37159999999994</v>
      </c>
      <c r="BB650">
        <v>525.42690000000005</v>
      </c>
      <c r="BC650">
        <v>524.13260000000002</v>
      </c>
      <c r="BD650">
        <v>527.23620000000005</v>
      </c>
      <c r="BE650">
        <v>368.85660000000001</v>
      </c>
      <c r="BF650">
        <v>282.87270000000001</v>
      </c>
      <c r="BG650">
        <v>129.75319999999999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65.055819999999997</v>
      </c>
      <c r="BX650">
        <v>525.88570000000004</v>
      </c>
      <c r="BY650">
        <v>524.71770000000004</v>
      </c>
      <c r="BZ650">
        <v>529.80820000000006</v>
      </c>
      <c r="CA650">
        <v>528.49760000000003</v>
      </c>
      <c r="CB650">
        <v>531.61509999999998</v>
      </c>
      <c r="CC650">
        <v>371.54219999999998</v>
      </c>
      <c r="CD650">
        <v>285.82249999999999</v>
      </c>
      <c r="CE650">
        <v>137.86779999999999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67.045090000000002</v>
      </c>
      <c r="CV650">
        <v>528.88350000000003</v>
      </c>
      <c r="CW650">
        <v>527.72770000000003</v>
      </c>
      <c r="CX650">
        <v>532.84259999999995</v>
      </c>
      <c r="CY650">
        <v>531.52080000000001</v>
      </c>
      <c r="CZ650">
        <v>534.64790000000005</v>
      </c>
      <c r="DA650">
        <v>373.40219999999999</v>
      </c>
      <c r="DB650">
        <v>287.8657</v>
      </c>
      <c r="DC650">
        <v>143.4879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69.034360000000007</v>
      </c>
      <c r="DT650">
        <v>531.88130000000001</v>
      </c>
      <c r="DU650">
        <v>530.73779999999999</v>
      </c>
      <c r="DV650">
        <v>535.87710000000004</v>
      </c>
      <c r="DW650">
        <v>534.54390000000001</v>
      </c>
      <c r="DX650">
        <v>537.6807</v>
      </c>
      <c r="DY650">
        <v>375.26229999999998</v>
      </c>
      <c r="DZ650">
        <v>289.90879999999999</v>
      </c>
      <c r="EA650">
        <v>149.10810000000001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71.906540000000007</v>
      </c>
      <c r="ER650">
        <v>536.20960000000002</v>
      </c>
      <c r="ES650">
        <v>535.08389999999997</v>
      </c>
      <c r="ET650">
        <v>540.25840000000005</v>
      </c>
      <c r="EU650">
        <v>538.90890000000002</v>
      </c>
      <c r="EV650">
        <v>542.05960000000005</v>
      </c>
      <c r="EW650">
        <v>377.94779999999997</v>
      </c>
      <c r="EX650">
        <v>292.85860000000002</v>
      </c>
      <c r="EY650">
        <v>157.2226</v>
      </c>
      <c r="EZ650">
        <v>46.13156</v>
      </c>
      <c r="FA650">
        <v>45.64772</v>
      </c>
      <c r="FB650">
        <v>45.199599999999997</v>
      </c>
      <c r="FC650">
        <v>44.753619999999998</v>
      </c>
      <c r="FD650">
        <v>44.085859999999997</v>
      </c>
      <c r="FE650">
        <v>43.559150000000002</v>
      </c>
      <c r="FF650">
        <v>43.230559999999997</v>
      </c>
      <c r="FG650">
        <v>43.657200000000003</v>
      </c>
      <c r="FH650">
        <v>45.730960000000003</v>
      </c>
      <c r="FI650">
        <v>48.607880000000002</v>
      </c>
      <c r="FJ650">
        <v>51.256239999999998</v>
      </c>
      <c r="FK650">
        <v>53.082850000000001</v>
      </c>
      <c r="FL650">
        <v>54.691600000000001</v>
      </c>
      <c r="FM650">
        <v>55.583820000000003</v>
      </c>
      <c r="FN650">
        <v>55.969929999999998</v>
      </c>
      <c r="FO650">
        <v>55.747900000000001</v>
      </c>
      <c r="FP650">
        <v>53.931240000000003</v>
      </c>
      <c r="FQ650">
        <v>51.423200000000001</v>
      </c>
      <c r="FR650">
        <v>49.580440000000003</v>
      </c>
      <c r="FS650">
        <v>48.14367</v>
      </c>
      <c r="FT650">
        <v>46.740499999999997</v>
      </c>
      <c r="FU650">
        <v>45.539569999999998</v>
      </c>
      <c r="FV650">
        <v>44.802680000000002</v>
      </c>
      <c r="FW650">
        <v>44.013759999999998</v>
      </c>
      <c r="FX650">
        <v>331</v>
      </c>
      <c r="FY650">
        <v>6.8679900000000002E-2</v>
      </c>
      <c r="FZ650">
        <v>1</v>
      </c>
    </row>
    <row r="651" spans="1:182" x14ac:dyDescent="0.2">
      <c r="A651" t="s">
        <v>226</v>
      </c>
      <c r="B651" t="s">
        <v>244</v>
      </c>
      <c r="C651" t="s">
        <v>215</v>
      </c>
      <c r="D651" t="s">
        <v>10</v>
      </c>
      <c r="E651" t="s">
        <v>243</v>
      </c>
      <c r="F651" t="s">
        <v>9</v>
      </c>
      <c r="G651" t="s">
        <v>9</v>
      </c>
      <c r="H651" s="38" t="s">
        <v>29</v>
      </c>
      <c r="I651">
        <v>362</v>
      </c>
      <c r="K651">
        <v>208.5222</v>
      </c>
      <c r="L651">
        <v>833.46469999999999</v>
      </c>
      <c r="M651">
        <v>819.80370000000005</v>
      </c>
      <c r="N651">
        <v>804.52880000000005</v>
      </c>
      <c r="O651">
        <v>806.1114</v>
      </c>
      <c r="P651">
        <v>821.34939999999995</v>
      </c>
      <c r="Q651">
        <v>856.72590000000002</v>
      </c>
      <c r="R651">
        <v>891.20150000000001</v>
      </c>
      <c r="S651">
        <v>909.47789999999998</v>
      </c>
      <c r="T651">
        <v>925.23230000000001</v>
      </c>
      <c r="U651">
        <v>931.75879999999995</v>
      </c>
      <c r="V651">
        <v>930.11530000000005</v>
      </c>
      <c r="W651">
        <v>907.92579999999998</v>
      </c>
      <c r="X651">
        <v>885.33180000000004</v>
      </c>
      <c r="Y651">
        <v>882.67920000000004</v>
      </c>
      <c r="Z651">
        <v>869.9751</v>
      </c>
      <c r="AA651">
        <v>845.02650000000006</v>
      </c>
      <c r="AB651">
        <v>831.3374</v>
      </c>
      <c r="AC651">
        <v>820.20150000000001</v>
      </c>
      <c r="AD651">
        <v>855.14200000000005</v>
      </c>
      <c r="AE651">
        <v>868.62360000000001</v>
      </c>
      <c r="AF651">
        <v>867.73440000000005</v>
      </c>
      <c r="AG651">
        <v>865.89269999999999</v>
      </c>
      <c r="AH651">
        <v>859.68</v>
      </c>
      <c r="AI651">
        <v>853.77959999999996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71.809910000000002</v>
      </c>
      <c r="AW651">
        <v>627.84429999999998</v>
      </c>
      <c r="AX651">
        <v>616.98389999999995</v>
      </c>
      <c r="AY651">
        <v>594.32389999999998</v>
      </c>
      <c r="AZ651">
        <v>582.43259999999998</v>
      </c>
      <c r="BA651">
        <v>571.98800000000006</v>
      </c>
      <c r="BB651">
        <v>390.10629999999998</v>
      </c>
      <c r="BC651">
        <v>298.55369999999999</v>
      </c>
      <c r="BD651">
        <v>135.69749999999999</v>
      </c>
      <c r="BE651">
        <v>-61.502110000000002</v>
      </c>
      <c r="BF651">
        <v>-52.0642</v>
      </c>
      <c r="BG651">
        <v>-45.297469999999997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74.804209999999998</v>
      </c>
      <c r="BU651">
        <v>632.1617</v>
      </c>
      <c r="BV651">
        <v>621.28489999999999</v>
      </c>
      <c r="BW651">
        <v>598.55970000000002</v>
      </c>
      <c r="BX651">
        <v>586.64340000000004</v>
      </c>
      <c r="BY651">
        <v>576.19179999999994</v>
      </c>
      <c r="BZ651">
        <v>392.77679999999998</v>
      </c>
      <c r="CA651">
        <v>301.56</v>
      </c>
      <c r="CB651">
        <v>144.62569999999999</v>
      </c>
      <c r="CC651">
        <v>-13.548159999999999</v>
      </c>
      <c r="CD651">
        <v>-10.328189999999999</v>
      </c>
      <c r="CE651">
        <v>-7.1674620000000004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76.878050000000002</v>
      </c>
      <c r="CS651">
        <v>635.15200000000004</v>
      </c>
      <c r="CT651">
        <v>624.26390000000004</v>
      </c>
      <c r="CU651">
        <v>601.49329999999998</v>
      </c>
      <c r="CV651">
        <v>589.55989999999997</v>
      </c>
      <c r="CW651">
        <v>579.10350000000005</v>
      </c>
      <c r="CX651">
        <v>394.62639999999999</v>
      </c>
      <c r="CY651">
        <v>303.64210000000003</v>
      </c>
      <c r="CZ651">
        <v>150.80930000000001</v>
      </c>
      <c r="DA651">
        <v>19.66461</v>
      </c>
      <c r="DB651">
        <v>18.578040000000001</v>
      </c>
      <c r="DC651">
        <v>19.24127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78.951899999999995</v>
      </c>
      <c r="DQ651">
        <v>638.14229999999998</v>
      </c>
      <c r="DR651">
        <v>627.24270000000001</v>
      </c>
      <c r="DS651">
        <v>604.4271</v>
      </c>
      <c r="DT651">
        <v>592.47640000000001</v>
      </c>
      <c r="DU651">
        <v>582.01509999999996</v>
      </c>
      <c r="DV651">
        <v>396.476</v>
      </c>
      <c r="DW651">
        <v>305.7242</v>
      </c>
      <c r="DX651">
        <v>156.99289999999999</v>
      </c>
      <c r="DY651">
        <v>52.877369999999999</v>
      </c>
      <c r="DZ651">
        <v>47.484270000000002</v>
      </c>
      <c r="EA651">
        <v>45.65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81.946209999999994</v>
      </c>
      <c r="EO651">
        <v>642.45979999999997</v>
      </c>
      <c r="EP651">
        <v>631.54380000000003</v>
      </c>
      <c r="EQ651">
        <v>608.66290000000004</v>
      </c>
      <c r="ER651">
        <v>596.68740000000003</v>
      </c>
      <c r="ES651">
        <v>586.21889999999996</v>
      </c>
      <c r="ET651">
        <v>399.1465</v>
      </c>
      <c r="EU651">
        <v>308.73050000000001</v>
      </c>
      <c r="EV651">
        <v>165.9211</v>
      </c>
      <c r="EW651">
        <v>100.8313</v>
      </c>
      <c r="EX651">
        <v>89.220280000000002</v>
      </c>
      <c r="EY651">
        <v>83.780019999999993</v>
      </c>
      <c r="EZ651">
        <v>72.790959999999998</v>
      </c>
      <c r="FA651">
        <v>71.172290000000004</v>
      </c>
      <c r="FB651">
        <v>69.845889999999997</v>
      </c>
      <c r="FC651">
        <v>68.837760000000003</v>
      </c>
      <c r="FD651">
        <v>67.742279999999994</v>
      </c>
      <c r="FE651">
        <v>66.845690000000005</v>
      </c>
      <c r="FF651">
        <v>66.555239999999998</v>
      </c>
      <c r="FG651">
        <v>68.933589999999995</v>
      </c>
      <c r="FH651">
        <v>72.984459999999999</v>
      </c>
      <c r="FI651">
        <v>77.486109999999996</v>
      </c>
      <c r="FJ651">
        <v>81.745000000000005</v>
      </c>
      <c r="FK651">
        <v>85.555229999999995</v>
      </c>
      <c r="FL651">
        <v>88.594359999999995</v>
      </c>
      <c r="FM651">
        <v>90.974400000000003</v>
      </c>
      <c r="FN651">
        <v>92.463899999999995</v>
      </c>
      <c r="FO651">
        <v>93.450950000000006</v>
      </c>
      <c r="FP651">
        <v>93.841740000000001</v>
      </c>
      <c r="FQ651">
        <v>93.185789999999997</v>
      </c>
      <c r="FR651">
        <v>90.864739999999998</v>
      </c>
      <c r="FS651">
        <v>87.078609999999998</v>
      </c>
      <c r="FT651">
        <v>82.989490000000004</v>
      </c>
      <c r="FU651">
        <v>79.774680000000004</v>
      </c>
      <c r="FV651">
        <v>77.342449999999999</v>
      </c>
      <c r="FW651">
        <v>75.170559999999995</v>
      </c>
      <c r="FX651">
        <v>331</v>
      </c>
      <c r="FY651">
        <v>6.8679900000000002E-2</v>
      </c>
      <c r="FZ651">
        <v>1</v>
      </c>
    </row>
    <row r="652" spans="1:182" x14ac:dyDescent="0.2">
      <c r="A652" t="s">
        <v>226</v>
      </c>
      <c r="B652" t="s">
        <v>244</v>
      </c>
      <c r="C652" t="s">
        <v>215</v>
      </c>
      <c r="D652" t="s">
        <v>34</v>
      </c>
      <c r="E652" t="s">
        <v>240</v>
      </c>
      <c r="F652" t="s">
        <v>9</v>
      </c>
      <c r="G652" t="s">
        <v>9</v>
      </c>
      <c r="H652" s="38" t="s">
        <v>29</v>
      </c>
      <c r="I652">
        <v>362</v>
      </c>
      <c r="K652">
        <v>208.5222</v>
      </c>
      <c r="L652">
        <v>680.74509999999998</v>
      </c>
      <c r="M652">
        <v>666.86279999999999</v>
      </c>
      <c r="N652">
        <v>658.32849999999996</v>
      </c>
      <c r="O652">
        <v>655.19179999999994</v>
      </c>
      <c r="P652">
        <v>668.52170000000001</v>
      </c>
      <c r="Q652">
        <v>697.16869999999994</v>
      </c>
      <c r="R652">
        <v>735.75459999999998</v>
      </c>
      <c r="S652">
        <v>753.29600000000005</v>
      </c>
      <c r="T652">
        <v>752.77890000000002</v>
      </c>
      <c r="U652">
        <v>750.44780000000003</v>
      </c>
      <c r="V652">
        <v>747.85810000000004</v>
      </c>
      <c r="W652">
        <v>756.6001</v>
      </c>
      <c r="X652">
        <v>762.62139999999999</v>
      </c>
      <c r="Y652">
        <v>765.15620000000001</v>
      </c>
      <c r="Z652">
        <v>754.10419999999999</v>
      </c>
      <c r="AA652">
        <v>729.35879999999997</v>
      </c>
      <c r="AB652">
        <v>723.22130000000004</v>
      </c>
      <c r="AC652">
        <v>722.03959999999995</v>
      </c>
      <c r="AD652">
        <v>725.36019999999996</v>
      </c>
      <c r="AE652">
        <v>721.87429999999995</v>
      </c>
      <c r="AF652">
        <v>721.83130000000006</v>
      </c>
      <c r="AG652">
        <v>721.87419999999997</v>
      </c>
      <c r="AH652">
        <v>713.74310000000003</v>
      </c>
      <c r="AI652">
        <v>703.86320000000001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58.675240000000002</v>
      </c>
      <c r="AZ652">
        <v>487.76119999999997</v>
      </c>
      <c r="BA652">
        <v>487.69639999999998</v>
      </c>
      <c r="BB652">
        <v>491.84059999999999</v>
      </c>
      <c r="BC652">
        <v>488.89940000000001</v>
      </c>
      <c r="BD652">
        <v>489.50189999999998</v>
      </c>
      <c r="BE652">
        <v>336.91079999999999</v>
      </c>
      <c r="BF652">
        <v>258.16750000000002</v>
      </c>
      <c r="BG652">
        <v>118.09990000000001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61.033799999999999</v>
      </c>
      <c r="BX652">
        <v>491.7396</v>
      </c>
      <c r="BY652">
        <v>491.70010000000002</v>
      </c>
      <c r="BZ652">
        <v>495.88749999999999</v>
      </c>
      <c r="CA652">
        <v>492.91930000000002</v>
      </c>
      <c r="CB652">
        <v>493.48700000000002</v>
      </c>
      <c r="CC652">
        <v>338.94560000000001</v>
      </c>
      <c r="CD652">
        <v>260.16950000000003</v>
      </c>
      <c r="CE652">
        <v>125.3261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62.667319999999997</v>
      </c>
      <c r="CV652">
        <v>494.495</v>
      </c>
      <c r="CW652">
        <v>494.47300000000001</v>
      </c>
      <c r="CX652">
        <v>498.69029999999998</v>
      </c>
      <c r="CY652">
        <v>495.70350000000002</v>
      </c>
      <c r="CZ652">
        <v>496.24709999999999</v>
      </c>
      <c r="DA652">
        <v>340.35500000000002</v>
      </c>
      <c r="DB652">
        <v>261.55610000000001</v>
      </c>
      <c r="DC652">
        <v>130.33099999999999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64.300849999999997</v>
      </c>
      <c r="DT652">
        <v>497.25040000000001</v>
      </c>
      <c r="DU652">
        <v>497.24590000000001</v>
      </c>
      <c r="DV652">
        <v>501.49299999999999</v>
      </c>
      <c r="DW652">
        <v>498.48759999999999</v>
      </c>
      <c r="DX652">
        <v>499.00729999999999</v>
      </c>
      <c r="DY652">
        <v>341.76429999999999</v>
      </c>
      <c r="DZ652">
        <v>262.9427</v>
      </c>
      <c r="EA652">
        <v>135.33590000000001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66.659400000000005</v>
      </c>
      <c r="ER652">
        <v>501.22890000000001</v>
      </c>
      <c r="ES652">
        <v>501.24959999999999</v>
      </c>
      <c r="ET652">
        <v>505.53989999999999</v>
      </c>
      <c r="EU652">
        <v>502.50749999999999</v>
      </c>
      <c r="EV652">
        <v>502.99239999999998</v>
      </c>
      <c r="EW652">
        <v>343.79919999999998</v>
      </c>
      <c r="EX652">
        <v>264.94470000000001</v>
      </c>
      <c r="EY652">
        <v>142.56209999999999</v>
      </c>
      <c r="EZ652">
        <v>38.191079999999999</v>
      </c>
      <c r="FA652">
        <v>37.39387</v>
      </c>
      <c r="FB652">
        <v>36.657550000000001</v>
      </c>
      <c r="FC652">
        <v>35.856209999999997</v>
      </c>
      <c r="FD652">
        <v>35.185699999999997</v>
      </c>
      <c r="FE652">
        <v>34.426389999999998</v>
      </c>
      <c r="FF652">
        <v>34.046700000000001</v>
      </c>
      <c r="FG652">
        <v>34.122039999999998</v>
      </c>
      <c r="FH652">
        <v>36.364379999999997</v>
      </c>
      <c r="FI652">
        <v>39.283389999999997</v>
      </c>
      <c r="FJ652">
        <v>42.384160000000001</v>
      </c>
      <c r="FK652">
        <v>44.6738</v>
      </c>
      <c r="FL652">
        <v>46.375390000000003</v>
      </c>
      <c r="FM652">
        <v>47.438760000000002</v>
      </c>
      <c r="FN652">
        <v>47.915619999999997</v>
      </c>
      <c r="FO652">
        <v>47.838549999999998</v>
      </c>
      <c r="FP652">
        <v>46.740650000000002</v>
      </c>
      <c r="FQ652">
        <v>44.826090000000001</v>
      </c>
      <c r="FR652">
        <v>43.356990000000003</v>
      </c>
      <c r="FS652">
        <v>42.38552</v>
      </c>
      <c r="FT652">
        <v>41.370019999999997</v>
      </c>
      <c r="FU652">
        <v>40.599080000000001</v>
      </c>
      <c r="FV652">
        <v>40.44265</v>
      </c>
      <c r="FW652">
        <v>40.176270000000002</v>
      </c>
      <c r="FX652">
        <v>331</v>
      </c>
      <c r="FY652">
        <v>6.8679900000000002E-2</v>
      </c>
      <c r="FZ652">
        <v>1</v>
      </c>
    </row>
    <row r="653" spans="1:182" x14ac:dyDescent="0.2">
      <c r="A653" t="s">
        <v>226</v>
      </c>
      <c r="B653" t="s">
        <v>244</v>
      </c>
      <c r="C653" t="s">
        <v>215</v>
      </c>
      <c r="D653" t="s">
        <v>35</v>
      </c>
      <c r="E653" t="s">
        <v>240</v>
      </c>
      <c r="F653" t="s">
        <v>9</v>
      </c>
      <c r="G653" t="s">
        <v>9</v>
      </c>
      <c r="H653" s="38" t="s">
        <v>29</v>
      </c>
      <c r="I653">
        <v>362</v>
      </c>
      <c r="K653">
        <v>208.5222</v>
      </c>
      <c r="L653">
        <v>717.01589999999999</v>
      </c>
      <c r="M653">
        <v>703.20450000000005</v>
      </c>
      <c r="N653">
        <v>688.33759999999995</v>
      </c>
      <c r="O653">
        <v>685.80880000000002</v>
      </c>
      <c r="P653">
        <v>697.16139999999996</v>
      </c>
      <c r="Q653">
        <v>721.87760000000003</v>
      </c>
      <c r="R653">
        <v>764.73860000000002</v>
      </c>
      <c r="S653">
        <v>782.93730000000005</v>
      </c>
      <c r="T653">
        <v>783.95870000000002</v>
      </c>
      <c r="U653">
        <v>784.13390000000004</v>
      </c>
      <c r="V653">
        <v>782.45659999999998</v>
      </c>
      <c r="W653">
        <v>792.42769999999996</v>
      </c>
      <c r="X653">
        <v>803.60469999999998</v>
      </c>
      <c r="Y653">
        <v>800.89110000000005</v>
      </c>
      <c r="Z653">
        <v>787.48360000000002</v>
      </c>
      <c r="AA653">
        <v>758.14059999999995</v>
      </c>
      <c r="AB653">
        <v>752.11379999999997</v>
      </c>
      <c r="AC653">
        <v>747.82240000000002</v>
      </c>
      <c r="AD653">
        <v>752.10249999999996</v>
      </c>
      <c r="AE653">
        <v>750.61419999999998</v>
      </c>
      <c r="AF653">
        <v>749.42550000000006</v>
      </c>
      <c r="AG653">
        <v>746.73950000000002</v>
      </c>
      <c r="AH653">
        <v>739.07920000000001</v>
      </c>
      <c r="AI653">
        <v>728.9742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62.202350000000003</v>
      </c>
      <c r="AZ653">
        <v>508.05680000000001</v>
      </c>
      <c r="BA653">
        <v>505.20100000000002</v>
      </c>
      <c r="BB653">
        <v>510.30540000000002</v>
      </c>
      <c r="BC653">
        <v>509.4726</v>
      </c>
      <c r="BD653">
        <v>508.14319999999998</v>
      </c>
      <c r="BE653">
        <v>344.57240000000002</v>
      </c>
      <c r="BF653">
        <v>263.08890000000002</v>
      </c>
      <c r="BG653">
        <v>119.1729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64.736270000000005</v>
      </c>
      <c r="BX653">
        <v>512.18190000000004</v>
      </c>
      <c r="BY653">
        <v>509.32499999999999</v>
      </c>
      <c r="BZ653">
        <v>514.37180000000001</v>
      </c>
      <c r="CA653">
        <v>513.50710000000004</v>
      </c>
      <c r="CB653">
        <v>512.12490000000003</v>
      </c>
      <c r="CC653">
        <v>346.78309999999999</v>
      </c>
      <c r="CD653">
        <v>265.31740000000002</v>
      </c>
      <c r="CE653">
        <v>127.32340000000001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66.491249999999994</v>
      </c>
      <c r="CV653">
        <v>515.03890000000001</v>
      </c>
      <c r="CW653">
        <v>512.18129999999996</v>
      </c>
      <c r="CX653">
        <v>517.18809999999996</v>
      </c>
      <c r="CY653">
        <v>516.30129999999997</v>
      </c>
      <c r="CZ653">
        <v>514.8827</v>
      </c>
      <c r="DA653">
        <v>348.31420000000003</v>
      </c>
      <c r="DB653">
        <v>266.86070000000001</v>
      </c>
      <c r="DC653">
        <v>132.9684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68.246219999999994</v>
      </c>
      <c r="DT653">
        <v>517.89589999999998</v>
      </c>
      <c r="DU653">
        <v>515.03750000000002</v>
      </c>
      <c r="DV653">
        <v>520.00450000000001</v>
      </c>
      <c r="DW653">
        <v>519.09559999999999</v>
      </c>
      <c r="DX653">
        <v>517.64049999999997</v>
      </c>
      <c r="DY653">
        <v>349.84530000000001</v>
      </c>
      <c r="DZ653">
        <v>268.40410000000003</v>
      </c>
      <c r="EA653">
        <v>138.61340000000001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70.780140000000003</v>
      </c>
      <c r="ER653">
        <v>522.02099999999996</v>
      </c>
      <c r="ES653">
        <v>519.16160000000002</v>
      </c>
      <c r="ET653">
        <v>524.07090000000005</v>
      </c>
      <c r="EU653">
        <v>523.13009999999997</v>
      </c>
      <c r="EV653">
        <v>521.6223</v>
      </c>
      <c r="EW653">
        <v>352.05590000000001</v>
      </c>
      <c r="EX653">
        <v>270.63249999999999</v>
      </c>
      <c r="EY653">
        <v>146.76390000000001</v>
      </c>
      <c r="EZ653">
        <v>45.330840000000002</v>
      </c>
      <c r="FA653">
        <v>44.631039999999999</v>
      </c>
      <c r="FB653">
        <v>44.061709999999998</v>
      </c>
      <c r="FC653">
        <v>43.520629999999997</v>
      </c>
      <c r="FD653">
        <v>43.009819999999998</v>
      </c>
      <c r="FE653">
        <v>42.526730000000001</v>
      </c>
      <c r="FF653">
        <v>42.05068</v>
      </c>
      <c r="FG653">
        <v>42.388710000000003</v>
      </c>
      <c r="FH653">
        <v>43.934759999999997</v>
      </c>
      <c r="FI653">
        <v>45.783470000000001</v>
      </c>
      <c r="FJ653">
        <v>47.415529999999997</v>
      </c>
      <c r="FK653">
        <v>48.718389999999999</v>
      </c>
      <c r="FL653">
        <v>49.720289999999999</v>
      </c>
      <c r="FM653">
        <v>50.406019999999998</v>
      </c>
      <c r="FN653">
        <v>50.28783</v>
      </c>
      <c r="FO653">
        <v>50.234819999999999</v>
      </c>
      <c r="FP653">
        <v>49.485979999999998</v>
      </c>
      <c r="FQ653">
        <v>47.908329999999999</v>
      </c>
      <c r="FR653">
        <v>46.366059999999997</v>
      </c>
      <c r="FS653">
        <v>45.105499999999999</v>
      </c>
      <c r="FT653">
        <v>43.909779999999998</v>
      </c>
      <c r="FU653">
        <v>42.902479999999997</v>
      </c>
      <c r="FV653">
        <v>42.053339999999999</v>
      </c>
      <c r="FW653">
        <v>41.254460000000002</v>
      </c>
      <c r="FX653">
        <v>331</v>
      </c>
      <c r="FY653">
        <v>6.8679900000000002E-2</v>
      </c>
      <c r="FZ653">
        <v>1</v>
      </c>
    </row>
    <row r="654" spans="1:182" x14ac:dyDescent="0.2">
      <c r="A654" t="s">
        <v>226</v>
      </c>
      <c r="B654" t="s">
        <v>244</v>
      </c>
      <c r="C654" t="s">
        <v>215</v>
      </c>
      <c r="D654" t="s">
        <v>36</v>
      </c>
      <c r="E654" t="s">
        <v>240</v>
      </c>
      <c r="F654" t="s">
        <v>9</v>
      </c>
      <c r="G654" t="s">
        <v>9</v>
      </c>
      <c r="H654" s="38" t="s">
        <v>29</v>
      </c>
      <c r="I654">
        <v>362</v>
      </c>
      <c r="K654">
        <v>208.5222</v>
      </c>
      <c r="L654">
        <v>747.005</v>
      </c>
      <c r="M654">
        <v>732.28520000000003</v>
      </c>
      <c r="N654">
        <v>721.34680000000003</v>
      </c>
      <c r="O654">
        <v>715.12400000000002</v>
      </c>
      <c r="P654">
        <v>726.94839999999999</v>
      </c>
      <c r="Q654">
        <v>755.03399999999999</v>
      </c>
      <c r="R654">
        <v>798.17489999999998</v>
      </c>
      <c r="S654">
        <v>822.75750000000005</v>
      </c>
      <c r="T654">
        <v>826.08669999999995</v>
      </c>
      <c r="U654">
        <v>826.88829999999996</v>
      </c>
      <c r="V654">
        <v>826.84500000000003</v>
      </c>
      <c r="W654">
        <v>830.93209999999999</v>
      </c>
      <c r="X654">
        <v>840.21429999999998</v>
      </c>
      <c r="Y654">
        <v>843.1934</v>
      </c>
      <c r="Z654">
        <v>827.077</v>
      </c>
      <c r="AA654">
        <v>797.00969999999995</v>
      </c>
      <c r="AB654">
        <v>781.17870000000005</v>
      </c>
      <c r="AC654">
        <v>772.31299999999999</v>
      </c>
      <c r="AD654">
        <v>780.44090000000006</v>
      </c>
      <c r="AE654">
        <v>787.82309999999995</v>
      </c>
      <c r="AF654">
        <v>792.57320000000004</v>
      </c>
      <c r="AG654">
        <v>791.3451</v>
      </c>
      <c r="AH654">
        <v>784.85350000000005</v>
      </c>
      <c r="AI654">
        <v>771.51559999999995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63.731900000000003</v>
      </c>
      <c r="AZ654">
        <v>535.01840000000004</v>
      </c>
      <c r="BA654">
        <v>528.1943</v>
      </c>
      <c r="BB654">
        <v>535.90819999999997</v>
      </c>
      <c r="BC654">
        <v>542.54409999999996</v>
      </c>
      <c r="BD654">
        <v>546.70619999999997</v>
      </c>
      <c r="BE654">
        <v>377.3141</v>
      </c>
      <c r="BF654">
        <v>288.38839999999999</v>
      </c>
      <c r="BG654">
        <v>133.00710000000001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66.727609999999999</v>
      </c>
      <c r="BX654">
        <v>539.24390000000005</v>
      </c>
      <c r="BY654">
        <v>532.42489999999998</v>
      </c>
      <c r="BZ654">
        <v>540.17269999999996</v>
      </c>
      <c r="CA654">
        <v>546.87620000000004</v>
      </c>
      <c r="CB654">
        <v>551.06320000000005</v>
      </c>
      <c r="CC654">
        <v>380.12369999999999</v>
      </c>
      <c r="CD654">
        <v>291.13830000000002</v>
      </c>
      <c r="CE654">
        <v>141.36340000000001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68.802419999999998</v>
      </c>
      <c r="CV654">
        <v>542.17049999999995</v>
      </c>
      <c r="CW654">
        <v>535.35500000000002</v>
      </c>
      <c r="CX654">
        <v>543.12620000000004</v>
      </c>
      <c r="CY654">
        <v>549.87660000000005</v>
      </c>
      <c r="CZ654">
        <v>554.08090000000004</v>
      </c>
      <c r="DA654">
        <v>382.06970000000001</v>
      </c>
      <c r="DB654">
        <v>293.04300000000001</v>
      </c>
      <c r="DC654">
        <v>147.15100000000001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70.87724</v>
      </c>
      <c r="DT654">
        <v>545.09699999999998</v>
      </c>
      <c r="DU654">
        <v>538.28499999999997</v>
      </c>
      <c r="DV654">
        <v>546.0797</v>
      </c>
      <c r="DW654">
        <v>552.87699999999995</v>
      </c>
      <c r="DX654">
        <v>557.09860000000003</v>
      </c>
      <c r="DY654">
        <v>384.01560000000001</v>
      </c>
      <c r="DZ654">
        <v>294.94760000000002</v>
      </c>
      <c r="EA654">
        <v>152.93860000000001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73.872929999999997</v>
      </c>
      <c r="ER654">
        <v>549.32249999999999</v>
      </c>
      <c r="ES654">
        <v>542.51570000000004</v>
      </c>
      <c r="ET654">
        <v>550.34400000000005</v>
      </c>
      <c r="EU654">
        <v>557.20899999999995</v>
      </c>
      <c r="EV654">
        <v>561.45569999999998</v>
      </c>
      <c r="EW654">
        <v>386.82530000000003</v>
      </c>
      <c r="EX654">
        <v>297.69760000000002</v>
      </c>
      <c r="EY654">
        <v>161.29490000000001</v>
      </c>
      <c r="EZ654">
        <v>49.383380000000002</v>
      </c>
      <c r="FA654">
        <v>48.512410000000003</v>
      </c>
      <c r="FB654">
        <v>47.873519999999999</v>
      </c>
      <c r="FC654">
        <v>47.386470000000003</v>
      </c>
      <c r="FD654">
        <v>46.736179999999997</v>
      </c>
      <c r="FE654">
        <v>46.279600000000002</v>
      </c>
      <c r="FF654">
        <v>46.105150000000002</v>
      </c>
      <c r="FG654">
        <v>47.915759999999999</v>
      </c>
      <c r="FH654">
        <v>51.206890000000001</v>
      </c>
      <c r="FI654">
        <v>54.081029999999998</v>
      </c>
      <c r="FJ654">
        <v>56.53172</v>
      </c>
      <c r="FK654">
        <v>58.048229999999997</v>
      </c>
      <c r="FL654">
        <v>58.90701</v>
      </c>
      <c r="FM654">
        <v>59.465040000000002</v>
      </c>
      <c r="FN654">
        <v>59.807380000000002</v>
      </c>
      <c r="FO654">
        <v>59.699080000000002</v>
      </c>
      <c r="FP654">
        <v>58.972990000000003</v>
      </c>
      <c r="FQ654">
        <v>57.211300000000001</v>
      </c>
      <c r="FR654">
        <v>55.15907</v>
      </c>
      <c r="FS654">
        <v>53.614800000000002</v>
      </c>
      <c r="FT654">
        <v>52.141480000000001</v>
      </c>
      <c r="FU654">
        <v>50.867150000000002</v>
      </c>
      <c r="FV654">
        <v>49.841230000000003</v>
      </c>
      <c r="FW654">
        <v>49.061610000000002</v>
      </c>
      <c r="FX654">
        <v>331</v>
      </c>
      <c r="FY654">
        <v>6.8679900000000002E-2</v>
      </c>
      <c r="FZ654">
        <v>1</v>
      </c>
    </row>
    <row r="655" spans="1:182" x14ac:dyDescent="0.2">
      <c r="A655" t="s">
        <v>226</v>
      </c>
      <c r="B655" t="s">
        <v>244</v>
      </c>
      <c r="C655" t="s">
        <v>215</v>
      </c>
      <c r="D655" t="s">
        <v>37</v>
      </c>
      <c r="E655" t="s">
        <v>240</v>
      </c>
      <c r="F655" t="s">
        <v>9</v>
      </c>
      <c r="G655" t="s">
        <v>9</v>
      </c>
      <c r="H655" s="38" t="s">
        <v>29</v>
      </c>
      <c r="I655">
        <v>362</v>
      </c>
      <c r="K655">
        <v>208.5222</v>
      </c>
      <c r="L655">
        <v>762.34169999999995</v>
      </c>
      <c r="M655">
        <v>733.54600000000005</v>
      </c>
      <c r="N655">
        <v>724.66869999999994</v>
      </c>
      <c r="O655">
        <v>724.44889999999998</v>
      </c>
      <c r="P655">
        <v>737.71900000000005</v>
      </c>
      <c r="Q655">
        <v>763.5</v>
      </c>
      <c r="R655">
        <v>804.86440000000005</v>
      </c>
      <c r="S655">
        <v>836.03150000000005</v>
      </c>
      <c r="T655">
        <v>861.98850000000004</v>
      </c>
      <c r="U655">
        <v>874.58939999999996</v>
      </c>
      <c r="V655">
        <v>871.38589999999999</v>
      </c>
      <c r="W655">
        <v>869.29539999999997</v>
      </c>
      <c r="X655">
        <v>869.46019999999999</v>
      </c>
      <c r="Y655">
        <v>866.17830000000004</v>
      </c>
      <c r="Z655">
        <v>852.51990000000001</v>
      </c>
      <c r="AA655">
        <v>827.90599999999995</v>
      </c>
      <c r="AB655">
        <v>818.94079999999997</v>
      </c>
      <c r="AC655">
        <v>808.18520000000001</v>
      </c>
      <c r="AD655">
        <v>808.97640000000001</v>
      </c>
      <c r="AE655">
        <v>804.64149999999995</v>
      </c>
      <c r="AF655">
        <v>802.18790000000001</v>
      </c>
      <c r="AG655">
        <v>805.67560000000003</v>
      </c>
      <c r="AH655">
        <v>806.07439999999997</v>
      </c>
      <c r="AI655">
        <v>785.22529999999995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70.524900000000002</v>
      </c>
      <c r="AW655">
        <v>609.2921</v>
      </c>
      <c r="AX655">
        <v>597.76850000000002</v>
      </c>
      <c r="AY655">
        <v>574.73839999999996</v>
      </c>
      <c r="AZ655">
        <v>567.1508</v>
      </c>
      <c r="BA655">
        <v>558.68259999999998</v>
      </c>
      <c r="BB655">
        <v>370.17809999999997</v>
      </c>
      <c r="BC655">
        <v>285.2242</v>
      </c>
      <c r="BD655">
        <v>132.7466</v>
      </c>
      <c r="BE655">
        <v>-37.674079999999996</v>
      </c>
      <c r="BF655">
        <v>-31.90325</v>
      </c>
      <c r="BG655">
        <v>-25.612369999999999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74.029079999999993</v>
      </c>
      <c r="BU655">
        <v>613.87339999999995</v>
      </c>
      <c r="BV655">
        <v>602.24869999999999</v>
      </c>
      <c r="BW655">
        <v>579.01620000000003</v>
      </c>
      <c r="BX655">
        <v>571.45450000000005</v>
      </c>
      <c r="BY655">
        <v>562.96659999999997</v>
      </c>
      <c r="BZ655">
        <v>373.08330000000001</v>
      </c>
      <c r="CA655">
        <v>288.20659999999998</v>
      </c>
      <c r="CB655">
        <v>140.2354</v>
      </c>
      <c r="CC655">
        <v>-6.5874420000000002</v>
      </c>
      <c r="CD655">
        <v>-3.772932</v>
      </c>
      <c r="CE655">
        <v>-3.0062540000000002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76.456050000000005</v>
      </c>
      <c r="CS655">
        <v>617.04639999999995</v>
      </c>
      <c r="CT655">
        <v>605.35159999999996</v>
      </c>
      <c r="CU655">
        <v>581.97889999999995</v>
      </c>
      <c r="CV655">
        <v>574.43520000000001</v>
      </c>
      <c r="CW655">
        <v>565.93359999999996</v>
      </c>
      <c r="CX655">
        <v>375.09539999999998</v>
      </c>
      <c r="CY655">
        <v>290.27229999999997</v>
      </c>
      <c r="CZ655">
        <v>145.4222</v>
      </c>
      <c r="DA655">
        <v>14.943070000000001</v>
      </c>
      <c r="DB655">
        <v>15.710039999999999</v>
      </c>
      <c r="DC655">
        <v>12.65067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78.883030000000005</v>
      </c>
      <c r="DQ655">
        <v>620.21939999999995</v>
      </c>
      <c r="DR655">
        <v>608.45450000000005</v>
      </c>
      <c r="DS655">
        <v>584.94169999999997</v>
      </c>
      <c r="DT655">
        <v>577.41600000000005</v>
      </c>
      <c r="DU655">
        <v>568.90060000000005</v>
      </c>
      <c r="DV655">
        <v>377.10759999999999</v>
      </c>
      <c r="DW655">
        <v>292.33789999999999</v>
      </c>
      <c r="DX655">
        <v>150.60890000000001</v>
      </c>
      <c r="DY655">
        <v>36.473579999999998</v>
      </c>
      <c r="DZ655">
        <v>35.193010000000001</v>
      </c>
      <c r="EA655">
        <v>28.307590000000001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82.387190000000004</v>
      </c>
      <c r="EO655">
        <v>624.80070000000001</v>
      </c>
      <c r="EP655">
        <v>612.93460000000005</v>
      </c>
      <c r="EQ655">
        <v>589.21939999999995</v>
      </c>
      <c r="ER655">
        <v>581.71969999999999</v>
      </c>
      <c r="ES655">
        <v>573.18460000000005</v>
      </c>
      <c r="ET655">
        <v>380.01280000000003</v>
      </c>
      <c r="EU655">
        <v>295.32029999999997</v>
      </c>
      <c r="EV655">
        <v>158.09780000000001</v>
      </c>
      <c r="EW655">
        <v>67.560220000000001</v>
      </c>
      <c r="EX655">
        <v>63.323320000000002</v>
      </c>
      <c r="EY655">
        <v>50.913699999999999</v>
      </c>
      <c r="EZ655">
        <v>68.771799999999999</v>
      </c>
      <c r="FA655">
        <v>66.239519999999999</v>
      </c>
      <c r="FB655">
        <v>64.780630000000002</v>
      </c>
      <c r="FC655">
        <v>63.922339999999998</v>
      </c>
      <c r="FD655">
        <v>62.69379</v>
      </c>
      <c r="FE655">
        <v>61.719679999999997</v>
      </c>
      <c r="FF655">
        <v>61.468330000000002</v>
      </c>
      <c r="FG655">
        <v>65.223889999999997</v>
      </c>
      <c r="FH655">
        <v>70.911249999999995</v>
      </c>
      <c r="FI655">
        <v>76.326580000000007</v>
      </c>
      <c r="FJ655">
        <v>81.009460000000004</v>
      </c>
      <c r="FK655">
        <v>84.716840000000005</v>
      </c>
      <c r="FL655">
        <v>87.339349999999996</v>
      </c>
      <c r="FM655">
        <v>89.078440000000001</v>
      </c>
      <c r="FN655">
        <v>90.279359999999997</v>
      </c>
      <c r="FO655">
        <v>91.010189999999994</v>
      </c>
      <c r="FP655">
        <v>90.95496</v>
      </c>
      <c r="FQ655">
        <v>90.050229999999999</v>
      </c>
      <c r="FR655">
        <v>87.726410000000001</v>
      </c>
      <c r="FS655">
        <v>83.542370000000005</v>
      </c>
      <c r="FT655">
        <v>79.127440000000007</v>
      </c>
      <c r="FU655">
        <v>75.846459999999993</v>
      </c>
      <c r="FV655">
        <v>72.83905</v>
      </c>
      <c r="FW655">
        <v>70.308109999999999</v>
      </c>
      <c r="FX655">
        <v>331</v>
      </c>
      <c r="FY655">
        <v>6.8679900000000002E-2</v>
      </c>
      <c r="FZ655">
        <v>1</v>
      </c>
    </row>
    <row r="656" spans="1:182" x14ac:dyDescent="0.2">
      <c r="A656" t="s">
        <v>226</v>
      </c>
      <c r="B656" t="s">
        <v>244</v>
      </c>
      <c r="C656" t="s">
        <v>215</v>
      </c>
      <c r="D656" t="s">
        <v>38</v>
      </c>
      <c r="E656" t="s">
        <v>240</v>
      </c>
      <c r="F656" t="s">
        <v>9</v>
      </c>
      <c r="G656" t="s">
        <v>9</v>
      </c>
      <c r="H656" s="38" t="s">
        <v>29</v>
      </c>
      <c r="I656">
        <v>362</v>
      </c>
      <c r="K656">
        <v>208.5222</v>
      </c>
      <c r="L656">
        <v>792.5204</v>
      </c>
      <c r="M656">
        <v>779.85320000000002</v>
      </c>
      <c r="N656">
        <v>774.19759999999997</v>
      </c>
      <c r="O656">
        <v>777.97170000000006</v>
      </c>
      <c r="P656">
        <v>797.13940000000002</v>
      </c>
      <c r="Q656">
        <v>824.07950000000005</v>
      </c>
      <c r="R656">
        <v>858.47739999999999</v>
      </c>
      <c r="S656">
        <v>890.01499999999999</v>
      </c>
      <c r="T656">
        <v>907.5172</v>
      </c>
      <c r="U656">
        <v>912.70140000000004</v>
      </c>
      <c r="V656">
        <v>915.60810000000004</v>
      </c>
      <c r="W656">
        <v>900.39059999999995</v>
      </c>
      <c r="X656">
        <v>888.62480000000005</v>
      </c>
      <c r="Y656">
        <v>884.37509999999997</v>
      </c>
      <c r="Z656">
        <v>871.97500000000002</v>
      </c>
      <c r="AA656">
        <v>848.02760000000001</v>
      </c>
      <c r="AB656">
        <v>837.67740000000003</v>
      </c>
      <c r="AC656">
        <v>824.76840000000004</v>
      </c>
      <c r="AD656">
        <v>845.93119999999999</v>
      </c>
      <c r="AE656">
        <v>853.46860000000004</v>
      </c>
      <c r="AF656">
        <v>855.92589999999996</v>
      </c>
      <c r="AG656">
        <v>848.55020000000002</v>
      </c>
      <c r="AH656">
        <v>841.25040000000001</v>
      </c>
      <c r="AI656">
        <v>836.79499999999996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62.532690000000002</v>
      </c>
      <c r="AW656">
        <v>630.2296</v>
      </c>
      <c r="AX656">
        <v>619.35050000000001</v>
      </c>
      <c r="AY656">
        <v>597.34559999999999</v>
      </c>
      <c r="AZ656">
        <v>588.87940000000003</v>
      </c>
      <c r="BA656">
        <v>577.14620000000002</v>
      </c>
      <c r="BB656">
        <v>386.60939999999999</v>
      </c>
      <c r="BC656">
        <v>294.47000000000003</v>
      </c>
      <c r="BD656">
        <v>137.17660000000001</v>
      </c>
      <c r="BE656">
        <v>-52.177959999999999</v>
      </c>
      <c r="BF656">
        <v>-47.354709999999997</v>
      </c>
      <c r="BG656">
        <v>-49.766800000000003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65.606279999999998</v>
      </c>
      <c r="BU656">
        <v>634.58720000000005</v>
      </c>
      <c r="BV656">
        <v>623.67200000000003</v>
      </c>
      <c r="BW656">
        <v>601.61239999999998</v>
      </c>
      <c r="BX656">
        <v>593.10730000000001</v>
      </c>
      <c r="BY656">
        <v>581.36249999999995</v>
      </c>
      <c r="BZ656">
        <v>389.31909999999999</v>
      </c>
      <c r="CA656">
        <v>297.35660000000001</v>
      </c>
      <c r="CB656">
        <v>145.7525</v>
      </c>
      <c r="CC656">
        <v>-10.24817</v>
      </c>
      <c r="CD656">
        <v>-8.5667679999999997</v>
      </c>
      <c r="CE656">
        <v>-9.7203420000000005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67.735029999999995</v>
      </c>
      <c r="CS656">
        <v>637.60519999999997</v>
      </c>
      <c r="CT656">
        <v>626.66520000000003</v>
      </c>
      <c r="CU656">
        <v>604.5675</v>
      </c>
      <c r="CV656">
        <v>596.03549999999996</v>
      </c>
      <c r="CW656">
        <v>584.28279999999995</v>
      </c>
      <c r="CX656">
        <v>391.19580000000002</v>
      </c>
      <c r="CY656">
        <v>299.35570000000001</v>
      </c>
      <c r="CZ656">
        <v>151.69220000000001</v>
      </c>
      <c r="DA656">
        <v>18.792269999999998</v>
      </c>
      <c r="DB656">
        <v>18.297640000000001</v>
      </c>
      <c r="DC656">
        <v>18.015720000000002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69.863789999999995</v>
      </c>
      <c r="DQ656">
        <v>640.62329999999997</v>
      </c>
      <c r="DR656">
        <v>629.65830000000005</v>
      </c>
      <c r="DS656">
        <v>607.52269999999999</v>
      </c>
      <c r="DT656">
        <v>598.96370000000002</v>
      </c>
      <c r="DU656">
        <v>587.2029</v>
      </c>
      <c r="DV656">
        <v>393.07249999999999</v>
      </c>
      <c r="DW656">
        <v>301.35489999999999</v>
      </c>
      <c r="DX656">
        <v>157.6319</v>
      </c>
      <c r="DY656">
        <v>47.832720000000002</v>
      </c>
      <c r="DZ656">
        <v>45.162059999999997</v>
      </c>
      <c r="EA656">
        <v>45.751779999999997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0</v>
      </c>
      <c r="EM656">
        <v>0</v>
      </c>
      <c r="EN656">
        <v>72.937389999999994</v>
      </c>
      <c r="EO656">
        <v>644.98090000000002</v>
      </c>
      <c r="EP656">
        <v>633.97990000000004</v>
      </c>
      <c r="EQ656">
        <v>611.78949999999998</v>
      </c>
      <c r="ER656">
        <v>603.19150000000002</v>
      </c>
      <c r="ES656">
        <v>591.41930000000002</v>
      </c>
      <c r="ET656">
        <v>395.78210000000001</v>
      </c>
      <c r="EU656">
        <v>304.2414</v>
      </c>
      <c r="EV656">
        <v>166.20779999999999</v>
      </c>
      <c r="EW656">
        <v>89.762510000000006</v>
      </c>
      <c r="EX656">
        <v>83.95</v>
      </c>
      <c r="EY656">
        <v>85.798240000000007</v>
      </c>
      <c r="EZ656">
        <v>74.84263</v>
      </c>
      <c r="FA656">
        <v>73.266850000000005</v>
      </c>
      <c r="FB656">
        <v>72.024860000000004</v>
      </c>
      <c r="FC656">
        <v>70.844729999999998</v>
      </c>
      <c r="FD656">
        <v>69.697239999999994</v>
      </c>
      <c r="FE656">
        <v>68.694659999999999</v>
      </c>
      <c r="FF656">
        <v>69.119990000000001</v>
      </c>
      <c r="FG656">
        <v>73.393789999999996</v>
      </c>
      <c r="FH656">
        <v>78.889589999999998</v>
      </c>
      <c r="FI656">
        <v>83.637209999999996</v>
      </c>
      <c r="FJ656">
        <v>87.483170000000001</v>
      </c>
      <c r="FK656">
        <v>90.818029999999993</v>
      </c>
      <c r="FL656">
        <v>93.36224</v>
      </c>
      <c r="FM656">
        <v>95.111490000000003</v>
      </c>
      <c r="FN656">
        <v>96.021850000000001</v>
      </c>
      <c r="FO656">
        <v>96.058629999999994</v>
      </c>
      <c r="FP656">
        <v>95.641400000000004</v>
      </c>
      <c r="FQ656">
        <v>94.409319999999994</v>
      </c>
      <c r="FR656">
        <v>92.245500000000007</v>
      </c>
      <c r="FS656">
        <v>88.559619999999995</v>
      </c>
      <c r="FT656">
        <v>84.32056</v>
      </c>
      <c r="FU656">
        <v>81.117570000000001</v>
      </c>
      <c r="FV656">
        <v>78.479680000000002</v>
      </c>
      <c r="FW656">
        <v>75.825000000000003</v>
      </c>
      <c r="FX656">
        <v>331</v>
      </c>
      <c r="FY656">
        <v>6.8679900000000002E-2</v>
      </c>
      <c r="FZ656">
        <v>1</v>
      </c>
    </row>
    <row r="657" spans="1:182" x14ac:dyDescent="0.2">
      <c r="A657" t="s">
        <v>226</v>
      </c>
      <c r="B657" t="s">
        <v>244</v>
      </c>
      <c r="C657" t="s">
        <v>215</v>
      </c>
      <c r="D657" t="s">
        <v>39</v>
      </c>
      <c r="E657" t="s">
        <v>240</v>
      </c>
      <c r="F657" t="s">
        <v>9</v>
      </c>
      <c r="G657" t="s">
        <v>9</v>
      </c>
      <c r="H657" s="38" t="s">
        <v>29</v>
      </c>
      <c r="I657">
        <v>362</v>
      </c>
      <c r="K657">
        <v>208.5222</v>
      </c>
      <c r="L657">
        <v>843.24009999999998</v>
      </c>
      <c r="M657">
        <v>833.85860000000002</v>
      </c>
      <c r="N657">
        <v>824.82069999999999</v>
      </c>
      <c r="O657">
        <v>825.67660000000001</v>
      </c>
      <c r="P657">
        <v>842.86569999999995</v>
      </c>
      <c r="Q657">
        <v>872.79480000000001</v>
      </c>
      <c r="R657">
        <v>910.84619999999995</v>
      </c>
      <c r="S657">
        <v>931.85419999999999</v>
      </c>
      <c r="T657">
        <v>941.46199999999999</v>
      </c>
      <c r="U657">
        <v>944.45169999999996</v>
      </c>
      <c r="V657">
        <v>948.70540000000005</v>
      </c>
      <c r="W657">
        <v>928.09140000000002</v>
      </c>
      <c r="X657">
        <v>909.25229999999999</v>
      </c>
      <c r="Y657">
        <v>904.17349999999999</v>
      </c>
      <c r="Z657">
        <v>892.16229999999996</v>
      </c>
      <c r="AA657">
        <v>871.47220000000004</v>
      </c>
      <c r="AB657">
        <v>858.73850000000004</v>
      </c>
      <c r="AC657">
        <v>847.60249999999996</v>
      </c>
      <c r="AD657">
        <v>878.97199999999998</v>
      </c>
      <c r="AE657">
        <v>891.25519999999995</v>
      </c>
      <c r="AF657">
        <v>888.93679999999995</v>
      </c>
      <c r="AG657">
        <v>884.56889999999999</v>
      </c>
      <c r="AH657">
        <v>873.89760000000001</v>
      </c>
      <c r="AI657">
        <v>866.06859999999995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69.565330000000003</v>
      </c>
      <c r="AW657">
        <v>648.5711</v>
      </c>
      <c r="AX657">
        <v>637.93880000000001</v>
      </c>
      <c r="AY657">
        <v>619.173</v>
      </c>
      <c r="AZ657">
        <v>608.12670000000003</v>
      </c>
      <c r="BA657">
        <v>598.29070000000002</v>
      </c>
      <c r="BB657">
        <v>396.92399999999998</v>
      </c>
      <c r="BC657">
        <v>300.03609999999998</v>
      </c>
      <c r="BD657">
        <v>134.46109999999999</v>
      </c>
      <c r="BE657">
        <v>-46.21687</v>
      </c>
      <c r="BF657">
        <v>-41.563929999999999</v>
      </c>
      <c r="BG657">
        <v>-31.429400000000001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72.735650000000007</v>
      </c>
      <c r="BU657">
        <v>653.04039999999998</v>
      </c>
      <c r="BV657">
        <v>642.40150000000006</v>
      </c>
      <c r="BW657">
        <v>623.59590000000003</v>
      </c>
      <c r="BX657">
        <v>612.53020000000004</v>
      </c>
      <c r="BY657">
        <v>602.68740000000003</v>
      </c>
      <c r="BZ657">
        <v>399.84289999999999</v>
      </c>
      <c r="CA657">
        <v>303.15499999999997</v>
      </c>
      <c r="CB657">
        <v>143.2936</v>
      </c>
      <c r="CC657">
        <v>-9.4593430000000005</v>
      </c>
      <c r="CD657">
        <v>-7.6435009999999997</v>
      </c>
      <c r="CE657">
        <v>-3.5252370000000002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74.93141</v>
      </c>
      <c r="CS657">
        <v>656.13589999999999</v>
      </c>
      <c r="CT657">
        <v>645.49239999999998</v>
      </c>
      <c r="CU657">
        <v>626.65920000000006</v>
      </c>
      <c r="CV657">
        <v>615.58010000000002</v>
      </c>
      <c r="CW657">
        <v>605.73260000000005</v>
      </c>
      <c r="CX657">
        <v>401.86439999999999</v>
      </c>
      <c r="CY657">
        <v>305.3152</v>
      </c>
      <c r="CZ657">
        <v>149.4109</v>
      </c>
      <c r="DA657">
        <v>15.998810000000001</v>
      </c>
      <c r="DB657">
        <v>15.849690000000001</v>
      </c>
      <c r="DC657">
        <v>15.8011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77.127170000000007</v>
      </c>
      <c r="DQ657">
        <v>659.23130000000003</v>
      </c>
      <c r="DR657">
        <v>648.58320000000003</v>
      </c>
      <c r="DS657">
        <v>629.72249999999997</v>
      </c>
      <c r="DT657">
        <v>618.62990000000002</v>
      </c>
      <c r="DU657">
        <v>608.77779999999996</v>
      </c>
      <c r="DV657">
        <v>403.88600000000002</v>
      </c>
      <c r="DW657">
        <v>307.4753</v>
      </c>
      <c r="DX657">
        <v>155.5282</v>
      </c>
      <c r="DY657">
        <v>41.456960000000002</v>
      </c>
      <c r="DZ657">
        <v>39.342869999999998</v>
      </c>
      <c r="EA657">
        <v>35.12744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80.297489999999996</v>
      </c>
      <c r="EO657">
        <v>663.70069999999998</v>
      </c>
      <c r="EP657">
        <v>653.04579999999999</v>
      </c>
      <c r="EQ657">
        <v>634.1454</v>
      </c>
      <c r="ER657">
        <v>623.03340000000003</v>
      </c>
      <c r="ES657">
        <v>613.17449999999997</v>
      </c>
      <c r="ET657">
        <v>406.80470000000003</v>
      </c>
      <c r="EU657">
        <v>310.5942</v>
      </c>
      <c r="EV657">
        <v>164.36070000000001</v>
      </c>
      <c r="EW657">
        <v>78.214489999999998</v>
      </c>
      <c r="EX657">
        <v>73.263310000000004</v>
      </c>
      <c r="EY657">
        <v>63.031610000000001</v>
      </c>
      <c r="EZ657">
        <v>76.10136</v>
      </c>
      <c r="FA657">
        <v>74.495180000000005</v>
      </c>
      <c r="FB657">
        <v>73.119489999999999</v>
      </c>
      <c r="FC657">
        <v>71.653210000000001</v>
      </c>
      <c r="FD657">
        <v>70.436819999999997</v>
      </c>
      <c r="FE657">
        <v>69.313429999999997</v>
      </c>
      <c r="FF657">
        <v>70.245270000000005</v>
      </c>
      <c r="FG657">
        <v>74.858310000000003</v>
      </c>
      <c r="FH657">
        <v>80.044669999999996</v>
      </c>
      <c r="FI657">
        <v>84.964749999999995</v>
      </c>
      <c r="FJ657">
        <v>88.967190000000002</v>
      </c>
      <c r="FK657">
        <v>92.52467</v>
      </c>
      <c r="FL657">
        <v>95.167730000000006</v>
      </c>
      <c r="FM657">
        <v>97.063770000000005</v>
      </c>
      <c r="FN657">
        <v>98.799449999999993</v>
      </c>
      <c r="FO657">
        <v>99.798199999999994</v>
      </c>
      <c r="FP657">
        <v>100.01479999999999</v>
      </c>
      <c r="FQ657">
        <v>99.750529999999998</v>
      </c>
      <c r="FR657">
        <v>98.149510000000006</v>
      </c>
      <c r="FS657">
        <v>94.791179999999997</v>
      </c>
      <c r="FT657">
        <v>90.298180000000002</v>
      </c>
      <c r="FU657">
        <v>86.483080000000001</v>
      </c>
      <c r="FV657">
        <v>83.78886</v>
      </c>
      <c r="FW657">
        <v>81.103210000000004</v>
      </c>
      <c r="FX657">
        <v>331</v>
      </c>
      <c r="FY657">
        <v>6.8679900000000002E-2</v>
      </c>
      <c r="FZ657">
        <v>1</v>
      </c>
    </row>
    <row r="658" spans="1:182" x14ac:dyDescent="0.2">
      <c r="A658" t="s">
        <v>226</v>
      </c>
      <c r="B658" t="s">
        <v>244</v>
      </c>
      <c r="C658" t="s">
        <v>215</v>
      </c>
      <c r="D658" t="s">
        <v>40</v>
      </c>
      <c r="E658" t="s">
        <v>240</v>
      </c>
      <c r="F658" t="s">
        <v>9</v>
      </c>
      <c r="G658" t="s">
        <v>9</v>
      </c>
      <c r="H658" s="38" t="s">
        <v>29</v>
      </c>
      <c r="I658">
        <v>362</v>
      </c>
      <c r="K658">
        <v>208.5222</v>
      </c>
      <c r="L658">
        <v>840.76229999999998</v>
      </c>
      <c r="M658">
        <v>831.29579999999999</v>
      </c>
      <c r="N658">
        <v>823.86839999999995</v>
      </c>
      <c r="O658">
        <v>828.92100000000005</v>
      </c>
      <c r="P658">
        <v>844.94539999999995</v>
      </c>
      <c r="Q658">
        <v>878.18970000000002</v>
      </c>
      <c r="R658">
        <v>911.6848</v>
      </c>
      <c r="S658">
        <v>925.49570000000006</v>
      </c>
      <c r="T658">
        <v>937.37869999999998</v>
      </c>
      <c r="U658">
        <v>943.78089999999997</v>
      </c>
      <c r="V658">
        <v>946.61530000000005</v>
      </c>
      <c r="W658">
        <v>925.43349999999998</v>
      </c>
      <c r="X658">
        <v>897.71400000000006</v>
      </c>
      <c r="Y658">
        <v>892.70259999999996</v>
      </c>
      <c r="Z658">
        <v>884.39120000000003</v>
      </c>
      <c r="AA658">
        <v>861.46090000000004</v>
      </c>
      <c r="AB658">
        <v>844.05579999999998</v>
      </c>
      <c r="AC658">
        <v>829.55259999999998</v>
      </c>
      <c r="AD658">
        <v>865.25</v>
      </c>
      <c r="AE658">
        <v>886.94929999999999</v>
      </c>
      <c r="AF658">
        <v>889.21500000000003</v>
      </c>
      <c r="AG658">
        <v>888.01859999999999</v>
      </c>
      <c r="AH658">
        <v>880.59050000000002</v>
      </c>
      <c r="AI658">
        <v>872.37959999999998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67.743390000000005</v>
      </c>
      <c r="AW658">
        <v>637.32920000000001</v>
      </c>
      <c r="AX658">
        <v>630.19399999999996</v>
      </c>
      <c r="AY658">
        <v>608.91729999999995</v>
      </c>
      <c r="AZ658">
        <v>593.30079999999998</v>
      </c>
      <c r="BA658">
        <v>580.08050000000003</v>
      </c>
      <c r="BB658">
        <v>389.21390000000002</v>
      </c>
      <c r="BC658">
        <v>298.19200000000001</v>
      </c>
      <c r="BD658">
        <v>136.92490000000001</v>
      </c>
      <c r="BE658">
        <v>-70.672399999999996</v>
      </c>
      <c r="BF658">
        <v>-63.449339999999999</v>
      </c>
      <c r="BG658">
        <v>-57.850009999999997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70.896929999999998</v>
      </c>
      <c r="BU658">
        <v>641.76580000000001</v>
      </c>
      <c r="BV658">
        <v>634.62630000000001</v>
      </c>
      <c r="BW658">
        <v>613.29650000000004</v>
      </c>
      <c r="BX658">
        <v>597.62760000000003</v>
      </c>
      <c r="BY658">
        <v>584.38760000000002</v>
      </c>
      <c r="BZ658">
        <v>392.12130000000002</v>
      </c>
      <c r="CA658">
        <v>301.44029999999998</v>
      </c>
      <c r="CB658">
        <v>145.56219999999999</v>
      </c>
      <c r="CC658">
        <v>-18.026109999999999</v>
      </c>
      <c r="CD658">
        <v>-15.30071</v>
      </c>
      <c r="CE658">
        <v>-12.99474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73.081069999999997</v>
      </c>
      <c r="CS658">
        <v>644.83860000000004</v>
      </c>
      <c r="CT658">
        <v>637.69600000000003</v>
      </c>
      <c r="CU658">
        <v>616.32950000000005</v>
      </c>
      <c r="CV658">
        <v>600.62429999999995</v>
      </c>
      <c r="CW658">
        <v>587.37059999999997</v>
      </c>
      <c r="CX658">
        <v>394.13490000000002</v>
      </c>
      <c r="CY658">
        <v>303.69009999999997</v>
      </c>
      <c r="CZ658">
        <v>151.5444</v>
      </c>
      <c r="DA658">
        <v>18.43655</v>
      </c>
      <c r="DB658">
        <v>18.046890000000001</v>
      </c>
      <c r="DC658">
        <v>18.07189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75.265209999999996</v>
      </c>
      <c r="DQ658">
        <v>647.91139999999996</v>
      </c>
      <c r="DR658">
        <v>640.76580000000001</v>
      </c>
      <c r="DS658">
        <v>619.36249999999995</v>
      </c>
      <c r="DT658">
        <v>603.62099999999998</v>
      </c>
      <c r="DU658">
        <v>590.3537</v>
      </c>
      <c r="DV658">
        <v>396.14859999999999</v>
      </c>
      <c r="DW658">
        <v>305.93979999999999</v>
      </c>
      <c r="DX658">
        <v>157.5266</v>
      </c>
      <c r="DY658">
        <v>54.899209999999997</v>
      </c>
      <c r="DZ658">
        <v>51.394480000000001</v>
      </c>
      <c r="EA658">
        <v>49.138509999999997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78.418750000000003</v>
      </c>
      <c r="EO658">
        <v>652.34799999999996</v>
      </c>
      <c r="EP658">
        <v>645.19809999999995</v>
      </c>
      <c r="EQ658">
        <v>623.74180000000001</v>
      </c>
      <c r="ER658">
        <v>607.94780000000003</v>
      </c>
      <c r="ES658">
        <v>594.66079999999999</v>
      </c>
      <c r="ET658">
        <v>399.05590000000001</v>
      </c>
      <c r="EU658">
        <v>309.18819999999999</v>
      </c>
      <c r="EV658">
        <v>166.16390000000001</v>
      </c>
      <c r="EW658">
        <v>107.5455</v>
      </c>
      <c r="EX658">
        <v>99.543109999999999</v>
      </c>
      <c r="EY658">
        <v>93.993780000000001</v>
      </c>
      <c r="EZ658">
        <v>79.558400000000006</v>
      </c>
      <c r="FA658">
        <v>78.251000000000005</v>
      </c>
      <c r="FB658">
        <v>76.889099999999999</v>
      </c>
      <c r="FC658">
        <v>75.837429999999998</v>
      </c>
      <c r="FD658">
        <v>74.986729999999994</v>
      </c>
      <c r="FE658">
        <v>74.060760000000002</v>
      </c>
      <c r="FF658">
        <v>73.989750000000001</v>
      </c>
      <c r="FG658">
        <v>76.568100000000001</v>
      </c>
      <c r="FH658">
        <v>80.729810000000001</v>
      </c>
      <c r="FI658">
        <v>85.396810000000002</v>
      </c>
      <c r="FJ658">
        <v>89.915080000000003</v>
      </c>
      <c r="FK658">
        <v>94.027209999999997</v>
      </c>
      <c r="FL658">
        <v>97.146169999999998</v>
      </c>
      <c r="FM658">
        <v>99.107749999999996</v>
      </c>
      <c r="FN658">
        <v>99.701750000000004</v>
      </c>
      <c r="FO658">
        <v>100.2556</v>
      </c>
      <c r="FP658">
        <v>100.8319</v>
      </c>
      <c r="FQ658">
        <v>99.823530000000005</v>
      </c>
      <c r="FR658">
        <v>97.511150000000001</v>
      </c>
      <c r="FS658">
        <v>94.271559999999994</v>
      </c>
      <c r="FT658">
        <v>90.157740000000004</v>
      </c>
      <c r="FU658">
        <v>86.778469999999999</v>
      </c>
      <c r="FV658">
        <v>84.280460000000005</v>
      </c>
      <c r="FW658">
        <v>82.335170000000005</v>
      </c>
      <c r="FX658">
        <v>331</v>
      </c>
      <c r="FY658">
        <v>6.8679900000000002E-2</v>
      </c>
      <c r="FZ658">
        <v>1</v>
      </c>
    </row>
    <row r="659" spans="1:182" x14ac:dyDescent="0.2">
      <c r="A659" t="s">
        <v>226</v>
      </c>
      <c r="B659" t="s">
        <v>244</v>
      </c>
      <c r="C659" t="s">
        <v>215</v>
      </c>
      <c r="D659" t="s">
        <v>41</v>
      </c>
      <c r="E659" t="s">
        <v>240</v>
      </c>
      <c r="F659" t="s">
        <v>9</v>
      </c>
      <c r="G659" t="s">
        <v>9</v>
      </c>
      <c r="H659" s="38" t="s">
        <v>29</v>
      </c>
      <c r="I659">
        <v>362</v>
      </c>
      <c r="K659">
        <v>208.5222</v>
      </c>
      <c r="L659">
        <v>840.57119999999998</v>
      </c>
      <c r="M659">
        <v>828.33299999999997</v>
      </c>
      <c r="N659">
        <v>813.94330000000002</v>
      </c>
      <c r="O659">
        <v>814.98149999999998</v>
      </c>
      <c r="P659">
        <v>830.47810000000004</v>
      </c>
      <c r="Q659">
        <v>865.84730000000002</v>
      </c>
      <c r="R659">
        <v>899.93820000000005</v>
      </c>
      <c r="S659">
        <v>917.00980000000004</v>
      </c>
      <c r="T659">
        <v>933.39009999999996</v>
      </c>
      <c r="U659">
        <v>940.79480000000001</v>
      </c>
      <c r="V659">
        <v>938.98310000000004</v>
      </c>
      <c r="W659">
        <v>916.71119999999996</v>
      </c>
      <c r="X659">
        <v>894.12180000000001</v>
      </c>
      <c r="Y659">
        <v>891.29160000000002</v>
      </c>
      <c r="Z659">
        <v>878.82550000000003</v>
      </c>
      <c r="AA659">
        <v>853.7867</v>
      </c>
      <c r="AB659">
        <v>839.54300000000001</v>
      </c>
      <c r="AC659">
        <v>827.77020000000005</v>
      </c>
      <c r="AD659">
        <v>862.24969999999996</v>
      </c>
      <c r="AE659">
        <v>876.37440000000004</v>
      </c>
      <c r="AF659">
        <v>875.43740000000003</v>
      </c>
      <c r="AG659">
        <v>873.08939999999996</v>
      </c>
      <c r="AH659">
        <v>867.49130000000002</v>
      </c>
      <c r="AI659">
        <v>862.53530000000001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72.54804</v>
      </c>
      <c r="AW659">
        <v>636.54819999999995</v>
      </c>
      <c r="AX659">
        <v>625.86879999999996</v>
      </c>
      <c r="AY659">
        <v>603.04349999999999</v>
      </c>
      <c r="AZ659">
        <v>590.60299999999995</v>
      </c>
      <c r="BA659">
        <v>579.53840000000002</v>
      </c>
      <c r="BB659">
        <v>392.46769999999998</v>
      </c>
      <c r="BC659">
        <v>299.02809999999999</v>
      </c>
      <c r="BD659">
        <v>135.6746</v>
      </c>
      <c r="BE659">
        <v>-61.894939999999998</v>
      </c>
      <c r="BF659">
        <v>-52.62135</v>
      </c>
      <c r="BG659">
        <v>-45.987270000000002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75.573269999999994</v>
      </c>
      <c r="BU659">
        <v>640.90350000000001</v>
      </c>
      <c r="BV659">
        <v>630.20280000000002</v>
      </c>
      <c r="BW659">
        <v>607.3134</v>
      </c>
      <c r="BX659">
        <v>594.84529999999995</v>
      </c>
      <c r="BY659">
        <v>583.77359999999999</v>
      </c>
      <c r="BZ659">
        <v>395.14920000000001</v>
      </c>
      <c r="CA659">
        <v>302.04500000000002</v>
      </c>
      <c r="CB659">
        <v>144.61099999999999</v>
      </c>
      <c r="CC659">
        <v>-13.94014</v>
      </c>
      <c r="CD659">
        <v>-10.88476</v>
      </c>
      <c r="CE659">
        <v>-7.8569279999999999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77.668530000000004</v>
      </c>
      <c r="CS659">
        <v>643.91999999999996</v>
      </c>
      <c r="CT659">
        <v>633.20450000000005</v>
      </c>
      <c r="CU659">
        <v>610.27070000000003</v>
      </c>
      <c r="CV659">
        <v>597.78359999999998</v>
      </c>
      <c r="CW659">
        <v>586.70680000000004</v>
      </c>
      <c r="CX659">
        <v>397.00650000000002</v>
      </c>
      <c r="CY659">
        <v>304.1345</v>
      </c>
      <c r="CZ659">
        <v>150.80029999999999</v>
      </c>
      <c r="DA659">
        <v>19.273209999999999</v>
      </c>
      <c r="DB659">
        <v>18.02187</v>
      </c>
      <c r="DC659">
        <v>18.552029999999998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79.76379</v>
      </c>
      <c r="DQ659">
        <v>646.93650000000002</v>
      </c>
      <c r="DR659">
        <v>636.20619999999997</v>
      </c>
      <c r="DS659">
        <v>613.22799999999995</v>
      </c>
      <c r="DT659">
        <v>600.72190000000001</v>
      </c>
      <c r="DU659">
        <v>589.64009999999996</v>
      </c>
      <c r="DV659">
        <v>398.86369999999999</v>
      </c>
      <c r="DW659">
        <v>306.22399999999999</v>
      </c>
      <c r="DX659">
        <v>156.9896</v>
      </c>
      <c r="DY659">
        <v>52.486559999999997</v>
      </c>
      <c r="DZ659">
        <v>46.928489999999996</v>
      </c>
      <c r="EA659">
        <v>44.960990000000002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82.789019999999994</v>
      </c>
      <c r="EO659">
        <v>651.29179999999997</v>
      </c>
      <c r="EP659">
        <v>640.54020000000003</v>
      </c>
      <c r="EQ659">
        <v>617.49800000000005</v>
      </c>
      <c r="ER659">
        <v>604.96420000000001</v>
      </c>
      <c r="ES659">
        <v>593.87519999999995</v>
      </c>
      <c r="ET659">
        <v>401.54520000000002</v>
      </c>
      <c r="EU659">
        <v>309.24079999999998</v>
      </c>
      <c r="EV659">
        <v>165.92599999999999</v>
      </c>
      <c r="EW659">
        <v>100.4414</v>
      </c>
      <c r="EX659">
        <v>88.665080000000003</v>
      </c>
      <c r="EY659">
        <v>83.091319999999996</v>
      </c>
      <c r="EZ659">
        <v>78.059030000000007</v>
      </c>
      <c r="FA659">
        <v>77.088329999999999</v>
      </c>
      <c r="FB659">
        <v>76.058980000000005</v>
      </c>
      <c r="FC659">
        <v>74.843140000000005</v>
      </c>
      <c r="FD659">
        <v>73.402240000000006</v>
      </c>
      <c r="FE659">
        <v>72.24718</v>
      </c>
      <c r="FF659">
        <v>71.633849999999995</v>
      </c>
      <c r="FG659">
        <v>73.742829999999998</v>
      </c>
      <c r="FH659">
        <v>78.865589999999997</v>
      </c>
      <c r="FI659">
        <v>83.797399999999996</v>
      </c>
      <c r="FJ659">
        <v>88.406490000000005</v>
      </c>
      <c r="FK659">
        <v>92.19556</v>
      </c>
      <c r="FL659">
        <v>95.079089999999994</v>
      </c>
      <c r="FM659">
        <v>97.522360000000006</v>
      </c>
      <c r="FN659">
        <v>99.413570000000007</v>
      </c>
      <c r="FO659">
        <v>100.1674</v>
      </c>
      <c r="FP659">
        <v>100.08</v>
      </c>
      <c r="FQ659">
        <v>99.198800000000006</v>
      </c>
      <c r="FR659">
        <v>96.238870000000006</v>
      </c>
      <c r="FS659">
        <v>91.795519999999996</v>
      </c>
      <c r="FT659">
        <v>87.176550000000006</v>
      </c>
      <c r="FU659">
        <v>84.036779999999993</v>
      </c>
      <c r="FV659">
        <v>81.924790000000002</v>
      </c>
      <c r="FW659">
        <v>79.939059999999998</v>
      </c>
      <c r="FX659">
        <v>331</v>
      </c>
      <c r="FY659">
        <v>6.8679900000000002E-2</v>
      </c>
      <c r="FZ659">
        <v>1</v>
      </c>
    </row>
    <row r="660" spans="1:182" x14ac:dyDescent="0.2">
      <c r="A660" t="s">
        <v>226</v>
      </c>
      <c r="B660" t="s">
        <v>244</v>
      </c>
      <c r="C660" t="s">
        <v>215</v>
      </c>
      <c r="D660" t="s">
        <v>42</v>
      </c>
      <c r="E660" t="s">
        <v>240</v>
      </c>
      <c r="F660" t="s">
        <v>9</v>
      </c>
      <c r="G660" t="s">
        <v>9</v>
      </c>
      <c r="H660" s="38" t="s">
        <v>29</v>
      </c>
      <c r="I660">
        <v>362</v>
      </c>
      <c r="K660">
        <v>208.5222</v>
      </c>
      <c r="L660">
        <v>827.73469999999998</v>
      </c>
      <c r="M660">
        <v>812.22199999999998</v>
      </c>
      <c r="N660">
        <v>800.43470000000002</v>
      </c>
      <c r="O660">
        <v>806.16129999999998</v>
      </c>
      <c r="P660">
        <v>819.79740000000004</v>
      </c>
      <c r="Q660">
        <v>853.101</v>
      </c>
      <c r="R660">
        <v>888.54819999999995</v>
      </c>
      <c r="S660">
        <v>906.851</v>
      </c>
      <c r="T660">
        <v>919.62419999999997</v>
      </c>
      <c r="U660">
        <v>925.72069999999997</v>
      </c>
      <c r="V660">
        <v>929.99009999999998</v>
      </c>
      <c r="W660">
        <v>912.65340000000003</v>
      </c>
      <c r="X660">
        <v>883.79510000000005</v>
      </c>
      <c r="Y660">
        <v>883.32209999999998</v>
      </c>
      <c r="Z660">
        <v>875.43640000000005</v>
      </c>
      <c r="AA660">
        <v>851.46140000000003</v>
      </c>
      <c r="AB660">
        <v>840.25229999999999</v>
      </c>
      <c r="AC660">
        <v>827.27020000000005</v>
      </c>
      <c r="AD660">
        <v>853.83860000000004</v>
      </c>
      <c r="AE660">
        <v>869.29049999999995</v>
      </c>
      <c r="AF660">
        <v>871.08029999999997</v>
      </c>
      <c r="AG660">
        <v>868.86509999999998</v>
      </c>
      <c r="AH660">
        <v>864.22190000000001</v>
      </c>
      <c r="AI660">
        <v>856.18330000000003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77.181460000000001</v>
      </c>
      <c r="AW660">
        <v>628.55600000000004</v>
      </c>
      <c r="AX660">
        <v>621.5779</v>
      </c>
      <c r="AY660">
        <v>599.08849999999995</v>
      </c>
      <c r="AZ660">
        <v>589.34519999999998</v>
      </c>
      <c r="BA660">
        <v>577.2441</v>
      </c>
      <c r="BB660">
        <v>392.09649999999999</v>
      </c>
      <c r="BC660">
        <v>301.36619999999999</v>
      </c>
      <c r="BD660">
        <v>137.9058</v>
      </c>
      <c r="BE660">
        <v>-53.149790000000003</v>
      </c>
      <c r="BF660">
        <v>-52.077779999999997</v>
      </c>
      <c r="BG660">
        <v>-46.492699999999999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80.165549999999996</v>
      </c>
      <c r="BU660">
        <v>632.94529999999997</v>
      </c>
      <c r="BV660">
        <v>625.96439999999996</v>
      </c>
      <c r="BW660">
        <v>603.43759999999997</v>
      </c>
      <c r="BX660">
        <v>593.68089999999995</v>
      </c>
      <c r="BY660">
        <v>581.54259999999999</v>
      </c>
      <c r="BZ660">
        <v>394.77339999999998</v>
      </c>
      <c r="CA660">
        <v>304.291</v>
      </c>
      <c r="CB660">
        <v>146.99930000000001</v>
      </c>
      <c r="CC660">
        <v>-11.82403</v>
      </c>
      <c r="CD660">
        <v>-10.9649</v>
      </c>
      <c r="CE660">
        <v>-8.3076279999999993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82.232330000000005</v>
      </c>
      <c r="CS660">
        <v>635.98540000000003</v>
      </c>
      <c r="CT660">
        <v>629.00239999999997</v>
      </c>
      <c r="CU660">
        <v>606.44989999999996</v>
      </c>
      <c r="CV660">
        <v>596.68380000000002</v>
      </c>
      <c r="CW660">
        <v>584.51980000000003</v>
      </c>
      <c r="CX660">
        <v>396.62759999999997</v>
      </c>
      <c r="CY660">
        <v>306.31670000000003</v>
      </c>
      <c r="CZ660">
        <v>153.29750000000001</v>
      </c>
      <c r="DA660">
        <v>16.79806</v>
      </c>
      <c r="DB660">
        <v>17.50976</v>
      </c>
      <c r="DC660">
        <v>18.139240000000001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84.299099999999996</v>
      </c>
      <c r="DQ660">
        <v>639.02539999999999</v>
      </c>
      <c r="DR660">
        <v>632.04049999999995</v>
      </c>
      <c r="DS660">
        <v>609.46199999999999</v>
      </c>
      <c r="DT660">
        <v>599.68679999999995</v>
      </c>
      <c r="DU660">
        <v>587.49689999999998</v>
      </c>
      <c r="DV660">
        <v>398.48160000000001</v>
      </c>
      <c r="DW660">
        <v>308.3424</v>
      </c>
      <c r="DX660">
        <v>159.59569999999999</v>
      </c>
      <c r="DY660">
        <v>45.420160000000003</v>
      </c>
      <c r="DZ660">
        <v>45.98442</v>
      </c>
      <c r="EA660">
        <v>44.586109999999998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87.283199999999994</v>
      </c>
      <c r="EO660">
        <v>643.41470000000004</v>
      </c>
      <c r="EP660">
        <v>636.42690000000005</v>
      </c>
      <c r="EQ660">
        <v>613.81119999999999</v>
      </c>
      <c r="ER660">
        <v>604.02260000000001</v>
      </c>
      <c r="ES660">
        <v>591.79539999999997</v>
      </c>
      <c r="ET660">
        <v>401.15859999999998</v>
      </c>
      <c r="EU660">
        <v>311.2672</v>
      </c>
      <c r="EV660">
        <v>168.6892</v>
      </c>
      <c r="EW660">
        <v>86.745919999999998</v>
      </c>
      <c r="EX660">
        <v>87.097309999999993</v>
      </c>
      <c r="EY660">
        <v>82.771190000000004</v>
      </c>
      <c r="EZ660">
        <v>73.580830000000006</v>
      </c>
      <c r="FA660">
        <v>72.451710000000006</v>
      </c>
      <c r="FB660">
        <v>71.309659999999994</v>
      </c>
      <c r="FC660">
        <v>70.212140000000005</v>
      </c>
      <c r="FD660">
        <v>69.458240000000004</v>
      </c>
      <c r="FE660">
        <v>68.726259999999996</v>
      </c>
      <c r="FF660">
        <v>67.872659999999996</v>
      </c>
      <c r="FG660">
        <v>68.989999999999995</v>
      </c>
      <c r="FH660">
        <v>74.253270000000001</v>
      </c>
      <c r="FI660">
        <v>79.433269999999993</v>
      </c>
      <c r="FJ660">
        <v>84.35951</v>
      </c>
      <c r="FK660">
        <v>88.588229999999996</v>
      </c>
      <c r="FL660">
        <v>91.934780000000003</v>
      </c>
      <c r="FM660">
        <v>94.271529999999998</v>
      </c>
      <c r="FN660">
        <v>96.006330000000005</v>
      </c>
      <c r="FO660">
        <v>96.769980000000004</v>
      </c>
      <c r="FP660">
        <v>96.528800000000004</v>
      </c>
      <c r="FQ660">
        <v>95.074860000000001</v>
      </c>
      <c r="FR660">
        <v>91.562650000000005</v>
      </c>
      <c r="FS660">
        <v>86.550089999999997</v>
      </c>
      <c r="FT660">
        <v>82.798730000000006</v>
      </c>
      <c r="FU660">
        <v>80.031949999999995</v>
      </c>
      <c r="FV660">
        <v>77.670500000000004</v>
      </c>
      <c r="FW660">
        <v>75.911050000000003</v>
      </c>
      <c r="FX660">
        <v>331</v>
      </c>
      <c r="FY660">
        <v>6.8679900000000002E-2</v>
      </c>
      <c r="FZ660">
        <v>1</v>
      </c>
    </row>
    <row r="661" spans="1:182" x14ac:dyDescent="0.2">
      <c r="A661" t="s">
        <v>226</v>
      </c>
      <c r="B661" t="s">
        <v>244</v>
      </c>
      <c r="C661" t="s">
        <v>215</v>
      </c>
      <c r="D661" t="s">
        <v>43</v>
      </c>
      <c r="E661" t="s">
        <v>240</v>
      </c>
      <c r="F661" t="s">
        <v>9</v>
      </c>
      <c r="G661" t="s">
        <v>9</v>
      </c>
      <c r="H661" s="38" t="s">
        <v>29</v>
      </c>
      <c r="I661">
        <v>362</v>
      </c>
      <c r="K661">
        <v>208.5222</v>
      </c>
      <c r="L661">
        <v>803.88720000000001</v>
      </c>
      <c r="M661">
        <v>773.23329999999999</v>
      </c>
      <c r="N661">
        <v>768.23099999999999</v>
      </c>
      <c r="O661">
        <v>771.54610000000002</v>
      </c>
      <c r="P661">
        <v>788.24599999999998</v>
      </c>
      <c r="Q661">
        <v>823.02679999999998</v>
      </c>
      <c r="R661">
        <v>871.21950000000004</v>
      </c>
      <c r="S661">
        <v>900.39229999999998</v>
      </c>
      <c r="T661">
        <v>923.85820000000001</v>
      </c>
      <c r="U661">
        <v>936.52829999999994</v>
      </c>
      <c r="V661">
        <v>930.50419999999997</v>
      </c>
      <c r="W661">
        <v>912.12329999999997</v>
      </c>
      <c r="X661">
        <v>882.22900000000004</v>
      </c>
      <c r="Y661">
        <v>880.08810000000005</v>
      </c>
      <c r="Z661">
        <v>858.57029999999997</v>
      </c>
      <c r="AA661">
        <v>828.66219999999998</v>
      </c>
      <c r="AB661">
        <v>814.51110000000006</v>
      </c>
      <c r="AC661">
        <v>811.20429999999999</v>
      </c>
      <c r="AD661">
        <v>838.37990000000002</v>
      </c>
      <c r="AE661">
        <v>846.02300000000002</v>
      </c>
      <c r="AF661">
        <v>847.27919999999995</v>
      </c>
      <c r="AG661">
        <v>851.04150000000004</v>
      </c>
      <c r="AH661">
        <v>847.58839999999998</v>
      </c>
      <c r="AI661">
        <v>833.42340000000002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54.699890000000003</v>
      </c>
      <c r="AW661">
        <v>626.27139999999997</v>
      </c>
      <c r="AX661">
        <v>606.37879999999996</v>
      </c>
      <c r="AY661">
        <v>578.33199999999999</v>
      </c>
      <c r="AZ661">
        <v>566.39009999999996</v>
      </c>
      <c r="BA661">
        <v>563.89620000000002</v>
      </c>
      <c r="BB661">
        <v>385.41090000000003</v>
      </c>
      <c r="BC661">
        <v>296.01069999999999</v>
      </c>
      <c r="BD661">
        <v>147.37899999999999</v>
      </c>
      <c r="BE661">
        <v>-55.348840000000003</v>
      </c>
      <c r="BF661">
        <v>-21.52722</v>
      </c>
      <c r="BG661">
        <v>7.811903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57.868099999999998</v>
      </c>
      <c r="BU661">
        <v>630.74300000000005</v>
      </c>
      <c r="BV661">
        <v>610.73760000000004</v>
      </c>
      <c r="BW661">
        <v>582.61130000000003</v>
      </c>
      <c r="BX661">
        <v>570.70669999999996</v>
      </c>
      <c r="BY661">
        <v>568.2527</v>
      </c>
      <c r="BZ661">
        <v>388.45780000000002</v>
      </c>
      <c r="CA661">
        <v>299.43470000000002</v>
      </c>
      <c r="CB661">
        <v>155.4194</v>
      </c>
      <c r="CC661">
        <v>-4.3705720000000001</v>
      </c>
      <c r="CD661">
        <v>7.4669869999999996</v>
      </c>
      <c r="CE661">
        <v>16.259239999999998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60.062399999999997</v>
      </c>
      <c r="CS661">
        <v>633.84</v>
      </c>
      <c r="CT661">
        <v>613.75649999999996</v>
      </c>
      <c r="CU661">
        <v>585.5752</v>
      </c>
      <c r="CV661">
        <v>573.69650000000001</v>
      </c>
      <c r="CW661">
        <v>571.27009999999996</v>
      </c>
      <c r="CX661">
        <v>390.56819999999999</v>
      </c>
      <c r="CY661">
        <v>301.80610000000001</v>
      </c>
      <c r="CZ661">
        <v>160.9881</v>
      </c>
      <c r="DA661">
        <v>30.936820000000001</v>
      </c>
      <c r="DB661">
        <v>27.548290000000001</v>
      </c>
      <c r="DC661">
        <v>22.109839999999998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62.256700000000002</v>
      </c>
      <c r="DQ661">
        <v>636.93700000000001</v>
      </c>
      <c r="DR661">
        <v>616.77549999999997</v>
      </c>
      <c r="DS661">
        <v>588.53909999999996</v>
      </c>
      <c r="DT661">
        <v>576.68619999999999</v>
      </c>
      <c r="DU661">
        <v>574.28740000000005</v>
      </c>
      <c r="DV661">
        <v>392.67849999999999</v>
      </c>
      <c r="DW661">
        <v>304.17750000000001</v>
      </c>
      <c r="DX661">
        <v>166.55690000000001</v>
      </c>
      <c r="DY661">
        <v>66.244219999999999</v>
      </c>
      <c r="DZ661">
        <v>47.62959</v>
      </c>
      <c r="EA661">
        <v>27.960429999999999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65.424909999999997</v>
      </c>
      <c r="EO661">
        <v>641.4085</v>
      </c>
      <c r="EP661">
        <v>621.13430000000005</v>
      </c>
      <c r="EQ661">
        <v>592.8184</v>
      </c>
      <c r="ER661">
        <v>581.00289999999995</v>
      </c>
      <c r="ES661">
        <v>578.64400000000001</v>
      </c>
      <c r="ET661">
        <v>395.72550000000001</v>
      </c>
      <c r="EU661">
        <v>307.60140000000001</v>
      </c>
      <c r="EV661">
        <v>174.59729999999999</v>
      </c>
      <c r="EW661">
        <v>117.2225</v>
      </c>
      <c r="EX661">
        <v>76.623800000000003</v>
      </c>
      <c r="EY661">
        <v>36.407769999999999</v>
      </c>
      <c r="EZ661">
        <v>69.80838</v>
      </c>
      <c r="FA661">
        <v>68.146569999999997</v>
      </c>
      <c r="FB661">
        <v>66.950630000000004</v>
      </c>
      <c r="FC661">
        <v>65.948139999999995</v>
      </c>
      <c r="FD661">
        <v>64.840010000000007</v>
      </c>
      <c r="FE661">
        <v>63.76352</v>
      </c>
      <c r="FF661">
        <v>63.005209999999998</v>
      </c>
      <c r="FG661">
        <v>63.582180000000001</v>
      </c>
      <c r="FH661">
        <v>69.039150000000006</v>
      </c>
      <c r="FI661">
        <v>75.196299999999994</v>
      </c>
      <c r="FJ661">
        <v>81.42801</v>
      </c>
      <c r="FK661">
        <v>86.138369999999995</v>
      </c>
      <c r="FL661">
        <v>89.599260000000001</v>
      </c>
      <c r="FM661">
        <v>91.998800000000003</v>
      </c>
      <c r="FN661">
        <v>93.445710000000005</v>
      </c>
      <c r="FO661">
        <v>94.172629999999998</v>
      </c>
      <c r="FP661">
        <v>93.86788</v>
      </c>
      <c r="FQ661">
        <v>92.421279999999996</v>
      </c>
      <c r="FR661">
        <v>87.743269999999995</v>
      </c>
      <c r="FS661">
        <v>82.299840000000003</v>
      </c>
      <c r="FT661">
        <v>78.158159999999995</v>
      </c>
      <c r="FU661">
        <v>75.328609999999998</v>
      </c>
      <c r="FV661">
        <v>72.966359999999995</v>
      </c>
      <c r="FW661">
        <v>70.834370000000007</v>
      </c>
      <c r="FX661">
        <v>331</v>
      </c>
      <c r="FY661">
        <v>6.8679900000000002E-2</v>
      </c>
      <c r="FZ661">
        <v>1</v>
      </c>
    </row>
    <row r="662" spans="1:182" x14ac:dyDescent="0.2">
      <c r="A662" t="s">
        <v>226</v>
      </c>
      <c r="B662" t="s">
        <v>244</v>
      </c>
      <c r="C662" t="s">
        <v>215</v>
      </c>
      <c r="D662" t="s">
        <v>44</v>
      </c>
      <c r="E662" t="s">
        <v>240</v>
      </c>
      <c r="F662" t="s">
        <v>9</v>
      </c>
      <c r="G662" t="s">
        <v>9</v>
      </c>
      <c r="H662" s="38" t="s">
        <v>29</v>
      </c>
      <c r="I662">
        <v>362</v>
      </c>
      <c r="K662">
        <v>208.5222</v>
      </c>
      <c r="L662">
        <v>731.63660000000004</v>
      </c>
      <c r="M662">
        <v>717.44069999999999</v>
      </c>
      <c r="N662">
        <v>699.05870000000004</v>
      </c>
      <c r="O662">
        <v>694.15679999999998</v>
      </c>
      <c r="P662">
        <v>708.64080000000001</v>
      </c>
      <c r="Q662">
        <v>737.84159999999997</v>
      </c>
      <c r="R662">
        <v>785.61220000000003</v>
      </c>
      <c r="S662">
        <v>811.36990000000003</v>
      </c>
      <c r="T662">
        <v>822.1046</v>
      </c>
      <c r="U662">
        <v>825.06320000000005</v>
      </c>
      <c r="V662">
        <v>822.41600000000005</v>
      </c>
      <c r="W662">
        <v>824.93610000000001</v>
      </c>
      <c r="X662">
        <v>832.56029999999998</v>
      </c>
      <c r="Y662">
        <v>833.76179999999999</v>
      </c>
      <c r="Z662">
        <v>813.34540000000004</v>
      </c>
      <c r="AA662">
        <v>784.12540000000001</v>
      </c>
      <c r="AB662">
        <v>771.10519999999997</v>
      </c>
      <c r="AC662">
        <v>766.02570000000003</v>
      </c>
      <c r="AD662">
        <v>765.61279999999999</v>
      </c>
      <c r="AE662">
        <v>763.95799999999997</v>
      </c>
      <c r="AF662">
        <v>769.46029999999996</v>
      </c>
      <c r="AG662">
        <v>769.81209999999999</v>
      </c>
      <c r="AH662">
        <v>762.60649999999998</v>
      </c>
      <c r="AI662">
        <v>751.26980000000003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59.063510000000001</v>
      </c>
      <c r="AZ662">
        <v>528.92939999999999</v>
      </c>
      <c r="BA662">
        <v>525.23400000000004</v>
      </c>
      <c r="BB662">
        <v>525.56949999999995</v>
      </c>
      <c r="BC662">
        <v>524.35709999999995</v>
      </c>
      <c r="BD662">
        <v>529.98379999999997</v>
      </c>
      <c r="BE662">
        <v>357.33690000000001</v>
      </c>
      <c r="BF662">
        <v>268.17110000000002</v>
      </c>
      <c r="BG662">
        <v>125.3852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61.746389999999998</v>
      </c>
      <c r="BX662">
        <v>533.01229999999998</v>
      </c>
      <c r="BY662">
        <v>529.32380000000001</v>
      </c>
      <c r="BZ662">
        <v>529.66129999999998</v>
      </c>
      <c r="CA662">
        <v>528.47879999999998</v>
      </c>
      <c r="CB662">
        <v>534.1644</v>
      </c>
      <c r="CC662">
        <v>359.67630000000003</v>
      </c>
      <c r="CD662">
        <v>270.50110000000001</v>
      </c>
      <c r="CE662">
        <v>133.28370000000001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63.60454</v>
      </c>
      <c r="CV662">
        <v>535.84010000000001</v>
      </c>
      <c r="CW662">
        <v>532.15629999999999</v>
      </c>
      <c r="CX662">
        <v>532.49519999999995</v>
      </c>
      <c r="CY662">
        <v>531.33349999999996</v>
      </c>
      <c r="CZ662">
        <v>537.0598</v>
      </c>
      <c r="DA662">
        <v>361.29660000000001</v>
      </c>
      <c r="DB662">
        <v>272.11489999999998</v>
      </c>
      <c r="DC662">
        <v>138.7542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65.462689999999995</v>
      </c>
      <c r="DT662">
        <v>538.66790000000003</v>
      </c>
      <c r="DU662">
        <v>534.98879999999997</v>
      </c>
      <c r="DV662">
        <v>535.32920000000001</v>
      </c>
      <c r="DW662">
        <v>534.18820000000005</v>
      </c>
      <c r="DX662">
        <v>539.95519999999999</v>
      </c>
      <c r="DY662">
        <v>362.9169</v>
      </c>
      <c r="DZ662">
        <v>273.72859999999997</v>
      </c>
      <c r="EA662">
        <v>144.22460000000001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68.145579999999995</v>
      </c>
      <c r="ER662">
        <v>542.7509</v>
      </c>
      <c r="ES662">
        <v>539.07849999999996</v>
      </c>
      <c r="ET662">
        <v>539.42100000000005</v>
      </c>
      <c r="EU662">
        <v>538.30989999999997</v>
      </c>
      <c r="EV662">
        <v>544.13570000000004</v>
      </c>
      <c r="EW662">
        <v>365.25639999999999</v>
      </c>
      <c r="EX662">
        <v>276.05869999999999</v>
      </c>
      <c r="EY662">
        <v>152.12309999999999</v>
      </c>
      <c r="EZ662">
        <v>48.991570000000003</v>
      </c>
      <c r="FA662">
        <v>48.236379999999997</v>
      </c>
      <c r="FB662">
        <v>47.577010000000001</v>
      </c>
      <c r="FC662">
        <v>46.800440000000002</v>
      </c>
      <c r="FD662">
        <v>46.121699999999997</v>
      </c>
      <c r="FE662">
        <v>45.470509999999997</v>
      </c>
      <c r="FF662">
        <v>45.162480000000002</v>
      </c>
      <c r="FG662">
        <v>47.040660000000003</v>
      </c>
      <c r="FH662">
        <v>51.510399999999997</v>
      </c>
      <c r="FI662">
        <v>55.847740000000002</v>
      </c>
      <c r="FJ662">
        <v>59.65025</v>
      </c>
      <c r="FK662">
        <v>62.788350000000001</v>
      </c>
      <c r="FL662">
        <v>65.208479999999994</v>
      </c>
      <c r="FM662">
        <v>66.721159999999998</v>
      </c>
      <c r="FN662">
        <v>67.497230000000002</v>
      </c>
      <c r="FO662">
        <v>66.966380000000001</v>
      </c>
      <c r="FP662">
        <v>64.756550000000004</v>
      </c>
      <c r="FQ662">
        <v>60.959499999999998</v>
      </c>
      <c r="FR662">
        <v>57.771140000000003</v>
      </c>
      <c r="FS662">
        <v>55.52975</v>
      </c>
      <c r="FT662">
        <v>53.513199999999998</v>
      </c>
      <c r="FU662">
        <v>51.456060000000001</v>
      </c>
      <c r="FV662">
        <v>50.077669999999998</v>
      </c>
      <c r="FW662">
        <v>48.535429999999998</v>
      </c>
      <c r="FX662">
        <v>331</v>
      </c>
      <c r="FY662">
        <v>6.8679900000000002E-2</v>
      </c>
      <c r="FZ662">
        <v>1</v>
      </c>
    </row>
    <row r="663" spans="1:182" x14ac:dyDescent="0.2">
      <c r="A663" t="s">
        <v>226</v>
      </c>
      <c r="B663" t="s">
        <v>244</v>
      </c>
      <c r="C663" t="s">
        <v>215</v>
      </c>
      <c r="D663" t="s">
        <v>45</v>
      </c>
      <c r="E663" t="s">
        <v>240</v>
      </c>
      <c r="F663" t="s">
        <v>9</v>
      </c>
      <c r="G663" t="s">
        <v>9</v>
      </c>
      <c r="H663" s="38" t="s">
        <v>29</v>
      </c>
      <c r="I663">
        <v>362</v>
      </c>
      <c r="K663">
        <v>208.5222</v>
      </c>
      <c r="L663">
        <v>727.19200000000001</v>
      </c>
      <c r="M663">
        <v>715.27409999999998</v>
      </c>
      <c r="N663">
        <v>703.35490000000004</v>
      </c>
      <c r="O663">
        <v>699.14089999999999</v>
      </c>
      <c r="P663">
        <v>711.16269999999997</v>
      </c>
      <c r="Q663">
        <v>733.54359999999997</v>
      </c>
      <c r="R663">
        <v>771.71709999999996</v>
      </c>
      <c r="S663">
        <v>787.45079999999996</v>
      </c>
      <c r="T663">
        <v>792.45140000000004</v>
      </c>
      <c r="U663">
        <v>794.38210000000004</v>
      </c>
      <c r="V663">
        <v>788.66340000000002</v>
      </c>
      <c r="W663">
        <v>788.44830000000002</v>
      </c>
      <c r="X663">
        <v>796.75599999999997</v>
      </c>
      <c r="Y663">
        <v>801.15769999999998</v>
      </c>
      <c r="Z663">
        <v>782.87429999999995</v>
      </c>
      <c r="AA663">
        <v>758.70420000000001</v>
      </c>
      <c r="AB663">
        <v>752.61009999999999</v>
      </c>
      <c r="AC663">
        <v>751.51729999999998</v>
      </c>
      <c r="AD663">
        <v>756.10180000000003</v>
      </c>
      <c r="AE663">
        <v>755.24490000000003</v>
      </c>
      <c r="AF663">
        <v>757.39210000000003</v>
      </c>
      <c r="AG663">
        <v>758.62699999999995</v>
      </c>
      <c r="AH663">
        <v>751.55629999999996</v>
      </c>
      <c r="AI663">
        <v>740.37639999999999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61.066470000000002</v>
      </c>
      <c r="AZ663">
        <v>510.6651</v>
      </c>
      <c r="BA663">
        <v>510.67619999999999</v>
      </c>
      <c r="BB663">
        <v>516.15160000000003</v>
      </c>
      <c r="BC663">
        <v>515.57129999999995</v>
      </c>
      <c r="BD663">
        <v>518.25379999999996</v>
      </c>
      <c r="BE663">
        <v>365.20280000000002</v>
      </c>
      <c r="BF663">
        <v>281.21190000000001</v>
      </c>
      <c r="BG663">
        <v>128.79320000000001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63.96011</v>
      </c>
      <c r="BX663">
        <v>515.00120000000004</v>
      </c>
      <c r="BY663">
        <v>515.03089999999997</v>
      </c>
      <c r="BZ663">
        <v>520.54089999999997</v>
      </c>
      <c r="CA663">
        <v>519.94140000000004</v>
      </c>
      <c r="CB663">
        <v>522.62159999999994</v>
      </c>
      <c r="CC663">
        <v>367.88369999999998</v>
      </c>
      <c r="CD663">
        <v>284.15600000000001</v>
      </c>
      <c r="CE663">
        <v>136.92349999999999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65.964230000000001</v>
      </c>
      <c r="CV663">
        <v>518.00429999999994</v>
      </c>
      <c r="CW663">
        <v>518.0471</v>
      </c>
      <c r="CX663">
        <v>523.58090000000004</v>
      </c>
      <c r="CY663">
        <v>522.96810000000005</v>
      </c>
      <c r="CZ663">
        <v>525.64679999999998</v>
      </c>
      <c r="DA663">
        <v>369.74059999999997</v>
      </c>
      <c r="DB663">
        <v>286.19510000000002</v>
      </c>
      <c r="DC663">
        <v>142.55459999999999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67.968360000000004</v>
      </c>
      <c r="DT663">
        <v>521.00750000000005</v>
      </c>
      <c r="DU663">
        <v>521.06320000000005</v>
      </c>
      <c r="DV663">
        <v>526.62080000000003</v>
      </c>
      <c r="DW663">
        <v>525.99480000000005</v>
      </c>
      <c r="DX663">
        <v>528.67190000000005</v>
      </c>
      <c r="DY663">
        <v>371.59739999999999</v>
      </c>
      <c r="DZ663">
        <v>288.23419999999999</v>
      </c>
      <c r="EA663">
        <v>148.18559999999999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70.861999999999995</v>
      </c>
      <c r="ER663">
        <v>525.34360000000004</v>
      </c>
      <c r="ES663">
        <v>525.41800000000001</v>
      </c>
      <c r="ET663">
        <v>531.01009999999997</v>
      </c>
      <c r="EU663">
        <v>530.36490000000003</v>
      </c>
      <c r="EV663">
        <v>533.03970000000004</v>
      </c>
      <c r="EW663">
        <v>374.27839999999998</v>
      </c>
      <c r="EX663">
        <v>291.17829999999998</v>
      </c>
      <c r="EY663">
        <v>156.316</v>
      </c>
      <c r="EZ663">
        <v>35.532769999999999</v>
      </c>
      <c r="FA663">
        <v>35.087029999999999</v>
      </c>
      <c r="FB663">
        <v>34.584380000000003</v>
      </c>
      <c r="FC663">
        <v>34.148099999999999</v>
      </c>
      <c r="FD663">
        <v>33.6098</v>
      </c>
      <c r="FE663">
        <v>33.401229999999998</v>
      </c>
      <c r="FF663">
        <v>33.064709999999998</v>
      </c>
      <c r="FG663">
        <v>33.383650000000003</v>
      </c>
      <c r="FH663">
        <v>36.137549999999997</v>
      </c>
      <c r="FI663">
        <v>39.877090000000003</v>
      </c>
      <c r="FJ663">
        <v>42.848239999999997</v>
      </c>
      <c r="FK663">
        <v>45.188180000000003</v>
      </c>
      <c r="FL663">
        <v>46.845640000000003</v>
      </c>
      <c r="FM663">
        <v>47.861229999999999</v>
      </c>
      <c r="FN663">
        <v>48.371870000000001</v>
      </c>
      <c r="FO663">
        <v>48.05095</v>
      </c>
      <c r="FP663">
        <v>46.51379</v>
      </c>
      <c r="FQ663">
        <v>44.098059999999997</v>
      </c>
      <c r="FR663">
        <v>42.16854</v>
      </c>
      <c r="FS663">
        <v>40.83916</v>
      </c>
      <c r="FT663">
        <v>39.456949999999999</v>
      </c>
      <c r="FU663">
        <v>38.304290000000002</v>
      </c>
      <c r="FV663">
        <v>37.177729999999997</v>
      </c>
      <c r="FW663">
        <v>36.249589999999998</v>
      </c>
      <c r="FX663">
        <v>331</v>
      </c>
      <c r="FY663">
        <v>6.8679900000000002E-2</v>
      </c>
      <c r="FZ663">
        <v>1</v>
      </c>
    </row>
    <row r="664" spans="1:182" x14ac:dyDescent="0.2">
      <c r="A664" t="s">
        <v>226</v>
      </c>
      <c r="B664" t="s">
        <v>244</v>
      </c>
      <c r="C664" t="s">
        <v>215</v>
      </c>
      <c r="D664" t="s">
        <v>10</v>
      </c>
      <c r="E664" t="s">
        <v>240</v>
      </c>
      <c r="F664" t="s">
        <v>9</v>
      </c>
      <c r="G664" t="s">
        <v>9</v>
      </c>
      <c r="H664" s="38" t="s">
        <v>29</v>
      </c>
      <c r="I664">
        <v>362</v>
      </c>
      <c r="K664">
        <v>208.5222</v>
      </c>
      <c r="L664">
        <v>838.45259999999996</v>
      </c>
      <c r="M664">
        <v>826.20950000000005</v>
      </c>
      <c r="N664">
        <v>811.38890000000004</v>
      </c>
      <c r="O664">
        <v>812.39639999999997</v>
      </c>
      <c r="P664">
        <v>828.21519999999998</v>
      </c>
      <c r="Q664">
        <v>863.08979999999997</v>
      </c>
      <c r="R664">
        <v>898.55650000000003</v>
      </c>
      <c r="S664">
        <v>916.18510000000003</v>
      </c>
      <c r="T664">
        <v>932.87670000000003</v>
      </c>
      <c r="U664">
        <v>939.83720000000005</v>
      </c>
      <c r="V664">
        <v>938.10649999999998</v>
      </c>
      <c r="W664">
        <v>915.85879999999997</v>
      </c>
      <c r="X664">
        <v>893.16200000000003</v>
      </c>
      <c r="Y664">
        <v>890.40300000000002</v>
      </c>
      <c r="Z664">
        <v>877.63369999999998</v>
      </c>
      <c r="AA664">
        <v>852.45029999999997</v>
      </c>
      <c r="AB664">
        <v>838.60889999999995</v>
      </c>
      <c r="AC664">
        <v>826.93420000000003</v>
      </c>
      <c r="AD664">
        <v>861.48339999999996</v>
      </c>
      <c r="AE664">
        <v>875.78369999999995</v>
      </c>
      <c r="AF664">
        <v>874.43769999999995</v>
      </c>
      <c r="AG664">
        <v>871.83579999999995</v>
      </c>
      <c r="AH664">
        <v>866.09540000000004</v>
      </c>
      <c r="AI664">
        <v>860.35419999999999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72.523960000000002</v>
      </c>
      <c r="AW664">
        <v>635.75040000000001</v>
      </c>
      <c r="AX664">
        <v>624.83410000000003</v>
      </c>
      <c r="AY664">
        <v>601.87390000000005</v>
      </c>
      <c r="AZ664">
        <v>589.83839999999998</v>
      </c>
      <c r="BA664">
        <v>578.81349999999998</v>
      </c>
      <c r="BB664">
        <v>392.26650000000001</v>
      </c>
      <c r="BC664">
        <v>299.14699999999999</v>
      </c>
      <c r="BD664">
        <v>135.88589999999999</v>
      </c>
      <c r="BE664">
        <v>-61.69838</v>
      </c>
      <c r="BF664">
        <v>-52.407780000000002</v>
      </c>
      <c r="BG664">
        <v>-45.641759999999998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75.540080000000003</v>
      </c>
      <c r="BU664">
        <v>640.09839999999997</v>
      </c>
      <c r="BV664">
        <v>629.16060000000004</v>
      </c>
      <c r="BW664">
        <v>606.13390000000004</v>
      </c>
      <c r="BX664">
        <v>594.07299999999998</v>
      </c>
      <c r="BY664">
        <v>583.03959999999995</v>
      </c>
      <c r="BZ664">
        <v>394.94490000000002</v>
      </c>
      <c r="CA664">
        <v>302.1619</v>
      </c>
      <c r="CB664">
        <v>144.8184</v>
      </c>
      <c r="CC664">
        <v>-13.744199999999999</v>
      </c>
      <c r="CD664">
        <v>-10.671580000000001</v>
      </c>
      <c r="CE664">
        <v>-7.5118739999999997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77.629040000000003</v>
      </c>
      <c r="CS664">
        <v>643.10979999999995</v>
      </c>
      <c r="CT664">
        <v>632.15710000000001</v>
      </c>
      <c r="CU664">
        <v>609.08429999999998</v>
      </c>
      <c r="CV664">
        <v>597.0059</v>
      </c>
      <c r="CW664">
        <v>585.96640000000002</v>
      </c>
      <c r="CX664">
        <v>396.8</v>
      </c>
      <c r="CY664">
        <v>304.25</v>
      </c>
      <c r="CZ664">
        <v>151.005</v>
      </c>
      <c r="DA664">
        <v>19.468730000000001</v>
      </c>
      <c r="DB664">
        <v>18.23479</v>
      </c>
      <c r="DC664">
        <v>18.89677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79.71799</v>
      </c>
      <c r="DQ664">
        <v>646.12120000000004</v>
      </c>
      <c r="DR664">
        <v>635.15359999999998</v>
      </c>
      <c r="DS664">
        <v>612.03470000000004</v>
      </c>
      <c r="DT664">
        <v>599.93870000000004</v>
      </c>
      <c r="DU664">
        <v>588.89340000000004</v>
      </c>
      <c r="DV664">
        <v>398.65499999999997</v>
      </c>
      <c r="DW664">
        <v>306.3381</v>
      </c>
      <c r="DX664">
        <v>157.1917</v>
      </c>
      <c r="DY664">
        <v>52.681660000000001</v>
      </c>
      <c r="DZ664">
        <v>47.141150000000003</v>
      </c>
      <c r="EA664">
        <v>45.305419999999998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82.734110000000001</v>
      </c>
      <c r="EO664">
        <v>650.4692</v>
      </c>
      <c r="EP664">
        <v>639.48</v>
      </c>
      <c r="EQ664">
        <v>616.29470000000003</v>
      </c>
      <c r="ER664">
        <v>604.17330000000004</v>
      </c>
      <c r="ES664">
        <v>593.11940000000004</v>
      </c>
      <c r="ET664">
        <v>401.33339999999998</v>
      </c>
      <c r="EU664">
        <v>309.35309999999998</v>
      </c>
      <c r="EV664">
        <v>166.1242</v>
      </c>
      <c r="EW664">
        <v>100.6358</v>
      </c>
      <c r="EX664">
        <v>88.877340000000004</v>
      </c>
      <c r="EY664">
        <v>83.435299999999998</v>
      </c>
      <c r="EZ664">
        <v>76.878259999999997</v>
      </c>
      <c r="FA664">
        <v>75.63064</v>
      </c>
      <c r="FB664">
        <v>74.421279999999996</v>
      </c>
      <c r="FC664">
        <v>73.190659999999994</v>
      </c>
      <c r="FD664">
        <v>72.12</v>
      </c>
      <c r="FE664">
        <v>71.118099999999998</v>
      </c>
      <c r="FF664">
        <v>70.967339999999993</v>
      </c>
      <c r="FG664">
        <v>73.570790000000002</v>
      </c>
      <c r="FH664">
        <v>78.526629999999997</v>
      </c>
      <c r="FI664">
        <v>83.475009999999997</v>
      </c>
      <c r="FJ664">
        <v>87.993870000000001</v>
      </c>
      <c r="FK664">
        <v>91.923220000000001</v>
      </c>
      <c r="FL664">
        <v>94.90625</v>
      </c>
      <c r="FM664">
        <v>97.071110000000004</v>
      </c>
      <c r="FN664">
        <v>98.568359999999998</v>
      </c>
      <c r="FO664">
        <v>99.345560000000006</v>
      </c>
      <c r="FP664">
        <v>99.465400000000002</v>
      </c>
      <c r="FQ664">
        <v>98.558499999999995</v>
      </c>
      <c r="FR664">
        <v>95.959540000000004</v>
      </c>
      <c r="FS664">
        <v>91.972250000000003</v>
      </c>
      <c r="FT664">
        <v>87.712130000000002</v>
      </c>
      <c r="FU664">
        <v>84.440610000000007</v>
      </c>
      <c r="FV664">
        <v>82.022540000000006</v>
      </c>
      <c r="FW664">
        <v>79.892669999999995</v>
      </c>
      <c r="FX664">
        <v>331</v>
      </c>
      <c r="FY664">
        <v>6.8679900000000002E-2</v>
      </c>
      <c r="FZ664">
        <v>1</v>
      </c>
    </row>
    <row r="665" spans="1:182" x14ac:dyDescent="0.2">
      <c r="A665" t="s">
        <v>226</v>
      </c>
      <c r="B665" t="s">
        <v>244</v>
      </c>
      <c r="C665" t="s">
        <v>215</v>
      </c>
      <c r="D665" t="s">
        <v>34</v>
      </c>
      <c r="E665" t="s">
        <v>241</v>
      </c>
      <c r="F665" t="s">
        <v>9</v>
      </c>
      <c r="G665" t="s">
        <v>9</v>
      </c>
      <c r="H665" s="38" t="s">
        <v>29</v>
      </c>
      <c r="I665">
        <v>362</v>
      </c>
      <c r="K665">
        <v>208.5222</v>
      </c>
      <c r="L665">
        <v>683.32029999999997</v>
      </c>
      <c r="M665">
        <v>669.10329999999999</v>
      </c>
      <c r="N665">
        <v>660.66759999999999</v>
      </c>
      <c r="O665">
        <v>657.65920000000006</v>
      </c>
      <c r="P665">
        <v>670.94209999999998</v>
      </c>
      <c r="Q665">
        <v>699.58</v>
      </c>
      <c r="R665">
        <v>738.11800000000005</v>
      </c>
      <c r="S665">
        <v>756.11959999999999</v>
      </c>
      <c r="T665">
        <v>755.98159999999996</v>
      </c>
      <c r="U665">
        <v>754.35990000000004</v>
      </c>
      <c r="V665">
        <v>752.15009999999995</v>
      </c>
      <c r="W665">
        <v>760.89369999999997</v>
      </c>
      <c r="X665">
        <v>767.22559999999999</v>
      </c>
      <c r="Y665">
        <v>769.97080000000005</v>
      </c>
      <c r="Z665">
        <v>758.66380000000004</v>
      </c>
      <c r="AA665">
        <v>733.97590000000002</v>
      </c>
      <c r="AB665">
        <v>727.45899999999995</v>
      </c>
      <c r="AC665">
        <v>725.95889999999997</v>
      </c>
      <c r="AD665">
        <v>729.16880000000003</v>
      </c>
      <c r="AE665">
        <v>725.41719999999998</v>
      </c>
      <c r="AF665">
        <v>725.41359999999997</v>
      </c>
      <c r="AG665">
        <v>725.3329</v>
      </c>
      <c r="AH665">
        <v>717.19370000000004</v>
      </c>
      <c r="AI665">
        <v>707.01020000000005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58.891559999999998</v>
      </c>
      <c r="AZ665">
        <v>491.81900000000002</v>
      </c>
      <c r="BA665">
        <v>491.29910000000001</v>
      </c>
      <c r="BB665">
        <v>495.29469999999998</v>
      </c>
      <c r="BC665">
        <v>492.15230000000003</v>
      </c>
      <c r="BD665">
        <v>492.84210000000002</v>
      </c>
      <c r="BE665">
        <v>338.11369999999999</v>
      </c>
      <c r="BF665">
        <v>258.66199999999998</v>
      </c>
      <c r="BG665">
        <v>118.3806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61.25526</v>
      </c>
      <c r="BX665">
        <v>495.80110000000002</v>
      </c>
      <c r="BY665">
        <v>495.30439999999999</v>
      </c>
      <c r="BZ665">
        <v>499.34249999999997</v>
      </c>
      <c r="CA665">
        <v>496.17399999999998</v>
      </c>
      <c r="CB665">
        <v>496.8322</v>
      </c>
      <c r="CC665">
        <v>340.15210000000002</v>
      </c>
      <c r="CD665">
        <v>260.66910000000001</v>
      </c>
      <c r="CE665">
        <v>125.608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62.892359999999996</v>
      </c>
      <c r="CV665">
        <v>498.55900000000003</v>
      </c>
      <c r="CW665">
        <v>498.07830000000001</v>
      </c>
      <c r="CX665">
        <v>502.14609999999999</v>
      </c>
      <c r="CY665">
        <v>498.95940000000002</v>
      </c>
      <c r="CZ665">
        <v>499.59570000000002</v>
      </c>
      <c r="DA665">
        <v>341.56389999999999</v>
      </c>
      <c r="DB665">
        <v>262.05930000000001</v>
      </c>
      <c r="DC665">
        <v>130.6138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64.529439999999994</v>
      </c>
      <c r="DT665">
        <v>501.31689999999998</v>
      </c>
      <c r="DU665">
        <v>500.85239999999999</v>
      </c>
      <c r="DV665">
        <v>504.94959999999998</v>
      </c>
      <c r="DW665">
        <v>501.74470000000002</v>
      </c>
      <c r="DX665">
        <v>502.35919999999999</v>
      </c>
      <c r="DY665">
        <v>342.97570000000002</v>
      </c>
      <c r="DZ665">
        <v>263.4495</v>
      </c>
      <c r="EA665">
        <v>135.61949999999999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66.893140000000002</v>
      </c>
      <c r="ER665">
        <v>505.29899999999998</v>
      </c>
      <c r="ES665">
        <v>504.85759999999999</v>
      </c>
      <c r="ET665">
        <v>508.99740000000003</v>
      </c>
      <c r="EU665">
        <v>505.76639999999998</v>
      </c>
      <c r="EV665">
        <v>506.34930000000003</v>
      </c>
      <c r="EW665">
        <v>345.01420000000002</v>
      </c>
      <c r="EX665">
        <v>265.45659999999998</v>
      </c>
      <c r="EY665">
        <v>142.84690000000001</v>
      </c>
      <c r="EZ665">
        <v>38.931339999999999</v>
      </c>
      <c r="FA665">
        <v>38.373890000000003</v>
      </c>
      <c r="FB665">
        <v>37.833930000000002</v>
      </c>
      <c r="FC665">
        <v>37.256590000000003</v>
      </c>
      <c r="FD665">
        <v>37.03801</v>
      </c>
      <c r="FE665">
        <v>36.946910000000003</v>
      </c>
      <c r="FF665">
        <v>36.903489999999998</v>
      </c>
      <c r="FG665">
        <v>37.155520000000003</v>
      </c>
      <c r="FH665">
        <v>38.743310000000001</v>
      </c>
      <c r="FI665">
        <v>41.231310000000001</v>
      </c>
      <c r="FJ665">
        <v>43.872799999999998</v>
      </c>
      <c r="FK665">
        <v>45.994799999999998</v>
      </c>
      <c r="FL665">
        <v>47.79513</v>
      </c>
      <c r="FM665">
        <v>49.316360000000003</v>
      </c>
      <c r="FN665">
        <v>50.299259999999997</v>
      </c>
      <c r="FO665">
        <v>50.409759999999999</v>
      </c>
      <c r="FP665">
        <v>49.161709999999999</v>
      </c>
      <c r="FQ665">
        <v>46.815199999999997</v>
      </c>
      <c r="FR665">
        <v>45.024500000000003</v>
      </c>
      <c r="FS665">
        <v>43.50076</v>
      </c>
      <c r="FT665">
        <v>42.301369999999999</v>
      </c>
      <c r="FU665">
        <v>41.314259999999997</v>
      </c>
      <c r="FV665">
        <v>40.402839999999998</v>
      </c>
      <c r="FW665">
        <v>39.736490000000003</v>
      </c>
      <c r="FX665">
        <v>331</v>
      </c>
      <c r="FY665">
        <v>6.8679900000000002E-2</v>
      </c>
      <c r="FZ665">
        <v>1</v>
      </c>
    </row>
    <row r="666" spans="1:182" x14ac:dyDescent="0.2">
      <c r="A666" t="s">
        <v>226</v>
      </c>
      <c r="B666" t="s">
        <v>244</v>
      </c>
      <c r="C666" t="s">
        <v>215</v>
      </c>
      <c r="D666" t="s">
        <v>35</v>
      </c>
      <c r="E666" t="s">
        <v>241</v>
      </c>
      <c r="F666" t="s">
        <v>9</v>
      </c>
      <c r="G666" t="s">
        <v>9</v>
      </c>
      <c r="H666" s="38" t="s">
        <v>29</v>
      </c>
      <c r="I666">
        <v>362</v>
      </c>
      <c r="K666">
        <v>208.5222</v>
      </c>
      <c r="L666">
        <v>718.26649999999995</v>
      </c>
      <c r="M666">
        <v>704.36479999999995</v>
      </c>
      <c r="N666">
        <v>689.49929999999995</v>
      </c>
      <c r="O666">
        <v>687.05039999999997</v>
      </c>
      <c r="P666">
        <v>698.46669999999995</v>
      </c>
      <c r="Q666">
        <v>723.78530000000001</v>
      </c>
      <c r="R666">
        <v>766.68349999999998</v>
      </c>
      <c r="S666">
        <v>785.09109999999998</v>
      </c>
      <c r="T666">
        <v>786.33690000000001</v>
      </c>
      <c r="U666">
        <v>786.7278</v>
      </c>
      <c r="V666">
        <v>785.43190000000004</v>
      </c>
      <c r="W666">
        <v>795.56820000000005</v>
      </c>
      <c r="X666">
        <v>806.71230000000003</v>
      </c>
      <c r="Y666">
        <v>803.94529999999997</v>
      </c>
      <c r="Z666">
        <v>790.34029999999996</v>
      </c>
      <c r="AA666">
        <v>760.70860000000005</v>
      </c>
      <c r="AB666">
        <v>754.35659999999996</v>
      </c>
      <c r="AC666">
        <v>749.721</v>
      </c>
      <c r="AD666">
        <v>753.82830000000001</v>
      </c>
      <c r="AE666">
        <v>752.18110000000001</v>
      </c>
      <c r="AF666">
        <v>751.07330000000002</v>
      </c>
      <c r="AG666">
        <v>748.39200000000005</v>
      </c>
      <c r="AH666">
        <v>740.75049999999999</v>
      </c>
      <c r="AI666">
        <v>730.56309999999996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62.43197</v>
      </c>
      <c r="AZ666">
        <v>510.27850000000001</v>
      </c>
      <c r="BA666">
        <v>507.12169999999998</v>
      </c>
      <c r="BB666">
        <v>512.09450000000004</v>
      </c>
      <c r="BC666">
        <v>511.18779999999998</v>
      </c>
      <c r="BD666">
        <v>509.96539999999999</v>
      </c>
      <c r="BE666">
        <v>345.44889999999998</v>
      </c>
      <c r="BF666">
        <v>263.50670000000002</v>
      </c>
      <c r="BG666">
        <v>119.5307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64.967830000000006</v>
      </c>
      <c r="BX666">
        <v>514.40239999999994</v>
      </c>
      <c r="BY666">
        <v>511.24239999999998</v>
      </c>
      <c r="BZ666">
        <v>516.15719999999999</v>
      </c>
      <c r="CA666">
        <v>515.22159999999997</v>
      </c>
      <c r="CB666">
        <v>513.9511</v>
      </c>
      <c r="CC666">
        <v>347.66149999999999</v>
      </c>
      <c r="CD666">
        <v>265.73759999999999</v>
      </c>
      <c r="CE666">
        <v>127.68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66.724170000000001</v>
      </c>
      <c r="CV666">
        <v>517.2586</v>
      </c>
      <c r="CW666">
        <v>514.09640000000002</v>
      </c>
      <c r="CX666">
        <v>518.97090000000003</v>
      </c>
      <c r="CY666">
        <v>518.0154</v>
      </c>
      <c r="CZ666">
        <v>516.7115</v>
      </c>
      <c r="DA666">
        <v>349.19400000000002</v>
      </c>
      <c r="DB666">
        <v>267.28269999999998</v>
      </c>
      <c r="DC666">
        <v>133.32419999999999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68.480509999999995</v>
      </c>
      <c r="DT666">
        <v>520.11479999999995</v>
      </c>
      <c r="DU666">
        <v>516.95039999999995</v>
      </c>
      <c r="DV666">
        <v>521.78480000000002</v>
      </c>
      <c r="DW666">
        <v>520.80930000000001</v>
      </c>
      <c r="DX666">
        <v>519.47199999999998</v>
      </c>
      <c r="DY666">
        <v>350.72640000000001</v>
      </c>
      <c r="DZ666">
        <v>268.82780000000002</v>
      </c>
      <c r="EA666">
        <v>138.9684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71.016379999999998</v>
      </c>
      <c r="ER666">
        <v>524.23860000000002</v>
      </c>
      <c r="ES666">
        <v>521.07119999999998</v>
      </c>
      <c r="ET666">
        <v>525.84749999999997</v>
      </c>
      <c r="EU666">
        <v>524.84310000000005</v>
      </c>
      <c r="EV666">
        <v>523.45770000000005</v>
      </c>
      <c r="EW666">
        <v>352.93900000000002</v>
      </c>
      <c r="EX666">
        <v>271.05860000000001</v>
      </c>
      <c r="EY666">
        <v>147.11779999999999</v>
      </c>
      <c r="EZ666">
        <v>42.944540000000003</v>
      </c>
      <c r="FA666">
        <v>42.281309999999998</v>
      </c>
      <c r="FB666">
        <v>41.656559999999999</v>
      </c>
      <c r="FC666">
        <v>41.142809999999997</v>
      </c>
      <c r="FD666">
        <v>40.694450000000003</v>
      </c>
      <c r="FE666">
        <v>40.597720000000002</v>
      </c>
      <c r="FF666">
        <v>40.47869</v>
      </c>
      <c r="FG666">
        <v>41.183529999999998</v>
      </c>
      <c r="FH666">
        <v>43.740769999999998</v>
      </c>
      <c r="FI666">
        <v>47.292900000000003</v>
      </c>
      <c r="FJ666">
        <v>50.033670000000001</v>
      </c>
      <c r="FK666">
        <v>52.040019999999998</v>
      </c>
      <c r="FL666">
        <v>53.502029999999998</v>
      </c>
      <c r="FM666">
        <v>54.311799999999998</v>
      </c>
      <c r="FN666">
        <v>54.658349999999999</v>
      </c>
      <c r="FO666">
        <v>54.59834</v>
      </c>
      <c r="FP666">
        <v>53.933720000000001</v>
      </c>
      <c r="FQ666">
        <v>52.405189999999997</v>
      </c>
      <c r="FR666">
        <v>50.811810000000001</v>
      </c>
      <c r="FS666">
        <v>49.613050000000001</v>
      </c>
      <c r="FT666">
        <v>48.500059999999998</v>
      </c>
      <c r="FU666">
        <v>47.783589999999997</v>
      </c>
      <c r="FV666">
        <v>47.145789999999998</v>
      </c>
      <c r="FW666">
        <v>46.677759999999999</v>
      </c>
      <c r="FX666">
        <v>331</v>
      </c>
      <c r="FY666">
        <v>6.8679900000000002E-2</v>
      </c>
      <c r="FZ666">
        <v>1</v>
      </c>
    </row>
    <row r="667" spans="1:182" x14ac:dyDescent="0.2">
      <c r="A667" t="s">
        <v>226</v>
      </c>
      <c r="B667" t="s">
        <v>244</v>
      </c>
      <c r="C667" t="s">
        <v>215</v>
      </c>
      <c r="D667" t="s">
        <v>36</v>
      </c>
      <c r="E667" t="s">
        <v>241</v>
      </c>
      <c r="F667" t="s">
        <v>9</v>
      </c>
      <c r="G667" t="s">
        <v>9</v>
      </c>
      <c r="H667" s="38" t="s">
        <v>29</v>
      </c>
      <c r="I667">
        <v>362</v>
      </c>
      <c r="K667">
        <v>208.5222</v>
      </c>
      <c r="L667">
        <v>744.78679999999997</v>
      </c>
      <c r="M667">
        <v>730.25689999999997</v>
      </c>
      <c r="N667">
        <v>719.28229999999996</v>
      </c>
      <c r="O667">
        <v>712.74440000000004</v>
      </c>
      <c r="P667">
        <v>724.36099999999999</v>
      </c>
      <c r="Q667">
        <v>751.67740000000003</v>
      </c>
      <c r="R667">
        <v>794.89409999999998</v>
      </c>
      <c r="S667">
        <v>819.33500000000004</v>
      </c>
      <c r="T667">
        <v>822.33479999999997</v>
      </c>
      <c r="U667">
        <v>823.5086</v>
      </c>
      <c r="V667">
        <v>823.66250000000002</v>
      </c>
      <c r="W667">
        <v>827.7396</v>
      </c>
      <c r="X667">
        <v>836.60940000000005</v>
      </c>
      <c r="Y667">
        <v>839.51610000000005</v>
      </c>
      <c r="Z667">
        <v>823.11</v>
      </c>
      <c r="AA667">
        <v>793.39940000000001</v>
      </c>
      <c r="AB667">
        <v>777.95950000000005</v>
      </c>
      <c r="AC667">
        <v>769.29840000000002</v>
      </c>
      <c r="AD667">
        <v>777.50990000000002</v>
      </c>
      <c r="AE667">
        <v>785.06849999999997</v>
      </c>
      <c r="AF667">
        <v>789.62040000000002</v>
      </c>
      <c r="AG667">
        <v>788.36270000000002</v>
      </c>
      <c r="AH667">
        <v>782.01469999999995</v>
      </c>
      <c r="AI667">
        <v>768.94320000000005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63.439920000000001</v>
      </c>
      <c r="AZ667">
        <v>531.97370000000001</v>
      </c>
      <c r="BA667">
        <v>525.46849999999995</v>
      </c>
      <c r="BB667">
        <v>533.33849999999995</v>
      </c>
      <c r="BC667">
        <v>540.12210000000005</v>
      </c>
      <c r="BD667">
        <v>544.10730000000001</v>
      </c>
      <c r="BE667">
        <v>376.1549</v>
      </c>
      <c r="BF667">
        <v>287.91730000000001</v>
      </c>
      <c r="BG667">
        <v>132.62809999999999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66.433369999999996</v>
      </c>
      <c r="BX667">
        <v>536.19979999999998</v>
      </c>
      <c r="BY667">
        <v>529.70060000000001</v>
      </c>
      <c r="BZ667">
        <v>537.60479999999995</v>
      </c>
      <c r="CA667">
        <v>544.4556</v>
      </c>
      <c r="CB667">
        <v>548.46090000000004</v>
      </c>
      <c r="CC667">
        <v>378.96249999999998</v>
      </c>
      <c r="CD667">
        <v>290.66460000000001</v>
      </c>
      <c r="CE667">
        <v>140.9881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68.506630000000001</v>
      </c>
      <c r="CV667">
        <v>539.12689999999998</v>
      </c>
      <c r="CW667">
        <v>532.6318</v>
      </c>
      <c r="CX667">
        <v>540.55960000000005</v>
      </c>
      <c r="CY667">
        <v>547.45709999999997</v>
      </c>
      <c r="CZ667">
        <v>551.47609999999997</v>
      </c>
      <c r="DA667">
        <v>380.90699999999998</v>
      </c>
      <c r="DB667">
        <v>292.56729999999999</v>
      </c>
      <c r="DC667">
        <v>146.77809999999999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70.579890000000006</v>
      </c>
      <c r="DT667">
        <v>542.05380000000002</v>
      </c>
      <c r="DU667">
        <v>535.56299999999999</v>
      </c>
      <c r="DV667">
        <v>543.51430000000005</v>
      </c>
      <c r="DW667">
        <v>550.45849999999996</v>
      </c>
      <c r="DX667">
        <v>554.49149999999997</v>
      </c>
      <c r="DY667">
        <v>382.85160000000002</v>
      </c>
      <c r="DZ667">
        <v>294.47000000000003</v>
      </c>
      <c r="EA667">
        <v>152.56819999999999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73.573329999999999</v>
      </c>
      <c r="ER667">
        <v>546.28</v>
      </c>
      <c r="ES667">
        <v>539.79510000000005</v>
      </c>
      <c r="ET667">
        <v>547.78060000000005</v>
      </c>
      <c r="EU667">
        <v>554.7921</v>
      </c>
      <c r="EV667">
        <v>558.84500000000003</v>
      </c>
      <c r="EW667">
        <v>385.65910000000002</v>
      </c>
      <c r="EX667">
        <v>297.21719999999999</v>
      </c>
      <c r="EY667">
        <v>160.9282</v>
      </c>
      <c r="EZ667">
        <v>47.015180000000001</v>
      </c>
      <c r="FA667">
        <v>46.212739999999997</v>
      </c>
      <c r="FB667">
        <v>45.376660000000001</v>
      </c>
      <c r="FC667">
        <v>44.787129999999998</v>
      </c>
      <c r="FD667">
        <v>44.264159999999997</v>
      </c>
      <c r="FE667">
        <v>43.677990000000001</v>
      </c>
      <c r="FF667">
        <v>43.229370000000003</v>
      </c>
      <c r="FG667">
        <v>44.636310000000002</v>
      </c>
      <c r="FH667">
        <v>47.416420000000002</v>
      </c>
      <c r="FI667">
        <v>50.044849999999997</v>
      </c>
      <c r="FJ667">
        <v>52.353920000000002</v>
      </c>
      <c r="FK667">
        <v>54.526029999999999</v>
      </c>
      <c r="FL667">
        <v>56.033720000000002</v>
      </c>
      <c r="FM667">
        <v>57.288499999999999</v>
      </c>
      <c r="FN667">
        <v>57.897709999999996</v>
      </c>
      <c r="FO667">
        <v>57.854289999999999</v>
      </c>
      <c r="FP667">
        <v>57.134529999999998</v>
      </c>
      <c r="FQ667">
        <v>55.325110000000002</v>
      </c>
      <c r="FR667">
        <v>53.564320000000002</v>
      </c>
      <c r="FS667">
        <v>52.165030000000002</v>
      </c>
      <c r="FT667">
        <v>51.368259999999999</v>
      </c>
      <c r="FU667">
        <v>50.772210000000001</v>
      </c>
      <c r="FV667">
        <v>50.346539999999997</v>
      </c>
      <c r="FW667">
        <v>49.360759999999999</v>
      </c>
      <c r="FX667">
        <v>331</v>
      </c>
      <c r="FY667">
        <v>6.8679900000000002E-2</v>
      </c>
      <c r="FZ667">
        <v>1</v>
      </c>
    </row>
    <row r="668" spans="1:182" x14ac:dyDescent="0.2">
      <c r="A668" t="s">
        <v>226</v>
      </c>
      <c r="B668" t="s">
        <v>244</v>
      </c>
      <c r="C668" t="s">
        <v>215</v>
      </c>
      <c r="D668" t="s">
        <v>37</v>
      </c>
      <c r="E668" t="s">
        <v>241</v>
      </c>
      <c r="F668" t="s">
        <v>9</v>
      </c>
      <c r="G668" t="s">
        <v>9</v>
      </c>
      <c r="H668" s="38" t="s">
        <v>29</v>
      </c>
      <c r="I668">
        <v>362</v>
      </c>
      <c r="K668">
        <v>208.5222</v>
      </c>
      <c r="L668">
        <v>749.93240000000003</v>
      </c>
      <c r="M668">
        <v>731.29</v>
      </c>
      <c r="N668">
        <v>721.41560000000004</v>
      </c>
      <c r="O668">
        <v>720.56560000000002</v>
      </c>
      <c r="P668">
        <v>733.9316</v>
      </c>
      <c r="Q668">
        <v>759.72</v>
      </c>
      <c r="R668">
        <v>800.58259999999996</v>
      </c>
      <c r="S668">
        <v>828.92920000000004</v>
      </c>
      <c r="T668">
        <v>845.87829999999997</v>
      </c>
      <c r="U668">
        <v>851.73649999999998</v>
      </c>
      <c r="V668">
        <v>851.27840000000003</v>
      </c>
      <c r="W668">
        <v>855.98030000000006</v>
      </c>
      <c r="X668">
        <v>859.5625</v>
      </c>
      <c r="Y668">
        <v>857.73350000000005</v>
      </c>
      <c r="Z668">
        <v>843.65729999999996</v>
      </c>
      <c r="AA668">
        <v>820.49199999999996</v>
      </c>
      <c r="AB668">
        <v>811.22659999999996</v>
      </c>
      <c r="AC668">
        <v>799.70630000000006</v>
      </c>
      <c r="AD668">
        <v>798.75350000000003</v>
      </c>
      <c r="AE668">
        <v>796.46500000000003</v>
      </c>
      <c r="AF668">
        <v>798.71500000000003</v>
      </c>
      <c r="AG668">
        <v>799.0566</v>
      </c>
      <c r="AH668">
        <v>790.66740000000004</v>
      </c>
      <c r="AI668">
        <v>774.72439999999995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70.423000000000002</v>
      </c>
      <c r="AW668">
        <v>601.00279999999998</v>
      </c>
      <c r="AX668">
        <v>589.02570000000003</v>
      </c>
      <c r="AY668">
        <v>567.32280000000003</v>
      </c>
      <c r="AZ668">
        <v>559.33900000000006</v>
      </c>
      <c r="BA668">
        <v>550.01049999999998</v>
      </c>
      <c r="BB668">
        <v>367.1925</v>
      </c>
      <c r="BC668">
        <v>285.06270000000001</v>
      </c>
      <c r="BD668">
        <v>134.11500000000001</v>
      </c>
      <c r="BE668">
        <v>-37.244979999999998</v>
      </c>
      <c r="BF668">
        <v>-32.790289999999999</v>
      </c>
      <c r="BG668">
        <v>-25.589289999999998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73.800160000000005</v>
      </c>
      <c r="BU668">
        <v>605.47299999999996</v>
      </c>
      <c r="BV668">
        <v>593.41279999999995</v>
      </c>
      <c r="BW668">
        <v>571.56399999999996</v>
      </c>
      <c r="BX668">
        <v>563.59939999999995</v>
      </c>
      <c r="BY668">
        <v>554.2473</v>
      </c>
      <c r="BZ668">
        <v>370.0795</v>
      </c>
      <c r="CA668">
        <v>288.00150000000002</v>
      </c>
      <c r="CB668">
        <v>141.60640000000001</v>
      </c>
      <c r="CC668">
        <v>-6.157324</v>
      </c>
      <c r="CD668">
        <v>-4.6606959999999997</v>
      </c>
      <c r="CE668">
        <v>-2.983006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76.139179999999996</v>
      </c>
      <c r="CS668">
        <v>608.56910000000005</v>
      </c>
      <c r="CT668">
        <v>596.45140000000004</v>
      </c>
      <c r="CU668">
        <v>574.50139999999999</v>
      </c>
      <c r="CV668">
        <v>566.54999999999995</v>
      </c>
      <c r="CW668">
        <v>557.18169999999998</v>
      </c>
      <c r="CX668">
        <v>372.07900000000001</v>
      </c>
      <c r="CY668">
        <v>290.0369</v>
      </c>
      <c r="CZ668">
        <v>146.79480000000001</v>
      </c>
      <c r="DA668">
        <v>15.373889999999999</v>
      </c>
      <c r="DB668">
        <v>14.82178</v>
      </c>
      <c r="DC668">
        <v>12.67404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78.478200000000001</v>
      </c>
      <c r="DQ668">
        <v>611.66520000000003</v>
      </c>
      <c r="DR668">
        <v>599.48990000000003</v>
      </c>
      <c r="DS668">
        <v>577.43889999999999</v>
      </c>
      <c r="DT668">
        <v>569.5009</v>
      </c>
      <c r="DU668">
        <v>560.11609999999996</v>
      </c>
      <c r="DV668">
        <v>374.07850000000002</v>
      </c>
      <c r="DW668">
        <v>292.07229999999998</v>
      </c>
      <c r="DX668">
        <v>151.98330000000001</v>
      </c>
      <c r="DY668">
        <v>36.905110000000001</v>
      </c>
      <c r="DZ668">
        <v>34.304250000000003</v>
      </c>
      <c r="EA668">
        <v>28.33108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81.855360000000005</v>
      </c>
      <c r="EO668">
        <v>616.1354</v>
      </c>
      <c r="EP668">
        <v>603.87710000000004</v>
      </c>
      <c r="EQ668">
        <v>581.68010000000004</v>
      </c>
      <c r="ER668">
        <v>573.76120000000003</v>
      </c>
      <c r="ES668">
        <v>564.35289999999998</v>
      </c>
      <c r="ET668">
        <v>376.96550000000002</v>
      </c>
      <c r="EU668">
        <v>295.0111</v>
      </c>
      <c r="EV668">
        <v>159.47460000000001</v>
      </c>
      <c r="EW668">
        <v>67.992769999999993</v>
      </c>
      <c r="EX668">
        <v>62.433839999999996</v>
      </c>
      <c r="EY668">
        <v>50.937370000000001</v>
      </c>
      <c r="EZ668">
        <v>64.546999999999997</v>
      </c>
      <c r="FA668">
        <v>63.151580000000003</v>
      </c>
      <c r="FB668">
        <v>61.82891</v>
      </c>
      <c r="FC668">
        <v>60.778179999999999</v>
      </c>
      <c r="FD668">
        <v>59.979700000000001</v>
      </c>
      <c r="FE668">
        <v>59.021099999999997</v>
      </c>
      <c r="FF668">
        <v>58.378079999999997</v>
      </c>
      <c r="FG668">
        <v>60.369390000000003</v>
      </c>
      <c r="FH668">
        <v>64.119479999999996</v>
      </c>
      <c r="FI668">
        <v>68.30095</v>
      </c>
      <c r="FJ668">
        <v>72.402889999999999</v>
      </c>
      <c r="FK668">
        <v>75.846180000000004</v>
      </c>
      <c r="FL668">
        <v>78.391930000000002</v>
      </c>
      <c r="FM668">
        <v>80.096680000000006</v>
      </c>
      <c r="FN668">
        <v>80.874459999999999</v>
      </c>
      <c r="FO668">
        <v>81.027600000000007</v>
      </c>
      <c r="FP668">
        <v>80.290469999999999</v>
      </c>
      <c r="FQ668">
        <v>79.140600000000006</v>
      </c>
      <c r="FR668">
        <v>76.920169999999999</v>
      </c>
      <c r="FS668">
        <v>73.589839999999995</v>
      </c>
      <c r="FT668">
        <v>70.430170000000004</v>
      </c>
      <c r="FU668">
        <v>68.001540000000006</v>
      </c>
      <c r="FV668">
        <v>66.007450000000006</v>
      </c>
      <c r="FW668">
        <v>64.333359999999999</v>
      </c>
      <c r="FX668">
        <v>331</v>
      </c>
      <c r="FY668">
        <v>6.8679900000000002E-2</v>
      </c>
      <c r="FZ668">
        <v>1</v>
      </c>
    </row>
    <row r="669" spans="1:182" x14ac:dyDescent="0.2">
      <c r="A669" t="s">
        <v>226</v>
      </c>
      <c r="B669" t="s">
        <v>244</v>
      </c>
      <c r="C669" t="s">
        <v>215</v>
      </c>
      <c r="D669" t="s">
        <v>38</v>
      </c>
      <c r="E669" t="s">
        <v>241</v>
      </c>
      <c r="F669" t="s">
        <v>9</v>
      </c>
      <c r="G669" t="s">
        <v>9</v>
      </c>
      <c r="H669" s="38" t="s">
        <v>29</v>
      </c>
      <c r="I669">
        <v>362</v>
      </c>
      <c r="K669">
        <v>208.5222</v>
      </c>
      <c r="L669">
        <v>783.39790000000005</v>
      </c>
      <c r="M669">
        <v>770.65920000000006</v>
      </c>
      <c r="N669">
        <v>765.31399999999996</v>
      </c>
      <c r="O669">
        <v>768.7133</v>
      </c>
      <c r="P669">
        <v>788.76639999999998</v>
      </c>
      <c r="Q669">
        <v>815.24800000000005</v>
      </c>
      <c r="R669">
        <v>848.91179999999997</v>
      </c>
      <c r="S669">
        <v>878.60559999999998</v>
      </c>
      <c r="T669">
        <v>895.30439999999999</v>
      </c>
      <c r="U669">
        <v>899.59870000000001</v>
      </c>
      <c r="V669">
        <v>902.26340000000005</v>
      </c>
      <c r="W669">
        <v>887.08190000000002</v>
      </c>
      <c r="X669">
        <v>875.77160000000003</v>
      </c>
      <c r="Y669">
        <v>871.55700000000002</v>
      </c>
      <c r="Z669">
        <v>859.3854</v>
      </c>
      <c r="AA669">
        <v>835.62289999999996</v>
      </c>
      <c r="AB669">
        <v>825.82870000000003</v>
      </c>
      <c r="AC669">
        <v>813.50319999999999</v>
      </c>
      <c r="AD669">
        <v>835.42219999999998</v>
      </c>
      <c r="AE669">
        <v>843.29949999999997</v>
      </c>
      <c r="AF669">
        <v>845.40309999999999</v>
      </c>
      <c r="AG669">
        <v>839.44119999999998</v>
      </c>
      <c r="AH669">
        <v>832.85879999999997</v>
      </c>
      <c r="AI669">
        <v>828.90549999999996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61.683540000000001</v>
      </c>
      <c r="AW669">
        <v>617.36339999999996</v>
      </c>
      <c r="AX669">
        <v>606.69090000000006</v>
      </c>
      <c r="AY669">
        <v>584.92250000000001</v>
      </c>
      <c r="AZ669">
        <v>577.03089999999997</v>
      </c>
      <c r="BA669">
        <v>566.01430000000005</v>
      </c>
      <c r="BB669">
        <v>383.07139999999998</v>
      </c>
      <c r="BC669">
        <v>293.8476</v>
      </c>
      <c r="BD669">
        <v>137.0522</v>
      </c>
      <c r="BE669">
        <v>-51.879469999999998</v>
      </c>
      <c r="BF669">
        <v>-47.120530000000002</v>
      </c>
      <c r="BG669">
        <v>-49.652369999999998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64.734870000000001</v>
      </c>
      <c r="BU669">
        <v>621.67359999999996</v>
      </c>
      <c r="BV669">
        <v>610.97119999999995</v>
      </c>
      <c r="BW669">
        <v>589.14940000000001</v>
      </c>
      <c r="BX669">
        <v>581.22170000000006</v>
      </c>
      <c r="BY669">
        <v>570.19280000000003</v>
      </c>
      <c r="BZ669">
        <v>385.76620000000003</v>
      </c>
      <c r="CA669">
        <v>296.72089999999997</v>
      </c>
      <c r="CB669">
        <v>145.61539999999999</v>
      </c>
      <c r="CC669">
        <v>-9.9515659999999997</v>
      </c>
      <c r="CD669">
        <v>-8.3347289999999994</v>
      </c>
      <c r="CE669">
        <v>-9.6075710000000001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66.848209999999995</v>
      </c>
      <c r="CS669">
        <v>624.65890000000002</v>
      </c>
      <c r="CT669">
        <v>613.9357</v>
      </c>
      <c r="CU669">
        <v>592.077</v>
      </c>
      <c r="CV669">
        <v>584.12429999999995</v>
      </c>
      <c r="CW669">
        <v>573.08680000000004</v>
      </c>
      <c r="CX669">
        <v>387.63260000000002</v>
      </c>
      <c r="CY669">
        <v>298.71089999999998</v>
      </c>
      <c r="CZ669">
        <v>151.5463</v>
      </c>
      <c r="DA669">
        <v>19.087569999999999</v>
      </c>
      <c r="DB669">
        <v>18.528189999999999</v>
      </c>
      <c r="DC669">
        <v>18.12734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68.961550000000003</v>
      </c>
      <c r="DQ669">
        <v>627.64419999999996</v>
      </c>
      <c r="DR669">
        <v>616.90030000000002</v>
      </c>
      <c r="DS669">
        <v>595.00459999999998</v>
      </c>
      <c r="DT669">
        <v>587.02689999999996</v>
      </c>
      <c r="DU669">
        <v>575.98080000000004</v>
      </c>
      <c r="DV669">
        <v>389.4991</v>
      </c>
      <c r="DW669">
        <v>300.70089999999999</v>
      </c>
      <c r="DX669">
        <v>157.47710000000001</v>
      </c>
      <c r="DY669">
        <v>48.126710000000003</v>
      </c>
      <c r="DZ669">
        <v>45.391120000000001</v>
      </c>
      <c r="EA669">
        <v>45.86224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72.012879999999996</v>
      </c>
      <c r="EO669">
        <v>631.95450000000005</v>
      </c>
      <c r="EP669">
        <v>621.18050000000005</v>
      </c>
      <c r="EQ669">
        <v>599.23149999999998</v>
      </c>
      <c r="ER669">
        <v>591.21770000000004</v>
      </c>
      <c r="ES669">
        <v>580.15920000000006</v>
      </c>
      <c r="ET669">
        <v>392.19380000000001</v>
      </c>
      <c r="EU669">
        <v>303.57420000000002</v>
      </c>
      <c r="EV669">
        <v>166.0403</v>
      </c>
      <c r="EW669">
        <v>90.054630000000003</v>
      </c>
      <c r="EX669">
        <v>84.176910000000007</v>
      </c>
      <c r="EY669">
        <v>85.907049999999998</v>
      </c>
      <c r="EZ669">
        <v>67.660929999999993</v>
      </c>
      <c r="FA669">
        <v>66.138859999999994</v>
      </c>
      <c r="FB669">
        <v>64.96414</v>
      </c>
      <c r="FC669">
        <v>63.557589999999998</v>
      </c>
      <c r="FD669">
        <v>62.859969999999997</v>
      </c>
      <c r="FE669">
        <v>61.92004</v>
      </c>
      <c r="FF669">
        <v>62.140619999999998</v>
      </c>
      <c r="FG669">
        <v>65.392420000000001</v>
      </c>
      <c r="FH669">
        <v>69.657420000000002</v>
      </c>
      <c r="FI669">
        <v>74.010109999999997</v>
      </c>
      <c r="FJ669">
        <v>77.891109999999998</v>
      </c>
      <c r="FK669">
        <v>81.244420000000005</v>
      </c>
      <c r="FL669">
        <v>84.058199999999999</v>
      </c>
      <c r="FM669">
        <v>85.977940000000004</v>
      </c>
      <c r="FN669">
        <v>87.160089999999997</v>
      </c>
      <c r="FO669">
        <v>87.942970000000003</v>
      </c>
      <c r="FP669">
        <v>88.401179999999997</v>
      </c>
      <c r="FQ669">
        <v>87.692480000000003</v>
      </c>
      <c r="FR669">
        <v>85.864879999999999</v>
      </c>
      <c r="FS669">
        <v>82.368129999999994</v>
      </c>
      <c r="FT669">
        <v>78.360050000000001</v>
      </c>
      <c r="FU669">
        <v>75.160219999999995</v>
      </c>
      <c r="FV669">
        <v>72.418329999999997</v>
      </c>
      <c r="FW669">
        <v>70.136939999999996</v>
      </c>
      <c r="FX669">
        <v>331</v>
      </c>
      <c r="FY669">
        <v>6.8679900000000002E-2</v>
      </c>
      <c r="FZ669">
        <v>1</v>
      </c>
    </row>
    <row r="670" spans="1:182" x14ac:dyDescent="0.2">
      <c r="A670" t="s">
        <v>226</v>
      </c>
      <c r="B670" t="s">
        <v>244</v>
      </c>
      <c r="C670" t="s">
        <v>215</v>
      </c>
      <c r="D670" t="s">
        <v>39</v>
      </c>
      <c r="E670" t="s">
        <v>241</v>
      </c>
      <c r="F670" t="s">
        <v>9</v>
      </c>
      <c r="G670" t="s">
        <v>9</v>
      </c>
      <c r="H670" s="38" t="s">
        <v>29</v>
      </c>
      <c r="I670">
        <v>362</v>
      </c>
      <c r="K670">
        <v>208.5222</v>
      </c>
      <c r="L670">
        <v>842.01089999999999</v>
      </c>
      <c r="M670">
        <v>832.48090000000002</v>
      </c>
      <c r="N670">
        <v>823.76020000000005</v>
      </c>
      <c r="O670">
        <v>824.59889999999996</v>
      </c>
      <c r="P670">
        <v>841.7056</v>
      </c>
      <c r="Q670">
        <v>872.26120000000003</v>
      </c>
      <c r="R670">
        <v>909.57839999999999</v>
      </c>
      <c r="S670">
        <v>929.38599999999997</v>
      </c>
      <c r="T670">
        <v>937.08299999999997</v>
      </c>
      <c r="U670">
        <v>938.91200000000003</v>
      </c>
      <c r="V670">
        <v>943.89570000000003</v>
      </c>
      <c r="W670">
        <v>923.34220000000005</v>
      </c>
      <c r="X670">
        <v>904.86379999999997</v>
      </c>
      <c r="Y670">
        <v>899.7441</v>
      </c>
      <c r="Z670">
        <v>887.41740000000004</v>
      </c>
      <c r="AA670">
        <v>866.50360000000001</v>
      </c>
      <c r="AB670">
        <v>853.6558</v>
      </c>
      <c r="AC670">
        <v>842.20050000000003</v>
      </c>
      <c r="AD670">
        <v>873.20090000000005</v>
      </c>
      <c r="AE670">
        <v>884.95039999999995</v>
      </c>
      <c r="AF670">
        <v>883.92870000000005</v>
      </c>
      <c r="AG670">
        <v>879.35749999999996</v>
      </c>
      <c r="AH670">
        <v>869.21659999999997</v>
      </c>
      <c r="AI670">
        <v>861.68769999999995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69.159869999999998</v>
      </c>
      <c r="AW670">
        <v>643.59469999999999</v>
      </c>
      <c r="AX670">
        <v>632.65859999999998</v>
      </c>
      <c r="AY670">
        <v>613.70669999999996</v>
      </c>
      <c r="AZ670">
        <v>602.5222</v>
      </c>
      <c r="BA670">
        <v>592.45730000000003</v>
      </c>
      <c r="BB670">
        <v>395.23599999999999</v>
      </c>
      <c r="BC670">
        <v>299.02640000000002</v>
      </c>
      <c r="BD670">
        <v>133.99180000000001</v>
      </c>
      <c r="BE670">
        <v>-46.067610000000002</v>
      </c>
      <c r="BF670">
        <v>-41.485399999999998</v>
      </c>
      <c r="BG670">
        <v>-31.331289999999999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72.331950000000006</v>
      </c>
      <c r="BU670">
        <v>648.06039999999996</v>
      </c>
      <c r="BV670">
        <v>637.12019999999995</v>
      </c>
      <c r="BW670">
        <v>618.12459999999999</v>
      </c>
      <c r="BX670">
        <v>606.92240000000004</v>
      </c>
      <c r="BY670">
        <v>596.85260000000005</v>
      </c>
      <c r="BZ670">
        <v>398.15010000000001</v>
      </c>
      <c r="CA670">
        <v>302.13819999999998</v>
      </c>
      <c r="CB670">
        <v>142.82470000000001</v>
      </c>
      <c r="CC670">
        <v>-9.3098989999999997</v>
      </c>
      <c r="CD670">
        <v>-7.564019</v>
      </c>
      <c r="CE670">
        <v>-3.4257149999999998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74.528919999999999</v>
      </c>
      <c r="CS670">
        <v>651.15329999999994</v>
      </c>
      <c r="CT670">
        <v>640.21029999999996</v>
      </c>
      <c r="CU670">
        <v>621.18439999999998</v>
      </c>
      <c r="CV670">
        <v>609.96990000000005</v>
      </c>
      <c r="CW670">
        <v>599.89670000000001</v>
      </c>
      <c r="CX670">
        <v>400.16840000000002</v>
      </c>
      <c r="CY670">
        <v>304.29329999999999</v>
      </c>
      <c r="CZ670">
        <v>148.94229999999999</v>
      </c>
      <c r="DA670">
        <v>16.14838</v>
      </c>
      <c r="DB670">
        <v>15.929819999999999</v>
      </c>
      <c r="DC670">
        <v>15.9016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76.725880000000004</v>
      </c>
      <c r="DQ670">
        <v>654.24630000000002</v>
      </c>
      <c r="DR670">
        <v>643.30039999999997</v>
      </c>
      <c r="DS670">
        <v>624.24419999999998</v>
      </c>
      <c r="DT670">
        <v>613.01750000000004</v>
      </c>
      <c r="DU670">
        <v>602.94090000000006</v>
      </c>
      <c r="DV670">
        <v>402.18669999999997</v>
      </c>
      <c r="DW670">
        <v>306.44850000000002</v>
      </c>
      <c r="DX670">
        <v>155.06</v>
      </c>
      <c r="DY670">
        <v>41.606659999999998</v>
      </c>
      <c r="DZ670">
        <v>39.423659999999998</v>
      </c>
      <c r="EA670">
        <v>35.228920000000002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79.897959999999998</v>
      </c>
      <c r="EO670">
        <v>658.71190000000001</v>
      </c>
      <c r="EP670">
        <v>647.76199999999994</v>
      </c>
      <c r="EQ670">
        <v>628.66210000000001</v>
      </c>
      <c r="ER670">
        <v>617.41769999999997</v>
      </c>
      <c r="ES670">
        <v>607.33619999999996</v>
      </c>
      <c r="ET670">
        <v>405.10079999999999</v>
      </c>
      <c r="EU670">
        <v>309.56020000000001</v>
      </c>
      <c r="EV670">
        <v>163.8929</v>
      </c>
      <c r="EW670">
        <v>78.364360000000005</v>
      </c>
      <c r="EX670">
        <v>73.345039999999997</v>
      </c>
      <c r="EY670">
        <v>63.13449</v>
      </c>
      <c r="EZ670">
        <v>75.17474</v>
      </c>
      <c r="FA670">
        <v>73.3</v>
      </c>
      <c r="FB670">
        <v>71.894159999999999</v>
      </c>
      <c r="FC670">
        <v>70.923389999999998</v>
      </c>
      <c r="FD670">
        <v>69.734260000000006</v>
      </c>
      <c r="FE670">
        <v>68.735129999999998</v>
      </c>
      <c r="FF670">
        <v>69.215209999999999</v>
      </c>
      <c r="FG670">
        <v>72.723299999999995</v>
      </c>
      <c r="FH670">
        <v>77.351429999999993</v>
      </c>
      <c r="FI670">
        <v>82.048159999999996</v>
      </c>
      <c r="FJ670">
        <v>85.92568</v>
      </c>
      <c r="FK670">
        <v>89.256500000000003</v>
      </c>
      <c r="FL670">
        <v>92.022099999999995</v>
      </c>
      <c r="FM670">
        <v>94.062520000000006</v>
      </c>
      <c r="FN670">
        <v>95.758120000000005</v>
      </c>
      <c r="FO670">
        <v>96.495739999999998</v>
      </c>
      <c r="FP670">
        <v>96.573549999999997</v>
      </c>
      <c r="FQ670">
        <v>96.004429999999999</v>
      </c>
      <c r="FR670">
        <v>93.621960000000001</v>
      </c>
      <c r="FS670">
        <v>89.900239999999997</v>
      </c>
      <c r="FT670">
        <v>84.98997</v>
      </c>
      <c r="FU670">
        <v>80.999830000000003</v>
      </c>
      <c r="FV670">
        <v>78.291690000000003</v>
      </c>
      <c r="FW670">
        <v>75.892809999999997</v>
      </c>
      <c r="FX670">
        <v>331</v>
      </c>
      <c r="FY670">
        <v>6.8679900000000002E-2</v>
      </c>
      <c r="FZ670">
        <v>1</v>
      </c>
    </row>
    <row r="671" spans="1:182" x14ac:dyDescent="0.2">
      <c r="A671" t="s">
        <v>226</v>
      </c>
      <c r="B671" t="s">
        <v>244</v>
      </c>
      <c r="C671" t="s">
        <v>215</v>
      </c>
      <c r="D671" t="s">
        <v>40</v>
      </c>
      <c r="E671" t="s">
        <v>241</v>
      </c>
      <c r="F671" t="s">
        <v>9</v>
      </c>
      <c r="G671" t="s">
        <v>9</v>
      </c>
      <c r="H671" s="38" t="s">
        <v>29</v>
      </c>
      <c r="I671">
        <v>362</v>
      </c>
      <c r="K671">
        <v>208.5222</v>
      </c>
      <c r="L671">
        <v>833.35159999999996</v>
      </c>
      <c r="M671">
        <v>823.07849999999996</v>
      </c>
      <c r="N671">
        <v>815.61569999999995</v>
      </c>
      <c r="O671">
        <v>820.04420000000005</v>
      </c>
      <c r="P671">
        <v>836.34569999999997</v>
      </c>
      <c r="Q671">
        <v>869.25800000000004</v>
      </c>
      <c r="R671">
        <v>903.14750000000004</v>
      </c>
      <c r="S671">
        <v>918.48609999999996</v>
      </c>
      <c r="T671">
        <v>931.08370000000002</v>
      </c>
      <c r="U671">
        <v>937.15970000000004</v>
      </c>
      <c r="V671">
        <v>939.57380000000001</v>
      </c>
      <c r="W671">
        <v>918.53499999999997</v>
      </c>
      <c r="X671">
        <v>890.73620000000005</v>
      </c>
      <c r="Y671">
        <v>886.0883</v>
      </c>
      <c r="Z671">
        <v>878.91719999999998</v>
      </c>
      <c r="AA671">
        <v>856.39300000000003</v>
      </c>
      <c r="AB671">
        <v>838.63589999999999</v>
      </c>
      <c r="AC671">
        <v>824.60170000000005</v>
      </c>
      <c r="AD671">
        <v>860.82169999999996</v>
      </c>
      <c r="AE671">
        <v>881.5394</v>
      </c>
      <c r="AF671">
        <v>883.78899999999999</v>
      </c>
      <c r="AG671">
        <v>883.04560000000004</v>
      </c>
      <c r="AH671">
        <v>875.02819999999997</v>
      </c>
      <c r="AI671">
        <v>866.11829999999998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67.195220000000006</v>
      </c>
      <c r="AW671">
        <v>630.74519999999995</v>
      </c>
      <c r="AX671">
        <v>624.60140000000001</v>
      </c>
      <c r="AY671">
        <v>603.81669999999997</v>
      </c>
      <c r="AZ671">
        <v>587.92110000000002</v>
      </c>
      <c r="BA671">
        <v>575.23509999999999</v>
      </c>
      <c r="BB671">
        <v>387.88589999999999</v>
      </c>
      <c r="BC671">
        <v>297.7013</v>
      </c>
      <c r="BD671">
        <v>136.86660000000001</v>
      </c>
      <c r="BE671">
        <v>-70.484539999999996</v>
      </c>
      <c r="BF671">
        <v>-63.135199999999998</v>
      </c>
      <c r="BG671">
        <v>-57.425989999999999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70.326899999999995</v>
      </c>
      <c r="BU671">
        <v>635.14750000000004</v>
      </c>
      <c r="BV671">
        <v>629.01509999999996</v>
      </c>
      <c r="BW671">
        <v>608.18560000000002</v>
      </c>
      <c r="BX671">
        <v>592.23540000000003</v>
      </c>
      <c r="BY671">
        <v>579.52980000000002</v>
      </c>
      <c r="BZ671">
        <v>390.78809999999999</v>
      </c>
      <c r="CA671">
        <v>300.94229999999999</v>
      </c>
      <c r="CB671">
        <v>145.49709999999999</v>
      </c>
      <c r="CC671">
        <v>-17.838840000000001</v>
      </c>
      <c r="CD671">
        <v>-14.98771</v>
      </c>
      <c r="CE671">
        <v>-12.57166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72.495890000000003</v>
      </c>
      <c r="CS671">
        <v>638.19650000000001</v>
      </c>
      <c r="CT671">
        <v>632.072</v>
      </c>
      <c r="CU671">
        <v>611.2115</v>
      </c>
      <c r="CV671">
        <v>595.22339999999997</v>
      </c>
      <c r="CW671">
        <v>582.50429999999994</v>
      </c>
      <c r="CX671">
        <v>392.79820000000001</v>
      </c>
      <c r="CY671">
        <v>303.18700000000001</v>
      </c>
      <c r="CZ671">
        <v>151.47460000000001</v>
      </c>
      <c r="DA671">
        <v>18.62341</v>
      </c>
      <c r="DB671">
        <v>18.359089999999998</v>
      </c>
      <c r="DC671">
        <v>18.494309999999999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74.664879999999997</v>
      </c>
      <c r="DQ671">
        <v>641.24549999999999</v>
      </c>
      <c r="DR671">
        <v>635.12890000000004</v>
      </c>
      <c r="DS671">
        <v>614.23739999999998</v>
      </c>
      <c r="DT671">
        <v>598.21140000000003</v>
      </c>
      <c r="DU671">
        <v>585.47879999999998</v>
      </c>
      <c r="DV671">
        <v>394.80829999999997</v>
      </c>
      <c r="DW671">
        <v>305.43169999999998</v>
      </c>
      <c r="DX671">
        <v>157.452</v>
      </c>
      <c r="DY671">
        <v>55.085659999999997</v>
      </c>
      <c r="DZ671">
        <v>51.7059</v>
      </c>
      <c r="EA671">
        <v>49.560279999999999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0</v>
      </c>
      <c r="EL671">
        <v>0</v>
      </c>
      <c r="EM671">
        <v>0</v>
      </c>
      <c r="EN671">
        <v>77.796549999999996</v>
      </c>
      <c r="EO671">
        <v>645.64779999999996</v>
      </c>
      <c r="EP671">
        <v>639.54259999999999</v>
      </c>
      <c r="EQ671">
        <v>618.60619999999994</v>
      </c>
      <c r="ER671">
        <v>602.52560000000005</v>
      </c>
      <c r="ES671">
        <v>589.77350000000001</v>
      </c>
      <c r="ET671">
        <v>397.71050000000002</v>
      </c>
      <c r="EU671">
        <v>308.67270000000002</v>
      </c>
      <c r="EV671">
        <v>166.08250000000001</v>
      </c>
      <c r="EW671">
        <v>107.73139999999999</v>
      </c>
      <c r="EX671">
        <v>99.853390000000005</v>
      </c>
      <c r="EY671">
        <v>94.414599999999993</v>
      </c>
      <c r="EZ671">
        <v>74.347980000000007</v>
      </c>
      <c r="FA671">
        <v>72.921030000000002</v>
      </c>
      <c r="FB671">
        <v>71.415949999999995</v>
      </c>
      <c r="FC671">
        <v>70.3429</v>
      </c>
      <c r="FD671">
        <v>69.256870000000006</v>
      </c>
      <c r="FE671">
        <v>68.321460000000002</v>
      </c>
      <c r="FF671">
        <v>68.514920000000004</v>
      </c>
      <c r="FG671">
        <v>71.842449999999999</v>
      </c>
      <c r="FH671">
        <v>76.700419999999994</v>
      </c>
      <c r="FI671">
        <v>81.553669999999997</v>
      </c>
      <c r="FJ671">
        <v>86.055869999999999</v>
      </c>
      <c r="FK671">
        <v>89.617099999999994</v>
      </c>
      <c r="FL671">
        <v>92.808909999999997</v>
      </c>
      <c r="FM671">
        <v>95.151470000000003</v>
      </c>
      <c r="FN671">
        <v>96.715400000000002</v>
      </c>
      <c r="FO671">
        <v>97.60557</v>
      </c>
      <c r="FP671">
        <v>97.855249999999998</v>
      </c>
      <c r="FQ671">
        <v>97.422200000000004</v>
      </c>
      <c r="FR671">
        <v>95.100359999999995</v>
      </c>
      <c r="FS671">
        <v>91.440110000000004</v>
      </c>
      <c r="FT671">
        <v>86.749369999999999</v>
      </c>
      <c r="FU671">
        <v>83.03989</v>
      </c>
      <c r="FV671">
        <v>80.12603</v>
      </c>
      <c r="FW671">
        <v>77.811520000000002</v>
      </c>
      <c r="FX671">
        <v>331</v>
      </c>
      <c r="FY671">
        <v>6.8679900000000002E-2</v>
      </c>
      <c r="FZ671">
        <v>1</v>
      </c>
    </row>
    <row r="672" spans="1:182" x14ac:dyDescent="0.2">
      <c r="A672" t="s">
        <v>226</v>
      </c>
      <c r="B672" t="s">
        <v>244</v>
      </c>
      <c r="C672" t="s">
        <v>215</v>
      </c>
      <c r="D672" t="s">
        <v>41</v>
      </c>
      <c r="E672" t="s">
        <v>241</v>
      </c>
      <c r="F672" t="s">
        <v>9</v>
      </c>
      <c r="G672" t="s">
        <v>9</v>
      </c>
      <c r="H672" s="38" t="s">
        <v>29</v>
      </c>
      <c r="I672">
        <v>362</v>
      </c>
      <c r="K672">
        <v>208.5222</v>
      </c>
      <c r="L672">
        <v>836.42370000000005</v>
      </c>
      <c r="M672">
        <v>823.30820000000006</v>
      </c>
      <c r="N672">
        <v>808.60050000000001</v>
      </c>
      <c r="O672">
        <v>809.28110000000004</v>
      </c>
      <c r="P672">
        <v>824.88599999999997</v>
      </c>
      <c r="Q672">
        <v>860.0874</v>
      </c>
      <c r="R672">
        <v>894.13969999999995</v>
      </c>
      <c r="S672">
        <v>912.1087</v>
      </c>
      <c r="T672">
        <v>928.40499999999997</v>
      </c>
      <c r="U672">
        <v>935.02539999999999</v>
      </c>
      <c r="V672">
        <v>933.42650000000003</v>
      </c>
      <c r="W672">
        <v>911.20899999999995</v>
      </c>
      <c r="X672">
        <v>888.56</v>
      </c>
      <c r="Y672">
        <v>886.02409999999998</v>
      </c>
      <c r="Z672">
        <v>873.53120000000001</v>
      </c>
      <c r="AA672">
        <v>849.03060000000005</v>
      </c>
      <c r="AB672">
        <v>834.90549999999996</v>
      </c>
      <c r="AC672">
        <v>822.64459999999997</v>
      </c>
      <c r="AD672">
        <v>857.31269999999995</v>
      </c>
      <c r="AE672">
        <v>871.73479999999995</v>
      </c>
      <c r="AF672">
        <v>871.12360000000001</v>
      </c>
      <c r="AG672">
        <v>869.08939999999996</v>
      </c>
      <c r="AH672">
        <v>862.98900000000003</v>
      </c>
      <c r="AI672">
        <v>857.84270000000004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72.080609999999993</v>
      </c>
      <c r="AW672">
        <v>631.30600000000004</v>
      </c>
      <c r="AX672">
        <v>620.60569999999996</v>
      </c>
      <c r="AY672">
        <v>598.30110000000002</v>
      </c>
      <c r="AZ672">
        <v>585.96559999999999</v>
      </c>
      <c r="BA672">
        <v>574.41669999999999</v>
      </c>
      <c r="BB672">
        <v>390.78730000000002</v>
      </c>
      <c r="BC672">
        <v>298.69330000000002</v>
      </c>
      <c r="BD672">
        <v>135.63040000000001</v>
      </c>
      <c r="BE672">
        <v>-61.697960000000002</v>
      </c>
      <c r="BF672">
        <v>-52.303150000000002</v>
      </c>
      <c r="BG672">
        <v>-45.661659999999998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75.084209999999999</v>
      </c>
      <c r="BU672">
        <v>635.63959999999997</v>
      </c>
      <c r="BV672">
        <v>624.92070000000001</v>
      </c>
      <c r="BW672">
        <v>602.55619999999999</v>
      </c>
      <c r="BX672">
        <v>590.1934</v>
      </c>
      <c r="BY672">
        <v>578.63239999999996</v>
      </c>
      <c r="BZ672">
        <v>393.4606</v>
      </c>
      <c r="CA672">
        <v>301.70339999999999</v>
      </c>
      <c r="CB672">
        <v>144.5641</v>
      </c>
      <c r="CC672">
        <v>-13.743550000000001</v>
      </c>
      <c r="CD672">
        <v>-10.567119999999999</v>
      </c>
      <c r="CE672">
        <v>-7.5313540000000003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77.164500000000004</v>
      </c>
      <c r="CS672">
        <v>638.64099999999996</v>
      </c>
      <c r="CT672">
        <v>627.90930000000003</v>
      </c>
      <c r="CU672">
        <v>605.50329999999997</v>
      </c>
      <c r="CV672">
        <v>593.12159999999994</v>
      </c>
      <c r="CW672">
        <v>581.55219999999997</v>
      </c>
      <c r="CX672">
        <v>395.31200000000001</v>
      </c>
      <c r="CY672">
        <v>303.78809999999999</v>
      </c>
      <c r="CZ672">
        <v>150.75149999999999</v>
      </c>
      <c r="DA672">
        <v>19.469539999999999</v>
      </c>
      <c r="DB672">
        <v>18.339130000000001</v>
      </c>
      <c r="DC672">
        <v>18.877579999999998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79.244770000000003</v>
      </c>
      <c r="DQ672">
        <v>641.64239999999995</v>
      </c>
      <c r="DR672">
        <v>630.89790000000005</v>
      </c>
      <c r="DS672">
        <v>608.45039999999995</v>
      </c>
      <c r="DT672">
        <v>596.0498</v>
      </c>
      <c r="DU672">
        <v>584.47199999999998</v>
      </c>
      <c r="DV672">
        <v>397.1635</v>
      </c>
      <c r="DW672">
        <v>305.87290000000002</v>
      </c>
      <c r="DX672">
        <v>156.93889999999999</v>
      </c>
      <c r="DY672">
        <v>52.68262</v>
      </c>
      <c r="DZ672">
        <v>47.245379999999997</v>
      </c>
      <c r="EA672">
        <v>45.28651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82.248369999999994</v>
      </c>
      <c r="EO672">
        <v>645.976</v>
      </c>
      <c r="EP672">
        <v>635.21299999999997</v>
      </c>
      <c r="EQ672">
        <v>612.70550000000003</v>
      </c>
      <c r="ER672">
        <v>600.27760000000001</v>
      </c>
      <c r="ES672">
        <v>588.68769999999995</v>
      </c>
      <c r="ET672">
        <v>399.83679999999998</v>
      </c>
      <c r="EU672">
        <v>308.88299999999998</v>
      </c>
      <c r="EV672">
        <v>165.87260000000001</v>
      </c>
      <c r="EW672">
        <v>100.637</v>
      </c>
      <c r="EX672">
        <v>88.981409999999997</v>
      </c>
      <c r="EY672">
        <v>83.416809999999998</v>
      </c>
      <c r="EZ672">
        <v>75.007320000000007</v>
      </c>
      <c r="FA672">
        <v>73.479290000000006</v>
      </c>
      <c r="FB672">
        <v>72.036270000000002</v>
      </c>
      <c r="FC672">
        <v>70.939229999999995</v>
      </c>
      <c r="FD672">
        <v>69.879339999999999</v>
      </c>
      <c r="FE672">
        <v>68.92577</v>
      </c>
      <c r="FF672">
        <v>68.352050000000006</v>
      </c>
      <c r="FG672">
        <v>70.729680000000002</v>
      </c>
      <c r="FH672">
        <v>75.283230000000003</v>
      </c>
      <c r="FI672">
        <v>80.196539999999999</v>
      </c>
      <c r="FJ672">
        <v>84.759270000000001</v>
      </c>
      <c r="FK672">
        <v>88.729950000000002</v>
      </c>
      <c r="FL672">
        <v>91.672229999999999</v>
      </c>
      <c r="FM672">
        <v>94.007670000000005</v>
      </c>
      <c r="FN672">
        <v>95.774090000000001</v>
      </c>
      <c r="FO672">
        <v>97.0077</v>
      </c>
      <c r="FP672">
        <v>97.043940000000006</v>
      </c>
      <c r="FQ672">
        <v>95.7149</v>
      </c>
      <c r="FR672">
        <v>92.818420000000003</v>
      </c>
      <c r="FS672">
        <v>89.142679999999999</v>
      </c>
      <c r="FT672">
        <v>84.674049999999994</v>
      </c>
      <c r="FU672">
        <v>81.769199999999998</v>
      </c>
      <c r="FV672">
        <v>79.519099999999995</v>
      </c>
      <c r="FW672">
        <v>77.468900000000005</v>
      </c>
      <c r="FX672">
        <v>331</v>
      </c>
      <c r="FY672">
        <v>6.8679900000000002E-2</v>
      </c>
      <c r="FZ672">
        <v>1</v>
      </c>
    </row>
    <row r="673" spans="1:182" x14ac:dyDescent="0.2">
      <c r="A673" t="s">
        <v>226</v>
      </c>
      <c r="B673" t="s">
        <v>244</v>
      </c>
      <c r="C673" t="s">
        <v>215</v>
      </c>
      <c r="D673" t="s">
        <v>42</v>
      </c>
      <c r="E673" t="s">
        <v>241</v>
      </c>
      <c r="F673" t="s">
        <v>9</v>
      </c>
      <c r="G673" t="s">
        <v>9</v>
      </c>
      <c r="H673" s="38" t="s">
        <v>29</v>
      </c>
      <c r="I673">
        <v>362</v>
      </c>
      <c r="K673">
        <v>208.5222</v>
      </c>
      <c r="L673">
        <v>829.33860000000004</v>
      </c>
      <c r="M673">
        <v>812.76250000000005</v>
      </c>
      <c r="N673">
        <v>800.69780000000003</v>
      </c>
      <c r="O673">
        <v>805.45979999999997</v>
      </c>
      <c r="P673">
        <v>819.45429999999999</v>
      </c>
      <c r="Q673">
        <v>851.95479999999998</v>
      </c>
      <c r="R673">
        <v>887.91229999999996</v>
      </c>
      <c r="S673">
        <v>905.66589999999997</v>
      </c>
      <c r="T673">
        <v>917.42020000000002</v>
      </c>
      <c r="U673">
        <v>924.05880000000002</v>
      </c>
      <c r="V673">
        <v>928.22199999999998</v>
      </c>
      <c r="W673">
        <v>911.34450000000004</v>
      </c>
      <c r="X673">
        <v>882.17679999999996</v>
      </c>
      <c r="Y673">
        <v>881.68150000000003</v>
      </c>
      <c r="Z673">
        <v>874.22349999999994</v>
      </c>
      <c r="AA673">
        <v>850.28420000000006</v>
      </c>
      <c r="AB673">
        <v>838.9434</v>
      </c>
      <c r="AC673">
        <v>826.92880000000002</v>
      </c>
      <c r="AD673">
        <v>853.89710000000002</v>
      </c>
      <c r="AE673">
        <v>869.15459999999996</v>
      </c>
      <c r="AF673">
        <v>871.08720000000005</v>
      </c>
      <c r="AG673">
        <v>869.26869999999997</v>
      </c>
      <c r="AH673">
        <v>864.82320000000004</v>
      </c>
      <c r="AI673">
        <v>856.12850000000003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76.756550000000004</v>
      </c>
      <c r="AW673">
        <v>626.6277</v>
      </c>
      <c r="AX673">
        <v>619.97850000000005</v>
      </c>
      <c r="AY673">
        <v>597.51350000000002</v>
      </c>
      <c r="AZ673">
        <v>587.69690000000003</v>
      </c>
      <c r="BA673">
        <v>576.66660000000002</v>
      </c>
      <c r="BB673">
        <v>391.85469999999998</v>
      </c>
      <c r="BC673">
        <v>301.02249999999998</v>
      </c>
      <c r="BD673">
        <v>137.4864</v>
      </c>
      <c r="BE673">
        <v>-53.438270000000003</v>
      </c>
      <c r="BF673">
        <v>-52.417490000000001</v>
      </c>
      <c r="BG673">
        <v>-46.706020000000002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79.726100000000002</v>
      </c>
      <c r="BU673">
        <v>631.01170000000002</v>
      </c>
      <c r="BV673">
        <v>624.36180000000002</v>
      </c>
      <c r="BW673">
        <v>601.86159999999995</v>
      </c>
      <c r="BX673">
        <v>592.03099999999995</v>
      </c>
      <c r="BY673">
        <v>580.97069999999997</v>
      </c>
      <c r="BZ673">
        <v>394.53320000000002</v>
      </c>
      <c r="CA673">
        <v>303.94880000000001</v>
      </c>
      <c r="CB673">
        <v>146.58240000000001</v>
      </c>
      <c r="CC673">
        <v>-12.112209999999999</v>
      </c>
      <c r="CD673">
        <v>-11.30443</v>
      </c>
      <c r="CE673">
        <v>-8.5208659999999998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81.782820000000001</v>
      </c>
      <c r="CS673">
        <v>634.048</v>
      </c>
      <c r="CT673">
        <v>627.39769999999999</v>
      </c>
      <c r="CU673">
        <v>604.87310000000002</v>
      </c>
      <c r="CV673">
        <v>595.03279999999995</v>
      </c>
      <c r="CW673">
        <v>583.95159999999998</v>
      </c>
      <c r="CX673">
        <v>396.38830000000002</v>
      </c>
      <c r="CY673">
        <v>305.97550000000001</v>
      </c>
      <c r="CZ673">
        <v>152.88229999999999</v>
      </c>
      <c r="DA673">
        <v>16.510100000000001</v>
      </c>
      <c r="DB673">
        <v>17.170349999999999</v>
      </c>
      <c r="DC673">
        <v>17.92606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83.839529999999996</v>
      </c>
      <c r="DQ673">
        <v>637.08429999999998</v>
      </c>
      <c r="DR673">
        <v>630.43359999999996</v>
      </c>
      <c r="DS673">
        <v>607.88459999999998</v>
      </c>
      <c r="DT673">
        <v>598.03470000000004</v>
      </c>
      <c r="DU673">
        <v>586.93259999999998</v>
      </c>
      <c r="DV673">
        <v>398.24349999999998</v>
      </c>
      <c r="DW673">
        <v>308.00220000000002</v>
      </c>
      <c r="DX673">
        <v>159.18219999999999</v>
      </c>
      <c r="DY673">
        <v>45.13241</v>
      </c>
      <c r="DZ673">
        <v>45.645130000000002</v>
      </c>
      <c r="EA673">
        <v>44.372990000000001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86.809100000000001</v>
      </c>
      <c r="EO673">
        <v>641.46820000000002</v>
      </c>
      <c r="EP673">
        <v>634.81700000000001</v>
      </c>
      <c r="EQ673">
        <v>612.23270000000002</v>
      </c>
      <c r="ER673">
        <v>602.36879999999996</v>
      </c>
      <c r="ES673">
        <v>591.23659999999995</v>
      </c>
      <c r="ET673">
        <v>400.92200000000003</v>
      </c>
      <c r="EU673">
        <v>310.92840000000001</v>
      </c>
      <c r="EV673">
        <v>168.2782</v>
      </c>
      <c r="EW673">
        <v>86.458479999999994</v>
      </c>
      <c r="EX673">
        <v>86.758189999999999</v>
      </c>
      <c r="EY673">
        <v>82.558139999999995</v>
      </c>
      <c r="EZ673">
        <v>73.237070000000003</v>
      </c>
      <c r="FA673">
        <v>71.61139</v>
      </c>
      <c r="FB673">
        <v>70.351839999999996</v>
      </c>
      <c r="FC673">
        <v>68.93092</v>
      </c>
      <c r="FD673">
        <v>67.995050000000006</v>
      </c>
      <c r="FE673">
        <v>67.125519999999995</v>
      </c>
      <c r="FF673">
        <v>66.174189999999996</v>
      </c>
      <c r="FG673">
        <v>67.695499999999996</v>
      </c>
      <c r="FH673">
        <v>72.539259999999999</v>
      </c>
      <c r="FI673">
        <v>77.800820000000002</v>
      </c>
      <c r="FJ673">
        <v>83.032979999999995</v>
      </c>
      <c r="FK673">
        <v>87.237210000000005</v>
      </c>
      <c r="FL673">
        <v>90.728809999999996</v>
      </c>
      <c r="FM673">
        <v>93.344059999999999</v>
      </c>
      <c r="FN673">
        <v>95.270480000000006</v>
      </c>
      <c r="FO673">
        <v>95.941689999999994</v>
      </c>
      <c r="FP673">
        <v>95.518789999999996</v>
      </c>
      <c r="FQ673">
        <v>94.420280000000005</v>
      </c>
      <c r="FR673">
        <v>91.239220000000003</v>
      </c>
      <c r="FS673">
        <v>86.192059999999998</v>
      </c>
      <c r="FT673">
        <v>82.023820000000001</v>
      </c>
      <c r="FU673">
        <v>79.189189999999996</v>
      </c>
      <c r="FV673">
        <v>76.826970000000003</v>
      </c>
      <c r="FW673">
        <v>74.776309999999995</v>
      </c>
      <c r="FX673">
        <v>331</v>
      </c>
      <c r="FY673">
        <v>6.8679900000000002E-2</v>
      </c>
      <c r="FZ673">
        <v>1</v>
      </c>
    </row>
    <row r="674" spans="1:182" x14ac:dyDescent="0.2">
      <c r="A674" t="s">
        <v>226</v>
      </c>
      <c r="B674" t="s">
        <v>244</v>
      </c>
      <c r="C674" t="s">
        <v>215</v>
      </c>
      <c r="D674" t="s">
        <v>43</v>
      </c>
      <c r="E674" t="s">
        <v>241</v>
      </c>
      <c r="F674" t="s">
        <v>9</v>
      </c>
      <c r="G674" t="s">
        <v>9</v>
      </c>
      <c r="H674" s="38" t="s">
        <v>29</v>
      </c>
      <c r="I674">
        <v>362</v>
      </c>
      <c r="K674">
        <v>208.5222</v>
      </c>
      <c r="L674">
        <v>791.91330000000005</v>
      </c>
      <c r="M674">
        <v>771.12699999999995</v>
      </c>
      <c r="N674">
        <v>764.05809999999997</v>
      </c>
      <c r="O674">
        <v>767.37860000000001</v>
      </c>
      <c r="P674">
        <v>784.2799</v>
      </c>
      <c r="Q674">
        <v>819.18079999999998</v>
      </c>
      <c r="R674">
        <v>867.59199999999998</v>
      </c>
      <c r="S674">
        <v>894.52380000000005</v>
      </c>
      <c r="T674">
        <v>909.76149999999996</v>
      </c>
      <c r="U674">
        <v>916.71720000000005</v>
      </c>
      <c r="V674">
        <v>914.17759999999998</v>
      </c>
      <c r="W674">
        <v>899.2364</v>
      </c>
      <c r="X674">
        <v>873.86760000000004</v>
      </c>
      <c r="Y674">
        <v>873.22190000000001</v>
      </c>
      <c r="Z674">
        <v>851.83330000000001</v>
      </c>
      <c r="AA674">
        <v>821.8963</v>
      </c>
      <c r="AB674">
        <v>807.75609999999995</v>
      </c>
      <c r="AC674">
        <v>803.98889999999994</v>
      </c>
      <c r="AD674">
        <v>831.29129999999998</v>
      </c>
      <c r="AE674">
        <v>841.79330000000004</v>
      </c>
      <c r="AF674">
        <v>845.24490000000003</v>
      </c>
      <c r="AG674">
        <v>844.99360000000001</v>
      </c>
      <c r="AH674">
        <v>833.33119999999997</v>
      </c>
      <c r="AI674">
        <v>822.33309999999994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54.74915</v>
      </c>
      <c r="AW674">
        <v>619.58119999999997</v>
      </c>
      <c r="AX674">
        <v>599.87710000000004</v>
      </c>
      <c r="AY674">
        <v>571.8845</v>
      </c>
      <c r="AZ674">
        <v>559.64580000000001</v>
      </c>
      <c r="BA674">
        <v>556.83579999999995</v>
      </c>
      <c r="BB674">
        <v>383.66820000000001</v>
      </c>
      <c r="BC674">
        <v>296.51080000000002</v>
      </c>
      <c r="BD674">
        <v>148.5472</v>
      </c>
      <c r="BE674">
        <v>-54.95758</v>
      </c>
      <c r="BF674">
        <v>-22.335899999999999</v>
      </c>
      <c r="BG674">
        <v>8.0510350000000006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57.833680000000001</v>
      </c>
      <c r="BU674">
        <v>623.96900000000005</v>
      </c>
      <c r="BV674">
        <v>604.15800000000002</v>
      </c>
      <c r="BW674">
        <v>576.09969999999998</v>
      </c>
      <c r="BX674">
        <v>563.89469999999994</v>
      </c>
      <c r="BY674">
        <v>561.12239999999997</v>
      </c>
      <c r="BZ674">
        <v>386.68209999999999</v>
      </c>
      <c r="CA674">
        <v>299.88159999999999</v>
      </c>
      <c r="CB674">
        <v>156.58340000000001</v>
      </c>
      <c r="CC674">
        <v>-3.9803890000000002</v>
      </c>
      <c r="CD674">
        <v>6.6545339999999999</v>
      </c>
      <c r="CE674">
        <v>16.485340000000001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59.970019999999998</v>
      </c>
      <c r="CS674">
        <v>627.00800000000004</v>
      </c>
      <c r="CT674">
        <v>607.12289999999996</v>
      </c>
      <c r="CU674">
        <v>579.01919999999996</v>
      </c>
      <c r="CV674">
        <v>566.83749999999998</v>
      </c>
      <c r="CW674">
        <v>564.09130000000005</v>
      </c>
      <c r="CX674">
        <v>388.76960000000003</v>
      </c>
      <c r="CY674">
        <v>302.21620000000001</v>
      </c>
      <c r="CZ674">
        <v>162.14930000000001</v>
      </c>
      <c r="DA674">
        <v>31.326260000000001</v>
      </c>
      <c r="DB674">
        <v>26.733219999999999</v>
      </c>
      <c r="DC674">
        <v>22.326920000000001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62.106360000000002</v>
      </c>
      <c r="DQ674">
        <v>630.04700000000003</v>
      </c>
      <c r="DR674">
        <v>610.08780000000002</v>
      </c>
      <c r="DS674">
        <v>581.93859999999995</v>
      </c>
      <c r="DT674">
        <v>569.78030000000001</v>
      </c>
      <c r="DU674">
        <v>567.06020000000001</v>
      </c>
      <c r="DV674">
        <v>390.8571</v>
      </c>
      <c r="DW674">
        <v>304.55090000000001</v>
      </c>
      <c r="DX674">
        <v>167.71520000000001</v>
      </c>
      <c r="DY674">
        <v>66.632900000000006</v>
      </c>
      <c r="DZ674">
        <v>46.811900000000001</v>
      </c>
      <c r="EA674">
        <v>28.168489999999998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65.190899999999999</v>
      </c>
      <c r="EO674">
        <v>634.4348</v>
      </c>
      <c r="EP674">
        <v>614.36860000000001</v>
      </c>
      <c r="EQ674">
        <v>586.15380000000005</v>
      </c>
      <c r="ER674">
        <v>574.02919999999995</v>
      </c>
      <c r="ES674">
        <v>571.34690000000001</v>
      </c>
      <c r="ET674">
        <v>393.87099999999998</v>
      </c>
      <c r="EU674">
        <v>307.92180000000002</v>
      </c>
      <c r="EV674">
        <v>175.75139999999999</v>
      </c>
      <c r="EW674">
        <v>117.6101</v>
      </c>
      <c r="EX674">
        <v>75.802329999999998</v>
      </c>
      <c r="EY674">
        <v>36.602800000000002</v>
      </c>
      <c r="EZ674">
        <v>65.319569999999999</v>
      </c>
      <c r="FA674">
        <v>63.934699999999999</v>
      </c>
      <c r="FB674">
        <v>63.058999999999997</v>
      </c>
      <c r="FC674">
        <v>61.900069999999999</v>
      </c>
      <c r="FD674">
        <v>61.341630000000002</v>
      </c>
      <c r="FE674">
        <v>60.548810000000003</v>
      </c>
      <c r="FF674">
        <v>59.839179999999999</v>
      </c>
      <c r="FG674">
        <v>60.159520000000001</v>
      </c>
      <c r="FH674">
        <v>63.925759999999997</v>
      </c>
      <c r="FI674">
        <v>69.267790000000005</v>
      </c>
      <c r="FJ674">
        <v>73.88364</v>
      </c>
      <c r="FK674">
        <v>77.681129999999996</v>
      </c>
      <c r="FL674">
        <v>81.009929999999997</v>
      </c>
      <c r="FM674">
        <v>83.306579999999997</v>
      </c>
      <c r="FN674">
        <v>84.503399999999999</v>
      </c>
      <c r="FO674">
        <v>84.874759999999995</v>
      </c>
      <c r="FP674">
        <v>84.262950000000004</v>
      </c>
      <c r="FQ674">
        <v>82.6965</v>
      </c>
      <c r="FR674">
        <v>78.809700000000007</v>
      </c>
      <c r="FS674">
        <v>74.817279999999997</v>
      </c>
      <c r="FT674">
        <v>71.821560000000005</v>
      </c>
      <c r="FU674">
        <v>69.549279999999996</v>
      </c>
      <c r="FV674">
        <v>67.800730000000001</v>
      </c>
      <c r="FW674">
        <v>66.299580000000006</v>
      </c>
      <c r="FX674">
        <v>331</v>
      </c>
      <c r="FY674">
        <v>6.8679900000000002E-2</v>
      </c>
      <c r="FZ674">
        <v>1</v>
      </c>
    </row>
    <row r="675" spans="1:182" x14ac:dyDescent="0.2">
      <c r="A675" t="s">
        <v>226</v>
      </c>
      <c r="B675" t="s">
        <v>244</v>
      </c>
      <c r="C675" t="s">
        <v>215</v>
      </c>
      <c r="D675" t="s">
        <v>44</v>
      </c>
      <c r="E675" t="s">
        <v>241</v>
      </c>
      <c r="F675" t="s">
        <v>9</v>
      </c>
      <c r="G675" t="s">
        <v>9</v>
      </c>
      <c r="H675" s="38" t="s">
        <v>29</v>
      </c>
      <c r="I675">
        <v>362</v>
      </c>
      <c r="K675">
        <v>208.5222</v>
      </c>
      <c r="L675">
        <v>726.74900000000002</v>
      </c>
      <c r="M675">
        <v>713.16899999999998</v>
      </c>
      <c r="N675">
        <v>694.9135</v>
      </c>
      <c r="O675">
        <v>689.70889999999997</v>
      </c>
      <c r="P675">
        <v>704.22630000000004</v>
      </c>
      <c r="Q675">
        <v>732.55449999999996</v>
      </c>
      <c r="R675">
        <v>780.52819999999997</v>
      </c>
      <c r="S675">
        <v>805.19860000000006</v>
      </c>
      <c r="T675">
        <v>814.93359999999996</v>
      </c>
      <c r="U675">
        <v>817.57730000000004</v>
      </c>
      <c r="V675">
        <v>814.53039999999999</v>
      </c>
      <c r="W675">
        <v>816.80100000000004</v>
      </c>
      <c r="X675">
        <v>823.53110000000004</v>
      </c>
      <c r="Y675">
        <v>824.55020000000002</v>
      </c>
      <c r="Z675">
        <v>804.5489</v>
      </c>
      <c r="AA675">
        <v>776.73289999999997</v>
      </c>
      <c r="AB675">
        <v>765.20979999999997</v>
      </c>
      <c r="AC675">
        <v>760.44949999999994</v>
      </c>
      <c r="AD675">
        <v>759.94299999999998</v>
      </c>
      <c r="AE675">
        <v>758.35940000000005</v>
      </c>
      <c r="AF675">
        <v>763.34199999999998</v>
      </c>
      <c r="AG675">
        <v>763.68870000000004</v>
      </c>
      <c r="AH675">
        <v>756.60450000000003</v>
      </c>
      <c r="AI675">
        <v>745.74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58.423229999999997</v>
      </c>
      <c r="AZ675">
        <v>522.67259999999999</v>
      </c>
      <c r="BA675">
        <v>519.58000000000004</v>
      </c>
      <c r="BB675">
        <v>519.99649999999997</v>
      </c>
      <c r="BC675">
        <v>518.86180000000002</v>
      </c>
      <c r="BD675">
        <v>523.93150000000003</v>
      </c>
      <c r="BE675">
        <v>354.57810000000001</v>
      </c>
      <c r="BF675">
        <v>267.22379999999998</v>
      </c>
      <c r="BG675">
        <v>124.7012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61.095039999999997</v>
      </c>
      <c r="BX675">
        <v>526.75149999999996</v>
      </c>
      <c r="BY675">
        <v>523.67309999999998</v>
      </c>
      <c r="BZ675">
        <v>524.09199999999998</v>
      </c>
      <c r="CA675">
        <v>522.98209999999995</v>
      </c>
      <c r="CB675">
        <v>528.10040000000004</v>
      </c>
      <c r="CC675">
        <v>356.91300000000001</v>
      </c>
      <c r="CD675">
        <v>269.54919999999998</v>
      </c>
      <c r="CE675">
        <v>132.59710000000001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62.945520000000002</v>
      </c>
      <c r="CV675">
        <v>529.57640000000004</v>
      </c>
      <c r="CW675">
        <v>526.50800000000004</v>
      </c>
      <c r="CX675">
        <v>526.92859999999996</v>
      </c>
      <c r="CY675">
        <v>525.83590000000004</v>
      </c>
      <c r="CZ675">
        <v>530.98779999999999</v>
      </c>
      <c r="DA675">
        <v>358.53019999999998</v>
      </c>
      <c r="DB675">
        <v>271.15980000000002</v>
      </c>
      <c r="DC675">
        <v>138.0658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64.796000000000006</v>
      </c>
      <c r="DT675">
        <v>532.40139999999997</v>
      </c>
      <c r="DU675">
        <v>529.34280000000001</v>
      </c>
      <c r="DV675">
        <v>529.76520000000005</v>
      </c>
      <c r="DW675">
        <v>528.68960000000004</v>
      </c>
      <c r="DX675">
        <v>533.87519999999995</v>
      </c>
      <c r="DY675">
        <v>360.14729999999997</v>
      </c>
      <c r="DZ675">
        <v>272.7704</v>
      </c>
      <c r="EA675">
        <v>143.53450000000001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67.467799999999997</v>
      </c>
      <c r="ER675">
        <v>536.48019999999997</v>
      </c>
      <c r="ES675">
        <v>533.43589999999995</v>
      </c>
      <c r="ET675">
        <v>533.86080000000004</v>
      </c>
      <c r="EU675">
        <v>532.80999999999995</v>
      </c>
      <c r="EV675">
        <v>538.04420000000005</v>
      </c>
      <c r="EW675">
        <v>362.48230000000001</v>
      </c>
      <c r="EX675">
        <v>275.09589999999997</v>
      </c>
      <c r="EY675">
        <v>151.43039999999999</v>
      </c>
      <c r="EZ675">
        <v>44.7682</v>
      </c>
      <c r="FA675">
        <v>44.056280000000001</v>
      </c>
      <c r="FB675">
        <v>43.534790000000001</v>
      </c>
      <c r="FC675">
        <v>43.094349999999999</v>
      </c>
      <c r="FD675">
        <v>42.774250000000002</v>
      </c>
      <c r="FE675">
        <v>42.577849999999998</v>
      </c>
      <c r="FF675">
        <v>42.392609999999998</v>
      </c>
      <c r="FG675">
        <v>43.76576</v>
      </c>
      <c r="FH675">
        <v>47.505139999999997</v>
      </c>
      <c r="FI675">
        <v>51.206180000000003</v>
      </c>
      <c r="FJ675">
        <v>55.001690000000004</v>
      </c>
      <c r="FK675">
        <v>57.687190000000001</v>
      </c>
      <c r="FL675">
        <v>59.749360000000003</v>
      </c>
      <c r="FM675">
        <v>60.849640000000001</v>
      </c>
      <c r="FN675">
        <v>61.540520000000001</v>
      </c>
      <c r="FO675">
        <v>60.923659999999998</v>
      </c>
      <c r="FP675">
        <v>58.747990000000001</v>
      </c>
      <c r="FQ675">
        <v>55.780909999999999</v>
      </c>
      <c r="FR675">
        <v>53.487949999999998</v>
      </c>
      <c r="FS675">
        <v>51.54457</v>
      </c>
      <c r="FT675">
        <v>50.016759999999998</v>
      </c>
      <c r="FU675">
        <v>48.895679999999999</v>
      </c>
      <c r="FV675">
        <v>47.940019999999997</v>
      </c>
      <c r="FW675">
        <v>47.272559999999999</v>
      </c>
      <c r="FX675">
        <v>331</v>
      </c>
      <c r="FY675">
        <v>6.8679900000000002E-2</v>
      </c>
      <c r="FZ675">
        <v>1</v>
      </c>
    </row>
    <row r="676" spans="1:182" x14ac:dyDescent="0.2">
      <c r="A676" t="s">
        <v>226</v>
      </c>
      <c r="B676" t="s">
        <v>244</v>
      </c>
      <c r="C676" t="s">
        <v>215</v>
      </c>
      <c r="D676" t="s">
        <v>45</v>
      </c>
      <c r="E676" t="s">
        <v>241</v>
      </c>
      <c r="F676" t="s">
        <v>9</v>
      </c>
      <c r="G676" t="s">
        <v>9</v>
      </c>
      <c r="H676" s="38" t="s">
        <v>29</v>
      </c>
      <c r="I676">
        <v>362</v>
      </c>
      <c r="K676">
        <v>208.5222</v>
      </c>
      <c r="L676">
        <v>730.83309999999994</v>
      </c>
      <c r="M676">
        <v>718.75739999999996</v>
      </c>
      <c r="N676">
        <v>706.85559999999998</v>
      </c>
      <c r="O676">
        <v>702.80640000000005</v>
      </c>
      <c r="P676">
        <v>714.94910000000004</v>
      </c>
      <c r="Q676">
        <v>738.5607</v>
      </c>
      <c r="R676">
        <v>776.58950000000004</v>
      </c>
      <c r="S676">
        <v>792.29409999999996</v>
      </c>
      <c r="T676">
        <v>798.04679999999996</v>
      </c>
      <c r="U676">
        <v>800.40099999999995</v>
      </c>
      <c r="V676">
        <v>794.84569999999997</v>
      </c>
      <c r="W676">
        <v>794.50409999999999</v>
      </c>
      <c r="X676">
        <v>802.8673</v>
      </c>
      <c r="Y676">
        <v>807.42139999999995</v>
      </c>
      <c r="Z676">
        <v>789.42470000000003</v>
      </c>
      <c r="AA676">
        <v>764.75660000000005</v>
      </c>
      <c r="AB676">
        <v>757.86869999999999</v>
      </c>
      <c r="AC676">
        <v>756.50829999999996</v>
      </c>
      <c r="AD676">
        <v>760.99109999999996</v>
      </c>
      <c r="AE676">
        <v>759.83989999999994</v>
      </c>
      <c r="AF676">
        <v>762.14350000000002</v>
      </c>
      <c r="AG676">
        <v>763.42529999999999</v>
      </c>
      <c r="AH676">
        <v>756.24969999999996</v>
      </c>
      <c r="AI676">
        <v>744.51329999999996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61.628270000000001</v>
      </c>
      <c r="AZ676">
        <v>515.29110000000003</v>
      </c>
      <c r="BA676">
        <v>514.8732</v>
      </c>
      <c r="BB676">
        <v>519.93430000000001</v>
      </c>
      <c r="BC676">
        <v>518.90309999999999</v>
      </c>
      <c r="BD676">
        <v>521.53689999999995</v>
      </c>
      <c r="BE676">
        <v>366.61470000000003</v>
      </c>
      <c r="BF676">
        <v>282.06439999999998</v>
      </c>
      <c r="BG676">
        <v>129.36179999999999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64.513540000000006</v>
      </c>
      <c r="BX676">
        <v>519.61990000000003</v>
      </c>
      <c r="BY676">
        <v>519.22090000000003</v>
      </c>
      <c r="BZ676">
        <v>524.31679999999994</v>
      </c>
      <c r="CA676">
        <v>523.26840000000004</v>
      </c>
      <c r="CB676">
        <v>525.90650000000005</v>
      </c>
      <c r="CC676">
        <v>369.29430000000002</v>
      </c>
      <c r="CD676">
        <v>285.00670000000002</v>
      </c>
      <c r="CE676">
        <v>137.48150000000001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66.511859999999999</v>
      </c>
      <c r="CV676">
        <v>522.61810000000003</v>
      </c>
      <c r="CW676">
        <v>522.23209999999995</v>
      </c>
      <c r="CX676">
        <v>527.35209999999995</v>
      </c>
      <c r="CY676">
        <v>526.29169999999999</v>
      </c>
      <c r="CZ676">
        <v>528.93290000000002</v>
      </c>
      <c r="DA676">
        <v>371.15019999999998</v>
      </c>
      <c r="DB676">
        <v>287.04450000000003</v>
      </c>
      <c r="DC676">
        <v>143.10509999999999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68.510189999999994</v>
      </c>
      <c r="DT676">
        <v>525.61620000000005</v>
      </c>
      <c r="DU676">
        <v>525.24329999999998</v>
      </c>
      <c r="DV676">
        <v>530.38750000000005</v>
      </c>
      <c r="DW676">
        <v>529.31510000000003</v>
      </c>
      <c r="DX676">
        <v>531.95929999999998</v>
      </c>
      <c r="DY676">
        <v>373.0061</v>
      </c>
      <c r="DZ676">
        <v>289.08229999999998</v>
      </c>
      <c r="EA676">
        <v>148.72890000000001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71.39546</v>
      </c>
      <c r="ER676">
        <v>529.94500000000005</v>
      </c>
      <c r="ES676">
        <v>529.59090000000003</v>
      </c>
      <c r="ET676">
        <v>534.77</v>
      </c>
      <c r="EU676">
        <v>533.68039999999996</v>
      </c>
      <c r="EV676">
        <v>536.32889999999998</v>
      </c>
      <c r="EW676">
        <v>375.6857</v>
      </c>
      <c r="EX676">
        <v>292.02449999999999</v>
      </c>
      <c r="EY676">
        <v>156.8486</v>
      </c>
      <c r="EZ676">
        <v>38.057549999999999</v>
      </c>
      <c r="FA676">
        <v>37.160420000000002</v>
      </c>
      <c r="FB676">
        <v>36.511620000000001</v>
      </c>
      <c r="FC676">
        <v>35.88006</v>
      </c>
      <c r="FD676">
        <v>35.302500000000002</v>
      </c>
      <c r="FE676">
        <v>34.775039999999997</v>
      </c>
      <c r="FF676">
        <v>34.726619999999997</v>
      </c>
      <c r="FG676">
        <v>35.412460000000003</v>
      </c>
      <c r="FH676">
        <v>38.91169</v>
      </c>
      <c r="FI676">
        <v>43.301789999999997</v>
      </c>
      <c r="FJ676">
        <v>47.028530000000003</v>
      </c>
      <c r="FK676">
        <v>49.959060000000001</v>
      </c>
      <c r="FL676">
        <v>52.331870000000002</v>
      </c>
      <c r="FM676">
        <v>53.763599999999997</v>
      </c>
      <c r="FN676">
        <v>54.656190000000002</v>
      </c>
      <c r="FO676">
        <v>54.475250000000003</v>
      </c>
      <c r="FP676">
        <v>52.395150000000001</v>
      </c>
      <c r="FQ676">
        <v>49.468060000000001</v>
      </c>
      <c r="FR676">
        <v>47.237110000000001</v>
      </c>
      <c r="FS676">
        <v>45.496969999999997</v>
      </c>
      <c r="FT676">
        <v>44.008650000000003</v>
      </c>
      <c r="FU676">
        <v>42.70532</v>
      </c>
      <c r="FV676">
        <v>41.690939999999998</v>
      </c>
      <c r="FW676">
        <v>40.683929999999997</v>
      </c>
      <c r="FX676">
        <v>331</v>
      </c>
      <c r="FY676">
        <v>6.8679900000000002E-2</v>
      </c>
      <c r="FZ676">
        <v>1</v>
      </c>
    </row>
    <row r="677" spans="1:182" x14ac:dyDescent="0.2">
      <c r="A677" t="s">
        <v>226</v>
      </c>
      <c r="B677" t="s">
        <v>244</v>
      </c>
      <c r="C677" t="s">
        <v>215</v>
      </c>
      <c r="D677" t="s">
        <v>10</v>
      </c>
      <c r="E677" t="s">
        <v>241</v>
      </c>
      <c r="F677" t="s">
        <v>9</v>
      </c>
      <c r="G677" t="s">
        <v>9</v>
      </c>
      <c r="H677" s="38" t="s">
        <v>29</v>
      </c>
      <c r="I677">
        <v>362</v>
      </c>
      <c r="K677">
        <v>208.5222</v>
      </c>
      <c r="L677">
        <v>835.82240000000002</v>
      </c>
      <c r="M677">
        <v>822.56820000000005</v>
      </c>
      <c r="N677">
        <v>807.79229999999995</v>
      </c>
      <c r="O677">
        <v>808.53920000000005</v>
      </c>
      <c r="P677">
        <v>823.7645</v>
      </c>
      <c r="Q677">
        <v>859.11019999999996</v>
      </c>
      <c r="R677">
        <v>894.21069999999997</v>
      </c>
      <c r="S677">
        <v>912.54989999999998</v>
      </c>
      <c r="T677">
        <v>928.53800000000001</v>
      </c>
      <c r="U677">
        <v>934.87850000000003</v>
      </c>
      <c r="V677">
        <v>933.26520000000005</v>
      </c>
      <c r="W677">
        <v>910.91800000000001</v>
      </c>
      <c r="X677">
        <v>888.51490000000001</v>
      </c>
      <c r="Y677">
        <v>885.84389999999996</v>
      </c>
      <c r="Z677">
        <v>873.19650000000001</v>
      </c>
      <c r="AA677">
        <v>848.26430000000005</v>
      </c>
      <c r="AB677">
        <v>834.4615</v>
      </c>
      <c r="AC677">
        <v>822.85680000000002</v>
      </c>
      <c r="AD677">
        <v>857.61869999999999</v>
      </c>
      <c r="AE677">
        <v>871.95429999999999</v>
      </c>
      <c r="AF677">
        <v>870.94740000000002</v>
      </c>
      <c r="AG677">
        <v>868.79700000000003</v>
      </c>
      <c r="AH677">
        <v>862.58789999999999</v>
      </c>
      <c r="AI677">
        <v>856.85889999999995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72.045360000000002</v>
      </c>
      <c r="AW677">
        <v>631.06550000000004</v>
      </c>
      <c r="AX677">
        <v>620.19759999999997</v>
      </c>
      <c r="AY677">
        <v>597.63350000000003</v>
      </c>
      <c r="AZ677">
        <v>585.48040000000003</v>
      </c>
      <c r="BA677">
        <v>574.66250000000002</v>
      </c>
      <c r="BB677">
        <v>391.01429999999999</v>
      </c>
      <c r="BC677">
        <v>298.65140000000002</v>
      </c>
      <c r="BD677">
        <v>135.64660000000001</v>
      </c>
      <c r="BE677">
        <v>-61.712150000000001</v>
      </c>
      <c r="BF677">
        <v>-52.310380000000002</v>
      </c>
      <c r="BG677">
        <v>-45.545940000000002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75.046400000000006</v>
      </c>
      <c r="BU677">
        <v>635.39850000000001</v>
      </c>
      <c r="BV677">
        <v>624.51260000000002</v>
      </c>
      <c r="BW677">
        <v>601.88509999999997</v>
      </c>
      <c r="BX677">
        <v>589.70730000000003</v>
      </c>
      <c r="BY677">
        <v>578.88130000000001</v>
      </c>
      <c r="BZ677">
        <v>393.68869999999998</v>
      </c>
      <c r="CA677">
        <v>301.66250000000002</v>
      </c>
      <c r="CB677">
        <v>144.5789</v>
      </c>
      <c r="CC677">
        <v>-13.758010000000001</v>
      </c>
      <c r="CD677">
        <v>-10.57427</v>
      </c>
      <c r="CE677">
        <v>-7.4158280000000003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77.124920000000003</v>
      </c>
      <c r="CS677">
        <v>638.39949999999999</v>
      </c>
      <c r="CT677">
        <v>627.50120000000004</v>
      </c>
      <c r="CU677">
        <v>604.82979999999998</v>
      </c>
      <c r="CV677">
        <v>592.63480000000004</v>
      </c>
      <c r="CW677">
        <v>581.80330000000004</v>
      </c>
      <c r="CX677">
        <v>395.54079999999999</v>
      </c>
      <c r="CY677">
        <v>303.74790000000002</v>
      </c>
      <c r="CZ677">
        <v>150.7655</v>
      </c>
      <c r="DA677">
        <v>19.454879999999999</v>
      </c>
      <c r="DB677">
        <v>18.33202</v>
      </c>
      <c r="DC677">
        <v>18.99297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79.203429999999997</v>
      </c>
      <c r="DQ677">
        <v>641.40060000000005</v>
      </c>
      <c r="DR677">
        <v>630.48969999999997</v>
      </c>
      <c r="DS677">
        <v>607.77440000000001</v>
      </c>
      <c r="DT677">
        <v>595.56230000000005</v>
      </c>
      <c r="DU677">
        <v>584.72519999999997</v>
      </c>
      <c r="DV677">
        <v>397.39299999999997</v>
      </c>
      <c r="DW677">
        <v>305.83339999999998</v>
      </c>
      <c r="DX677">
        <v>156.952</v>
      </c>
      <c r="DY677">
        <v>52.667769999999997</v>
      </c>
      <c r="DZ677">
        <v>47.238320000000002</v>
      </c>
      <c r="EA677">
        <v>45.401760000000003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82.204480000000004</v>
      </c>
      <c r="EO677">
        <v>645.73360000000002</v>
      </c>
      <c r="EP677">
        <v>634.80470000000003</v>
      </c>
      <c r="EQ677">
        <v>612.02599999999995</v>
      </c>
      <c r="ER677">
        <v>599.78920000000005</v>
      </c>
      <c r="ES677">
        <v>588.94399999999996</v>
      </c>
      <c r="ET677">
        <v>400.06729999999999</v>
      </c>
      <c r="EU677">
        <v>308.84440000000001</v>
      </c>
      <c r="EV677">
        <v>165.8844</v>
      </c>
      <c r="EW677">
        <v>100.6219</v>
      </c>
      <c r="EX677">
        <v>88.974429999999998</v>
      </c>
      <c r="EY677">
        <v>83.531869999999998</v>
      </c>
      <c r="EZ677">
        <v>74.518100000000004</v>
      </c>
      <c r="FA677">
        <v>72.900559999999999</v>
      </c>
      <c r="FB677">
        <v>71.519480000000001</v>
      </c>
      <c r="FC677">
        <v>70.367180000000005</v>
      </c>
      <c r="FD677">
        <v>69.290890000000005</v>
      </c>
      <c r="FE677">
        <v>68.339280000000002</v>
      </c>
      <c r="FF677">
        <v>68.114590000000007</v>
      </c>
      <c r="FG677">
        <v>70.808490000000006</v>
      </c>
      <c r="FH677">
        <v>75.52937</v>
      </c>
      <c r="FI677">
        <v>80.482839999999996</v>
      </c>
      <c r="FJ677">
        <v>85.04983</v>
      </c>
      <c r="FK677">
        <v>88.829149999999998</v>
      </c>
      <c r="FL677">
        <v>91.905190000000005</v>
      </c>
      <c r="FM677">
        <v>94.252560000000003</v>
      </c>
      <c r="FN677">
        <v>95.996480000000005</v>
      </c>
      <c r="FO677">
        <v>96.898049999999998</v>
      </c>
      <c r="FP677">
        <v>96.887600000000006</v>
      </c>
      <c r="FQ677">
        <v>96.018659999999997</v>
      </c>
      <c r="FR677">
        <v>93.311139999999995</v>
      </c>
      <c r="FS677">
        <v>89.295779999999993</v>
      </c>
      <c r="FT677">
        <v>84.710269999999994</v>
      </c>
      <c r="FU677">
        <v>81.366140000000001</v>
      </c>
      <c r="FV677">
        <v>78.823430000000002</v>
      </c>
      <c r="FW677">
        <v>76.582210000000003</v>
      </c>
      <c r="FX677">
        <v>331</v>
      </c>
      <c r="FY677">
        <v>6.8679900000000002E-2</v>
      </c>
      <c r="FZ677">
        <v>1</v>
      </c>
    </row>
    <row r="678" spans="1:182" x14ac:dyDescent="0.2">
      <c r="A678" t="s">
        <v>226</v>
      </c>
      <c r="B678" t="s">
        <v>244</v>
      </c>
      <c r="C678" t="s">
        <v>215</v>
      </c>
      <c r="D678" t="s">
        <v>34</v>
      </c>
      <c r="E678" t="s">
        <v>242</v>
      </c>
      <c r="F678" t="s">
        <v>9</v>
      </c>
      <c r="G678" t="s">
        <v>232</v>
      </c>
      <c r="H678" s="38" t="s">
        <v>29</v>
      </c>
      <c r="I678">
        <v>246</v>
      </c>
      <c r="K678">
        <v>302.43669999999997</v>
      </c>
      <c r="L678">
        <v>998.80219999999997</v>
      </c>
      <c r="M678">
        <v>978.49059999999997</v>
      </c>
      <c r="N678">
        <v>965.69389999999999</v>
      </c>
      <c r="O678">
        <v>961.17020000000002</v>
      </c>
      <c r="P678">
        <v>981.05340000000001</v>
      </c>
      <c r="Q678">
        <v>1022.745</v>
      </c>
      <c r="R678">
        <v>1079.6859999999999</v>
      </c>
      <c r="S678">
        <v>1104.9059999999999</v>
      </c>
      <c r="T678">
        <v>1103.8520000000001</v>
      </c>
      <c r="U678">
        <v>1100.424</v>
      </c>
      <c r="V678">
        <v>1096.7090000000001</v>
      </c>
      <c r="W678">
        <v>1109.0050000000001</v>
      </c>
      <c r="X678">
        <v>1117.8530000000001</v>
      </c>
      <c r="Y678">
        <v>1121.259</v>
      </c>
      <c r="Z678">
        <v>1104.78</v>
      </c>
      <c r="AA678">
        <v>1068.5129999999999</v>
      </c>
      <c r="AB678">
        <v>1060.0930000000001</v>
      </c>
      <c r="AC678">
        <v>1059.0730000000001</v>
      </c>
      <c r="AD678">
        <v>1064.047</v>
      </c>
      <c r="AE678">
        <v>1059.0719999999999</v>
      </c>
      <c r="AF678">
        <v>1059.204</v>
      </c>
      <c r="AG678">
        <v>1059.28</v>
      </c>
      <c r="AH678">
        <v>1047.134</v>
      </c>
      <c r="AI678">
        <v>1032.6569999999999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86.241569999999996</v>
      </c>
      <c r="AZ678">
        <v>715.65700000000004</v>
      </c>
      <c r="BA678">
        <v>716.20399999999995</v>
      </c>
      <c r="BB678">
        <v>722.37919999999997</v>
      </c>
      <c r="BC678">
        <v>718.27539999999999</v>
      </c>
      <c r="BD678">
        <v>719.2971</v>
      </c>
      <c r="BE678">
        <v>495.36470000000003</v>
      </c>
      <c r="BF678">
        <v>379.30220000000003</v>
      </c>
      <c r="BG678">
        <v>173.43430000000001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89.705179999999999</v>
      </c>
      <c r="BX678">
        <v>721.50450000000001</v>
      </c>
      <c r="BY678">
        <v>722.08860000000004</v>
      </c>
      <c r="BZ678">
        <v>728.32740000000001</v>
      </c>
      <c r="CA678">
        <v>724.1857</v>
      </c>
      <c r="CB678">
        <v>725.16039999999998</v>
      </c>
      <c r="CC678">
        <v>498.35789999999997</v>
      </c>
      <c r="CD678">
        <v>382.24430000000001</v>
      </c>
      <c r="CE678">
        <v>184.06319999999999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92.104069999999993</v>
      </c>
      <c r="CV678">
        <v>725.55439999999999</v>
      </c>
      <c r="CW678">
        <v>726.1644</v>
      </c>
      <c r="CX678">
        <v>732.44709999999998</v>
      </c>
      <c r="CY678">
        <v>728.27909999999997</v>
      </c>
      <c r="CZ678">
        <v>729.22130000000004</v>
      </c>
      <c r="DA678">
        <v>500.43099999999998</v>
      </c>
      <c r="DB678">
        <v>384.28199999999998</v>
      </c>
      <c r="DC678">
        <v>191.4248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94.502960000000002</v>
      </c>
      <c r="DT678">
        <v>729.60419999999999</v>
      </c>
      <c r="DU678">
        <v>730.24009999999998</v>
      </c>
      <c r="DV678">
        <v>736.56690000000003</v>
      </c>
      <c r="DW678">
        <v>732.37260000000003</v>
      </c>
      <c r="DX678">
        <v>733.28229999999996</v>
      </c>
      <c r="DY678">
        <v>502.50409999999999</v>
      </c>
      <c r="DZ678">
        <v>386.31959999999998</v>
      </c>
      <c r="EA678">
        <v>198.78639999999999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97.966579999999993</v>
      </c>
      <c r="ER678">
        <v>735.45169999999996</v>
      </c>
      <c r="ES678">
        <v>736.12469999999996</v>
      </c>
      <c r="ET678">
        <v>742.51509999999996</v>
      </c>
      <c r="EU678">
        <v>738.28279999999995</v>
      </c>
      <c r="EV678">
        <v>739.14559999999994</v>
      </c>
      <c r="EW678">
        <v>505.4973</v>
      </c>
      <c r="EX678">
        <v>389.26170000000002</v>
      </c>
      <c r="EY678">
        <v>209.4153</v>
      </c>
      <c r="EZ678">
        <v>36.524039999999999</v>
      </c>
      <c r="FA678">
        <v>35.757040000000003</v>
      </c>
      <c r="FB678">
        <v>35.108960000000003</v>
      </c>
      <c r="FC678">
        <v>34.482860000000002</v>
      </c>
      <c r="FD678">
        <v>34.289619999999999</v>
      </c>
      <c r="FE678">
        <v>33.778869999999998</v>
      </c>
      <c r="FF678">
        <v>33.675739999999998</v>
      </c>
      <c r="FG678">
        <v>33.809640000000002</v>
      </c>
      <c r="FH678">
        <v>36.41648</v>
      </c>
      <c r="FI678">
        <v>39.831629999999997</v>
      </c>
      <c r="FJ678">
        <v>42.679000000000002</v>
      </c>
      <c r="FK678">
        <v>44.946689999999997</v>
      </c>
      <c r="FL678">
        <v>46.706940000000003</v>
      </c>
      <c r="FM678">
        <v>47.991079999999997</v>
      </c>
      <c r="FN678">
        <v>48.977220000000003</v>
      </c>
      <c r="FO678">
        <v>49.156959999999998</v>
      </c>
      <c r="FP678">
        <v>48.260930000000002</v>
      </c>
      <c r="FQ678">
        <v>46.064279999999997</v>
      </c>
      <c r="FR678">
        <v>43.778239999999997</v>
      </c>
      <c r="FS678">
        <v>42.146920000000001</v>
      </c>
      <c r="FT678">
        <v>40.576210000000003</v>
      </c>
      <c r="FU678">
        <v>39.030369999999998</v>
      </c>
      <c r="FV678">
        <v>38.26455</v>
      </c>
      <c r="FW678">
        <v>37.553930000000001</v>
      </c>
      <c r="FX678">
        <v>331</v>
      </c>
      <c r="FY678">
        <v>6.9228200000000004E-2</v>
      </c>
      <c r="FZ678">
        <v>1</v>
      </c>
    </row>
    <row r="679" spans="1:182" x14ac:dyDescent="0.2">
      <c r="A679" t="s">
        <v>226</v>
      </c>
      <c r="B679" t="s">
        <v>244</v>
      </c>
      <c r="C679" t="s">
        <v>215</v>
      </c>
      <c r="D679" t="s">
        <v>35</v>
      </c>
      <c r="E679" t="s">
        <v>242</v>
      </c>
      <c r="F679" t="s">
        <v>9</v>
      </c>
      <c r="G679" t="s">
        <v>232</v>
      </c>
      <c r="H679" s="38" t="s">
        <v>29</v>
      </c>
      <c r="I679">
        <v>246</v>
      </c>
      <c r="K679">
        <v>302.43669999999997</v>
      </c>
      <c r="L679">
        <v>1055.2470000000001</v>
      </c>
      <c r="M679">
        <v>1034.7270000000001</v>
      </c>
      <c r="N679">
        <v>1012.788</v>
      </c>
      <c r="O679">
        <v>1009.056</v>
      </c>
      <c r="P679">
        <v>1025.6410000000001</v>
      </c>
      <c r="Q679">
        <v>1063.287</v>
      </c>
      <c r="R679">
        <v>1126.2560000000001</v>
      </c>
      <c r="S679">
        <v>1153.059</v>
      </c>
      <c r="T679">
        <v>1155.0550000000001</v>
      </c>
      <c r="U679">
        <v>1156.277</v>
      </c>
      <c r="V679">
        <v>1154.357</v>
      </c>
      <c r="W679">
        <v>1169.1289999999999</v>
      </c>
      <c r="X679">
        <v>1185.537</v>
      </c>
      <c r="Y679">
        <v>1181.5419999999999</v>
      </c>
      <c r="Z679">
        <v>1161.81</v>
      </c>
      <c r="AA679">
        <v>1118.0160000000001</v>
      </c>
      <c r="AB679">
        <v>1108.432</v>
      </c>
      <c r="AC679">
        <v>1101.5609999999999</v>
      </c>
      <c r="AD679">
        <v>1107.6469999999999</v>
      </c>
      <c r="AE679">
        <v>1105.0909999999999</v>
      </c>
      <c r="AF679">
        <v>1103.7270000000001</v>
      </c>
      <c r="AG679">
        <v>1099.924</v>
      </c>
      <c r="AH679">
        <v>1088.9079999999999</v>
      </c>
      <c r="AI679">
        <v>1073.7460000000001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91.858130000000003</v>
      </c>
      <c r="AZ679">
        <v>751.52880000000005</v>
      </c>
      <c r="BA679">
        <v>746.76499999999999</v>
      </c>
      <c r="BB679">
        <v>753.94809999999995</v>
      </c>
      <c r="BC679">
        <v>752.54369999999994</v>
      </c>
      <c r="BD679">
        <v>750.98810000000003</v>
      </c>
      <c r="BE679">
        <v>508.38440000000003</v>
      </c>
      <c r="BF679">
        <v>387.2534</v>
      </c>
      <c r="BG679">
        <v>175.4349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95.588419999999999</v>
      </c>
      <c r="BX679">
        <v>757.60209999999995</v>
      </c>
      <c r="BY679">
        <v>752.83360000000005</v>
      </c>
      <c r="BZ679">
        <v>759.9307</v>
      </c>
      <c r="CA679">
        <v>758.48329999999999</v>
      </c>
      <c r="CB679">
        <v>756.85739999999998</v>
      </c>
      <c r="CC679">
        <v>511.64210000000003</v>
      </c>
      <c r="CD679">
        <v>390.53859999999997</v>
      </c>
      <c r="CE679">
        <v>187.41980000000001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98.17201</v>
      </c>
      <c r="CV679">
        <v>761.80830000000003</v>
      </c>
      <c r="CW679">
        <v>757.0367</v>
      </c>
      <c r="CX679">
        <v>764.07420000000002</v>
      </c>
      <c r="CY679">
        <v>762.59699999999998</v>
      </c>
      <c r="CZ679">
        <v>760.92250000000001</v>
      </c>
      <c r="DA679">
        <v>513.89829999999995</v>
      </c>
      <c r="DB679">
        <v>392.81389999999999</v>
      </c>
      <c r="DC679">
        <v>195.72049999999999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100.7556</v>
      </c>
      <c r="DT679">
        <v>766.01459999999997</v>
      </c>
      <c r="DU679">
        <v>761.23969999999997</v>
      </c>
      <c r="DV679">
        <v>768.21780000000001</v>
      </c>
      <c r="DW679">
        <v>766.71069999999997</v>
      </c>
      <c r="DX679">
        <v>764.98760000000004</v>
      </c>
      <c r="DY679">
        <v>516.15449999999998</v>
      </c>
      <c r="DZ679">
        <v>395.08920000000001</v>
      </c>
      <c r="EA679">
        <v>204.0213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104.4859</v>
      </c>
      <c r="ER679">
        <v>772.08780000000002</v>
      </c>
      <c r="ES679">
        <v>767.30830000000003</v>
      </c>
      <c r="ET679">
        <v>774.20039999999995</v>
      </c>
      <c r="EU679">
        <v>772.65030000000002</v>
      </c>
      <c r="EV679">
        <v>770.8569</v>
      </c>
      <c r="EW679">
        <v>519.41219999999998</v>
      </c>
      <c r="EX679">
        <v>398.37439999999998</v>
      </c>
      <c r="EY679">
        <v>216.00620000000001</v>
      </c>
      <c r="EZ679">
        <v>45.447119999999998</v>
      </c>
      <c r="FA679">
        <v>44.593629999999997</v>
      </c>
      <c r="FB679">
        <v>43.9908</v>
      </c>
      <c r="FC679">
        <v>43.439300000000003</v>
      </c>
      <c r="FD679">
        <v>42.901560000000003</v>
      </c>
      <c r="FE679">
        <v>42.350619999999999</v>
      </c>
      <c r="FF679">
        <v>41.734450000000002</v>
      </c>
      <c r="FG679">
        <v>42.660850000000003</v>
      </c>
      <c r="FH679">
        <v>45.556330000000003</v>
      </c>
      <c r="FI679">
        <v>48.45778</v>
      </c>
      <c r="FJ679">
        <v>51.231229999999996</v>
      </c>
      <c r="FK679">
        <v>53.538629999999998</v>
      </c>
      <c r="FL679">
        <v>54.916820000000001</v>
      </c>
      <c r="FM679">
        <v>56.15099</v>
      </c>
      <c r="FN679">
        <v>56.3078</v>
      </c>
      <c r="FO679">
        <v>56.40842</v>
      </c>
      <c r="FP679">
        <v>55.753489999999999</v>
      </c>
      <c r="FQ679">
        <v>53.772129999999997</v>
      </c>
      <c r="FR679">
        <v>51.317279999999997</v>
      </c>
      <c r="FS679">
        <v>49.592889999999997</v>
      </c>
      <c r="FT679">
        <v>48.139110000000002</v>
      </c>
      <c r="FU679">
        <v>46.756390000000003</v>
      </c>
      <c r="FV679">
        <v>45.71669</v>
      </c>
      <c r="FW679">
        <v>44.659799999999997</v>
      </c>
      <c r="FX679">
        <v>331</v>
      </c>
      <c r="FY679">
        <v>6.9228200000000004E-2</v>
      </c>
      <c r="FZ679">
        <v>1</v>
      </c>
    </row>
    <row r="680" spans="1:182" x14ac:dyDescent="0.2">
      <c r="A680" t="s">
        <v>226</v>
      </c>
      <c r="B680" t="s">
        <v>244</v>
      </c>
      <c r="C680" t="s">
        <v>215</v>
      </c>
      <c r="D680" t="s">
        <v>36</v>
      </c>
      <c r="E680" t="s">
        <v>242</v>
      </c>
      <c r="F680" t="s">
        <v>9</v>
      </c>
      <c r="G680" t="s">
        <v>232</v>
      </c>
      <c r="H680" s="38" t="s">
        <v>29</v>
      </c>
      <c r="I680">
        <v>246</v>
      </c>
      <c r="K680">
        <v>302.43669999999997</v>
      </c>
      <c r="L680">
        <v>1101.354</v>
      </c>
      <c r="M680">
        <v>1078.8130000000001</v>
      </c>
      <c r="N680">
        <v>1062.4290000000001</v>
      </c>
      <c r="O680">
        <v>1054.2049999999999</v>
      </c>
      <c r="P680">
        <v>1072.088</v>
      </c>
      <c r="Q680">
        <v>1115.72</v>
      </c>
      <c r="R680">
        <v>1178.8050000000001</v>
      </c>
      <c r="S680">
        <v>1214.6980000000001</v>
      </c>
      <c r="T680">
        <v>1220.123</v>
      </c>
      <c r="U680">
        <v>1222.0239999999999</v>
      </c>
      <c r="V680">
        <v>1224.92</v>
      </c>
      <c r="W680">
        <v>1231.5050000000001</v>
      </c>
      <c r="X680">
        <v>1245.1610000000001</v>
      </c>
      <c r="Y680">
        <v>1248.3409999999999</v>
      </c>
      <c r="Z680">
        <v>1224.674</v>
      </c>
      <c r="AA680">
        <v>1180.492</v>
      </c>
      <c r="AB680">
        <v>1155.2470000000001</v>
      </c>
      <c r="AC680">
        <v>1142.1369999999999</v>
      </c>
      <c r="AD680">
        <v>1152.663</v>
      </c>
      <c r="AE680">
        <v>1162.5429999999999</v>
      </c>
      <c r="AF680">
        <v>1170.9549999999999</v>
      </c>
      <c r="AG680">
        <v>1169.479</v>
      </c>
      <c r="AH680">
        <v>1159.4059999999999</v>
      </c>
      <c r="AI680">
        <v>1139.011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95.205560000000006</v>
      </c>
      <c r="AZ680">
        <v>796.24469999999997</v>
      </c>
      <c r="BA680">
        <v>785.62170000000003</v>
      </c>
      <c r="BB680">
        <v>794.68960000000004</v>
      </c>
      <c r="BC680">
        <v>803.14829999999995</v>
      </c>
      <c r="BD680">
        <v>810.41049999999996</v>
      </c>
      <c r="BE680">
        <v>558.52170000000001</v>
      </c>
      <c r="BF680">
        <v>424.59269999999998</v>
      </c>
      <c r="BG680">
        <v>196.05070000000001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99.627380000000002</v>
      </c>
      <c r="BX680">
        <v>802.50400000000002</v>
      </c>
      <c r="BY680">
        <v>791.87760000000003</v>
      </c>
      <c r="BZ680">
        <v>800.97540000000004</v>
      </c>
      <c r="CA680">
        <v>809.52840000000003</v>
      </c>
      <c r="CB680">
        <v>816.84429999999998</v>
      </c>
      <c r="CC680">
        <v>562.66679999999997</v>
      </c>
      <c r="CD680">
        <v>428.65199999999999</v>
      </c>
      <c r="CE680">
        <v>208.33349999999999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102.68989999999999</v>
      </c>
      <c r="CV680">
        <v>806.83910000000003</v>
      </c>
      <c r="CW680">
        <v>796.21040000000005</v>
      </c>
      <c r="CX680">
        <v>805.32889999999998</v>
      </c>
      <c r="CY680">
        <v>813.94730000000004</v>
      </c>
      <c r="CZ680">
        <v>821.30029999999999</v>
      </c>
      <c r="DA680">
        <v>565.5376</v>
      </c>
      <c r="DB680">
        <v>431.46350000000001</v>
      </c>
      <c r="DC680">
        <v>216.84049999999999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105.75239999999999</v>
      </c>
      <c r="DT680">
        <v>811.17420000000004</v>
      </c>
      <c r="DU680">
        <v>800.54319999999996</v>
      </c>
      <c r="DV680">
        <v>809.68240000000003</v>
      </c>
      <c r="DW680">
        <v>818.36620000000005</v>
      </c>
      <c r="DX680">
        <v>825.75630000000001</v>
      </c>
      <c r="DY680">
        <v>568.4085</v>
      </c>
      <c r="DZ680">
        <v>434.27499999999998</v>
      </c>
      <c r="EA680">
        <v>225.3475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110.1743</v>
      </c>
      <c r="ER680">
        <v>817.43349999999998</v>
      </c>
      <c r="ES680">
        <v>806.79909999999995</v>
      </c>
      <c r="ET680">
        <v>815.96810000000005</v>
      </c>
      <c r="EU680">
        <v>824.74630000000002</v>
      </c>
      <c r="EV680">
        <v>832.19010000000003</v>
      </c>
      <c r="EW680">
        <v>572.55349999999999</v>
      </c>
      <c r="EX680">
        <v>438.33429999999998</v>
      </c>
      <c r="EY680">
        <v>237.63030000000001</v>
      </c>
      <c r="EZ680">
        <v>54.932319999999997</v>
      </c>
      <c r="FA680">
        <v>53.766710000000003</v>
      </c>
      <c r="FB680">
        <v>52.815330000000003</v>
      </c>
      <c r="FC680">
        <v>51.966549999999998</v>
      </c>
      <c r="FD680">
        <v>51.400449999999999</v>
      </c>
      <c r="FE680">
        <v>50.965350000000001</v>
      </c>
      <c r="FF680">
        <v>50.997819999999997</v>
      </c>
      <c r="FG680">
        <v>53.474760000000003</v>
      </c>
      <c r="FH680">
        <v>57.982109999999999</v>
      </c>
      <c r="FI680">
        <v>62.495739999999998</v>
      </c>
      <c r="FJ680">
        <v>66.130520000000004</v>
      </c>
      <c r="FK680">
        <v>68.730770000000007</v>
      </c>
      <c r="FL680">
        <v>70.688059999999993</v>
      </c>
      <c r="FM680">
        <v>71.695719999999994</v>
      </c>
      <c r="FN680">
        <v>72.543980000000005</v>
      </c>
      <c r="FO680">
        <v>72.743390000000005</v>
      </c>
      <c r="FP680">
        <v>72.324190000000002</v>
      </c>
      <c r="FQ680">
        <v>70.092820000000003</v>
      </c>
      <c r="FR680">
        <v>66.575869999999995</v>
      </c>
      <c r="FS680">
        <v>63.456180000000003</v>
      </c>
      <c r="FT680">
        <v>61.261369999999999</v>
      </c>
      <c r="FU680">
        <v>59.465870000000002</v>
      </c>
      <c r="FV680">
        <v>57.592219999999998</v>
      </c>
      <c r="FW680">
        <v>56.312429999999999</v>
      </c>
      <c r="FX680">
        <v>331</v>
      </c>
      <c r="FY680">
        <v>6.9228200000000004E-2</v>
      </c>
      <c r="FZ680">
        <v>1</v>
      </c>
    </row>
    <row r="681" spans="1:182" x14ac:dyDescent="0.2">
      <c r="A681" t="s">
        <v>226</v>
      </c>
      <c r="B681" t="s">
        <v>244</v>
      </c>
      <c r="C681" t="s">
        <v>215</v>
      </c>
      <c r="D681" t="s">
        <v>37</v>
      </c>
      <c r="E681" t="s">
        <v>242</v>
      </c>
      <c r="F681" t="s">
        <v>9</v>
      </c>
      <c r="G681" t="s">
        <v>232</v>
      </c>
      <c r="H681" s="38" t="s">
        <v>29</v>
      </c>
      <c r="I681">
        <v>246</v>
      </c>
      <c r="K681">
        <v>302.43669999999997</v>
      </c>
      <c r="L681">
        <v>1107.79</v>
      </c>
      <c r="M681">
        <v>1067.838</v>
      </c>
      <c r="N681">
        <v>1054.0899999999999</v>
      </c>
      <c r="O681">
        <v>1054.1010000000001</v>
      </c>
      <c r="P681">
        <v>1073.6400000000001</v>
      </c>
      <c r="Q681">
        <v>1111.925</v>
      </c>
      <c r="R681">
        <v>1171.4190000000001</v>
      </c>
      <c r="S681">
        <v>1212.7940000000001</v>
      </c>
      <c r="T681">
        <v>1241.7940000000001</v>
      </c>
      <c r="U681">
        <v>1256.116</v>
      </c>
      <c r="V681">
        <v>1255.6189999999999</v>
      </c>
      <c r="W681">
        <v>1256.8520000000001</v>
      </c>
      <c r="X681">
        <v>1259.116</v>
      </c>
      <c r="Y681">
        <v>1254.5139999999999</v>
      </c>
      <c r="Z681">
        <v>1234.55</v>
      </c>
      <c r="AA681">
        <v>1199.6310000000001</v>
      </c>
      <c r="AB681">
        <v>1187.5139999999999</v>
      </c>
      <c r="AC681">
        <v>1172.462</v>
      </c>
      <c r="AD681">
        <v>1173.3589999999999</v>
      </c>
      <c r="AE681">
        <v>1167.48</v>
      </c>
      <c r="AF681">
        <v>1164.4480000000001</v>
      </c>
      <c r="AG681">
        <v>1170.9390000000001</v>
      </c>
      <c r="AH681">
        <v>1170.3399999999999</v>
      </c>
      <c r="AI681">
        <v>1139.6479999999999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103.45399999999999</v>
      </c>
      <c r="AW681">
        <v>879.74459999999999</v>
      </c>
      <c r="AX681">
        <v>863.05589999999995</v>
      </c>
      <c r="AY681">
        <v>830.45029999999997</v>
      </c>
      <c r="AZ681">
        <v>820.28089999999997</v>
      </c>
      <c r="BA681">
        <v>808.42629999999997</v>
      </c>
      <c r="BB681">
        <v>539.27329999999995</v>
      </c>
      <c r="BC681">
        <v>415.73340000000002</v>
      </c>
      <c r="BD681">
        <v>192.2439</v>
      </c>
      <c r="BE681">
        <v>-57.916370000000001</v>
      </c>
      <c r="BF681">
        <v>-49.569000000000003</v>
      </c>
      <c r="BG681">
        <v>-40.028709999999997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108.56399999999999</v>
      </c>
      <c r="BU681">
        <v>886.44860000000006</v>
      </c>
      <c r="BV681">
        <v>869.60140000000001</v>
      </c>
      <c r="BW681">
        <v>836.71579999999994</v>
      </c>
      <c r="BX681">
        <v>826.57579999999996</v>
      </c>
      <c r="BY681">
        <v>814.68880000000001</v>
      </c>
      <c r="BZ681">
        <v>543.5027</v>
      </c>
      <c r="CA681">
        <v>420.02170000000001</v>
      </c>
      <c r="CB681">
        <v>203.25</v>
      </c>
      <c r="CC681">
        <v>-12.17309</v>
      </c>
      <c r="CD681">
        <v>-8.1762990000000002</v>
      </c>
      <c r="CE681">
        <v>-6.7653220000000003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112.1032</v>
      </c>
      <c r="CS681">
        <v>891.09180000000003</v>
      </c>
      <c r="CT681">
        <v>874.13469999999995</v>
      </c>
      <c r="CU681">
        <v>841.05520000000001</v>
      </c>
      <c r="CV681">
        <v>830.9357</v>
      </c>
      <c r="CW681">
        <v>819.02610000000004</v>
      </c>
      <c r="CX681">
        <v>546.43209999999999</v>
      </c>
      <c r="CY681">
        <v>422.99189999999999</v>
      </c>
      <c r="CZ681">
        <v>210.87270000000001</v>
      </c>
      <c r="DA681">
        <v>19.50855</v>
      </c>
      <c r="DB681">
        <v>20.492159999999998</v>
      </c>
      <c r="DC681">
        <v>16.2728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115.64239999999999</v>
      </c>
      <c r="DQ681">
        <v>895.73500000000001</v>
      </c>
      <c r="DR681">
        <v>878.66819999999996</v>
      </c>
      <c r="DS681">
        <v>845.39459999999997</v>
      </c>
      <c r="DT681">
        <v>835.29549999999995</v>
      </c>
      <c r="DU681">
        <v>823.36350000000004</v>
      </c>
      <c r="DV681">
        <v>549.36130000000003</v>
      </c>
      <c r="DW681">
        <v>425.96199999999999</v>
      </c>
      <c r="DX681">
        <v>218.49549999999999</v>
      </c>
      <c r="DY681">
        <v>51.190199999999997</v>
      </c>
      <c r="DZ681">
        <v>49.160620000000002</v>
      </c>
      <c r="EA681">
        <v>39.310920000000003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120.7525</v>
      </c>
      <c r="EO681">
        <v>902.43899999999996</v>
      </c>
      <c r="EP681">
        <v>885.21360000000004</v>
      </c>
      <c r="EQ681">
        <v>851.66</v>
      </c>
      <c r="ER681">
        <v>841.59050000000002</v>
      </c>
      <c r="ES681">
        <v>829.62599999999998</v>
      </c>
      <c r="ET681">
        <v>553.59079999999994</v>
      </c>
      <c r="EU681">
        <v>430.25040000000001</v>
      </c>
      <c r="EV681">
        <v>229.5016</v>
      </c>
      <c r="EW681">
        <v>96.93347</v>
      </c>
      <c r="EX681">
        <v>90.553309999999996</v>
      </c>
      <c r="EY681">
        <v>72.574299999999994</v>
      </c>
      <c r="EZ681">
        <v>67.949889999999996</v>
      </c>
      <c r="FA681">
        <v>65.223680000000002</v>
      </c>
      <c r="FB681">
        <v>63.64537</v>
      </c>
      <c r="FC681">
        <v>62.714179999999999</v>
      </c>
      <c r="FD681">
        <v>61.391179999999999</v>
      </c>
      <c r="FE681">
        <v>60.265520000000002</v>
      </c>
      <c r="FF681">
        <v>59.75844</v>
      </c>
      <c r="FG681">
        <v>63.423580000000001</v>
      </c>
      <c r="FH681">
        <v>68.71114</v>
      </c>
      <c r="FI681">
        <v>74.088899999999995</v>
      </c>
      <c r="FJ681">
        <v>78.812709999999996</v>
      </c>
      <c r="FK681">
        <v>82.844470000000001</v>
      </c>
      <c r="FL681">
        <v>85.788529999999994</v>
      </c>
      <c r="FM681">
        <v>87.979879999999994</v>
      </c>
      <c r="FN681">
        <v>89.342669999999998</v>
      </c>
      <c r="FO681">
        <v>90.123689999999996</v>
      </c>
      <c r="FP681">
        <v>90.099080000000001</v>
      </c>
      <c r="FQ681">
        <v>89.376949999999994</v>
      </c>
      <c r="FR681">
        <v>87.314679999999996</v>
      </c>
      <c r="FS681">
        <v>83.378209999999996</v>
      </c>
      <c r="FT681">
        <v>78.969930000000005</v>
      </c>
      <c r="FU681">
        <v>75.398340000000005</v>
      </c>
      <c r="FV681">
        <v>72.139179999999996</v>
      </c>
      <c r="FW681">
        <v>69.472430000000003</v>
      </c>
      <c r="FX681">
        <v>331</v>
      </c>
      <c r="FY681">
        <v>6.9228200000000004E-2</v>
      </c>
      <c r="FZ681">
        <v>1</v>
      </c>
    </row>
    <row r="682" spans="1:182" x14ac:dyDescent="0.2">
      <c r="A682" t="s">
        <v>226</v>
      </c>
      <c r="B682" t="s">
        <v>244</v>
      </c>
      <c r="C682" t="s">
        <v>215</v>
      </c>
      <c r="D682" t="s">
        <v>38</v>
      </c>
      <c r="E682" t="s">
        <v>242</v>
      </c>
      <c r="F682" t="s">
        <v>9</v>
      </c>
      <c r="G682" t="s">
        <v>232</v>
      </c>
      <c r="H682" s="38" t="s">
        <v>29</v>
      </c>
      <c r="I682">
        <v>246</v>
      </c>
      <c r="K682">
        <v>302.43669999999997</v>
      </c>
      <c r="L682">
        <v>1141.4760000000001</v>
      </c>
      <c r="M682">
        <v>1123.991</v>
      </c>
      <c r="N682">
        <v>1116.0139999999999</v>
      </c>
      <c r="O682">
        <v>1120.057</v>
      </c>
      <c r="P682">
        <v>1149.0899999999999</v>
      </c>
      <c r="Q682">
        <v>1188.2049999999999</v>
      </c>
      <c r="R682">
        <v>1234.9549999999999</v>
      </c>
      <c r="S682">
        <v>1277.934</v>
      </c>
      <c r="T682">
        <v>1302.184</v>
      </c>
      <c r="U682">
        <v>1310.3910000000001</v>
      </c>
      <c r="V682">
        <v>1313.5809999999999</v>
      </c>
      <c r="W682">
        <v>1291.46</v>
      </c>
      <c r="X682">
        <v>1275.0640000000001</v>
      </c>
      <c r="Y682">
        <v>1269.0640000000001</v>
      </c>
      <c r="Z682">
        <v>1251.7539999999999</v>
      </c>
      <c r="AA682">
        <v>1217.0630000000001</v>
      </c>
      <c r="AB682">
        <v>1202.4639999999999</v>
      </c>
      <c r="AC682">
        <v>1183.9100000000001</v>
      </c>
      <c r="AD682">
        <v>1215.6179999999999</v>
      </c>
      <c r="AE682">
        <v>1227.9749999999999</v>
      </c>
      <c r="AF682">
        <v>1231.5029999999999</v>
      </c>
      <c r="AG682">
        <v>1222.2280000000001</v>
      </c>
      <c r="AH682">
        <v>1213.3869999999999</v>
      </c>
      <c r="AI682">
        <v>1207.567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90.967439999999996</v>
      </c>
      <c r="AW682">
        <v>898.43709999999999</v>
      </c>
      <c r="AX682">
        <v>883.35580000000004</v>
      </c>
      <c r="AY682">
        <v>851.63630000000001</v>
      </c>
      <c r="AZ682">
        <v>839.74869999999999</v>
      </c>
      <c r="BA682">
        <v>823.02499999999998</v>
      </c>
      <c r="BB682">
        <v>556.93439999999998</v>
      </c>
      <c r="BC682">
        <v>424.6001</v>
      </c>
      <c r="BD682">
        <v>196.786</v>
      </c>
      <c r="BE682">
        <v>-80.008830000000003</v>
      </c>
      <c r="BF682">
        <v>-72.935900000000004</v>
      </c>
      <c r="BG682">
        <v>-76.465639999999993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95.462500000000006</v>
      </c>
      <c r="BU682">
        <v>904.80679999999995</v>
      </c>
      <c r="BV682">
        <v>889.68299999999999</v>
      </c>
      <c r="BW682">
        <v>857.88819999999998</v>
      </c>
      <c r="BX682">
        <v>845.94619999999998</v>
      </c>
      <c r="BY682">
        <v>829.20479999999998</v>
      </c>
      <c r="BZ682">
        <v>560.90300000000002</v>
      </c>
      <c r="CA682">
        <v>428.83179999999999</v>
      </c>
      <c r="CB682">
        <v>209.35910000000001</v>
      </c>
      <c r="CC682">
        <v>-18.3155</v>
      </c>
      <c r="CD682">
        <v>-15.86591</v>
      </c>
      <c r="CE682">
        <v>-17.54318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98.575779999999995</v>
      </c>
      <c r="CS682">
        <v>909.21839999999997</v>
      </c>
      <c r="CT682">
        <v>894.0652</v>
      </c>
      <c r="CU682">
        <v>862.21839999999997</v>
      </c>
      <c r="CV682">
        <v>850.23860000000002</v>
      </c>
      <c r="CW682">
        <v>833.48490000000004</v>
      </c>
      <c r="CX682">
        <v>563.65170000000001</v>
      </c>
      <c r="CY682">
        <v>431.76260000000002</v>
      </c>
      <c r="CZ682">
        <v>218.06720000000001</v>
      </c>
      <c r="DA682">
        <v>24.413119999999999</v>
      </c>
      <c r="DB682">
        <v>23.660589999999999</v>
      </c>
      <c r="DC682">
        <v>23.26633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101.68899999999999</v>
      </c>
      <c r="DQ682">
        <v>913.63009999999997</v>
      </c>
      <c r="DR682">
        <v>898.44740000000002</v>
      </c>
      <c r="DS682">
        <v>866.54849999999999</v>
      </c>
      <c r="DT682">
        <v>854.53089999999997</v>
      </c>
      <c r="DU682">
        <v>837.76499999999999</v>
      </c>
      <c r="DV682">
        <v>566.40039999999999</v>
      </c>
      <c r="DW682">
        <v>434.69349999999997</v>
      </c>
      <c r="DX682">
        <v>226.77529999999999</v>
      </c>
      <c r="DY682">
        <v>67.141729999999995</v>
      </c>
      <c r="DZ682">
        <v>63.187100000000001</v>
      </c>
      <c r="EA682">
        <v>64.075850000000003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0</v>
      </c>
      <c r="EL682">
        <v>0</v>
      </c>
      <c r="EM682">
        <v>0</v>
      </c>
      <c r="EN682">
        <v>106.1841</v>
      </c>
      <c r="EO682">
        <v>919.99980000000005</v>
      </c>
      <c r="EP682">
        <v>904.77459999999996</v>
      </c>
      <c r="EQ682">
        <v>872.80050000000006</v>
      </c>
      <c r="ER682">
        <v>860.72850000000005</v>
      </c>
      <c r="ES682">
        <v>843.94470000000001</v>
      </c>
      <c r="ET682">
        <v>570.36900000000003</v>
      </c>
      <c r="EU682">
        <v>438.92509999999999</v>
      </c>
      <c r="EV682">
        <v>239.3485</v>
      </c>
      <c r="EW682">
        <v>128.83510000000001</v>
      </c>
      <c r="EX682">
        <v>120.25709999999999</v>
      </c>
      <c r="EY682">
        <v>122.9983</v>
      </c>
      <c r="EZ682">
        <v>70.522639999999996</v>
      </c>
      <c r="FA682">
        <v>69.150919999999999</v>
      </c>
      <c r="FB682">
        <v>67.921840000000003</v>
      </c>
      <c r="FC682">
        <v>66.548280000000005</v>
      </c>
      <c r="FD682">
        <v>65.355350000000001</v>
      </c>
      <c r="FE682">
        <v>64.214500000000001</v>
      </c>
      <c r="FF682">
        <v>64.313010000000006</v>
      </c>
      <c r="FG682">
        <v>68.100939999999994</v>
      </c>
      <c r="FH682">
        <v>73.002430000000004</v>
      </c>
      <c r="FI682">
        <v>77.610320000000002</v>
      </c>
      <c r="FJ682">
        <v>81.635490000000004</v>
      </c>
      <c r="FK682">
        <v>85.15558</v>
      </c>
      <c r="FL682">
        <v>88.049419999999998</v>
      </c>
      <c r="FM682">
        <v>90.412639999999996</v>
      </c>
      <c r="FN682">
        <v>91.96311</v>
      </c>
      <c r="FO682">
        <v>92.597089999999994</v>
      </c>
      <c r="FP682">
        <v>92.557159999999996</v>
      </c>
      <c r="FQ682">
        <v>91.497720000000001</v>
      </c>
      <c r="FR682">
        <v>89.112480000000005</v>
      </c>
      <c r="FS682">
        <v>85.305019999999999</v>
      </c>
      <c r="FT682">
        <v>80.987269999999995</v>
      </c>
      <c r="FU682">
        <v>77.618049999999997</v>
      </c>
      <c r="FV682">
        <v>75.242620000000002</v>
      </c>
      <c r="FW682">
        <v>73.0535</v>
      </c>
      <c r="FX682">
        <v>331</v>
      </c>
      <c r="FY682">
        <v>6.9228200000000004E-2</v>
      </c>
      <c r="FZ682">
        <v>1</v>
      </c>
    </row>
    <row r="683" spans="1:182" x14ac:dyDescent="0.2">
      <c r="A683" t="s">
        <v>226</v>
      </c>
      <c r="B683" t="s">
        <v>244</v>
      </c>
      <c r="C683" t="s">
        <v>215</v>
      </c>
      <c r="D683" t="s">
        <v>39</v>
      </c>
      <c r="E683" t="s">
        <v>242</v>
      </c>
      <c r="F683" t="s">
        <v>9</v>
      </c>
      <c r="G683" t="s">
        <v>232</v>
      </c>
      <c r="H683" s="38" t="s">
        <v>29</v>
      </c>
      <c r="I683">
        <v>246</v>
      </c>
      <c r="K683">
        <v>302.43669999999997</v>
      </c>
      <c r="L683">
        <v>1218.3109999999999</v>
      </c>
      <c r="M683">
        <v>1205.751</v>
      </c>
      <c r="N683">
        <v>1193.3589999999999</v>
      </c>
      <c r="O683">
        <v>1193.78</v>
      </c>
      <c r="P683">
        <v>1220.07</v>
      </c>
      <c r="Q683">
        <v>1263.1569999999999</v>
      </c>
      <c r="R683">
        <v>1315.4549999999999</v>
      </c>
      <c r="S683">
        <v>1342.86</v>
      </c>
      <c r="T683">
        <v>1353.559</v>
      </c>
      <c r="U683">
        <v>1357.4069999999999</v>
      </c>
      <c r="V683">
        <v>1363.299</v>
      </c>
      <c r="W683">
        <v>1332.951</v>
      </c>
      <c r="X683">
        <v>1305.7249999999999</v>
      </c>
      <c r="Y683">
        <v>1298.376</v>
      </c>
      <c r="Z683">
        <v>1280.816</v>
      </c>
      <c r="AA683">
        <v>1250.2919999999999</v>
      </c>
      <c r="AB683">
        <v>1232.758</v>
      </c>
      <c r="AC683">
        <v>1216.4670000000001</v>
      </c>
      <c r="AD683">
        <v>1262.0740000000001</v>
      </c>
      <c r="AE683">
        <v>1280.597</v>
      </c>
      <c r="AF683">
        <v>1278.8050000000001</v>
      </c>
      <c r="AG683">
        <v>1274.1189999999999</v>
      </c>
      <c r="AH683">
        <v>1260.05</v>
      </c>
      <c r="AI683">
        <v>1249.1890000000001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101.8036</v>
      </c>
      <c r="AW683">
        <v>925.39739999999995</v>
      </c>
      <c r="AX683">
        <v>910.03309999999999</v>
      </c>
      <c r="AY683">
        <v>882.35130000000004</v>
      </c>
      <c r="AZ683">
        <v>867.16229999999996</v>
      </c>
      <c r="BA683">
        <v>852.77800000000002</v>
      </c>
      <c r="BB683">
        <v>571.05330000000004</v>
      </c>
      <c r="BC683">
        <v>432.05799999999999</v>
      </c>
      <c r="BD683">
        <v>192.64089999999999</v>
      </c>
      <c r="BE683">
        <v>-71.169129999999996</v>
      </c>
      <c r="BF683">
        <v>-64.400790000000001</v>
      </c>
      <c r="BG683">
        <v>-49.450659999999999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106.4516</v>
      </c>
      <c r="BU683">
        <v>931.94799999999998</v>
      </c>
      <c r="BV683">
        <v>916.57429999999999</v>
      </c>
      <c r="BW683">
        <v>888.83169999999996</v>
      </c>
      <c r="BX683">
        <v>873.6191</v>
      </c>
      <c r="BY683">
        <v>859.22320000000002</v>
      </c>
      <c r="BZ683">
        <v>575.32780000000002</v>
      </c>
      <c r="CA683">
        <v>436.61770000000001</v>
      </c>
      <c r="CB683">
        <v>205.5975</v>
      </c>
      <c r="CC683">
        <v>-17.086980000000001</v>
      </c>
      <c r="CD683">
        <v>-14.492940000000001</v>
      </c>
      <c r="CE683">
        <v>-8.3972470000000001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109.6707</v>
      </c>
      <c r="CS683">
        <v>936.48490000000004</v>
      </c>
      <c r="CT683">
        <v>921.10469999999998</v>
      </c>
      <c r="CU683">
        <v>893.31989999999996</v>
      </c>
      <c r="CV683">
        <v>878.09100000000001</v>
      </c>
      <c r="CW683">
        <v>863.68709999999999</v>
      </c>
      <c r="CX683">
        <v>578.28819999999996</v>
      </c>
      <c r="CY683">
        <v>439.77569999999997</v>
      </c>
      <c r="CZ683">
        <v>214.5712</v>
      </c>
      <c r="DA683">
        <v>20.370159999999998</v>
      </c>
      <c r="DB683">
        <v>20.073080000000001</v>
      </c>
      <c r="DC683">
        <v>20.03622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112.8899</v>
      </c>
      <c r="DQ683">
        <v>941.02179999999998</v>
      </c>
      <c r="DR683">
        <v>925.63520000000005</v>
      </c>
      <c r="DS683">
        <v>897.80820000000006</v>
      </c>
      <c r="DT683">
        <v>882.56299999999999</v>
      </c>
      <c r="DU683">
        <v>868.15120000000002</v>
      </c>
      <c r="DV683">
        <v>581.24869999999999</v>
      </c>
      <c r="DW683">
        <v>442.93369999999999</v>
      </c>
      <c r="DX683">
        <v>223.54480000000001</v>
      </c>
      <c r="DY683">
        <v>57.827300000000001</v>
      </c>
      <c r="DZ683">
        <v>54.639110000000002</v>
      </c>
      <c r="EA683">
        <v>48.46969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117.5378</v>
      </c>
      <c r="EO683">
        <v>947.57230000000004</v>
      </c>
      <c r="EP683">
        <v>932.17639999999994</v>
      </c>
      <c r="EQ683">
        <v>904.28859999999997</v>
      </c>
      <c r="ER683">
        <v>889.01980000000003</v>
      </c>
      <c r="ES683">
        <v>874.59640000000002</v>
      </c>
      <c r="ET683">
        <v>585.52300000000002</v>
      </c>
      <c r="EU683">
        <v>447.49340000000001</v>
      </c>
      <c r="EV683">
        <v>236.50139999999999</v>
      </c>
      <c r="EW683">
        <v>111.90949999999999</v>
      </c>
      <c r="EX683">
        <v>104.547</v>
      </c>
      <c r="EY683">
        <v>89.523099999999999</v>
      </c>
      <c r="EZ683">
        <v>74.114230000000006</v>
      </c>
      <c r="FA683">
        <v>72.872249999999994</v>
      </c>
      <c r="FB683">
        <v>71.544399999999996</v>
      </c>
      <c r="FC683">
        <v>70.117249999999999</v>
      </c>
      <c r="FD683">
        <v>69.180210000000002</v>
      </c>
      <c r="FE683">
        <v>67.882350000000002</v>
      </c>
      <c r="FF683">
        <v>68.247060000000005</v>
      </c>
      <c r="FG683">
        <v>71.907679999999999</v>
      </c>
      <c r="FH683">
        <v>76.182980000000001</v>
      </c>
      <c r="FI683">
        <v>80.827979999999997</v>
      </c>
      <c r="FJ683">
        <v>84.726429999999993</v>
      </c>
      <c r="FK683">
        <v>88.183530000000005</v>
      </c>
      <c r="FL683">
        <v>90.939850000000007</v>
      </c>
      <c r="FM683">
        <v>92.719200000000001</v>
      </c>
      <c r="FN683">
        <v>94.12182</v>
      </c>
      <c r="FO683">
        <v>95.106089999999995</v>
      </c>
      <c r="FP683">
        <v>95.246250000000003</v>
      </c>
      <c r="FQ683">
        <v>94.687100000000001</v>
      </c>
      <c r="FR683">
        <v>92.591080000000005</v>
      </c>
      <c r="FS683">
        <v>89.296779999999998</v>
      </c>
      <c r="FT683">
        <v>85.25385</v>
      </c>
      <c r="FU683">
        <v>81.767970000000005</v>
      </c>
      <c r="FV683">
        <v>79.291340000000005</v>
      </c>
      <c r="FW683">
        <v>76.99203</v>
      </c>
      <c r="FX683">
        <v>331</v>
      </c>
      <c r="FY683">
        <v>6.9228200000000004E-2</v>
      </c>
      <c r="FZ683">
        <v>1</v>
      </c>
    </row>
    <row r="684" spans="1:182" x14ac:dyDescent="0.2">
      <c r="A684" t="s">
        <v>226</v>
      </c>
      <c r="B684" t="s">
        <v>244</v>
      </c>
      <c r="C684" t="s">
        <v>215</v>
      </c>
      <c r="D684" t="s">
        <v>40</v>
      </c>
      <c r="E684" t="s">
        <v>242</v>
      </c>
      <c r="F684" t="s">
        <v>9</v>
      </c>
      <c r="G684" t="s">
        <v>232</v>
      </c>
      <c r="H684" s="38" t="s">
        <v>29</v>
      </c>
      <c r="I684">
        <v>246</v>
      </c>
      <c r="K684">
        <v>302.43669999999997</v>
      </c>
      <c r="L684">
        <v>1219.74</v>
      </c>
      <c r="M684">
        <v>1202.472</v>
      </c>
      <c r="N684">
        <v>1191.7429999999999</v>
      </c>
      <c r="O684">
        <v>1198.6469999999999</v>
      </c>
      <c r="P684">
        <v>1222.0519999999999</v>
      </c>
      <c r="Q684">
        <v>1270.069</v>
      </c>
      <c r="R684">
        <v>1316.585</v>
      </c>
      <c r="S684">
        <v>1334.8789999999999</v>
      </c>
      <c r="T684">
        <v>1351.6110000000001</v>
      </c>
      <c r="U684">
        <v>1360.76</v>
      </c>
      <c r="V684">
        <v>1363.37</v>
      </c>
      <c r="W684">
        <v>1332.4870000000001</v>
      </c>
      <c r="X684">
        <v>1293.0150000000001</v>
      </c>
      <c r="Y684">
        <v>1286.529</v>
      </c>
      <c r="Z684">
        <v>1276.287</v>
      </c>
      <c r="AA684">
        <v>1243.1969999999999</v>
      </c>
      <c r="AB684">
        <v>1217.6880000000001</v>
      </c>
      <c r="AC684">
        <v>1197.98</v>
      </c>
      <c r="AD684">
        <v>1252.1289999999999</v>
      </c>
      <c r="AE684">
        <v>1284.8779999999999</v>
      </c>
      <c r="AF684">
        <v>1288.039</v>
      </c>
      <c r="AG684">
        <v>1287.21</v>
      </c>
      <c r="AH684">
        <v>1276.502</v>
      </c>
      <c r="AI684">
        <v>1265.0309999999999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98.909109999999998</v>
      </c>
      <c r="AW684">
        <v>914.22360000000003</v>
      </c>
      <c r="AX684">
        <v>905.67319999999995</v>
      </c>
      <c r="AY684">
        <v>875.14229999999998</v>
      </c>
      <c r="AZ684">
        <v>852.35450000000003</v>
      </c>
      <c r="BA684">
        <v>834.4117</v>
      </c>
      <c r="BB684">
        <v>564.34410000000003</v>
      </c>
      <c r="BC684">
        <v>432.02170000000001</v>
      </c>
      <c r="BD684">
        <v>198.06370000000001</v>
      </c>
      <c r="BE684">
        <v>-106.0889</v>
      </c>
      <c r="BF684">
        <v>-95.215479999999999</v>
      </c>
      <c r="BG684">
        <v>-86.939419999999998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103.5171</v>
      </c>
      <c r="BU684">
        <v>920.72910000000002</v>
      </c>
      <c r="BV684">
        <v>912.18889999999999</v>
      </c>
      <c r="BW684">
        <v>881.58349999999996</v>
      </c>
      <c r="BX684">
        <v>858.71199999999999</v>
      </c>
      <c r="BY684">
        <v>840.74609999999996</v>
      </c>
      <c r="BZ684">
        <v>568.61329999999998</v>
      </c>
      <c r="CA684">
        <v>436.78579999999999</v>
      </c>
      <c r="CB684">
        <v>210.7056</v>
      </c>
      <c r="CC684">
        <v>-28.626639999999998</v>
      </c>
      <c r="CD684">
        <v>-24.37247</v>
      </c>
      <c r="CE684">
        <v>-20.942869999999999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106.70869999999999</v>
      </c>
      <c r="CS684">
        <v>925.23479999999995</v>
      </c>
      <c r="CT684">
        <v>916.70169999999996</v>
      </c>
      <c r="CU684">
        <v>886.04459999999995</v>
      </c>
      <c r="CV684">
        <v>863.11509999999998</v>
      </c>
      <c r="CW684">
        <v>845.13319999999999</v>
      </c>
      <c r="CX684">
        <v>571.57010000000002</v>
      </c>
      <c r="CY684">
        <v>440.08539999999999</v>
      </c>
      <c r="CZ684">
        <v>219.4614</v>
      </c>
      <c r="DA684">
        <v>25.02347</v>
      </c>
      <c r="DB684">
        <v>24.693180000000002</v>
      </c>
      <c r="DC684">
        <v>24.76614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109.9002</v>
      </c>
      <c r="DQ684">
        <v>929.7405</v>
      </c>
      <c r="DR684">
        <v>921.21439999999996</v>
      </c>
      <c r="DS684">
        <v>890.50570000000005</v>
      </c>
      <c r="DT684">
        <v>867.51829999999995</v>
      </c>
      <c r="DU684">
        <v>849.52030000000002</v>
      </c>
      <c r="DV684">
        <v>574.52689999999996</v>
      </c>
      <c r="DW684">
        <v>443.38490000000002</v>
      </c>
      <c r="DX684">
        <v>228.21709999999999</v>
      </c>
      <c r="DY684">
        <v>78.673580000000001</v>
      </c>
      <c r="DZ684">
        <v>73.758830000000003</v>
      </c>
      <c r="EA684">
        <v>70.475149999999999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114.5082</v>
      </c>
      <c r="EO684">
        <v>936.24599999999998</v>
      </c>
      <c r="EP684">
        <v>927.73</v>
      </c>
      <c r="EQ684">
        <v>896.94690000000003</v>
      </c>
      <c r="ER684">
        <v>873.87570000000005</v>
      </c>
      <c r="ES684">
        <v>855.85469999999998</v>
      </c>
      <c r="ET684">
        <v>578.79610000000002</v>
      </c>
      <c r="EU684">
        <v>448.149</v>
      </c>
      <c r="EV684">
        <v>240.85910000000001</v>
      </c>
      <c r="EW684">
        <v>156.13579999999999</v>
      </c>
      <c r="EX684">
        <v>144.6019</v>
      </c>
      <c r="EY684">
        <v>136.4717</v>
      </c>
      <c r="EZ684">
        <v>78.409639999999996</v>
      </c>
      <c r="FA684">
        <v>76.325209999999998</v>
      </c>
      <c r="FB684">
        <v>74.768659999999997</v>
      </c>
      <c r="FC684">
        <v>73.747510000000005</v>
      </c>
      <c r="FD684">
        <v>72.694559999999996</v>
      </c>
      <c r="FE684">
        <v>71.628410000000002</v>
      </c>
      <c r="FF684">
        <v>71.480639999999994</v>
      </c>
      <c r="FG684">
        <v>74.490970000000004</v>
      </c>
      <c r="FH684">
        <v>78.983779999999996</v>
      </c>
      <c r="FI684">
        <v>83.446070000000006</v>
      </c>
      <c r="FJ684">
        <v>87.874039999999994</v>
      </c>
      <c r="FK684">
        <v>91.991129999999998</v>
      </c>
      <c r="FL684">
        <v>95.065799999999996</v>
      </c>
      <c r="FM684">
        <v>97.340199999999996</v>
      </c>
      <c r="FN684">
        <v>98.793329999999997</v>
      </c>
      <c r="FO684">
        <v>99.587810000000005</v>
      </c>
      <c r="FP684">
        <v>99.75291</v>
      </c>
      <c r="FQ684">
        <v>99.148290000000003</v>
      </c>
      <c r="FR684">
        <v>97.140370000000004</v>
      </c>
      <c r="FS684">
        <v>93.583539999999999</v>
      </c>
      <c r="FT684">
        <v>88.806970000000007</v>
      </c>
      <c r="FU684">
        <v>85.079599999999999</v>
      </c>
      <c r="FV684">
        <v>82.616839999999996</v>
      </c>
      <c r="FW684">
        <v>80.486999999999995</v>
      </c>
      <c r="FX684">
        <v>331</v>
      </c>
      <c r="FY684">
        <v>6.9228200000000004E-2</v>
      </c>
      <c r="FZ684">
        <v>1</v>
      </c>
    </row>
    <row r="685" spans="1:182" x14ac:dyDescent="0.2">
      <c r="A685" t="s">
        <v>226</v>
      </c>
      <c r="B685" t="s">
        <v>244</v>
      </c>
      <c r="C685" t="s">
        <v>215</v>
      </c>
      <c r="D685" t="s">
        <v>41</v>
      </c>
      <c r="E685" t="s">
        <v>242</v>
      </c>
      <c r="F685" t="s">
        <v>9</v>
      </c>
      <c r="G685" t="s">
        <v>232</v>
      </c>
      <c r="H685" s="38" t="s">
        <v>29</v>
      </c>
      <c r="I685">
        <v>246</v>
      </c>
      <c r="K685">
        <v>302.43669999999997</v>
      </c>
      <c r="L685">
        <v>1221.9880000000001</v>
      </c>
      <c r="M685">
        <v>1203.855</v>
      </c>
      <c r="N685">
        <v>1183.259</v>
      </c>
      <c r="O685">
        <v>1183.5160000000001</v>
      </c>
      <c r="P685">
        <v>1205.635</v>
      </c>
      <c r="Q685">
        <v>1258.1980000000001</v>
      </c>
      <c r="R685">
        <v>1305.521</v>
      </c>
      <c r="S685">
        <v>1328.5250000000001</v>
      </c>
      <c r="T685">
        <v>1350.9670000000001</v>
      </c>
      <c r="U685">
        <v>1360.309</v>
      </c>
      <c r="V685">
        <v>1356.5160000000001</v>
      </c>
      <c r="W685">
        <v>1323.2370000000001</v>
      </c>
      <c r="X685">
        <v>1291.0719999999999</v>
      </c>
      <c r="Y685">
        <v>1286.5999999999999</v>
      </c>
      <c r="Z685">
        <v>1268.2429999999999</v>
      </c>
      <c r="AA685">
        <v>1232.297</v>
      </c>
      <c r="AB685">
        <v>1213.2650000000001</v>
      </c>
      <c r="AC685">
        <v>1197.7260000000001</v>
      </c>
      <c r="AD685">
        <v>1249.5809999999999</v>
      </c>
      <c r="AE685">
        <v>1271.69</v>
      </c>
      <c r="AF685">
        <v>1272.1500000000001</v>
      </c>
      <c r="AG685">
        <v>1269.847</v>
      </c>
      <c r="AH685">
        <v>1260.9780000000001</v>
      </c>
      <c r="AI685">
        <v>1254.0029999999999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105.821</v>
      </c>
      <c r="AW685">
        <v>915.74400000000003</v>
      </c>
      <c r="AX685">
        <v>899.89919999999995</v>
      </c>
      <c r="AY685">
        <v>866.9597</v>
      </c>
      <c r="AZ685">
        <v>850.20899999999995</v>
      </c>
      <c r="BA685">
        <v>835.61130000000003</v>
      </c>
      <c r="BB685">
        <v>570.24540000000002</v>
      </c>
      <c r="BC685">
        <v>434.59359999999998</v>
      </c>
      <c r="BD685">
        <v>196.3629</v>
      </c>
      <c r="BE685">
        <v>-93.353260000000006</v>
      </c>
      <c r="BF685">
        <v>-79.328689999999995</v>
      </c>
      <c r="BG685">
        <v>-69.457669999999993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110.2454</v>
      </c>
      <c r="BU685">
        <v>922.12990000000002</v>
      </c>
      <c r="BV685">
        <v>906.25800000000004</v>
      </c>
      <c r="BW685">
        <v>873.23080000000004</v>
      </c>
      <c r="BX685">
        <v>856.44</v>
      </c>
      <c r="BY685">
        <v>841.83780000000002</v>
      </c>
      <c r="BZ685">
        <v>574.17970000000003</v>
      </c>
      <c r="CA685">
        <v>439.02390000000003</v>
      </c>
      <c r="CB685">
        <v>209.45920000000001</v>
      </c>
      <c r="CC685">
        <v>-22.793589999999998</v>
      </c>
      <c r="CD685">
        <v>-17.919789999999999</v>
      </c>
      <c r="CE685">
        <v>-13.35575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113.30970000000001</v>
      </c>
      <c r="CS685">
        <v>926.55259999999998</v>
      </c>
      <c r="CT685">
        <v>910.66219999999998</v>
      </c>
      <c r="CU685">
        <v>877.57420000000002</v>
      </c>
      <c r="CV685">
        <v>860.75549999999998</v>
      </c>
      <c r="CW685">
        <v>846.15030000000002</v>
      </c>
      <c r="CX685">
        <v>576.90459999999996</v>
      </c>
      <c r="CY685">
        <v>442.09230000000002</v>
      </c>
      <c r="CZ685">
        <v>218.52950000000001</v>
      </c>
      <c r="DA685">
        <v>26.07582</v>
      </c>
      <c r="DB685">
        <v>24.611830000000001</v>
      </c>
      <c r="DC685">
        <v>25.50027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116.374</v>
      </c>
      <c r="DQ685">
        <v>930.97550000000001</v>
      </c>
      <c r="DR685">
        <v>915.06629999999996</v>
      </c>
      <c r="DS685">
        <v>881.91750000000002</v>
      </c>
      <c r="DT685">
        <v>865.07100000000003</v>
      </c>
      <c r="DU685">
        <v>850.46270000000004</v>
      </c>
      <c r="DV685">
        <v>579.62950000000001</v>
      </c>
      <c r="DW685">
        <v>445.16059999999999</v>
      </c>
      <c r="DX685">
        <v>227.59989999999999</v>
      </c>
      <c r="DY685">
        <v>74.945239999999998</v>
      </c>
      <c r="DZ685">
        <v>67.143439999999998</v>
      </c>
      <c r="EA685">
        <v>64.356290000000001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120.7984</v>
      </c>
      <c r="EO685">
        <v>937.36130000000003</v>
      </c>
      <c r="EP685">
        <v>921.42520000000002</v>
      </c>
      <c r="EQ685">
        <v>888.18870000000004</v>
      </c>
      <c r="ER685">
        <v>871.3021</v>
      </c>
      <c r="ES685">
        <v>856.68920000000003</v>
      </c>
      <c r="ET685">
        <v>583.56389999999999</v>
      </c>
      <c r="EU685">
        <v>449.59089999999998</v>
      </c>
      <c r="EV685">
        <v>240.6962</v>
      </c>
      <c r="EW685">
        <v>145.50489999999999</v>
      </c>
      <c r="EX685">
        <v>128.5523</v>
      </c>
      <c r="EY685">
        <v>120.45820000000001</v>
      </c>
      <c r="EZ685">
        <v>76.564269999999993</v>
      </c>
      <c r="FA685">
        <v>75.232650000000007</v>
      </c>
      <c r="FB685">
        <v>74.052120000000002</v>
      </c>
      <c r="FC685">
        <v>73.05471</v>
      </c>
      <c r="FD685">
        <v>71.686769999999996</v>
      </c>
      <c r="FE685">
        <v>70.850639999999999</v>
      </c>
      <c r="FF685">
        <v>70.081469999999996</v>
      </c>
      <c r="FG685">
        <v>72.557090000000002</v>
      </c>
      <c r="FH685">
        <v>76.889529999999993</v>
      </c>
      <c r="FI685">
        <v>81.605559999999997</v>
      </c>
      <c r="FJ685">
        <v>86.114429999999999</v>
      </c>
      <c r="FK685">
        <v>90.17353</v>
      </c>
      <c r="FL685">
        <v>93.418999999999997</v>
      </c>
      <c r="FM685">
        <v>95.577939999999998</v>
      </c>
      <c r="FN685">
        <v>97.125690000000006</v>
      </c>
      <c r="FO685">
        <v>98.090190000000007</v>
      </c>
      <c r="FP685">
        <v>98.143270000000001</v>
      </c>
      <c r="FQ685">
        <v>97.103359999999995</v>
      </c>
      <c r="FR685">
        <v>94.070250000000001</v>
      </c>
      <c r="FS685">
        <v>89.816040000000001</v>
      </c>
      <c r="FT685">
        <v>85.200689999999994</v>
      </c>
      <c r="FU685">
        <v>82.198769999999996</v>
      </c>
      <c r="FV685">
        <v>79.683390000000003</v>
      </c>
      <c r="FW685">
        <v>77.857280000000003</v>
      </c>
      <c r="FX685">
        <v>331</v>
      </c>
      <c r="FY685">
        <v>6.9228200000000004E-2</v>
      </c>
      <c r="FZ685">
        <v>1</v>
      </c>
    </row>
    <row r="686" spans="1:182" x14ac:dyDescent="0.2">
      <c r="A686" t="s">
        <v>226</v>
      </c>
      <c r="B686" t="s">
        <v>244</v>
      </c>
      <c r="C686" t="s">
        <v>215</v>
      </c>
      <c r="D686" t="s">
        <v>42</v>
      </c>
      <c r="E686" t="s">
        <v>242</v>
      </c>
      <c r="F686" t="s">
        <v>9</v>
      </c>
      <c r="G686" t="s">
        <v>232</v>
      </c>
      <c r="H686" s="38" t="s">
        <v>29</v>
      </c>
      <c r="I686">
        <v>246</v>
      </c>
      <c r="K686">
        <v>302.43669999999997</v>
      </c>
      <c r="L686">
        <v>1208.2080000000001</v>
      </c>
      <c r="M686">
        <v>1183.4490000000001</v>
      </c>
      <c r="N686">
        <v>1165.5060000000001</v>
      </c>
      <c r="O686">
        <v>1174.07</v>
      </c>
      <c r="P686">
        <v>1194.5309999999999</v>
      </c>
      <c r="Q686">
        <v>1242.1690000000001</v>
      </c>
      <c r="R686">
        <v>1294.385</v>
      </c>
      <c r="S686">
        <v>1319.5340000000001</v>
      </c>
      <c r="T686">
        <v>1334.8979999999999</v>
      </c>
      <c r="U686">
        <v>1343.655</v>
      </c>
      <c r="V686">
        <v>1348.1410000000001</v>
      </c>
      <c r="W686">
        <v>1322.9010000000001</v>
      </c>
      <c r="X686">
        <v>1280.8789999999999</v>
      </c>
      <c r="Y686">
        <v>1279.0840000000001</v>
      </c>
      <c r="Z686">
        <v>1267.521</v>
      </c>
      <c r="AA686">
        <v>1231.6790000000001</v>
      </c>
      <c r="AB686">
        <v>1217.7159999999999</v>
      </c>
      <c r="AC686">
        <v>1201.5219999999999</v>
      </c>
      <c r="AD686">
        <v>1242.2819999999999</v>
      </c>
      <c r="AE686">
        <v>1266.008</v>
      </c>
      <c r="AF686">
        <v>1269.6579999999999</v>
      </c>
      <c r="AG686">
        <v>1268.0319999999999</v>
      </c>
      <c r="AH686">
        <v>1261.8330000000001</v>
      </c>
      <c r="AI686">
        <v>1250.261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112.13079999999999</v>
      </c>
      <c r="AW686">
        <v>908.26700000000005</v>
      </c>
      <c r="AX686">
        <v>897.94489999999996</v>
      </c>
      <c r="AY686">
        <v>864.26919999999996</v>
      </c>
      <c r="AZ686">
        <v>852.42579999999998</v>
      </c>
      <c r="BA686">
        <v>837.60609999999997</v>
      </c>
      <c r="BB686">
        <v>572.04639999999995</v>
      </c>
      <c r="BC686">
        <v>439.8168</v>
      </c>
      <c r="BD686">
        <v>200.20500000000001</v>
      </c>
      <c r="BE686">
        <v>-80.215389999999999</v>
      </c>
      <c r="BF686">
        <v>-78.692080000000004</v>
      </c>
      <c r="BG686">
        <v>-70.429019999999994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116.50579999999999</v>
      </c>
      <c r="BU686">
        <v>914.69730000000004</v>
      </c>
      <c r="BV686">
        <v>904.38120000000004</v>
      </c>
      <c r="BW686">
        <v>870.6481</v>
      </c>
      <c r="BX686">
        <v>858.78899999999999</v>
      </c>
      <c r="BY686">
        <v>843.92280000000005</v>
      </c>
      <c r="BZ686">
        <v>575.98050000000001</v>
      </c>
      <c r="CA686">
        <v>444.11829999999998</v>
      </c>
      <c r="CB686">
        <v>213.5703</v>
      </c>
      <c r="CC686">
        <v>-19.404419999999998</v>
      </c>
      <c r="CD686">
        <v>-18.194269999999999</v>
      </c>
      <c r="CE686">
        <v>-14.23978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119.5359</v>
      </c>
      <c r="CS686">
        <v>919.15089999999998</v>
      </c>
      <c r="CT686">
        <v>908.83910000000003</v>
      </c>
      <c r="CU686">
        <v>875.06600000000003</v>
      </c>
      <c r="CV686">
        <v>863.19619999999998</v>
      </c>
      <c r="CW686">
        <v>848.29769999999996</v>
      </c>
      <c r="CX686">
        <v>578.70529999999997</v>
      </c>
      <c r="CY686">
        <v>447.0976</v>
      </c>
      <c r="CZ686">
        <v>222.8271</v>
      </c>
      <c r="DA686">
        <v>22.713069999999998</v>
      </c>
      <c r="DB686">
        <v>23.706330000000001</v>
      </c>
      <c r="DC686">
        <v>24.67672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122.566</v>
      </c>
      <c r="DQ686">
        <v>923.6046</v>
      </c>
      <c r="DR686">
        <v>913.29679999999996</v>
      </c>
      <c r="DS686">
        <v>879.48410000000001</v>
      </c>
      <c r="DT686">
        <v>867.60329999999999</v>
      </c>
      <c r="DU686">
        <v>852.67250000000001</v>
      </c>
      <c r="DV686">
        <v>581.43010000000004</v>
      </c>
      <c r="DW686">
        <v>450.07679999999999</v>
      </c>
      <c r="DX686">
        <v>232.0839</v>
      </c>
      <c r="DY686">
        <v>64.830560000000006</v>
      </c>
      <c r="DZ686">
        <v>65.606930000000006</v>
      </c>
      <c r="EA686">
        <v>63.593220000000002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126.941</v>
      </c>
      <c r="EO686">
        <v>930.03499999999997</v>
      </c>
      <c r="EP686">
        <v>919.73320000000001</v>
      </c>
      <c r="EQ686">
        <v>885.86300000000006</v>
      </c>
      <c r="ER686">
        <v>873.9665</v>
      </c>
      <c r="ES686">
        <v>858.98919999999998</v>
      </c>
      <c r="ET686">
        <v>585.36429999999996</v>
      </c>
      <c r="EU686">
        <v>454.3784</v>
      </c>
      <c r="EV686">
        <v>245.44919999999999</v>
      </c>
      <c r="EW686">
        <v>125.64149999999999</v>
      </c>
      <c r="EX686">
        <v>126.10469999999999</v>
      </c>
      <c r="EY686">
        <v>119.7825</v>
      </c>
      <c r="EZ686">
        <v>72.151690000000002</v>
      </c>
      <c r="FA686">
        <v>70.482219999999998</v>
      </c>
      <c r="FB686">
        <v>69.249030000000005</v>
      </c>
      <c r="FC686">
        <v>68.096969999999999</v>
      </c>
      <c r="FD686">
        <v>67.074330000000003</v>
      </c>
      <c r="FE686">
        <v>66.139439999999993</v>
      </c>
      <c r="FF686">
        <v>65.41807</v>
      </c>
      <c r="FG686">
        <v>67.122860000000003</v>
      </c>
      <c r="FH686">
        <v>72.115359999999995</v>
      </c>
      <c r="FI686">
        <v>77.87106</v>
      </c>
      <c r="FJ686">
        <v>82.56644</v>
      </c>
      <c r="FK686">
        <v>86.503550000000004</v>
      </c>
      <c r="FL686">
        <v>89.680310000000006</v>
      </c>
      <c r="FM686">
        <v>92.037009999999995</v>
      </c>
      <c r="FN686">
        <v>93.354969999999994</v>
      </c>
      <c r="FO686">
        <v>94.221339999999998</v>
      </c>
      <c r="FP686">
        <v>94.338629999999995</v>
      </c>
      <c r="FQ686">
        <v>93.208089999999999</v>
      </c>
      <c r="FR686">
        <v>90.315820000000002</v>
      </c>
      <c r="FS686">
        <v>85.262370000000004</v>
      </c>
      <c r="FT686">
        <v>81.080410000000001</v>
      </c>
      <c r="FU686">
        <v>78.278400000000005</v>
      </c>
      <c r="FV686">
        <v>76.012749999999997</v>
      </c>
      <c r="FW686">
        <v>73.980230000000006</v>
      </c>
      <c r="FX686">
        <v>331</v>
      </c>
      <c r="FY686">
        <v>6.9228200000000004E-2</v>
      </c>
      <c r="FZ686">
        <v>1</v>
      </c>
    </row>
    <row r="687" spans="1:182" x14ac:dyDescent="0.2">
      <c r="A687" t="s">
        <v>226</v>
      </c>
      <c r="B687" t="s">
        <v>244</v>
      </c>
      <c r="C687" t="s">
        <v>215</v>
      </c>
      <c r="D687" t="s">
        <v>43</v>
      </c>
      <c r="E687" t="s">
        <v>242</v>
      </c>
      <c r="F687" t="s">
        <v>9</v>
      </c>
      <c r="G687" t="s">
        <v>232</v>
      </c>
      <c r="H687" s="38" t="s">
        <v>29</v>
      </c>
      <c r="I687">
        <v>246</v>
      </c>
      <c r="K687">
        <v>302.43669999999997</v>
      </c>
      <c r="L687">
        <v>1153.328</v>
      </c>
      <c r="M687">
        <v>1113.211</v>
      </c>
      <c r="N687">
        <v>1103.848</v>
      </c>
      <c r="O687">
        <v>1111.002</v>
      </c>
      <c r="P687">
        <v>1136.0239999999999</v>
      </c>
      <c r="Q687">
        <v>1188.4010000000001</v>
      </c>
      <c r="R687">
        <v>1259.9559999999999</v>
      </c>
      <c r="S687">
        <v>1301.623</v>
      </c>
      <c r="T687">
        <v>1333.405</v>
      </c>
      <c r="U687">
        <v>1338.403</v>
      </c>
      <c r="V687">
        <v>1331.6869999999999</v>
      </c>
      <c r="W687">
        <v>1306.079</v>
      </c>
      <c r="X687">
        <v>1264.4000000000001</v>
      </c>
      <c r="Y687">
        <v>1261.5350000000001</v>
      </c>
      <c r="Z687">
        <v>1229.981</v>
      </c>
      <c r="AA687">
        <v>1186.538</v>
      </c>
      <c r="AB687">
        <v>1166.81</v>
      </c>
      <c r="AC687">
        <v>1162.9570000000001</v>
      </c>
      <c r="AD687">
        <v>1204.2059999999999</v>
      </c>
      <c r="AE687">
        <v>1217.0319999999999</v>
      </c>
      <c r="AF687">
        <v>1220.933</v>
      </c>
      <c r="AG687">
        <v>1224.3230000000001</v>
      </c>
      <c r="AH687">
        <v>1217.357</v>
      </c>
      <c r="AI687">
        <v>1202.2539999999999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79.893699999999995</v>
      </c>
      <c r="AW687">
        <v>893.81129999999996</v>
      </c>
      <c r="AX687">
        <v>865.13639999999998</v>
      </c>
      <c r="AY687">
        <v>824.25930000000005</v>
      </c>
      <c r="AZ687">
        <v>807.30489999999998</v>
      </c>
      <c r="BA687">
        <v>804.99199999999996</v>
      </c>
      <c r="BB687">
        <v>557.58709999999996</v>
      </c>
      <c r="BC687">
        <v>429.97620000000001</v>
      </c>
      <c r="BD687">
        <v>212.0514</v>
      </c>
      <c r="BE687">
        <v>-84.364540000000005</v>
      </c>
      <c r="BF687">
        <v>-34.805929999999996</v>
      </c>
      <c r="BG687">
        <v>8.6803360000000005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84.208979999999997</v>
      </c>
      <c r="BU687">
        <v>900.09839999999997</v>
      </c>
      <c r="BV687">
        <v>871.20920000000001</v>
      </c>
      <c r="BW687">
        <v>830.22220000000004</v>
      </c>
      <c r="BX687">
        <v>813.29939999999999</v>
      </c>
      <c r="BY687">
        <v>811.04909999999995</v>
      </c>
      <c r="BZ687">
        <v>561.76189999999997</v>
      </c>
      <c r="CA687">
        <v>434.60969999999998</v>
      </c>
      <c r="CB687">
        <v>223.86330000000001</v>
      </c>
      <c r="CC687">
        <v>-9.3489360000000001</v>
      </c>
      <c r="CD687">
        <v>7.8570700000000002</v>
      </c>
      <c r="CE687">
        <v>21.10406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87.197739999999996</v>
      </c>
      <c r="CS687">
        <v>904.45299999999997</v>
      </c>
      <c r="CT687">
        <v>875.4153</v>
      </c>
      <c r="CU687">
        <v>834.35209999999995</v>
      </c>
      <c r="CV687">
        <v>817.45119999999997</v>
      </c>
      <c r="CW687">
        <v>815.2441</v>
      </c>
      <c r="CX687">
        <v>564.65329999999994</v>
      </c>
      <c r="CY687">
        <v>437.81880000000001</v>
      </c>
      <c r="CZ687">
        <v>232.04419999999999</v>
      </c>
      <c r="DA687">
        <v>42.606639999999999</v>
      </c>
      <c r="DB687">
        <v>37.405329999999999</v>
      </c>
      <c r="DC687">
        <v>29.708690000000001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90.186490000000006</v>
      </c>
      <c r="DQ687">
        <v>908.8075</v>
      </c>
      <c r="DR687">
        <v>879.62139999999999</v>
      </c>
      <c r="DS687">
        <v>838.48199999999997</v>
      </c>
      <c r="DT687">
        <v>821.60299999999995</v>
      </c>
      <c r="DU687">
        <v>819.4393</v>
      </c>
      <c r="DV687">
        <v>567.54470000000003</v>
      </c>
      <c r="DW687">
        <v>441.02800000000002</v>
      </c>
      <c r="DX687">
        <v>240.2251</v>
      </c>
      <c r="DY687">
        <v>94.562219999999996</v>
      </c>
      <c r="DZ687">
        <v>66.953590000000005</v>
      </c>
      <c r="EA687">
        <v>38.313319999999997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0</v>
      </c>
      <c r="EL687">
        <v>0</v>
      </c>
      <c r="EM687">
        <v>0</v>
      </c>
      <c r="EN687">
        <v>94.501769999999993</v>
      </c>
      <c r="EO687">
        <v>915.09469999999999</v>
      </c>
      <c r="EP687">
        <v>885.6943</v>
      </c>
      <c r="EQ687">
        <v>844.44489999999996</v>
      </c>
      <c r="ER687">
        <v>827.59749999999997</v>
      </c>
      <c r="ES687">
        <v>825.49630000000002</v>
      </c>
      <c r="ET687">
        <v>571.71950000000004</v>
      </c>
      <c r="EU687">
        <v>445.66140000000001</v>
      </c>
      <c r="EV687">
        <v>252.03700000000001</v>
      </c>
      <c r="EW687">
        <v>169.5778</v>
      </c>
      <c r="EX687">
        <v>109.61660000000001</v>
      </c>
      <c r="EY687">
        <v>50.737050000000004</v>
      </c>
      <c r="EZ687">
        <v>69.315920000000006</v>
      </c>
      <c r="FA687">
        <v>67.967500000000001</v>
      </c>
      <c r="FB687">
        <v>67.018820000000005</v>
      </c>
      <c r="FC687">
        <v>66.319220000000001</v>
      </c>
      <c r="FD687">
        <v>65.1066</v>
      </c>
      <c r="FE687">
        <v>64.277079999999998</v>
      </c>
      <c r="FF687">
        <v>63.421309999999998</v>
      </c>
      <c r="FG687">
        <v>64.033739999999995</v>
      </c>
      <c r="FH687">
        <v>68.333680000000001</v>
      </c>
      <c r="FI687">
        <v>73.516199999999998</v>
      </c>
      <c r="FJ687">
        <v>78.463750000000005</v>
      </c>
      <c r="FK687">
        <v>82.651880000000006</v>
      </c>
      <c r="FL687">
        <v>85.949659999999994</v>
      </c>
      <c r="FM687">
        <v>88.167850000000001</v>
      </c>
      <c r="FN687">
        <v>89.416830000000004</v>
      </c>
      <c r="FO687">
        <v>89.726600000000005</v>
      </c>
      <c r="FP687">
        <v>89.261340000000004</v>
      </c>
      <c r="FQ687">
        <v>87.746260000000007</v>
      </c>
      <c r="FR687">
        <v>84.042370000000005</v>
      </c>
      <c r="FS687">
        <v>79.590850000000003</v>
      </c>
      <c r="FT687">
        <v>76.359139999999996</v>
      </c>
      <c r="FU687">
        <v>74.249499999999998</v>
      </c>
      <c r="FV687">
        <v>72.279240000000001</v>
      </c>
      <c r="FW687">
        <v>70.666250000000005</v>
      </c>
      <c r="FX687">
        <v>331</v>
      </c>
      <c r="FY687">
        <v>6.9228200000000004E-2</v>
      </c>
      <c r="FZ687">
        <v>1</v>
      </c>
    </row>
    <row r="688" spans="1:182" x14ac:dyDescent="0.2">
      <c r="A688" t="s">
        <v>226</v>
      </c>
      <c r="B688" t="s">
        <v>244</v>
      </c>
      <c r="C688" t="s">
        <v>215</v>
      </c>
      <c r="D688" t="s">
        <v>44</v>
      </c>
      <c r="E688" t="s">
        <v>242</v>
      </c>
      <c r="F688" t="s">
        <v>9</v>
      </c>
      <c r="G688" t="s">
        <v>232</v>
      </c>
      <c r="H688" s="38" t="s">
        <v>29</v>
      </c>
      <c r="I688">
        <v>246</v>
      </c>
      <c r="K688">
        <v>302.43669999999997</v>
      </c>
      <c r="L688">
        <v>1071.04</v>
      </c>
      <c r="M688">
        <v>1049.82</v>
      </c>
      <c r="N688">
        <v>1022.2140000000001</v>
      </c>
      <c r="O688">
        <v>1015.475</v>
      </c>
      <c r="P688">
        <v>1036.816</v>
      </c>
      <c r="Q688">
        <v>1079.75</v>
      </c>
      <c r="R688">
        <v>1149.415</v>
      </c>
      <c r="S688">
        <v>1186.752</v>
      </c>
      <c r="T688">
        <v>1202.451</v>
      </c>
      <c r="U688">
        <v>1206.848</v>
      </c>
      <c r="V688">
        <v>1202.758</v>
      </c>
      <c r="W688">
        <v>1209.22</v>
      </c>
      <c r="X688">
        <v>1222.4190000000001</v>
      </c>
      <c r="Y688">
        <v>1223.9870000000001</v>
      </c>
      <c r="Z688">
        <v>1193.299</v>
      </c>
      <c r="AA688">
        <v>1149.2860000000001</v>
      </c>
      <c r="AB688">
        <v>1128.902</v>
      </c>
      <c r="AC688">
        <v>1120.681</v>
      </c>
      <c r="AD688">
        <v>1119.9290000000001</v>
      </c>
      <c r="AE688">
        <v>1117.963</v>
      </c>
      <c r="AF688">
        <v>1126.9480000000001</v>
      </c>
      <c r="AG688">
        <v>1127.5239999999999</v>
      </c>
      <c r="AH688">
        <v>1116.857</v>
      </c>
      <c r="AI688">
        <v>1099.6500000000001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87.580460000000002</v>
      </c>
      <c r="AZ688">
        <v>778.06759999999997</v>
      </c>
      <c r="BA688">
        <v>771.61519999999996</v>
      </c>
      <c r="BB688">
        <v>771.57309999999995</v>
      </c>
      <c r="BC688">
        <v>770.16980000000001</v>
      </c>
      <c r="BD688">
        <v>779.1816</v>
      </c>
      <c r="BE688">
        <v>525.27949999999998</v>
      </c>
      <c r="BF688">
        <v>392.91789999999997</v>
      </c>
      <c r="BG688">
        <v>182.52160000000001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91.443240000000003</v>
      </c>
      <c r="BX688">
        <v>784.04200000000003</v>
      </c>
      <c r="BY688">
        <v>777.58910000000003</v>
      </c>
      <c r="BZ688">
        <v>777.53750000000002</v>
      </c>
      <c r="CA688">
        <v>776.17679999999996</v>
      </c>
      <c r="CB688">
        <v>785.28579999999999</v>
      </c>
      <c r="CC688">
        <v>528.65049999999997</v>
      </c>
      <c r="CD688">
        <v>396.26139999999998</v>
      </c>
      <c r="CE688">
        <v>194.13399999999999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94.118610000000004</v>
      </c>
      <c r="CV688">
        <v>788.17989999999998</v>
      </c>
      <c r="CW688">
        <v>781.72659999999996</v>
      </c>
      <c r="CX688">
        <v>781.66849999999999</v>
      </c>
      <c r="CY688">
        <v>780.33730000000003</v>
      </c>
      <c r="CZ688">
        <v>789.51350000000002</v>
      </c>
      <c r="DA688">
        <v>530.98509999999999</v>
      </c>
      <c r="DB688">
        <v>398.577</v>
      </c>
      <c r="DC688">
        <v>202.17679999999999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96.793980000000005</v>
      </c>
      <c r="DT688">
        <v>792.31769999999995</v>
      </c>
      <c r="DU688">
        <v>785.86400000000003</v>
      </c>
      <c r="DV688">
        <v>785.79939999999999</v>
      </c>
      <c r="DW688">
        <v>784.49770000000001</v>
      </c>
      <c r="DX688">
        <v>793.74130000000002</v>
      </c>
      <c r="DY688">
        <v>533.31979999999999</v>
      </c>
      <c r="DZ688">
        <v>400.89269999999999</v>
      </c>
      <c r="EA688">
        <v>210.21960000000001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100.6568</v>
      </c>
      <c r="ER688">
        <v>798.2921</v>
      </c>
      <c r="ES688">
        <v>791.83789999999999</v>
      </c>
      <c r="ET688">
        <v>791.76390000000004</v>
      </c>
      <c r="EU688">
        <v>790.50469999999996</v>
      </c>
      <c r="EV688">
        <v>799.84550000000002</v>
      </c>
      <c r="EW688">
        <v>536.69060000000002</v>
      </c>
      <c r="EX688">
        <v>404.23610000000002</v>
      </c>
      <c r="EY688">
        <v>221.8321</v>
      </c>
      <c r="EZ688">
        <v>53.480379999999997</v>
      </c>
      <c r="FA688">
        <v>52.614109999999997</v>
      </c>
      <c r="FB688">
        <v>51.922110000000004</v>
      </c>
      <c r="FC688">
        <v>51.113549999999996</v>
      </c>
      <c r="FD688">
        <v>50.565089999999998</v>
      </c>
      <c r="FE688">
        <v>49.891150000000003</v>
      </c>
      <c r="FF688">
        <v>49.790999999999997</v>
      </c>
      <c r="FG688">
        <v>51.095999999999997</v>
      </c>
      <c r="FH688">
        <v>54.989269999999998</v>
      </c>
      <c r="FI688">
        <v>59.541260000000001</v>
      </c>
      <c r="FJ688">
        <v>63.520350000000001</v>
      </c>
      <c r="FK688">
        <v>66.944429999999997</v>
      </c>
      <c r="FL688">
        <v>69.488730000000004</v>
      </c>
      <c r="FM688">
        <v>71.307689999999994</v>
      </c>
      <c r="FN688">
        <v>72.253169999999997</v>
      </c>
      <c r="FO688">
        <v>71.810839999999999</v>
      </c>
      <c r="FP688">
        <v>69.850939999999994</v>
      </c>
      <c r="FQ688">
        <v>66.601950000000002</v>
      </c>
      <c r="FR688">
        <v>63.80001</v>
      </c>
      <c r="FS688">
        <v>61.514769999999999</v>
      </c>
      <c r="FT688">
        <v>59.657809999999998</v>
      </c>
      <c r="FU688">
        <v>57.838430000000002</v>
      </c>
      <c r="FV688">
        <v>56.40334</v>
      </c>
      <c r="FW688">
        <v>55.158000000000001</v>
      </c>
      <c r="FX688">
        <v>331</v>
      </c>
      <c r="FY688">
        <v>6.9228200000000004E-2</v>
      </c>
      <c r="FZ688">
        <v>1</v>
      </c>
    </row>
    <row r="689" spans="1:182" x14ac:dyDescent="0.2">
      <c r="A689" t="s">
        <v>226</v>
      </c>
      <c r="B689" t="s">
        <v>244</v>
      </c>
      <c r="C689" t="s">
        <v>215</v>
      </c>
      <c r="D689" t="s">
        <v>45</v>
      </c>
      <c r="E689" t="s">
        <v>242</v>
      </c>
      <c r="F689" t="s">
        <v>9</v>
      </c>
      <c r="G689" t="s">
        <v>232</v>
      </c>
      <c r="H689" s="38" t="s">
        <v>29</v>
      </c>
      <c r="I689">
        <v>246</v>
      </c>
      <c r="K689">
        <v>302.43669999999997</v>
      </c>
      <c r="L689">
        <v>1063.76</v>
      </c>
      <c r="M689">
        <v>1045.79</v>
      </c>
      <c r="N689">
        <v>1028.1099999999999</v>
      </c>
      <c r="O689">
        <v>1022.078</v>
      </c>
      <c r="P689">
        <v>1039.848</v>
      </c>
      <c r="Q689">
        <v>1073.731</v>
      </c>
      <c r="R689">
        <v>1129.7929999999999</v>
      </c>
      <c r="S689">
        <v>1152.998</v>
      </c>
      <c r="T689">
        <v>1160.7639999999999</v>
      </c>
      <c r="U689">
        <v>1163.9100000000001</v>
      </c>
      <c r="V689">
        <v>1155.424</v>
      </c>
      <c r="W689">
        <v>1155.1279999999999</v>
      </c>
      <c r="X689">
        <v>1167.306</v>
      </c>
      <c r="Y689">
        <v>1173.5419999999999</v>
      </c>
      <c r="Z689">
        <v>1146.4090000000001</v>
      </c>
      <c r="AA689">
        <v>1109.922</v>
      </c>
      <c r="AB689">
        <v>1101.3009999999999</v>
      </c>
      <c r="AC689">
        <v>1099.723</v>
      </c>
      <c r="AD689">
        <v>1106.5039999999999</v>
      </c>
      <c r="AE689">
        <v>1105.0609999999999</v>
      </c>
      <c r="AF689">
        <v>1108.742</v>
      </c>
      <c r="AG689">
        <v>1110.7329999999999</v>
      </c>
      <c r="AH689">
        <v>1100.3209999999999</v>
      </c>
      <c r="AI689">
        <v>1083.6110000000001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90.506129999999999</v>
      </c>
      <c r="AZ689">
        <v>748.52449999999999</v>
      </c>
      <c r="BA689">
        <v>748.46010000000001</v>
      </c>
      <c r="BB689">
        <v>756.11360000000002</v>
      </c>
      <c r="BC689">
        <v>754.82560000000001</v>
      </c>
      <c r="BD689">
        <v>759.32709999999997</v>
      </c>
      <c r="BE689">
        <v>536.54369999999994</v>
      </c>
      <c r="BF689">
        <v>413.44920000000002</v>
      </c>
      <c r="BG689">
        <v>187.88980000000001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94.599220000000003</v>
      </c>
      <c r="BX689">
        <v>754.79200000000003</v>
      </c>
      <c r="BY689">
        <v>754.75959999999998</v>
      </c>
      <c r="BZ689">
        <v>762.46669999999995</v>
      </c>
      <c r="CA689">
        <v>761.15260000000001</v>
      </c>
      <c r="CB689">
        <v>765.66240000000005</v>
      </c>
      <c r="CC689">
        <v>540.37509999999997</v>
      </c>
      <c r="CD689">
        <v>417.23899999999998</v>
      </c>
      <c r="CE689">
        <v>199.82820000000001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97.434079999999994</v>
      </c>
      <c r="CV689">
        <v>759.13279999999997</v>
      </c>
      <c r="CW689">
        <v>759.12260000000003</v>
      </c>
      <c r="CX689">
        <v>766.86689999999999</v>
      </c>
      <c r="CY689">
        <v>765.53449999999998</v>
      </c>
      <c r="CZ689">
        <v>770.05020000000002</v>
      </c>
      <c r="DA689">
        <v>543.02869999999996</v>
      </c>
      <c r="DB689">
        <v>419.86369999999999</v>
      </c>
      <c r="DC689">
        <v>208.0968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100.26900000000001</v>
      </c>
      <c r="DT689">
        <v>763.47360000000003</v>
      </c>
      <c r="DU689">
        <v>763.48569999999995</v>
      </c>
      <c r="DV689">
        <v>771.26710000000003</v>
      </c>
      <c r="DW689">
        <v>769.91660000000002</v>
      </c>
      <c r="DX689">
        <v>774.43790000000001</v>
      </c>
      <c r="DY689">
        <v>545.68230000000005</v>
      </c>
      <c r="DZ689">
        <v>422.48849999999999</v>
      </c>
      <c r="EA689">
        <v>216.36529999999999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104.36199999999999</v>
      </c>
      <c r="ER689">
        <v>769.74109999999996</v>
      </c>
      <c r="ES689">
        <v>769.78520000000003</v>
      </c>
      <c r="ET689">
        <v>777.62019999999995</v>
      </c>
      <c r="EU689">
        <v>776.24360000000001</v>
      </c>
      <c r="EV689">
        <v>780.77319999999997</v>
      </c>
      <c r="EW689">
        <v>549.51379999999995</v>
      </c>
      <c r="EX689">
        <v>426.2783</v>
      </c>
      <c r="EY689">
        <v>228.30369999999999</v>
      </c>
      <c r="EZ689">
        <v>38.962780000000002</v>
      </c>
      <c r="FA689">
        <v>38.187359999999998</v>
      </c>
      <c r="FB689">
        <v>37.567509999999999</v>
      </c>
      <c r="FC689">
        <v>37.177050000000001</v>
      </c>
      <c r="FD689">
        <v>36.621560000000002</v>
      </c>
      <c r="FE689">
        <v>36.065359999999998</v>
      </c>
      <c r="FF689">
        <v>35.871810000000004</v>
      </c>
      <c r="FG689">
        <v>36.20514</v>
      </c>
      <c r="FH689">
        <v>38.988169999999997</v>
      </c>
      <c r="FI689">
        <v>42.176139999999997</v>
      </c>
      <c r="FJ689">
        <v>45.288379999999997</v>
      </c>
      <c r="FK689">
        <v>47.617289999999997</v>
      </c>
      <c r="FL689">
        <v>49.400170000000003</v>
      </c>
      <c r="FM689">
        <v>50.271270000000001</v>
      </c>
      <c r="FN689">
        <v>50.855029999999999</v>
      </c>
      <c r="FO689">
        <v>50.687980000000003</v>
      </c>
      <c r="FP689">
        <v>49.24559</v>
      </c>
      <c r="FQ689">
        <v>47.096159999999998</v>
      </c>
      <c r="FR689">
        <v>45.432209999999998</v>
      </c>
      <c r="FS689">
        <v>43.852580000000003</v>
      </c>
      <c r="FT689">
        <v>42.744669999999999</v>
      </c>
      <c r="FU689">
        <v>41.559989999999999</v>
      </c>
      <c r="FV689">
        <v>40.450589999999998</v>
      </c>
      <c r="FW689">
        <v>39.577719999999999</v>
      </c>
      <c r="FX689">
        <v>331</v>
      </c>
      <c r="FY689">
        <v>6.9228200000000004E-2</v>
      </c>
      <c r="FZ689">
        <v>1</v>
      </c>
    </row>
    <row r="690" spans="1:182" x14ac:dyDescent="0.2">
      <c r="A690" t="s">
        <v>226</v>
      </c>
      <c r="B690" t="s">
        <v>244</v>
      </c>
      <c r="C690" t="s">
        <v>215</v>
      </c>
      <c r="D690" t="s">
        <v>10</v>
      </c>
      <c r="E690" t="s">
        <v>242</v>
      </c>
      <c r="F690" t="s">
        <v>9</v>
      </c>
      <c r="G690" t="s">
        <v>232</v>
      </c>
      <c r="H690" s="38" t="s">
        <v>29</v>
      </c>
      <c r="I690">
        <v>246</v>
      </c>
      <c r="K690">
        <v>302.43669999999997</v>
      </c>
      <c r="L690">
        <v>1219.924</v>
      </c>
      <c r="M690">
        <v>1200.873</v>
      </c>
      <c r="N690">
        <v>1178.548</v>
      </c>
      <c r="O690">
        <v>1180.3330000000001</v>
      </c>
      <c r="P690">
        <v>1202.771</v>
      </c>
      <c r="Q690">
        <v>1254.2729999999999</v>
      </c>
      <c r="R690">
        <v>1303.6089999999999</v>
      </c>
      <c r="S690">
        <v>1326.9090000000001</v>
      </c>
      <c r="T690">
        <v>1349.163</v>
      </c>
      <c r="U690">
        <v>1358.498</v>
      </c>
      <c r="V690">
        <v>1354.3610000000001</v>
      </c>
      <c r="W690">
        <v>1321.501</v>
      </c>
      <c r="X690">
        <v>1289.145</v>
      </c>
      <c r="Y690">
        <v>1284.4829999999999</v>
      </c>
      <c r="Z690">
        <v>1266.482</v>
      </c>
      <c r="AA690">
        <v>1230.354</v>
      </c>
      <c r="AB690">
        <v>1211.6310000000001</v>
      </c>
      <c r="AC690">
        <v>1196.1489999999999</v>
      </c>
      <c r="AD690">
        <v>1247.8979999999999</v>
      </c>
      <c r="AE690">
        <v>1269.92</v>
      </c>
      <c r="AF690">
        <v>1269.809</v>
      </c>
      <c r="AG690">
        <v>1267.385</v>
      </c>
      <c r="AH690">
        <v>1259.2660000000001</v>
      </c>
      <c r="AI690">
        <v>1251.193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105.68210000000001</v>
      </c>
      <c r="AW690">
        <v>913.97469999999998</v>
      </c>
      <c r="AX690">
        <v>898.48099999999999</v>
      </c>
      <c r="AY690">
        <v>865.28610000000003</v>
      </c>
      <c r="AZ690">
        <v>848.94259999999997</v>
      </c>
      <c r="BA690">
        <v>834.3922</v>
      </c>
      <c r="BB690">
        <v>569.69129999999996</v>
      </c>
      <c r="BC690">
        <v>434.78890000000001</v>
      </c>
      <c r="BD690">
        <v>196.59440000000001</v>
      </c>
      <c r="BE690">
        <v>-93.013159999999999</v>
      </c>
      <c r="BF690">
        <v>-79.12115</v>
      </c>
      <c r="BG690">
        <v>-69.100319999999996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110.0937</v>
      </c>
      <c r="BU690">
        <v>920.3424</v>
      </c>
      <c r="BV690">
        <v>904.82569999999998</v>
      </c>
      <c r="BW690">
        <v>871.54</v>
      </c>
      <c r="BX690">
        <v>855.15700000000004</v>
      </c>
      <c r="BY690">
        <v>840.59780000000001</v>
      </c>
      <c r="BZ690">
        <v>573.62080000000003</v>
      </c>
      <c r="CA690">
        <v>439.21510000000001</v>
      </c>
      <c r="CB690">
        <v>209.68799999999999</v>
      </c>
      <c r="CC690">
        <v>-22.45374</v>
      </c>
      <c r="CD690">
        <v>-17.712330000000001</v>
      </c>
      <c r="CE690">
        <v>-12.998609999999999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113.1491</v>
      </c>
      <c r="CS690">
        <v>924.7527</v>
      </c>
      <c r="CT690">
        <v>909.22</v>
      </c>
      <c r="CU690">
        <v>875.87139999999999</v>
      </c>
      <c r="CV690">
        <v>859.46109999999999</v>
      </c>
      <c r="CW690">
        <v>844.89580000000001</v>
      </c>
      <c r="CX690">
        <v>576.34249999999997</v>
      </c>
      <c r="CY690">
        <v>442.28070000000002</v>
      </c>
      <c r="CZ690">
        <v>218.7567</v>
      </c>
      <c r="DA690">
        <v>26.415510000000001</v>
      </c>
      <c r="DB690">
        <v>24.819240000000001</v>
      </c>
      <c r="DC690">
        <v>25.85726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116.2046</v>
      </c>
      <c r="DQ690">
        <v>929.16290000000004</v>
      </c>
      <c r="DR690">
        <v>913.61429999999996</v>
      </c>
      <c r="DS690">
        <v>880.2029</v>
      </c>
      <c r="DT690">
        <v>863.76509999999996</v>
      </c>
      <c r="DU690">
        <v>849.19389999999999</v>
      </c>
      <c r="DV690">
        <v>579.06399999999996</v>
      </c>
      <c r="DW690">
        <v>445.34629999999999</v>
      </c>
      <c r="DX690">
        <v>227.8253</v>
      </c>
      <c r="DY690">
        <v>75.284750000000003</v>
      </c>
      <c r="DZ690">
        <v>67.350809999999996</v>
      </c>
      <c r="EA690">
        <v>64.713130000000007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120.6161</v>
      </c>
      <c r="EO690">
        <v>935.53070000000002</v>
      </c>
      <c r="EP690">
        <v>919.95899999999995</v>
      </c>
      <c r="EQ690">
        <v>886.45680000000004</v>
      </c>
      <c r="ER690">
        <v>869.97950000000003</v>
      </c>
      <c r="ES690">
        <v>855.39959999999996</v>
      </c>
      <c r="ET690">
        <v>582.99350000000004</v>
      </c>
      <c r="EU690">
        <v>449.77249999999998</v>
      </c>
      <c r="EV690">
        <v>240.91900000000001</v>
      </c>
      <c r="EW690">
        <v>145.8442</v>
      </c>
      <c r="EX690">
        <v>128.75960000000001</v>
      </c>
      <c r="EY690">
        <v>120.81480000000001</v>
      </c>
      <c r="EZ690">
        <v>75.380539999999996</v>
      </c>
      <c r="FA690">
        <v>73.792950000000005</v>
      </c>
      <c r="FB690">
        <v>72.476939999999999</v>
      </c>
      <c r="FC690">
        <v>71.323610000000002</v>
      </c>
      <c r="FD690">
        <v>70.22072</v>
      </c>
      <c r="FE690">
        <v>69.170019999999994</v>
      </c>
      <c r="FF690">
        <v>68.846500000000006</v>
      </c>
      <c r="FG690">
        <v>71.572280000000006</v>
      </c>
      <c r="FH690">
        <v>76.092650000000006</v>
      </c>
      <c r="FI690">
        <v>80.982830000000007</v>
      </c>
      <c r="FJ690">
        <v>85.388819999999996</v>
      </c>
      <c r="FK690">
        <v>89.297870000000003</v>
      </c>
      <c r="FL690">
        <v>92.326710000000006</v>
      </c>
      <c r="FM690">
        <v>94.486620000000002</v>
      </c>
      <c r="FN690">
        <v>95.936499999999995</v>
      </c>
      <c r="FO690">
        <v>96.864779999999996</v>
      </c>
      <c r="FP690">
        <v>96.987729999999999</v>
      </c>
      <c r="FQ690">
        <v>96.157240000000002</v>
      </c>
      <c r="FR690">
        <v>93.655109999999993</v>
      </c>
      <c r="FS690">
        <v>89.626239999999996</v>
      </c>
      <c r="FT690">
        <v>85.215140000000005</v>
      </c>
      <c r="FU690">
        <v>81.965260000000001</v>
      </c>
      <c r="FV690">
        <v>79.548739999999995</v>
      </c>
      <c r="FW690">
        <v>77.44162</v>
      </c>
      <c r="FX690">
        <v>331</v>
      </c>
      <c r="FY690">
        <v>6.9228200000000004E-2</v>
      </c>
      <c r="FZ690">
        <v>1</v>
      </c>
    </row>
    <row r="691" spans="1:182" x14ac:dyDescent="0.2">
      <c r="A691" t="s">
        <v>226</v>
      </c>
      <c r="B691" t="s">
        <v>244</v>
      </c>
      <c r="C691" t="s">
        <v>215</v>
      </c>
      <c r="D691" t="s">
        <v>34</v>
      </c>
      <c r="E691" t="s">
        <v>243</v>
      </c>
      <c r="F691" t="s">
        <v>9</v>
      </c>
      <c r="G691" t="s">
        <v>232</v>
      </c>
      <c r="H691" s="38" t="s">
        <v>29</v>
      </c>
      <c r="I691">
        <v>246</v>
      </c>
      <c r="K691">
        <v>302.43669999999997</v>
      </c>
      <c r="L691">
        <v>1004.58</v>
      </c>
      <c r="M691">
        <v>983.36199999999997</v>
      </c>
      <c r="N691">
        <v>970.65340000000003</v>
      </c>
      <c r="O691">
        <v>966.29859999999996</v>
      </c>
      <c r="P691">
        <v>985.8904</v>
      </c>
      <c r="Q691">
        <v>1027.4110000000001</v>
      </c>
      <c r="R691">
        <v>1084.1500000000001</v>
      </c>
      <c r="S691">
        <v>1111.211</v>
      </c>
      <c r="T691">
        <v>1111.2070000000001</v>
      </c>
      <c r="U691">
        <v>1108.617</v>
      </c>
      <c r="V691">
        <v>1105.4849999999999</v>
      </c>
      <c r="W691">
        <v>1118.1210000000001</v>
      </c>
      <c r="X691">
        <v>1127.2380000000001</v>
      </c>
      <c r="Y691">
        <v>1131.124</v>
      </c>
      <c r="Z691">
        <v>1114.2339999999999</v>
      </c>
      <c r="AA691">
        <v>1077.5250000000001</v>
      </c>
      <c r="AB691">
        <v>1068.0229999999999</v>
      </c>
      <c r="AC691">
        <v>1066.037</v>
      </c>
      <c r="AD691">
        <v>1070.93</v>
      </c>
      <c r="AE691">
        <v>1065.5730000000001</v>
      </c>
      <c r="AF691">
        <v>1066.0889999999999</v>
      </c>
      <c r="AG691">
        <v>1066.2360000000001</v>
      </c>
      <c r="AH691">
        <v>1054.19</v>
      </c>
      <c r="AI691">
        <v>1039.329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86.673659999999998</v>
      </c>
      <c r="AZ691">
        <v>723.10990000000004</v>
      </c>
      <c r="BA691">
        <v>722.67679999999996</v>
      </c>
      <c r="BB691">
        <v>728.63840000000005</v>
      </c>
      <c r="BC691">
        <v>724.09299999999996</v>
      </c>
      <c r="BD691">
        <v>725.5154</v>
      </c>
      <c r="BE691">
        <v>497.92250000000001</v>
      </c>
      <c r="BF691">
        <v>380.3784</v>
      </c>
      <c r="BG691">
        <v>173.9504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90.143720000000002</v>
      </c>
      <c r="BX691">
        <v>728.96720000000005</v>
      </c>
      <c r="BY691">
        <v>728.56759999999997</v>
      </c>
      <c r="BZ691">
        <v>734.59190000000001</v>
      </c>
      <c r="CA691">
        <v>730.01</v>
      </c>
      <c r="CB691">
        <v>731.39149999999995</v>
      </c>
      <c r="CC691">
        <v>500.9237</v>
      </c>
      <c r="CD691">
        <v>383.33249999999998</v>
      </c>
      <c r="CE691">
        <v>184.5829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92.547079999999994</v>
      </c>
      <c r="CV691">
        <v>733.024</v>
      </c>
      <c r="CW691">
        <v>732.64750000000004</v>
      </c>
      <c r="CX691">
        <v>738.71529999999996</v>
      </c>
      <c r="CY691">
        <v>734.10810000000004</v>
      </c>
      <c r="CZ691">
        <v>735.46140000000003</v>
      </c>
      <c r="DA691">
        <v>503.00240000000002</v>
      </c>
      <c r="DB691">
        <v>385.3784</v>
      </c>
      <c r="DC691">
        <v>191.947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94.950429999999997</v>
      </c>
      <c r="DT691">
        <v>737.08069999999998</v>
      </c>
      <c r="DU691">
        <v>736.72739999999999</v>
      </c>
      <c r="DV691">
        <v>742.83870000000002</v>
      </c>
      <c r="DW691">
        <v>738.20619999999997</v>
      </c>
      <c r="DX691">
        <v>739.53120000000001</v>
      </c>
      <c r="DY691">
        <v>505.08109999999999</v>
      </c>
      <c r="DZ691">
        <v>387.42439999999999</v>
      </c>
      <c r="EA691">
        <v>199.31110000000001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0</v>
      </c>
      <c r="EL691">
        <v>0</v>
      </c>
      <c r="EM691">
        <v>0</v>
      </c>
      <c r="EN691">
        <v>0</v>
      </c>
      <c r="EO691">
        <v>0</v>
      </c>
      <c r="EP691">
        <v>0</v>
      </c>
      <c r="EQ691">
        <v>98.420500000000004</v>
      </c>
      <c r="ER691">
        <v>742.93809999999996</v>
      </c>
      <c r="ES691">
        <v>742.6182</v>
      </c>
      <c r="ET691">
        <v>748.7921</v>
      </c>
      <c r="EU691">
        <v>744.1232</v>
      </c>
      <c r="EV691">
        <v>745.40729999999996</v>
      </c>
      <c r="EW691">
        <v>508.08229999999998</v>
      </c>
      <c r="EX691">
        <v>390.37849999999997</v>
      </c>
      <c r="EY691">
        <v>209.9436</v>
      </c>
      <c r="EZ691">
        <v>41.494669999999999</v>
      </c>
      <c r="FA691">
        <v>40.734250000000003</v>
      </c>
      <c r="FB691">
        <v>40.180030000000002</v>
      </c>
      <c r="FC691">
        <v>39.727490000000003</v>
      </c>
      <c r="FD691">
        <v>39.440829999999998</v>
      </c>
      <c r="FE691">
        <v>39.364240000000002</v>
      </c>
      <c r="FF691">
        <v>39.155029999999996</v>
      </c>
      <c r="FG691">
        <v>39.322249999999997</v>
      </c>
      <c r="FH691">
        <v>41.024709999999999</v>
      </c>
      <c r="FI691">
        <v>43.448909999999998</v>
      </c>
      <c r="FJ691">
        <v>46.023580000000003</v>
      </c>
      <c r="FK691">
        <v>47.712809999999998</v>
      </c>
      <c r="FL691">
        <v>49.043430000000001</v>
      </c>
      <c r="FM691">
        <v>50.07526</v>
      </c>
      <c r="FN691">
        <v>50.502929999999999</v>
      </c>
      <c r="FO691">
        <v>50.423259999999999</v>
      </c>
      <c r="FP691">
        <v>49.29034</v>
      </c>
      <c r="FQ691">
        <v>47.506810000000002</v>
      </c>
      <c r="FR691">
        <v>46.26117</v>
      </c>
      <c r="FS691">
        <v>45.297640000000001</v>
      </c>
      <c r="FT691">
        <v>44.563569999999999</v>
      </c>
      <c r="FU691">
        <v>44.09366</v>
      </c>
      <c r="FV691">
        <v>43.804319999999997</v>
      </c>
      <c r="FW691">
        <v>43.61336</v>
      </c>
      <c r="FX691">
        <v>331</v>
      </c>
      <c r="FY691">
        <v>6.9228200000000004E-2</v>
      </c>
      <c r="FZ691">
        <v>1</v>
      </c>
    </row>
    <row r="692" spans="1:182" x14ac:dyDescent="0.2">
      <c r="A692" t="s">
        <v>226</v>
      </c>
      <c r="B692" t="s">
        <v>244</v>
      </c>
      <c r="C692" t="s">
        <v>215</v>
      </c>
      <c r="D692" t="s">
        <v>35</v>
      </c>
      <c r="E692" t="s">
        <v>243</v>
      </c>
      <c r="F692" t="s">
        <v>9</v>
      </c>
      <c r="G692" t="s">
        <v>232</v>
      </c>
      <c r="H692" s="38" t="s">
        <v>29</v>
      </c>
      <c r="I692">
        <v>246</v>
      </c>
      <c r="K692">
        <v>302.43669999999997</v>
      </c>
      <c r="L692">
        <v>1055.9649999999999</v>
      </c>
      <c r="M692">
        <v>1035.105</v>
      </c>
      <c r="N692">
        <v>1012.871</v>
      </c>
      <c r="O692">
        <v>1009.638</v>
      </c>
      <c r="P692">
        <v>1026.7909999999999</v>
      </c>
      <c r="Q692">
        <v>1064.1220000000001</v>
      </c>
      <c r="R692">
        <v>1127.4179999999999</v>
      </c>
      <c r="S692">
        <v>1154.5609999999999</v>
      </c>
      <c r="T692">
        <v>1156.703</v>
      </c>
      <c r="U692">
        <v>1156.751</v>
      </c>
      <c r="V692">
        <v>1153.9880000000001</v>
      </c>
      <c r="W692">
        <v>1168.307</v>
      </c>
      <c r="X692">
        <v>1185.338</v>
      </c>
      <c r="Y692">
        <v>1181.7</v>
      </c>
      <c r="Z692">
        <v>1162.1759999999999</v>
      </c>
      <c r="AA692">
        <v>1117.778</v>
      </c>
      <c r="AB692">
        <v>1108.404</v>
      </c>
      <c r="AC692">
        <v>1101.7570000000001</v>
      </c>
      <c r="AD692">
        <v>1107.9649999999999</v>
      </c>
      <c r="AE692">
        <v>1105.8019999999999</v>
      </c>
      <c r="AF692">
        <v>1104.701</v>
      </c>
      <c r="AG692">
        <v>1100.8499999999999</v>
      </c>
      <c r="AH692">
        <v>1089.07</v>
      </c>
      <c r="AI692">
        <v>1073.9100000000001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92.014399999999995</v>
      </c>
      <c r="AZ692">
        <v>750.83839999999998</v>
      </c>
      <c r="BA692">
        <v>746.45699999999999</v>
      </c>
      <c r="BB692">
        <v>754.10829999999999</v>
      </c>
      <c r="BC692">
        <v>753.05150000000003</v>
      </c>
      <c r="BD692">
        <v>751.72249999999997</v>
      </c>
      <c r="BE692">
        <v>508.70659999999998</v>
      </c>
      <c r="BF692">
        <v>386.97620000000001</v>
      </c>
      <c r="BG692">
        <v>175.4735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95.743669999999995</v>
      </c>
      <c r="BX692">
        <v>756.90449999999998</v>
      </c>
      <c r="BY692">
        <v>752.51700000000005</v>
      </c>
      <c r="BZ692">
        <v>760.08330000000001</v>
      </c>
      <c r="CA692">
        <v>758.98500000000001</v>
      </c>
      <c r="CB692">
        <v>757.59119999999996</v>
      </c>
      <c r="CC692">
        <v>511.96499999999997</v>
      </c>
      <c r="CD692">
        <v>390.25959999999998</v>
      </c>
      <c r="CE692">
        <v>187.4572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98.326549999999997</v>
      </c>
      <c r="CV692">
        <v>761.10590000000002</v>
      </c>
      <c r="CW692">
        <v>756.71410000000003</v>
      </c>
      <c r="CX692">
        <v>764.22149999999999</v>
      </c>
      <c r="CY692">
        <v>763.09450000000004</v>
      </c>
      <c r="CZ692">
        <v>761.65599999999995</v>
      </c>
      <c r="DA692">
        <v>514.22170000000006</v>
      </c>
      <c r="DB692">
        <v>392.53370000000001</v>
      </c>
      <c r="DC692">
        <v>195.75710000000001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0</v>
      </c>
      <c r="DS692">
        <v>100.90940000000001</v>
      </c>
      <c r="DT692">
        <v>765.30730000000005</v>
      </c>
      <c r="DU692">
        <v>760.91129999999998</v>
      </c>
      <c r="DV692">
        <v>768.35969999999998</v>
      </c>
      <c r="DW692">
        <v>767.20399999999995</v>
      </c>
      <c r="DX692">
        <v>765.72069999999997</v>
      </c>
      <c r="DY692">
        <v>516.47850000000005</v>
      </c>
      <c r="DZ692">
        <v>394.80779999999999</v>
      </c>
      <c r="EA692">
        <v>204.05699999999999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0</v>
      </c>
      <c r="EL692">
        <v>0</v>
      </c>
      <c r="EM692">
        <v>0</v>
      </c>
      <c r="EN692">
        <v>0</v>
      </c>
      <c r="EO692">
        <v>0</v>
      </c>
      <c r="EP692">
        <v>0</v>
      </c>
      <c r="EQ692">
        <v>104.6387</v>
      </c>
      <c r="ER692">
        <v>771.37350000000004</v>
      </c>
      <c r="ES692">
        <v>766.97130000000004</v>
      </c>
      <c r="ET692">
        <v>774.3347</v>
      </c>
      <c r="EU692">
        <v>773.13750000000005</v>
      </c>
      <c r="EV692">
        <v>771.58950000000004</v>
      </c>
      <c r="EW692">
        <v>519.73680000000002</v>
      </c>
      <c r="EX692">
        <v>398.09120000000001</v>
      </c>
      <c r="EY692">
        <v>216.04079999999999</v>
      </c>
      <c r="EZ692">
        <v>48.968769999999999</v>
      </c>
      <c r="FA692">
        <v>48.573410000000003</v>
      </c>
      <c r="FB692">
        <v>48.202509999999997</v>
      </c>
      <c r="FC692">
        <v>48.045459999999999</v>
      </c>
      <c r="FD692">
        <v>47.844670000000001</v>
      </c>
      <c r="FE692">
        <v>47.456220000000002</v>
      </c>
      <c r="FF692">
        <v>47.018419999999999</v>
      </c>
      <c r="FG692">
        <v>47.174419999999998</v>
      </c>
      <c r="FH692">
        <v>48.706090000000003</v>
      </c>
      <c r="FI692">
        <v>50.077640000000002</v>
      </c>
      <c r="FJ692">
        <v>51.48216</v>
      </c>
      <c r="FK692">
        <v>52.209339999999997</v>
      </c>
      <c r="FL692">
        <v>53.092300000000002</v>
      </c>
      <c r="FM692">
        <v>52.824730000000002</v>
      </c>
      <c r="FN692">
        <v>52.840560000000004</v>
      </c>
      <c r="FO692">
        <v>52.760829999999999</v>
      </c>
      <c r="FP692">
        <v>51.496160000000003</v>
      </c>
      <c r="FQ692">
        <v>49.808129999999998</v>
      </c>
      <c r="FR692">
        <v>47.959969999999998</v>
      </c>
      <c r="FS692">
        <v>46.891440000000003</v>
      </c>
      <c r="FT692">
        <v>46.246020000000001</v>
      </c>
      <c r="FU692">
        <v>45.455329999999996</v>
      </c>
      <c r="FV692">
        <v>44.730519999999999</v>
      </c>
      <c r="FW692">
        <v>43.947139999999997</v>
      </c>
      <c r="FX692">
        <v>331</v>
      </c>
      <c r="FY692">
        <v>6.9228200000000004E-2</v>
      </c>
      <c r="FZ692">
        <v>1</v>
      </c>
    </row>
    <row r="693" spans="1:182" x14ac:dyDescent="0.2">
      <c r="A693" t="s">
        <v>226</v>
      </c>
      <c r="B693" t="s">
        <v>244</v>
      </c>
      <c r="C693" t="s">
        <v>215</v>
      </c>
      <c r="D693" t="s">
        <v>36</v>
      </c>
      <c r="E693" t="s">
        <v>243</v>
      </c>
      <c r="F693" t="s">
        <v>9</v>
      </c>
      <c r="G693" t="s">
        <v>232</v>
      </c>
      <c r="H693" s="38" t="s">
        <v>29</v>
      </c>
      <c r="I693">
        <v>246</v>
      </c>
      <c r="K693">
        <v>302.43669999999997</v>
      </c>
      <c r="L693">
        <v>1091.3219999999999</v>
      </c>
      <c r="M693">
        <v>1069.8879999999999</v>
      </c>
      <c r="N693">
        <v>1053.68</v>
      </c>
      <c r="O693">
        <v>1044.1569999999999</v>
      </c>
      <c r="P693">
        <v>1061.338</v>
      </c>
      <c r="Q693">
        <v>1101.7829999999999</v>
      </c>
      <c r="R693">
        <v>1165.0219999999999</v>
      </c>
      <c r="S693">
        <v>1199.307</v>
      </c>
      <c r="T693">
        <v>1202.7739999999999</v>
      </c>
      <c r="U693">
        <v>1204.153</v>
      </c>
      <c r="V693">
        <v>1203.7149999999999</v>
      </c>
      <c r="W693">
        <v>1209.325</v>
      </c>
      <c r="X693">
        <v>1222.904</v>
      </c>
      <c r="Y693">
        <v>1227.2460000000001</v>
      </c>
      <c r="Z693">
        <v>1203.4690000000001</v>
      </c>
      <c r="AA693">
        <v>1160.183</v>
      </c>
      <c r="AB693">
        <v>1137.4549999999999</v>
      </c>
      <c r="AC693">
        <v>1125.778</v>
      </c>
      <c r="AD693">
        <v>1138.0899999999999</v>
      </c>
      <c r="AE693">
        <v>1149.413</v>
      </c>
      <c r="AF693">
        <v>1156.6289999999999</v>
      </c>
      <c r="AG693">
        <v>1155.1849999999999</v>
      </c>
      <c r="AH693">
        <v>1146.028</v>
      </c>
      <c r="AI693">
        <v>1126.846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93.117999999999995</v>
      </c>
      <c r="AZ693">
        <v>777.82500000000005</v>
      </c>
      <c r="BA693">
        <v>769.10500000000002</v>
      </c>
      <c r="BB693">
        <v>780.90309999999999</v>
      </c>
      <c r="BC693">
        <v>791.03579999999999</v>
      </c>
      <c r="BD693">
        <v>797.35509999999999</v>
      </c>
      <c r="BE693">
        <v>553.2174</v>
      </c>
      <c r="BF693">
        <v>422.96039999999999</v>
      </c>
      <c r="BG693">
        <v>194.6242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97.52413</v>
      </c>
      <c r="BX693">
        <v>784.04499999999996</v>
      </c>
      <c r="BY693">
        <v>775.33309999999994</v>
      </c>
      <c r="BZ693">
        <v>787.18129999999996</v>
      </c>
      <c r="CA693">
        <v>797.41200000000003</v>
      </c>
      <c r="CB693">
        <v>803.76369999999997</v>
      </c>
      <c r="CC693">
        <v>557.35050000000001</v>
      </c>
      <c r="CD693">
        <v>427.005</v>
      </c>
      <c r="CE693">
        <v>206.92099999999999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100.5758</v>
      </c>
      <c r="CV693">
        <v>788.35299999999995</v>
      </c>
      <c r="CW693">
        <v>779.64670000000001</v>
      </c>
      <c r="CX693">
        <v>791.52959999999996</v>
      </c>
      <c r="CY693">
        <v>801.82820000000004</v>
      </c>
      <c r="CZ693">
        <v>808.20230000000004</v>
      </c>
      <c r="DA693">
        <v>560.21299999999997</v>
      </c>
      <c r="DB693">
        <v>429.80630000000002</v>
      </c>
      <c r="DC693">
        <v>215.43780000000001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103.6275</v>
      </c>
      <c r="DT693">
        <v>792.66089999999997</v>
      </c>
      <c r="DU693">
        <v>783.96019999999999</v>
      </c>
      <c r="DV693">
        <v>795.87789999999995</v>
      </c>
      <c r="DW693">
        <v>806.24429999999995</v>
      </c>
      <c r="DX693">
        <v>812.64089999999999</v>
      </c>
      <c r="DY693">
        <v>563.07560000000001</v>
      </c>
      <c r="DZ693">
        <v>432.60750000000002</v>
      </c>
      <c r="EA693">
        <v>223.9545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108.03360000000001</v>
      </c>
      <c r="ER693">
        <v>798.88099999999997</v>
      </c>
      <c r="ES693">
        <v>790.18830000000003</v>
      </c>
      <c r="ET693">
        <v>802.15610000000004</v>
      </c>
      <c r="EU693">
        <v>812.62059999999997</v>
      </c>
      <c r="EV693">
        <v>819.04960000000005</v>
      </c>
      <c r="EW693">
        <v>567.20870000000002</v>
      </c>
      <c r="EX693">
        <v>436.65210000000002</v>
      </c>
      <c r="EY693">
        <v>236.25139999999999</v>
      </c>
      <c r="EZ693">
        <v>48.860230000000001</v>
      </c>
      <c r="FA693">
        <v>48.059379999999997</v>
      </c>
      <c r="FB693">
        <v>47.539619999999999</v>
      </c>
      <c r="FC693">
        <v>47.194609999999997</v>
      </c>
      <c r="FD693">
        <v>46.881050000000002</v>
      </c>
      <c r="FE693">
        <v>46.445720000000001</v>
      </c>
      <c r="FF693">
        <v>46.136049999999997</v>
      </c>
      <c r="FG693">
        <v>47.245370000000001</v>
      </c>
      <c r="FH693">
        <v>49.527949999999997</v>
      </c>
      <c r="FI693">
        <v>51.80977</v>
      </c>
      <c r="FJ693">
        <v>53.608379999999997</v>
      </c>
      <c r="FK693">
        <v>55.400019999999998</v>
      </c>
      <c r="FL693">
        <v>56.731409999999997</v>
      </c>
      <c r="FM693">
        <v>57.891869999999997</v>
      </c>
      <c r="FN693">
        <v>58.341160000000002</v>
      </c>
      <c r="FO693">
        <v>58.295459999999999</v>
      </c>
      <c r="FP693">
        <v>57.785139999999998</v>
      </c>
      <c r="FQ693">
        <v>56.140940000000001</v>
      </c>
      <c r="FR693">
        <v>54.214530000000003</v>
      </c>
      <c r="FS693">
        <v>52.781759999999998</v>
      </c>
      <c r="FT693">
        <v>51.841230000000003</v>
      </c>
      <c r="FU693">
        <v>50.953319999999998</v>
      </c>
      <c r="FV693">
        <v>50.232930000000003</v>
      </c>
      <c r="FW693">
        <v>49.362499999999997</v>
      </c>
      <c r="FX693">
        <v>331</v>
      </c>
      <c r="FY693">
        <v>6.9228200000000004E-2</v>
      </c>
      <c r="FZ693">
        <v>1</v>
      </c>
    </row>
    <row r="694" spans="1:182" x14ac:dyDescent="0.2">
      <c r="A694" t="s">
        <v>226</v>
      </c>
      <c r="B694" t="s">
        <v>244</v>
      </c>
      <c r="C694" t="s">
        <v>215</v>
      </c>
      <c r="D694" t="s">
        <v>37</v>
      </c>
      <c r="E694" t="s">
        <v>243</v>
      </c>
      <c r="F694" t="s">
        <v>9</v>
      </c>
      <c r="G694" t="s">
        <v>232</v>
      </c>
      <c r="H694" s="38" t="s">
        <v>29</v>
      </c>
      <c r="I694">
        <v>246</v>
      </c>
      <c r="K694">
        <v>302.43669999999997</v>
      </c>
      <c r="L694">
        <v>1088.095</v>
      </c>
      <c r="M694">
        <v>1066.127</v>
      </c>
      <c r="N694">
        <v>1050.4970000000001</v>
      </c>
      <c r="O694">
        <v>1049.5730000000001</v>
      </c>
      <c r="P694">
        <v>1069.1590000000001</v>
      </c>
      <c r="Q694">
        <v>1107.1020000000001</v>
      </c>
      <c r="R694">
        <v>1166.4190000000001</v>
      </c>
      <c r="S694">
        <v>1205.2570000000001</v>
      </c>
      <c r="T694">
        <v>1226.1980000000001</v>
      </c>
      <c r="U694">
        <v>1238.942</v>
      </c>
      <c r="V694">
        <v>1239.1210000000001</v>
      </c>
      <c r="W694">
        <v>1243.6220000000001</v>
      </c>
      <c r="X694">
        <v>1247.1880000000001</v>
      </c>
      <c r="Y694">
        <v>1244.377</v>
      </c>
      <c r="Z694">
        <v>1224</v>
      </c>
      <c r="AA694">
        <v>1189.6679999999999</v>
      </c>
      <c r="AB694">
        <v>1177.365</v>
      </c>
      <c r="AC694">
        <v>1161.3030000000001</v>
      </c>
      <c r="AD694">
        <v>1160.396</v>
      </c>
      <c r="AE694">
        <v>1156.884</v>
      </c>
      <c r="AF694">
        <v>1159.9659999999999</v>
      </c>
      <c r="AG694">
        <v>1162.3710000000001</v>
      </c>
      <c r="AH694">
        <v>1152.9259999999999</v>
      </c>
      <c r="AI694">
        <v>1126.923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103.2009</v>
      </c>
      <c r="AW694">
        <v>870.00450000000001</v>
      </c>
      <c r="AX694">
        <v>852.87509999999997</v>
      </c>
      <c r="AY694">
        <v>820.98389999999995</v>
      </c>
      <c r="AZ694">
        <v>810.56209999999999</v>
      </c>
      <c r="BA694">
        <v>797.61260000000004</v>
      </c>
      <c r="BB694">
        <v>535.20090000000005</v>
      </c>
      <c r="BC694">
        <v>415.11559999999997</v>
      </c>
      <c r="BD694">
        <v>193.84350000000001</v>
      </c>
      <c r="BE694">
        <v>-57.63937</v>
      </c>
      <c r="BF694">
        <v>-50.683329999999998</v>
      </c>
      <c r="BG694">
        <v>-40.036540000000002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108.17359999999999</v>
      </c>
      <c r="BU694">
        <v>876.57399999999996</v>
      </c>
      <c r="BV694">
        <v>859.31790000000001</v>
      </c>
      <c r="BW694">
        <v>827.21090000000004</v>
      </c>
      <c r="BX694">
        <v>816.81539999999995</v>
      </c>
      <c r="BY694">
        <v>803.83050000000003</v>
      </c>
      <c r="BZ694">
        <v>539.42250000000001</v>
      </c>
      <c r="CA694">
        <v>419.39429999999999</v>
      </c>
      <c r="CB694">
        <v>204.84989999999999</v>
      </c>
      <c r="CC694">
        <v>-11.895390000000001</v>
      </c>
      <c r="CD694">
        <v>-9.2920789999999993</v>
      </c>
      <c r="CE694">
        <v>-6.773714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111.6176</v>
      </c>
      <c r="CS694">
        <v>881.12379999999996</v>
      </c>
      <c r="CT694">
        <v>863.78020000000004</v>
      </c>
      <c r="CU694">
        <v>831.52369999999996</v>
      </c>
      <c r="CV694">
        <v>821.14639999999997</v>
      </c>
      <c r="CW694">
        <v>808.13699999999994</v>
      </c>
      <c r="CX694">
        <v>542.34640000000002</v>
      </c>
      <c r="CY694">
        <v>422.35770000000002</v>
      </c>
      <c r="CZ694">
        <v>212.47290000000001</v>
      </c>
      <c r="DA694">
        <v>19.786750000000001</v>
      </c>
      <c r="DB694">
        <v>19.37537</v>
      </c>
      <c r="DC694">
        <v>16.264019999999999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115.0617</v>
      </c>
      <c r="DQ694">
        <v>885.67380000000003</v>
      </c>
      <c r="DR694">
        <v>868.24260000000004</v>
      </c>
      <c r="DS694">
        <v>835.8365</v>
      </c>
      <c r="DT694">
        <v>825.47739999999999</v>
      </c>
      <c r="DU694">
        <v>812.44349999999997</v>
      </c>
      <c r="DV694">
        <v>545.27030000000002</v>
      </c>
      <c r="DW694">
        <v>425.32119999999998</v>
      </c>
      <c r="DX694">
        <v>220.0959</v>
      </c>
      <c r="DY694">
        <v>51.468890000000002</v>
      </c>
      <c r="DZ694">
        <v>48.042830000000002</v>
      </c>
      <c r="EA694">
        <v>39.301760000000002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120.03440000000001</v>
      </c>
      <c r="EO694">
        <v>892.2432</v>
      </c>
      <c r="EP694">
        <v>874.68539999999996</v>
      </c>
      <c r="EQ694">
        <v>842.06349999999998</v>
      </c>
      <c r="ER694">
        <v>831.73069999999996</v>
      </c>
      <c r="ES694">
        <v>818.66139999999996</v>
      </c>
      <c r="ET694">
        <v>549.49199999999996</v>
      </c>
      <c r="EU694">
        <v>429.59989999999999</v>
      </c>
      <c r="EV694">
        <v>231.10220000000001</v>
      </c>
      <c r="EW694">
        <v>97.212879999999998</v>
      </c>
      <c r="EX694">
        <v>89.434079999999994</v>
      </c>
      <c r="EY694">
        <v>72.564599999999999</v>
      </c>
      <c r="EZ694">
        <v>61.856200000000001</v>
      </c>
      <c r="FA694">
        <v>60.919510000000002</v>
      </c>
      <c r="FB694">
        <v>59.796680000000002</v>
      </c>
      <c r="FC694">
        <v>58.832259999999998</v>
      </c>
      <c r="FD694">
        <v>58.087510000000002</v>
      </c>
      <c r="FE694">
        <v>57.230060000000002</v>
      </c>
      <c r="FF694">
        <v>57.02881</v>
      </c>
      <c r="FG694">
        <v>59.847000000000001</v>
      </c>
      <c r="FH694">
        <v>64.189679999999996</v>
      </c>
      <c r="FI694">
        <v>68.602209999999999</v>
      </c>
      <c r="FJ694">
        <v>72.433530000000005</v>
      </c>
      <c r="FK694">
        <v>75.369749999999996</v>
      </c>
      <c r="FL694">
        <v>77.534679999999994</v>
      </c>
      <c r="FM694">
        <v>79.35951</v>
      </c>
      <c r="FN694">
        <v>80.871480000000005</v>
      </c>
      <c r="FO694">
        <v>81.681340000000006</v>
      </c>
      <c r="FP694">
        <v>81.470519999999993</v>
      </c>
      <c r="FQ694">
        <v>80.707629999999995</v>
      </c>
      <c r="FR694">
        <v>78.338710000000006</v>
      </c>
      <c r="FS694">
        <v>74.641050000000007</v>
      </c>
      <c r="FT694">
        <v>71.024959999999993</v>
      </c>
      <c r="FU694">
        <v>68.545280000000005</v>
      </c>
      <c r="FV694">
        <v>66.295400000000001</v>
      </c>
      <c r="FW694">
        <v>64.737430000000003</v>
      </c>
      <c r="FX694">
        <v>331</v>
      </c>
      <c r="FY694">
        <v>6.9228200000000004E-2</v>
      </c>
      <c r="FZ694">
        <v>1</v>
      </c>
    </row>
    <row r="695" spans="1:182" x14ac:dyDescent="0.2">
      <c r="A695" t="s">
        <v>226</v>
      </c>
      <c r="B695" t="s">
        <v>244</v>
      </c>
      <c r="C695" t="s">
        <v>215</v>
      </c>
      <c r="D695" t="s">
        <v>38</v>
      </c>
      <c r="E695" t="s">
        <v>243</v>
      </c>
      <c r="F695" t="s">
        <v>9</v>
      </c>
      <c r="G695" t="s">
        <v>232</v>
      </c>
      <c r="H695" s="38" t="s">
        <v>29</v>
      </c>
      <c r="I695">
        <v>246</v>
      </c>
      <c r="K695">
        <v>302.43669999999997</v>
      </c>
      <c r="L695">
        <v>1140.7860000000001</v>
      </c>
      <c r="M695">
        <v>1119.9639999999999</v>
      </c>
      <c r="N695">
        <v>1111.7809999999999</v>
      </c>
      <c r="O695">
        <v>1117.241</v>
      </c>
      <c r="P695">
        <v>1147.152</v>
      </c>
      <c r="Q695">
        <v>1185.8710000000001</v>
      </c>
      <c r="R695">
        <v>1233.501</v>
      </c>
      <c r="S695">
        <v>1274.3530000000001</v>
      </c>
      <c r="T695">
        <v>1296.7260000000001</v>
      </c>
      <c r="U695">
        <v>1302.694</v>
      </c>
      <c r="V695">
        <v>1305.307</v>
      </c>
      <c r="W695">
        <v>1283.2349999999999</v>
      </c>
      <c r="X695">
        <v>1266.386</v>
      </c>
      <c r="Y695">
        <v>1260.204</v>
      </c>
      <c r="Z695">
        <v>1242.6079999999999</v>
      </c>
      <c r="AA695">
        <v>1207.5540000000001</v>
      </c>
      <c r="AB695">
        <v>1192.838</v>
      </c>
      <c r="AC695">
        <v>1174.4670000000001</v>
      </c>
      <c r="AD695">
        <v>1205.6959999999999</v>
      </c>
      <c r="AE695">
        <v>1218.3489999999999</v>
      </c>
      <c r="AF695">
        <v>1223.4770000000001</v>
      </c>
      <c r="AG695">
        <v>1215.8050000000001</v>
      </c>
      <c r="AH695">
        <v>1206.739</v>
      </c>
      <c r="AI695">
        <v>1202.347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90.140240000000006</v>
      </c>
      <c r="AW695">
        <v>888.98879999999997</v>
      </c>
      <c r="AX695">
        <v>873.45759999999996</v>
      </c>
      <c r="AY695">
        <v>841.45839999999998</v>
      </c>
      <c r="AZ695">
        <v>829.68280000000004</v>
      </c>
      <c r="BA695">
        <v>813.38289999999995</v>
      </c>
      <c r="BB695">
        <v>553.53420000000006</v>
      </c>
      <c r="BC695">
        <v>424.25850000000003</v>
      </c>
      <c r="BD695">
        <v>196.92060000000001</v>
      </c>
      <c r="BE695">
        <v>-79.601299999999995</v>
      </c>
      <c r="BF695">
        <v>-72.445189999999997</v>
      </c>
      <c r="BG695">
        <v>-76.306430000000006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94.615300000000005</v>
      </c>
      <c r="BU695">
        <v>895.32399999999996</v>
      </c>
      <c r="BV695">
        <v>879.7527</v>
      </c>
      <c r="BW695">
        <v>847.67470000000003</v>
      </c>
      <c r="BX695">
        <v>835.84140000000002</v>
      </c>
      <c r="BY695">
        <v>819.52260000000001</v>
      </c>
      <c r="BZ695">
        <v>557.48649999999998</v>
      </c>
      <c r="CA695">
        <v>428.4735</v>
      </c>
      <c r="CB695">
        <v>209.4889</v>
      </c>
      <c r="CC695">
        <v>-17.908429999999999</v>
      </c>
      <c r="CD695">
        <v>-15.375719999999999</v>
      </c>
      <c r="CE695">
        <v>-17.384119999999999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97.71472</v>
      </c>
      <c r="CS695">
        <v>899.71169999999995</v>
      </c>
      <c r="CT695">
        <v>884.11270000000002</v>
      </c>
      <c r="CU695">
        <v>851.98</v>
      </c>
      <c r="CV695">
        <v>840.10680000000002</v>
      </c>
      <c r="CW695">
        <v>823.77499999999998</v>
      </c>
      <c r="CX695">
        <v>560.22379999999998</v>
      </c>
      <c r="CY695">
        <v>431.39280000000002</v>
      </c>
      <c r="CZ695">
        <v>218.1936</v>
      </c>
      <c r="DA695">
        <v>24.819870000000002</v>
      </c>
      <c r="DB695">
        <v>24.150410000000001</v>
      </c>
      <c r="DC695">
        <v>23.42529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100.8141</v>
      </c>
      <c r="DQ695">
        <v>904.09939999999995</v>
      </c>
      <c r="DR695">
        <v>888.47270000000003</v>
      </c>
      <c r="DS695">
        <v>856.28530000000001</v>
      </c>
      <c r="DT695">
        <v>844.37220000000002</v>
      </c>
      <c r="DU695">
        <v>828.02729999999997</v>
      </c>
      <c r="DV695">
        <v>562.96109999999999</v>
      </c>
      <c r="DW695">
        <v>434.31209999999999</v>
      </c>
      <c r="DX695">
        <v>226.89830000000001</v>
      </c>
      <c r="DY695">
        <v>67.548169999999999</v>
      </c>
      <c r="DZ695">
        <v>63.676549999999999</v>
      </c>
      <c r="EA695">
        <v>64.234700000000004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105.28919999999999</v>
      </c>
      <c r="EO695">
        <v>910.43449999999996</v>
      </c>
      <c r="EP695">
        <v>894.76779999999997</v>
      </c>
      <c r="EQ695">
        <v>862.50149999999996</v>
      </c>
      <c r="ER695">
        <v>850.5308</v>
      </c>
      <c r="ES695">
        <v>834.1671</v>
      </c>
      <c r="ET695">
        <v>566.91330000000005</v>
      </c>
      <c r="EU695">
        <v>438.52719999999999</v>
      </c>
      <c r="EV695">
        <v>239.4666</v>
      </c>
      <c r="EW695">
        <v>129.24100000000001</v>
      </c>
      <c r="EX695">
        <v>120.746</v>
      </c>
      <c r="EY695">
        <v>123.157</v>
      </c>
      <c r="EZ695">
        <v>68.695139999999995</v>
      </c>
      <c r="FA695">
        <v>66.581469999999996</v>
      </c>
      <c r="FB695">
        <v>65.402730000000005</v>
      </c>
      <c r="FC695">
        <v>64.325810000000004</v>
      </c>
      <c r="FD695">
        <v>63.65645</v>
      </c>
      <c r="FE695">
        <v>62.716250000000002</v>
      </c>
      <c r="FF695">
        <v>62.861350000000002</v>
      </c>
      <c r="FG695">
        <v>65.392179999999996</v>
      </c>
      <c r="FH695">
        <v>69.034019999999998</v>
      </c>
      <c r="FI695">
        <v>72.890270000000001</v>
      </c>
      <c r="FJ695">
        <v>76.680520000000001</v>
      </c>
      <c r="FK695">
        <v>79.657730000000001</v>
      </c>
      <c r="FL695">
        <v>82.448070000000001</v>
      </c>
      <c r="FM695">
        <v>84.537880000000001</v>
      </c>
      <c r="FN695">
        <v>85.881919999999994</v>
      </c>
      <c r="FO695">
        <v>86.613050000000001</v>
      </c>
      <c r="FP695">
        <v>86.693129999999996</v>
      </c>
      <c r="FQ695">
        <v>85.758579999999995</v>
      </c>
      <c r="FR695">
        <v>83.377619999999993</v>
      </c>
      <c r="FS695">
        <v>80.526650000000004</v>
      </c>
      <c r="FT695">
        <v>76.875979999999998</v>
      </c>
      <c r="FU695">
        <v>73.836089999999999</v>
      </c>
      <c r="FV695">
        <v>71.694599999999994</v>
      </c>
      <c r="FW695">
        <v>69.972470000000001</v>
      </c>
      <c r="FX695">
        <v>331</v>
      </c>
      <c r="FY695">
        <v>6.9228200000000004E-2</v>
      </c>
      <c r="FZ695">
        <v>1</v>
      </c>
    </row>
    <row r="696" spans="1:182" x14ac:dyDescent="0.2">
      <c r="A696" t="s">
        <v>226</v>
      </c>
      <c r="B696" t="s">
        <v>244</v>
      </c>
      <c r="C696" t="s">
        <v>215</v>
      </c>
      <c r="D696" t="s">
        <v>39</v>
      </c>
      <c r="E696" t="s">
        <v>243</v>
      </c>
      <c r="F696" t="s">
        <v>9</v>
      </c>
      <c r="G696" t="s">
        <v>232</v>
      </c>
      <c r="H696" s="38" t="s">
        <v>29</v>
      </c>
      <c r="I696">
        <v>246</v>
      </c>
      <c r="K696">
        <v>302.43669999999997</v>
      </c>
      <c r="L696">
        <v>1216.81</v>
      </c>
      <c r="M696">
        <v>1202.1489999999999</v>
      </c>
      <c r="N696">
        <v>1188.066</v>
      </c>
      <c r="O696">
        <v>1190.45</v>
      </c>
      <c r="P696">
        <v>1215.075</v>
      </c>
      <c r="Q696">
        <v>1260.338</v>
      </c>
      <c r="R696">
        <v>1312.9780000000001</v>
      </c>
      <c r="S696">
        <v>1340.71</v>
      </c>
      <c r="T696">
        <v>1352.95</v>
      </c>
      <c r="U696">
        <v>1356.6130000000001</v>
      </c>
      <c r="V696">
        <v>1362.9739999999999</v>
      </c>
      <c r="W696">
        <v>1332.98</v>
      </c>
      <c r="X696">
        <v>1305.9390000000001</v>
      </c>
      <c r="Y696">
        <v>1299.0150000000001</v>
      </c>
      <c r="Z696">
        <v>1281.4059999999999</v>
      </c>
      <c r="AA696">
        <v>1250.2729999999999</v>
      </c>
      <c r="AB696">
        <v>1232.6320000000001</v>
      </c>
      <c r="AC696">
        <v>1216.394</v>
      </c>
      <c r="AD696">
        <v>1261.8699999999999</v>
      </c>
      <c r="AE696">
        <v>1280.0889999999999</v>
      </c>
      <c r="AF696">
        <v>1277.5</v>
      </c>
      <c r="AG696">
        <v>1271.8399999999999</v>
      </c>
      <c r="AH696">
        <v>1257.874</v>
      </c>
      <c r="AI696">
        <v>1246.3009999999999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101.9378</v>
      </c>
      <c r="AW696">
        <v>926.29020000000003</v>
      </c>
      <c r="AX696">
        <v>910.76149999999996</v>
      </c>
      <c r="AY696">
        <v>882.43399999999997</v>
      </c>
      <c r="AZ696">
        <v>867.11</v>
      </c>
      <c r="BA696">
        <v>852.77970000000005</v>
      </c>
      <c r="BB696">
        <v>571.60969999999998</v>
      </c>
      <c r="BC696">
        <v>431.81439999999998</v>
      </c>
      <c r="BD696">
        <v>192.71940000000001</v>
      </c>
      <c r="BE696">
        <v>-70.866619999999998</v>
      </c>
      <c r="BF696">
        <v>-64.068240000000003</v>
      </c>
      <c r="BG696">
        <v>-48.934919999999998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106.5908</v>
      </c>
      <c r="BU696">
        <v>932.84879999999998</v>
      </c>
      <c r="BV696">
        <v>917.31050000000005</v>
      </c>
      <c r="BW696">
        <v>888.9171</v>
      </c>
      <c r="BX696">
        <v>873.57150000000001</v>
      </c>
      <c r="BY696">
        <v>859.23080000000004</v>
      </c>
      <c r="BZ696">
        <v>575.88400000000001</v>
      </c>
      <c r="CA696">
        <v>436.37200000000001</v>
      </c>
      <c r="CB696">
        <v>205.67449999999999</v>
      </c>
      <c r="CC696">
        <v>-16.784770000000002</v>
      </c>
      <c r="CD696">
        <v>-14.16072</v>
      </c>
      <c r="CE696">
        <v>-7.8820750000000004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109.8135</v>
      </c>
      <c r="CS696">
        <v>937.39110000000005</v>
      </c>
      <c r="CT696">
        <v>921.84649999999999</v>
      </c>
      <c r="CU696">
        <v>893.40729999999996</v>
      </c>
      <c r="CV696">
        <v>878.04660000000001</v>
      </c>
      <c r="CW696">
        <v>863.69870000000003</v>
      </c>
      <c r="CX696">
        <v>578.84429999999998</v>
      </c>
      <c r="CY696">
        <v>439.52850000000001</v>
      </c>
      <c r="CZ696">
        <v>214.64709999999999</v>
      </c>
      <c r="DA696">
        <v>20.672149999999998</v>
      </c>
      <c r="DB696">
        <v>20.405080000000002</v>
      </c>
      <c r="DC696">
        <v>20.550999999999998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0</v>
      </c>
      <c r="DP696">
        <v>113.03619999999999</v>
      </c>
      <c r="DQ696">
        <v>941.93349999999998</v>
      </c>
      <c r="DR696">
        <v>926.38239999999996</v>
      </c>
      <c r="DS696">
        <v>897.89750000000004</v>
      </c>
      <c r="DT696">
        <v>882.52179999999998</v>
      </c>
      <c r="DU696">
        <v>868.16669999999999</v>
      </c>
      <c r="DV696">
        <v>581.80460000000005</v>
      </c>
      <c r="DW696">
        <v>442.68509999999998</v>
      </c>
      <c r="DX696">
        <v>223.6198</v>
      </c>
      <c r="DY696">
        <v>58.129080000000002</v>
      </c>
      <c r="DZ696">
        <v>54.970880000000001</v>
      </c>
      <c r="EA696">
        <v>48.984070000000003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117.6892</v>
      </c>
      <c r="EO696">
        <v>948.49189999999999</v>
      </c>
      <c r="EP696">
        <v>932.93150000000003</v>
      </c>
      <c r="EQ696">
        <v>904.38070000000005</v>
      </c>
      <c r="ER696">
        <v>888.98320000000001</v>
      </c>
      <c r="ES696">
        <v>874.61779999999999</v>
      </c>
      <c r="ET696">
        <v>586.0788</v>
      </c>
      <c r="EU696">
        <v>447.24259999999998</v>
      </c>
      <c r="EV696">
        <v>236.57490000000001</v>
      </c>
      <c r="EW696">
        <v>112.2109</v>
      </c>
      <c r="EX696">
        <v>104.8784</v>
      </c>
      <c r="EY696">
        <v>90.036919999999995</v>
      </c>
      <c r="EZ696">
        <v>73.948260000000005</v>
      </c>
      <c r="FA696">
        <v>71.560209999999998</v>
      </c>
      <c r="FB696">
        <v>70.178370000000001</v>
      </c>
      <c r="FC696">
        <v>69.06362</v>
      </c>
      <c r="FD696">
        <v>67.645120000000006</v>
      </c>
      <c r="FE696">
        <v>66.645420000000001</v>
      </c>
      <c r="FF696">
        <v>67.205969999999994</v>
      </c>
      <c r="FG696">
        <v>71.388729999999995</v>
      </c>
      <c r="FH696">
        <v>76.236890000000002</v>
      </c>
      <c r="FI696">
        <v>81.30677</v>
      </c>
      <c r="FJ696">
        <v>85.540530000000004</v>
      </c>
      <c r="FK696">
        <v>89.314260000000004</v>
      </c>
      <c r="FL696">
        <v>92.098349999999996</v>
      </c>
      <c r="FM696">
        <v>94.201880000000003</v>
      </c>
      <c r="FN696">
        <v>95.472189999999998</v>
      </c>
      <c r="FO696">
        <v>96.133610000000004</v>
      </c>
      <c r="FP696">
        <v>96.419110000000003</v>
      </c>
      <c r="FQ696">
        <v>96.06635</v>
      </c>
      <c r="FR696">
        <v>93.954049999999995</v>
      </c>
      <c r="FS696">
        <v>90.470050000000001</v>
      </c>
      <c r="FT696">
        <v>85.343549999999993</v>
      </c>
      <c r="FU696">
        <v>81.331609999999998</v>
      </c>
      <c r="FV696">
        <v>78.711219999999997</v>
      </c>
      <c r="FW696">
        <v>75.947550000000007</v>
      </c>
      <c r="FX696">
        <v>331</v>
      </c>
      <c r="FY696">
        <v>6.9228200000000004E-2</v>
      </c>
      <c r="FZ696">
        <v>1</v>
      </c>
    </row>
    <row r="697" spans="1:182" x14ac:dyDescent="0.2">
      <c r="A697" t="s">
        <v>226</v>
      </c>
      <c r="B697" t="s">
        <v>244</v>
      </c>
      <c r="C697" t="s">
        <v>215</v>
      </c>
      <c r="D697" t="s">
        <v>40</v>
      </c>
      <c r="E697" t="s">
        <v>243</v>
      </c>
      <c r="F697" t="s">
        <v>9</v>
      </c>
      <c r="G697" t="s">
        <v>232</v>
      </c>
      <c r="H697" s="38" t="s">
        <v>29</v>
      </c>
      <c r="I697">
        <v>246</v>
      </c>
      <c r="K697">
        <v>302.43669999999997</v>
      </c>
      <c r="L697">
        <v>1212.1400000000001</v>
      </c>
      <c r="M697">
        <v>1197.066</v>
      </c>
      <c r="N697">
        <v>1186.5830000000001</v>
      </c>
      <c r="O697">
        <v>1194.9100000000001</v>
      </c>
      <c r="P697">
        <v>1218.8109999999999</v>
      </c>
      <c r="Q697">
        <v>1266.47</v>
      </c>
      <c r="R697">
        <v>1311.2460000000001</v>
      </c>
      <c r="S697">
        <v>1329.1780000000001</v>
      </c>
      <c r="T697">
        <v>1344.884</v>
      </c>
      <c r="U697">
        <v>1352.9639999999999</v>
      </c>
      <c r="V697">
        <v>1354.981</v>
      </c>
      <c r="W697">
        <v>1324.2339999999999</v>
      </c>
      <c r="X697">
        <v>1285.3209999999999</v>
      </c>
      <c r="Y697">
        <v>1278.163</v>
      </c>
      <c r="Z697">
        <v>1266.3579999999999</v>
      </c>
      <c r="AA697">
        <v>1233.19</v>
      </c>
      <c r="AB697">
        <v>1208.134</v>
      </c>
      <c r="AC697">
        <v>1188.913</v>
      </c>
      <c r="AD697">
        <v>1241.585</v>
      </c>
      <c r="AE697">
        <v>1273.819</v>
      </c>
      <c r="AF697">
        <v>1279.183</v>
      </c>
      <c r="AG697">
        <v>1279.4590000000001</v>
      </c>
      <c r="AH697">
        <v>1268.6400000000001</v>
      </c>
      <c r="AI697">
        <v>1256.779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98.280630000000002</v>
      </c>
      <c r="AW697">
        <v>905.31380000000001</v>
      </c>
      <c r="AX697">
        <v>895.23479999999995</v>
      </c>
      <c r="AY697">
        <v>864.53440000000001</v>
      </c>
      <c r="AZ697">
        <v>842.27449999999999</v>
      </c>
      <c r="BA697">
        <v>824.94820000000004</v>
      </c>
      <c r="BB697">
        <v>560.64599999999996</v>
      </c>
      <c r="BC697">
        <v>431.65199999999999</v>
      </c>
      <c r="BD697">
        <v>197.99019999999999</v>
      </c>
      <c r="BE697">
        <v>-105.6421</v>
      </c>
      <c r="BF697">
        <v>-94.700289999999995</v>
      </c>
      <c r="BG697">
        <v>-86.401200000000003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102.87730000000001</v>
      </c>
      <c r="BU697">
        <v>911.78859999999997</v>
      </c>
      <c r="BV697">
        <v>901.72080000000005</v>
      </c>
      <c r="BW697">
        <v>870.93809999999996</v>
      </c>
      <c r="BX697">
        <v>848.59749999999997</v>
      </c>
      <c r="BY697">
        <v>831.24760000000003</v>
      </c>
      <c r="BZ697">
        <v>564.899</v>
      </c>
      <c r="CA697">
        <v>436.40089999999998</v>
      </c>
      <c r="CB697">
        <v>210.63310000000001</v>
      </c>
      <c r="CC697">
        <v>-28.179200000000002</v>
      </c>
      <c r="CD697">
        <v>-23.856750000000002</v>
      </c>
      <c r="CE697">
        <v>-20.404039999999998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106.06100000000001</v>
      </c>
      <c r="CS697">
        <v>916.27290000000005</v>
      </c>
      <c r="CT697">
        <v>906.21299999999997</v>
      </c>
      <c r="CU697">
        <v>875.37329999999997</v>
      </c>
      <c r="CV697">
        <v>852.97670000000005</v>
      </c>
      <c r="CW697">
        <v>835.61030000000005</v>
      </c>
      <c r="CX697">
        <v>567.84450000000004</v>
      </c>
      <c r="CY697">
        <v>439.69</v>
      </c>
      <c r="CZ697">
        <v>219.3896</v>
      </c>
      <c r="DA697">
        <v>25.471340000000001</v>
      </c>
      <c r="DB697">
        <v>25.20928</v>
      </c>
      <c r="DC697">
        <v>25.305399999999999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109.24469999999999</v>
      </c>
      <c r="DQ697">
        <v>920.75739999999996</v>
      </c>
      <c r="DR697">
        <v>910.70519999999999</v>
      </c>
      <c r="DS697">
        <v>879.80849999999998</v>
      </c>
      <c r="DT697">
        <v>857.35599999999999</v>
      </c>
      <c r="DU697">
        <v>839.97310000000004</v>
      </c>
      <c r="DV697">
        <v>570.79020000000003</v>
      </c>
      <c r="DW697">
        <v>442.97910000000002</v>
      </c>
      <c r="DX697">
        <v>228.14599999999999</v>
      </c>
      <c r="DY697">
        <v>79.121889999999993</v>
      </c>
      <c r="DZ697">
        <v>74.275310000000005</v>
      </c>
      <c r="EA697">
        <v>71.014830000000003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0</v>
      </c>
      <c r="EL697">
        <v>0</v>
      </c>
      <c r="EM697">
        <v>0</v>
      </c>
      <c r="EN697">
        <v>113.84139999999999</v>
      </c>
      <c r="EO697">
        <v>927.23209999999995</v>
      </c>
      <c r="EP697">
        <v>917.19119999999998</v>
      </c>
      <c r="EQ697">
        <v>886.21220000000005</v>
      </c>
      <c r="ER697">
        <v>863.67899999999997</v>
      </c>
      <c r="ES697">
        <v>846.27239999999995</v>
      </c>
      <c r="ET697">
        <v>575.04319999999996</v>
      </c>
      <c r="EU697">
        <v>447.72789999999998</v>
      </c>
      <c r="EV697">
        <v>240.78880000000001</v>
      </c>
      <c r="EW697">
        <v>156.5848</v>
      </c>
      <c r="EX697">
        <v>145.1189</v>
      </c>
      <c r="EY697">
        <v>137.012</v>
      </c>
      <c r="EZ697">
        <v>74.990099999999998</v>
      </c>
      <c r="FA697">
        <v>73.621830000000003</v>
      </c>
      <c r="FB697">
        <v>72.439899999999994</v>
      </c>
      <c r="FC697">
        <v>71.643280000000004</v>
      </c>
      <c r="FD697">
        <v>70.868780000000001</v>
      </c>
      <c r="FE697">
        <v>70.080749999999995</v>
      </c>
      <c r="FF697">
        <v>69.843990000000005</v>
      </c>
      <c r="FG697">
        <v>72.309380000000004</v>
      </c>
      <c r="FH697">
        <v>76.094790000000003</v>
      </c>
      <c r="FI697">
        <v>79.933139999999995</v>
      </c>
      <c r="FJ697">
        <v>83.670929999999998</v>
      </c>
      <c r="FK697">
        <v>87.075919999999996</v>
      </c>
      <c r="FL697">
        <v>89.902950000000004</v>
      </c>
      <c r="FM697">
        <v>91.850939999999994</v>
      </c>
      <c r="FN697">
        <v>92.164990000000003</v>
      </c>
      <c r="FO697">
        <v>92.713620000000006</v>
      </c>
      <c r="FP697">
        <v>93.262140000000002</v>
      </c>
      <c r="FQ697">
        <v>92.742580000000004</v>
      </c>
      <c r="FR697">
        <v>90.820710000000005</v>
      </c>
      <c r="FS697">
        <v>87.670140000000004</v>
      </c>
      <c r="FT697">
        <v>83.909899999999993</v>
      </c>
      <c r="FU697">
        <v>80.740099999999998</v>
      </c>
      <c r="FV697">
        <v>78.472520000000003</v>
      </c>
      <c r="FW697">
        <v>76.847390000000004</v>
      </c>
      <c r="FX697">
        <v>331</v>
      </c>
      <c r="FY697">
        <v>6.9228200000000004E-2</v>
      </c>
      <c r="FZ697">
        <v>1</v>
      </c>
    </row>
    <row r="698" spans="1:182" x14ac:dyDescent="0.2">
      <c r="A698" t="s">
        <v>226</v>
      </c>
      <c r="B698" t="s">
        <v>244</v>
      </c>
      <c r="C698" t="s">
        <v>215</v>
      </c>
      <c r="D698" t="s">
        <v>41</v>
      </c>
      <c r="E698" t="s">
        <v>243</v>
      </c>
      <c r="F698" t="s">
        <v>9</v>
      </c>
      <c r="G698" t="s">
        <v>232</v>
      </c>
      <c r="H698" s="38" t="s">
        <v>29</v>
      </c>
      <c r="I698">
        <v>246</v>
      </c>
      <c r="K698">
        <v>302.43669999999997</v>
      </c>
      <c r="L698">
        <v>1211.7070000000001</v>
      </c>
      <c r="M698">
        <v>1192.229</v>
      </c>
      <c r="N698">
        <v>1169.739</v>
      </c>
      <c r="O698">
        <v>1172.4290000000001</v>
      </c>
      <c r="P698">
        <v>1195.0360000000001</v>
      </c>
      <c r="Q698">
        <v>1246.943</v>
      </c>
      <c r="R698">
        <v>1294.9280000000001</v>
      </c>
      <c r="S698">
        <v>1317.4960000000001</v>
      </c>
      <c r="T698">
        <v>1340.298</v>
      </c>
      <c r="U698">
        <v>1348.5740000000001</v>
      </c>
      <c r="V698">
        <v>1345.0609999999999</v>
      </c>
      <c r="W698">
        <v>1312.3610000000001</v>
      </c>
      <c r="X698">
        <v>1280.462</v>
      </c>
      <c r="Y698">
        <v>1276.453</v>
      </c>
      <c r="Z698">
        <v>1258.4739999999999</v>
      </c>
      <c r="AA698">
        <v>1222.568</v>
      </c>
      <c r="AB698">
        <v>1204.6210000000001</v>
      </c>
      <c r="AC698">
        <v>1189.5619999999999</v>
      </c>
      <c r="AD698">
        <v>1241.32</v>
      </c>
      <c r="AE698">
        <v>1260.58</v>
      </c>
      <c r="AF698">
        <v>1260.5309999999999</v>
      </c>
      <c r="AG698">
        <v>1257.8219999999999</v>
      </c>
      <c r="AH698">
        <v>1250.097</v>
      </c>
      <c r="AI698">
        <v>1241.8810000000001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105.0545</v>
      </c>
      <c r="AW698">
        <v>905.87480000000005</v>
      </c>
      <c r="AX698">
        <v>890.46199999999999</v>
      </c>
      <c r="AY698">
        <v>857.58529999999996</v>
      </c>
      <c r="AZ698">
        <v>842.02009999999996</v>
      </c>
      <c r="BA698">
        <v>827.8537</v>
      </c>
      <c r="BB698">
        <v>567.79190000000006</v>
      </c>
      <c r="BC698">
        <v>434.83780000000002</v>
      </c>
      <c r="BD698">
        <v>197.07939999999999</v>
      </c>
      <c r="BE698">
        <v>-92.045490000000001</v>
      </c>
      <c r="BF698">
        <v>-78.210340000000002</v>
      </c>
      <c r="BG698">
        <v>-68.204149999999998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109.4435</v>
      </c>
      <c r="BU698">
        <v>912.21140000000003</v>
      </c>
      <c r="BV698">
        <v>896.77350000000001</v>
      </c>
      <c r="BW698">
        <v>863.80700000000002</v>
      </c>
      <c r="BX698">
        <v>848.20650000000001</v>
      </c>
      <c r="BY698">
        <v>834.02890000000002</v>
      </c>
      <c r="BZ698">
        <v>571.71109999999999</v>
      </c>
      <c r="CA698">
        <v>439.24970000000002</v>
      </c>
      <c r="CB698">
        <v>210.16839999999999</v>
      </c>
      <c r="CC698">
        <v>-21.4863</v>
      </c>
      <c r="CD698">
        <v>-16.80179</v>
      </c>
      <c r="CE698">
        <v>-12.102930000000001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112.4833</v>
      </c>
      <c r="CS698">
        <v>916.6001</v>
      </c>
      <c r="CT698">
        <v>901.14480000000003</v>
      </c>
      <c r="CU698">
        <v>868.11609999999996</v>
      </c>
      <c r="CV698">
        <v>852.49109999999996</v>
      </c>
      <c r="CW698">
        <v>838.3057</v>
      </c>
      <c r="CX698">
        <v>574.42539999999997</v>
      </c>
      <c r="CY698">
        <v>442.30540000000002</v>
      </c>
      <c r="CZ698">
        <v>219.2338</v>
      </c>
      <c r="DA698">
        <v>27.38279</v>
      </c>
      <c r="DB698">
        <v>25.729579999999999</v>
      </c>
      <c r="DC698">
        <v>26.752600000000001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115.5231</v>
      </c>
      <c r="DQ698">
        <v>920.98879999999997</v>
      </c>
      <c r="DR698">
        <v>905.51610000000005</v>
      </c>
      <c r="DS698">
        <v>872.42539999999997</v>
      </c>
      <c r="DT698">
        <v>856.77589999999998</v>
      </c>
      <c r="DU698">
        <v>842.58259999999996</v>
      </c>
      <c r="DV698">
        <v>577.13980000000004</v>
      </c>
      <c r="DW698">
        <v>445.36110000000002</v>
      </c>
      <c r="DX698">
        <v>228.29920000000001</v>
      </c>
      <c r="DY698">
        <v>76.25188</v>
      </c>
      <c r="DZ698">
        <v>68.260959999999997</v>
      </c>
      <c r="EA698">
        <v>65.608130000000003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119.9121</v>
      </c>
      <c r="EO698">
        <v>927.32539999999995</v>
      </c>
      <c r="EP698">
        <v>911.82749999999999</v>
      </c>
      <c r="EQ698">
        <v>878.6472</v>
      </c>
      <c r="ER698">
        <v>862.96220000000005</v>
      </c>
      <c r="ES698">
        <v>848.75779999999997</v>
      </c>
      <c r="ET698">
        <v>581.05880000000002</v>
      </c>
      <c r="EU698">
        <v>449.77300000000002</v>
      </c>
      <c r="EV698">
        <v>241.38820000000001</v>
      </c>
      <c r="EW698">
        <v>146.81110000000001</v>
      </c>
      <c r="EX698">
        <v>129.6695</v>
      </c>
      <c r="EY698">
        <v>121.7094</v>
      </c>
      <c r="EZ698">
        <v>70.887410000000003</v>
      </c>
      <c r="FA698">
        <v>69.571520000000007</v>
      </c>
      <c r="FB698">
        <v>68.072779999999995</v>
      </c>
      <c r="FC698">
        <v>67.125659999999996</v>
      </c>
      <c r="FD698">
        <v>66.063559999999995</v>
      </c>
      <c r="FE698">
        <v>65.101830000000007</v>
      </c>
      <c r="FF698">
        <v>64.301199999999994</v>
      </c>
      <c r="FG698">
        <v>65.97184</v>
      </c>
      <c r="FH698">
        <v>69.839299999999994</v>
      </c>
      <c r="FI698">
        <v>74.596239999999995</v>
      </c>
      <c r="FJ698">
        <v>79.460390000000004</v>
      </c>
      <c r="FK698">
        <v>83.578149999999994</v>
      </c>
      <c r="FL698">
        <v>86.736450000000005</v>
      </c>
      <c r="FM698">
        <v>89.456180000000003</v>
      </c>
      <c r="FN698">
        <v>91.602099999999993</v>
      </c>
      <c r="FO698">
        <v>92.879549999999995</v>
      </c>
      <c r="FP698">
        <v>93.343459999999993</v>
      </c>
      <c r="FQ698">
        <v>92.683689999999999</v>
      </c>
      <c r="FR698">
        <v>90.402810000000002</v>
      </c>
      <c r="FS698">
        <v>86.163759999999996</v>
      </c>
      <c r="FT698">
        <v>82.169169999999994</v>
      </c>
      <c r="FU698">
        <v>79.165120000000002</v>
      </c>
      <c r="FV698">
        <v>76.787300000000002</v>
      </c>
      <c r="FW698">
        <v>74.647459999999995</v>
      </c>
      <c r="FX698">
        <v>331</v>
      </c>
      <c r="FY698">
        <v>6.9228200000000004E-2</v>
      </c>
      <c r="FZ698">
        <v>1</v>
      </c>
    </row>
    <row r="699" spans="1:182" x14ac:dyDescent="0.2">
      <c r="A699" t="s">
        <v>226</v>
      </c>
      <c r="B699" t="s">
        <v>244</v>
      </c>
      <c r="C699" t="s">
        <v>215</v>
      </c>
      <c r="D699" t="s">
        <v>42</v>
      </c>
      <c r="E699" t="s">
        <v>243</v>
      </c>
      <c r="F699" t="s">
        <v>9</v>
      </c>
      <c r="G699" t="s">
        <v>232</v>
      </c>
      <c r="H699" s="38" t="s">
        <v>29</v>
      </c>
      <c r="I699">
        <v>246</v>
      </c>
      <c r="K699">
        <v>302.43669999999997</v>
      </c>
      <c r="L699">
        <v>1206.069</v>
      </c>
      <c r="M699">
        <v>1182.2139999999999</v>
      </c>
      <c r="N699">
        <v>1163.3230000000001</v>
      </c>
      <c r="O699">
        <v>1172.2280000000001</v>
      </c>
      <c r="P699">
        <v>1191.864</v>
      </c>
      <c r="Q699">
        <v>1239.806</v>
      </c>
      <c r="R699">
        <v>1291.31</v>
      </c>
      <c r="S699">
        <v>1315.7940000000001</v>
      </c>
      <c r="T699">
        <v>1330.1410000000001</v>
      </c>
      <c r="U699">
        <v>1337.595</v>
      </c>
      <c r="V699">
        <v>1342.5139999999999</v>
      </c>
      <c r="W699">
        <v>1317.6420000000001</v>
      </c>
      <c r="X699">
        <v>1276.249</v>
      </c>
      <c r="Y699">
        <v>1274.7560000000001</v>
      </c>
      <c r="Z699">
        <v>1263.6210000000001</v>
      </c>
      <c r="AA699">
        <v>1228.365</v>
      </c>
      <c r="AB699">
        <v>1213.8150000000001</v>
      </c>
      <c r="AC699">
        <v>1197.8209999999999</v>
      </c>
      <c r="AD699">
        <v>1237.9480000000001</v>
      </c>
      <c r="AE699">
        <v>1260.819</v>
      </c>
      <c r="AF699">
        <v>1266.2429999999999</v>
      </c>
      <c r="AG699">
        <v>1264.424</v>
      </c>
      <c r="AH699">
        <v>1257.5889999999999</v>
      </c>
      <c r="AI699">
        <v>1245.7909999999999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111.6041</v>
      </c>
      <c r="AW699">
        <v>903.5394</v>
      </c>
      <c r="AX699">
        <v>893.70150000000001</v>
      </c>
      <c r="AY699">
        <v>860.88789999999995</v>
      </c>
      <c r="AZ699">
        <v>848.30949999999996</v>
      </c>
      <c r="BA699">
        <v>833.76030000000003</v>
      </c>
      <c r="BB699">
        <v>570.64210000000003</v>
      </c>
      <c r="BC699">
        <v>439.66120000000001</v>
      </c>
      <c r="BD699">
        <v>200.2526</v>
      </c>
      <c r="BE699">
        <v>-80.015590000000003</v>
      </c>
      <c r="BF699">
        <v>-78.324039999999997</v>
      </c>
      <c r="BG699">
        <v>-70.060900000000004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115.9628</v>
      </c>
      <c r="BU699">
        <v>909.96230000000003</v>
      </c>
      <c r="BV699">
        <v>900.13139999999999</v>
      </c>
      <c r="BW699">
        <v>867.25850000000003</v>
      </c>
      <c r="BX699">
        <v>854.66189999999995</v>
      </c>
      <c r="BY699">
        <v>840.06709999999998</v>
      </c>
      <c r="BZ699">
        <v>574.57010000000002</v>
      </c>
      <c r="CA699">
        <v>443.95549999999997</v>
      </c>
      <c r="CB699">
        <v>213.61619999999999</v>
      </c>
      <c r="CC699">
        <v>-19.204899999999999</v>
      </c>
      <c r="CD699">
        <v>-17.826599999999999</v>
      </c>
      <c r="CE699">
        <v>-13.8721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118.9817</v>
      </c>
      <c r="CS699">
        <v>914.41079999999999</v>
      </c>
      <c r="CT699">
        <v>904.5847</v>
      </c>
      <c r="CU699">
        <v>871.67079999999999</v>
      </c>
      <c r="CV699">
        <v>859.06150000000002</v>
      </c>
      <c r="CW699">
        <v>844.43520000000001</v>
      </c>
      <c r="CX699">
        <v>577.29060000000004</v>
      </c>
      <c r="CY699">
        <v>446.9298</v>
      </c>
      <c r="CZ699">
        <v>222.87190000000001</v>
      </c>
      <c r="DA699">
        <v>22.912410000000001</v>
      </c>
      <c r="DB699">
        <v>24.07375</v>
      </c>
      <c r="DC699">
        <v>25.0441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122.00060000000001</v>
      </c>
      <c r="DQ699">
        <v>918.85929999999996</v>
      </c>
      <c r="DR699">
        <v>909.03809999999999</v>
      </c>
      <c r="DS699">
        <v>876.08299999999997</v>
      </c>
      <c r="DT699">
        <v>863.46109999999999</v>
      </c>
      <c r="DU699">
        <v>848.80330000000004</v>
      </c>
      <c r="DV699">
        <v>580.01120000000003</v>
      </c>
      <c r="DW699">
        <v>449.904</v>
      </c>
      <c r="DX699">
        <v>232.1275</v>
      </c>
      <c r="DY699">
        <v>65.029709999999994</v>
      </c>
      <c r="DZ699">
        <v>65.974100000000007</v>
      </c>
      <c r="EA699">
        <v>63.960290000000001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126.35939999999999</v>
      </c>
      <c r="EO699">
        <v>925.28219999999999</v>
      </c>
      <c r="EP699">
        <v>915.46799999999996</v>
      </c>
      <c r="EQ699">
        <v>882.45360000000005</v>
      </c>
      <c r="ER699">
        <v>869.81349999999998</v>
      </c>
      <c r="ES699">
        <v>855.11019999999996</v>
      </c>
      <c r="ET699">
        <v>583.93910000000005</v>
      </c>
      <c r="EU699">
        <v>454.19839999999999</v>
      </c>
      <c r="EV699">
        <v>245.49109999999999</v>
      </c>
      <c r="EW699">
        <v>125.8404</v>
      </c>
      <c r="EX699">
        <v>126.47150000000001</v>
      </c>
      <c r="EY699">
        <v>120.1491</v>
      </c>
      <c r="EZ699">
        <v>70.705929999999995</v>
      </c>
      <c r="FA699">
        <v>69.329400000000007</v>
      </c>
      <c r="FB699">
        <v>68.037880000000001</v>
      </c>
      <c r="FC699">
        <v>66.953329999999994</v>
      </c>
      <c r="FD699">
        <v>65.883380000000002</v>
      </c>
      <c r="FE699">
        <v>65.090230000000005</v>
      </c>
      <c r="FF699">
        <v>64.431529999999995</v>
      </c>
      <c r="FG699">
        <v>65.539289999999994</v>
      </c>
      <c r="FH699">
        <v>69.281989999999993</v>
      </c>
      <c r="FI699">
        <v>73.602050000000006</v>
      </c>
      <c r="FJ699">
        <v>77.701099999999997</v>
      </c>
      <c r="FK699">
        <v>81.567859999999996</v>
      </c>
      <c r="FL699">
        <v>85.049940000000007</v>
      </c>
      <c r="FM699">
        <v>87.675269999999998</v>
      </c>
      <c r="FN699">
        <v>89.828320000000005</v>
      </c>
      <c r="FO699">
        <v>91.186160000000001</v>
      </c>
      <c r="FP699">
        <v>91.463570000000004</v>
      </c>
      <c r="FQ699">
        <v>90.430959999999999</v>
      </c>
      <c r="FR699">
        <v>87.461039999999997</v>
      </c>
      <c r="FS699">
        <v>83.111789999999999</v>
      </c>
      <c r="FT699">
        <v>79.660520000000005</v>
      </c>
      <c r="FU699">
        <v>76.926969999999997</v>
      </c>
      <c r="FV699">
        <v>74.428200000000004</v>
      </c>
      <c r="FW699">
        <v>72.425169999999994</v>
      </c>
      <c r="FX699">
        <v>331</v>
      </c>
      <c r="FY699">
        <v>6.9228200000000004E-2</v>
      </c>
      <c r="FZ699">
        <v>1</v>
      </c>
    </row>
    <row r="700" spans="1:182" x14ac:dyDescent="0.2">
      <c r="A700" t="s">
        <v>226</v>
      </c>
      <c r="B700" t="s">
        <v>244</v>
      </c>
      <c r="C700" t="s">
        <v>215</v>
      </c>
      <c r="D700" t="s">
        <v>43</v>
      </c>
      <c r="E700" t="s">
        <v>243</v>
      </c>
      <c r="F700" t="s">
        <v>9</v>
      </c>
      <c r="G700" t="s">
        <v>232</v>
      </c>
      <c r="H700" s="38" t="s">
        <v>29</v>
      </c>
      <c r="I700">
        <v>246</v>
      </c>
      <c r="K700">
        <v>302.43669999999997</v>
      </c>
      <c r="L700">
        <v>1141.5029999999999</v>
      </c>
      <c r="M700">
        <v>1112.9939999999999</v>
      </c>
      <c r="N700">
        <v>1101.779</v>
      </c>
      <c r="O700">
        <v>1106.634</v>
      </c>
      <c r="P700">
        <v>1132.1310000000001</v>
      </c>
      <c r="Q700">
        <v>1183.0350000000001</v>
      </c>
      <c r="R700">
        <v>1253.9870000000001</v>
      </c>
      <c r="S700">
        <v>1290.08</v>
      </c>
      <c r="T700">
        <v>1307.558</v>
      </c>
      <c r="U700">
        <v>1322.8610000000001</v>
      </c>
      <c r="V700">
        <v>1321.8589999999999</v>
      </c>
      <c r="W700">
        <v>1301.193</v>
      </c>
      <c r="X700">
        <v>1259.7070000000001</v>
      </c>
      <c r="Y700">
        <v>1257.421</v>
      </c>
      <c r="Z700">
        <v>1225.481</v>
      </c>
      <c r="AA700">
        <v>1182.221</v>
      </c>
      <c r="AB700">
        <v>1163.3610000000001</v>
      </c>
      <c r="AC700">
        <v>1159.451</v>
      </c>
      <c r="AD700">
        <v>1198.934</v>
      </c>
      <c r="AE700">
        <v>1213.856</v>
      </c>
      <c r="AF700">
        <v>1218.193</v>
      </c>
      <c r="AG700">
        <v>1220.0119999999999</v>
      </c>
      <c r="AH700">
        <v>1203.308</v>
      </c>
      <c r="AI700">
        <v>1184.0609999999999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79.88655</v>
      </c>
      <c r="AW700">
        <v>892.46</v>
      </c>
      <c r="AX700">
        <v>862.98500000000001</v>
      </c>
      <c r="AY700">
        <v>822.5471</v>
      </c>
      <c r="AZ700">
        <v>806.29169999999999</v>
      </c>
      <c r="BA700">
        <v>803.60180000000003</v>
      </c>
      <c r="BB700">
        <v>557.42139999999995</v>
      </c>
      <c r="BC700">
        <v>430.44209999999998</v>
      </c>
      <c r="BD700">
        <v>213.3937</v>
      </c>
      <c r="BE700">
        <v>-84.365380000000002</v>
      </c>
      <c r="BF700">
        <v>-36.15513</v>
      </c>
      <c r="BG700">
        <v>8.5569210000000009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84.168589999999995</v>
      </c>
      <c r="BU700">
        <v>898.72029999999995</v>
      </c>
      <c r="BV700">
        <v>869.02819999999997</v>
      </c>
      <c r="BW700">
        <v>828.48630000000003</v>
      </c>
      <c r="BX700">
        <v>812.26819999999998</v>
      </c>
      <c r="BY700">
        <v>809.63649999999996</v>
      </c>
      <c r="BZ700">
        <v>561.59460000000001</v>
      </c>
      <c r="CA700">
        <v>435.07369999999997</v>
      </c>
      <c r="CB700">
        <v>225.20179999999999</v>
      </c>
      <c r="CC700">
        <v>-9.3501309999999993</v>
      </c>
      <c r="CD700">
        <v>6.5055579999999997</v>
      </c>
      <c r="CE700">
        <v>20.96744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87.134320000000002</v>
      </c>
      <c r="CS700">
        <v>903.05619999999999</v>
      </c>
      <c r="CT700">
        <v>873.21370000000002</v>
      </c>
      <c r="CU700">
        <v>832.59969999999998</v>
      </c>
      <c r="CV700">
        <v>816.40750000000003</v>
      </c>
      <c r="CW700">
        <v>813.81610000000001</v>
      </c>
      <c r="CX700">
        <v>564.48490000000004</v>
      </c>
      <c r="CY700">
        <v>438.28149999999999</v>
      </c>
      <c r="CZ700">
        <v>233.38</v>
      </c>
      <c r="DA700">
        <v>42.605200000000004</v>
      </c>
      <c r="DB700">
        <v>36.052219999999998</v>
      </c>
      <c r="DC700">
        <v>29.562930000000001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90.100040000000007</v>
      </c>
      <c r="DQ700">
        <v>907.39189999999996</v>
      </c>
      <c r="DR700">
        <v>877.39919999999995</v>
      </c>
      <c r="DS700">
        <v>836.71310000000005</v>
      </c>
      <c r="DT700">
        <v>820.54679999999996</v>
      </c>
      <c r="DU700">
        <v>817.99580000000003</v>
      </c>
      <c r="DV700">
        <v>567.37530000000004</v>
      </c>
      <c r="DW700">
        <v>441.48930000000001</v>
      </c>
      <c r="DX700">
        <v>241.5583</v>
      </c>
      <c r="DY700">
        <v>94.560540000000003</v>
      </c>
      <c r="DZ700">
        <v>65.598879999999994</v>
      </c>
      <c r="EA700">
        <v>38.158410000000003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94.382080000000002</v>
      </c>
      <c r="EO700">
        <v>913.65219999999999</v>
      </c>
      <c r="EP700">
        <v>883.44230000000005</v>
      </c>
      <c r="EQ700">
        <v>842.65229999999997</v>
      </c>
      <c r="ER700">
        <v>826.52340000000004</v>
      </c>
      <c r="ES700">
        <v>824.03049999999996</v>
      </c>
      <c r="ET700">
        <v>571.54849999999999</v>
      </c>
      <c r="EU700">
        <v>446.12090000000001</v>
      </c>
      <c r="EV700">
        <v>253.3664</v>
      </c>
      <c r="EW700">
        <v>169.57579999999999</v>
      </c>
      <c r="EX700">
        <v>108.25960000000001</v>
      </c>
      <c r="EY700">
        <v>50.568930000000002</v>
      </c>
      <c r="EZ700">
        <v>64.079229999999995</v>
      </c>
      <c r="FA700">
        <v>62.49841</v>
      </c>
      <c r="FB700">
        <v>61.419289999999997</v>
      </c>
      <c r="FC700">
        <v>60.492060000000002</v>
      </c>
      <c r="FD700">
        <v>59.500140000000002</v>
      </c>
      <c r="FE700">
        <v>58.689160000000001</v>
      </c>
      <c r="FF700">
        <v>57.818249999999999</v>
      </c>
      <c r="FG700">
        <v>57.96519</v>
      </c>
      <c r="FH700">
        <v>62.643250000000002</v>
      </c>
      <c r="FI700">
        <v>68.785340000000005</v>
      </c>
      <c r="FJ700">
        <v>74.460620000000006</v>
      </c>
      <c r="FK700">
        <v>79.079849999999993</v>
      </c>
      <c r="FL700">
        <v>82.474890000000002</v>
      </c>
      <c r="FM700">
        <v>85.014179999999996</v>
      </c>
      <c r="FN700">
        <v>86.551159999999996</v>
      </c>
      <c r="FO700">
        <v>87.446110000000004</v>
      </c>
      <c r="FP700">
        <v>87.173289999999994</v>
      </c>
      <c r="FQ700">
        <v>85.588300000000004</v>
      </c>
      <c r="FR700">
        <v>80.981499999999997</v>
      </c>
      <c r="FS700">
        <v>76.192539999999994</v>
      </c>
      <c r="FT700">
        <v>72.639219999999995</v>
      </c>
      <c r="FU700">
        <v>69.630790000000005</v>
      </c>
      <c r="FV700">
        <v>67.514499999999998</v>
      </c>
      <c r="FW700">
        <v>65.709720000000004</v>
      </c>
      <c r="FX700">
        <v>331</v>
      </c>
      <c r="FY700">
        <v>6.9228200000000004E-2</v>
      </c>
      <c r="FZ700">
        <v>1</v>
      </c>
    </row>
    <row r="701" spans="1:182" x14ac:dyDescent="0.2">
      <c r="A701" t="s">
        <v>226</v>
      </c>
      <c r="B701" t="s">
        <v>244</v>
      </c>
      <c r="C701" t="s">
        <v>215</v>
      </c>
      <c r="D701" t="s">
        <v>44</v>
      </c>
      <c r="E701" t="s">
        <v>243</v>
      </c>
      <c r="F701" t="s">
        <v>9</v>
      </c>
      <c r="G701" t="s">
        <v>232</v>
      </c>
      <c r="H701" s="38" t="s">
        <v>29</v>
      </c>
      <c r="I701">
        <v>246</v>
      </c>
      <c r="K701">
        <v>302.43669999999997</v>
      </c>
      <c r="L701">
        <v>1069.42</v>
      </c>
      <c r="M701">
        <v>1048.2570000000001</v>
      </c>
      <c r="N701">
        <v>1020.765</v>
      </c>
      <c r="O701">
        <v>1013.655</v>
      </c>
      <c r="P701">
        <v>1034.6030000000001</v>
      </c>
      <c r="Q701">
        <v>1077.827</v>
      </c>
      <c r="R701">
        <v>1147.3240000000001</v>
      </c>
      <c r="S701">
        <v>1184.6289999999999</v>
      </c>
      <c r="T701">
        <v>1200.155</v>
      </c>
      <c r="U701">
        <v>1205.133</v>
      </c>
      <c r="V701">
        <v>1201.691</v>
      </c>
      <c r="W701">
        <v>1208.0229999999999</v>
      </c>
      <c r="X701">
        <v>1219.769</v>
      </c>
      <c r="Y701">
        <v>1222.1189999999999</v>
      </c>
      <c r="Z701">
        <v>1190.972</v>
      </c>
      <c r="AA701">
        <v>1147.2449999999999</v>
      </c>
      <c r="AB701">
        <v>1126.7439999999999</v>
      </c>
      <c r="AC701">
        <v>1118.2619999999999</v>
      </c>
      <c r="AD701">
        <v>1117.904</v>
      </c>
      <c r="AE701">
        <v>1115.809</v>
      </c>
      <c r="AF701">
        <v>1124.4469999999999</v>
      </c>
      <c r="AG701">
        <v>1125.136</v>
      </c>
      <c r="AH701">
        <v>1114.7660000000001</v>
      </c>
      <c r="AI701">
        <v>1097.921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87.176940000000002</v>
      </c>
      <c r="AZ701">
        <v>775.73569999999995</v>
      </c>
      <c r="BA701">
        <v>769.13250000000005</v>
      </c>
      <c r="BB701">
        <v>769.83180000000004</v>
      </c>
      <c r="BC701">
        <v>768.21590000000003</v>
      </c>
      <c r="BD701">
        <v>776.94230000000005</v>
      </c>
      <c r="BE701">
        <v>524.65319999999997</v>
      </c>
      <c r="BF701">
        <v>392.73840000000001</v>
      </c>
      <c r="BG701">
        <v>182.35599999999999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91.038309999999996</v>
      </c>
      <c r="BX701">
        <v>781.69680000000005</v>
      </c>
      <c r="BY701">
        <v>775.09739999999999</v>
      </c>
      <c r="BZ701">
        <v>775.79539999999997</v>
      </c>
      <c r="CA701">
        <v>774.22379999999998</v>
      </c>
      <c r="CB701">
        <v>783.04390000000001</v>
      </c>
      <c r="CC701">
        <v>528.02200000000005</v>
      </c>
      <c r="CD701">
        <v>396.08010000000002</v>
      </c>
      <c r="CE701">
        <v>193.9682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93.712689999999995</v>
      </c>
      <c r="CV701">
        <v>785.82550000000003</v>
      </c>
      <c r="CW701">
        <v>779.22860000000003</v>
      </c>
      <c r="CX701">
        <v>779.92579999999998</v>
      </c>
      <c r="CY701">
        <v>778.38469999999995</v>
      </c>
      <c r="CZ701">
        <v>787.27</v>
      </c>
      <c r="DA701">
        <v>530.35530000000006</v>
      </c>
      <c r="DB701">
        <v>398.39449999999999</v>
      </c>
      <c r="DC701">
        <v>202.01079999999999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96.387069999999994</v>
      </c>
      <c r="DT701">
        <v>789.95420000000001</v>
      </c>
      <c r="DU701">
        <v>783.35979999999995</v>
      </c>
      <c r="DV701">
        <v>784.05619999999999</v>
      </c>
      <c r="DW701">
        <v>782.54570000000001</v>
      </c>
      <c r="DX701">
        <v>791.49599999999998</v>
      </c>
      <c r="DY701">
        <v>532.68849999999998</v>
      </c>
      <c r="DZ701">
        <v>400.709</v>
      </c>
      <c r="EA701">
        <v>210.05340000000001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100.2484</v>
      </c>
      <c r="ER701">
        <v>795.9153</v>
      </c>
      <c r="ES701">
        <v>789.32460000000003</v>
      </c>
      <c r="ET701">
        <v>790.01969999999994</v>
      </c>
      <c r="EU701">
        <v>788.55349999999999</v>
      </c>
      <c r="EV701">
        <v>797.59770000000003</v>
      </c>
      <c r="EW701">
        <v>536.05740000000003</v>
      </c>
      <c r="EX701">
        <v>404.05070000000001</v>
      </c>
      <c r="EY701">
        <v>221.66560000000001</v>
      </c>
      <c r="EZ701">
        <v>51.173740000000002</v>
      </c>
      <c r="FA701">
        <v>50.440350000000002</v>
      </c>
      <c r="FB701">
        <v>49.958260000000003</v>
      </c>
      <c r="FC701">
        <v>49.369709999999998</v>
      </c>
      <c r="FD701">
        <v>48.739249999999998</v>
      </c>
      <c r="FE701">
        <v>48.278190000000002</v>
      </c>
      <c r="FF701">
        <v>47.937420000000003</v>
      </c>
      <c r="FG701">
        <v>49.588479999999997</v>
      </c>
      <c r="FH701">
        <v>53.836100000000002</v>
      </c>
      <c r="FI701">
        <v>57.533839999999998</v>
      </c>
      <c r="FJ701">
        <v>61.596710000000002</v>
      </c>
      <c r="FK701">
        <v>64.824129999999997</v>
      </c>
      <c r="FL701">
        <v>67.535499999999999</v>
      </c>
      <c r="FM701">
        <v>69.31232</v>
      </c>
      <c r="FN701">
        <v>70.36748</v>
      </c>
      <c r="FO701">
        <v>69.834530000000001</v>
      </c>
      <c r="FP701">
        <v>67.717250000000007</v>
      </c>
      <c r="FQ701">
        <v>64.090059999999994</v>
      </c>
      <c r="FR701">
        <v>61.333750000000002</v>
      </c>
      <c r="FS701">
        <v>59.193150000000003</v>
      </c>
      <c r="FT701">
        <v>57.39179</v>
      </c>
      <c r="FU701">
        <v>55.94164</v>
      </c>
      <c r="FV701">
        <v>54.79157</v>
      </c>
      <c r="FW701">
        <v>53.414569999999998</v>
      </c>
      <c r="FX701">
        <v>331</v>
      </c>
      <c r="FY701">
        <v>6.9228200000000004E-2</v>
      </c>
      <c r="FZ701">
        <v>1</v>
      </c>
    </row>
    <row r="702" spans="1:182" x14ac:dyDescent="0.2">
      <c r="A702" t="s">
        <v>226</v>
      </c>
      <c r="B702" t="s">
        <v>244</v>
      </c>
      <c r="C702" t="s">
        <v>215</v>
      </c>
      <c r="D702" t="s">
        <v>45</v>
      </c>
      <c r="E702" t="s">
        <v>243</v>
      </c>
      <c r="F702" t="s">
        <v>9</v>
      </c>
      <c r="G702" t="s">
        <v>232</v>
      </c>
      <c r="H702" s="38" t="s">
        <v>29</v>
      </c>
      <c r="I702">
        <v>246</v>
      </c>
      <c r="K702">
        <v>302.43669999999997</v>
      </c>
      <c r="L702">
        <v>1073.1120000000001</v>
      </c>
      <c r="M702">
        <v>1053.9849999999999</v>
      </c>
      <c r="N702">
        <v>1036.309</v>
      </c>
      <c r="O702">
        <v>1031.0730000000001</v>
      </c>
      <c r="P702">
        <v>1048.922</v>
      </c>
      <c r="Q702">
        <v>1084.3150000000001</v>
      </c>
      <c r="R702">
        <v>1140.0999999999999</v>
      </c>
      <c r="S702">
        <v>1164.8219999999999</v>
      </c>
      <c r="T702">
        <v>1173.9690000000001</v>
      </c>
      <c r="U702">
        <v>1177.0429999999999</v>
      </c>
      <c r="V702">
        <v>1168.769</v>
      </c>
      <c r="W702">
        <v>1168.3630000000001</v>
      </c>
      <c r="X702">
        <v>1181.3409999999999</v>
      </c>
      <c r="Y702">
        <v>1188.6420000000001</v>
      </c>
      <c r="Z702">
        <v>1162.192</v>
      </c>
      <c r="AA702">
        <v>1123.771</v>
      </c>
      <c r="AB702">
        <v>1113.24</v>
      </c>
      <c r="AC702">
        <v>1110.6479999999999</v>
      </c>
      <c r="AD702">
        <v>1117.327</v>
      </c>
      <c r="AE702">
        <v>1115.403</v>
      </c>
      <c r="AF702">
        <v>1119.807</v>
      </c>
      <c r="AG702">
        <v>1121.9780000000001</v>
      </c>
      <c r="AH702">
        <v>1111.461</v>
      </c>
      <c r="AI702">
        <v>1094.0809999999999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91.484470000000002</v>
      </c>
      <c r="AZ702">
        <v>759.3528</v>
      </c>
      <c r="BA702">
        <v>758.11389999999994</v>
      </c>
      <c r="BB702">
        <v>765.61980000000005</v>
      </c>
      <c r="BC702">
        <v>763.70590000000004</v>
      </c>
      <c r="BD702">
        <v>768.50570000000005</v>
      </c>
      <c r="BE702">
        <v>540.21799999999996</v>
      </c>
      <c r="BF702">
        <v>415.04379999999998</v>
      </c>
      <c r="BG702">
        <v>188.7627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95.586460000000002</v>
      </c>
      <c r="BX702">
        <v>765.62900000000002</v>
      </c>
      <c r="BY702">
        <v>764.41660000000002</v>
      </c>
      <c r="BZ702">
        <v>771.97500000000002</v>
      </c>
      <c r="CA702">
        <v>770.03520000000003</v>
      </c>
      <c r="CB702">
        <v>774.85709999999995</v>
      </c>
      <c r="CC702">
        <v>544.05799999999999</v>
      </c>
      <c r="CD702">
        <v>418.84480000000002</v>
      </c>
      <c r="CE702">
        <v>200.68860000000001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98.427490000000006</v>
      </c>
      <c r="CV702">
        <v>769.97580000000005</v>
      </c>
      <c r="CW702">
        <v>768.78200000000004</v>
      </c>
      <c r="CX702">
        <v>776.37660000000005</v>
      </c>
      <c r="CY702">
        <v>774.41869999999994</v>
      </c>
      <c r="CZ702">
        <v>779.25599999999997</v>
      </c>
      <c r="DA702">
        <v>546.71749999999997</v>
      </c>
      <c r="DB702">
        <v>421.47750000000002</v>
      </c>
      <c r="DC702">
        <v>208.94839999999999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101.2685</v>
      </c>
      <c r="DT702">
        <v>774.32259999999997</v>
      </c>
      <c r="DU702">
        <v>773.1472</v>
      </c>
      <c r="DV702">
        <v>780.77819999999997</v>
      </c>
      <c r="DW702">
        <v>778.80229999999995</v>
      </c>
      <c r="DX702">
        <v>783.65480000000002</v>
      </c>
      <c r="DY702">
        <v>549.37699999999995</v>
      </c>
      <c r="DZ702">
        <v>424.11009999999999</v>
      </c>
      <c r="EA702">
        <v>217.20830000000001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105.37050000000001</v>
      </c>
      <c r="ER702">
        <v>780.59870000000001</v>
      </c>
      <c r="ES702">
        <v>779.45</v>
      </c>
      <c r="ET702">
        <v>787.13340000000005</v>
      </c>
      <c r="EU702">
        <v>785.13160000000005</v>
      </c>
      <c r="EV702">
        <v>790.00620000000004</v>
      </c>
      <c r="EW702">
        <v>553.21699999999998</v>
      </c>
      <c r="EX702">
        <v>427.91109999999998</v>
      </c>
      <c r="EY702">
        <v>229.13419999999999</v>
      </c>
      <c r="EZ702">
        <v>46.131909999999998</v>
      </c>
      <c r="FA702">
        <v>45.644849999999998</v>
      </c>
      <c r="FB702">
        <v>45.195900000000002</v>
      </c>
      <c r="FC702">
        <v>44.752600000000001</v>
      </c>
      <c r="FD702">
        <v>44.082850000000001</v>
      </c>
      <c r="FE702">
        <v>43.555590000000002</v>
      </c>
      <c r="FF702">
        <v>43.230640000000001</v>
      </c>
      <c r="FG702">
        <v>43.65672</v>
      </c>
      <c r="FH702">
        <v>45.732199999999999</v>
      </c>
      <c r="FI702">
        <v>48.610320000000002</v>
      </c>
      <c r="FJ702">
        <v>51.261180000000003</v>
      </c>
      <c r="FK702">
        <v>53.080779999999997</v>
      </c>
      <c r="FL702">
        <v>54.69153</v>
      </c>
      <c r="FM702">
        <v>55.587380000000003</v>
      </c>
      <c r="FN702">
        <v>55.973590000000002</v>
      </c>
      <c r="FO702">
        <v>55.751109999999997</v>
      </c>
      <c r="FP702">
        <v>53.930700000000002</v>
      </c>
      <c r="FQ702">
        <v>51.418329999999997</v>
      </c>
      <c r="FR702">
        <v>49.577800000000003</v>
      </c>
      <c r="FS702">
        <v>48.139090000000003</v>
      </c>
      <c r="FT702">
        <v>46.738300000000002</v>
      </c>
      <c r="FU702">
        <v>45.53763</v>
      </c>
      <c r="FV702">
        <v>44.804839999999999</v>
      </c>
      <c r="FW702">
        <v>44.01426</v>
      </c>
      <c r="FX702">
        <v>331</v>
      </c>
      <c r="FY702">
        <v>6.9228200000000004E-2</v>
      </c>
      <c r="FZ702">
        <v>1</v>
      </c>
    </row>
    <row r="703" spans="1:182" x14ac:dyDescent="0.2">
      <c r="A703" t="s">
        <v>226</v>
      </c>
      <c r="B703" t="s">
        <v>244</v>
      </c>
      <c r="C703" t="s">
        <v>215</v>
      </c>
      <c r="D703" t="s">
        <v>10</v>
      </c>
      <c r="E703" t="s">
        <v>243</v>
      </c>
      <c r="F703" t="s">
        <v>9</v>
      </c>
      <c r="G703" t="s">
        <v>232</v>
      </c>
      <c r="H703" s="38" t="s">
        <v>29</v>
      </c>
      <c r="I703">
        <v>246</v>
      </c>
      <c r="K703">
        <v>302.43669999999997</v>
      </c>
      <c r="L703">
        <v>1214.607</v>
      </c>
      <c r="M703">
        <v>1194.913</v>
      </c>
      <c r="N703">
        <v>1172.5160000000001</v>
      </c>
      <c r="O703">
        <v>1175.0509999999999</v>
      </c>
      <c r="P703">
        <v>1197.578</v>
      </c>
      <c r="Q703">
        <v>1249.037</v>
      </c>
      <c r="R703">
        <v>1297.8409999999999</v>
      </c>
      <c r="S703">
        <v>1321.3979999999999</v>
      </c>
      <c r="T703">
        <v>1343.297</v>
      </c>
      <c r="U703">
        <v>1351.713</v>
      </c>
      <c r="V703">
        <v>1347.9970000000001</v>
      </c>
      <c r="W703">
        <v>1315.316</v>
      </c>
      <c r="X703">
        <v>1283.354</v>
      </c>
      <c r="Y703">
        <v>1279.0519999999999</v>
      </c>
      <c r="Z703">
        <v>1260.5139999999999</v>
      </c>
      <c r="AA703">
        <v>1224.2850000000001</v>
      </c>
      <c r="AB703">
        <v>1205.9110000000001</v>
      </c>
      <c r="AC703">
        <v>1190.729</v>
      </c>
      <c r="AD703">
        <v>1242.49</v>
      </c>
      <c r="AE703">
        <v>1263.1279999999999</v>
      </c>
      <c r="AF703">
        <v>1262.6389999999999</v>
      </c>
      <c r="AG703">
        <v>1260.57</v>
      </c>
      <c r="AH703">
        <v>1252.2860000000001</v>
      </c>
      <c r="AI703">
        <v>1244.0709999999999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105.2054</v>
      </c>
      <c r="AW703">
        <v>908.28610000000003</v>
      </c>
      <c r="AX703">
        <v>892.40539999999999</v>
      </c>
      <c r="AY703">
        <v>859.1925</v>
      </c>
      <c r="AZ703">
        <v>843.10599999999999</v>
      </c>
      <c r="BA703">
        <v>828.85080000000005</v>
      </c>
      <c r="BB703">
        <v>568.13869999999997</v>
      </c>
      <c r="BC703">
        <v>434.62810000000002</v>
      </c>
      <c r="BD703">
        <v>196.92500000000001</v>
      </c>
      <c r="BE703">
        <v>-92.402609999999996</v>
      </c>
      <c r="BF703">
        <v>-78.406130000000005</v>
      </c>
      <c r="BG703">
        <v>-68.391769999999994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109.6022</v>
      </c>
      <c r="BU703">
        <v>914.63520000000005</v>
      </c>
      <c r="BV703">
        <v>898.73069999999996</v>
      </c>
      <c r="BW703">
        <v>865.42179999999996</v>
      </c>
      <c r="BX703">
        <v>849.29939999999999</v>
      </c>
      <c r="BY703">
        <v>835.03390000000002</v>
      </c>
      <c r="BZ703">
        <v>572.05999999999995</v>
      </c>
      <c r="CA703">
        <v>439.04410000000001</v>
      </c>
      <c r="CB703">
        <v>210.01509999999999</v>
      </c>
      <c r="CC703">
        <v>-21.843309999999999</v>
      </c>
      <c r="CD703">
        <v>-16.99756</v>
      </c>
      <c r="CE703">
        <v>-12.29036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112.64749999999999</v>
      </c>
      <c r="CS703">
        <v>919.03269999999998</v>
      </c>
      <c r="CT703">
        <v>903.11149999999998</v>
      </c>
      <c r="CU703">
        <v>869.73609999999996</v>
      </c>
      <c r="CV703">
        <v>853.58889999999997</v>
      </c>
      <c r="CW703">
        <v>839.31640000000004</v>
      </c>
      <c r="CX703">
        <v>574.7758</v>
      </c>
      <c r="CY703">
        <v>442.1026</v>
      </c>
      <c r="CZ703">
        <v>219.0813</v>
      </c>
      <c r="DA703">
        <v>27.025849999999998</v>
      </c>
      <c r="DB703">
        <v>25.533819999999999</v>
      </c>
      <c r="DC703">
        <v>26.56531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115.6927</v>
      </c>
      <c r="DQ703">
        <v>923.43010000000004</v>
      </c>
      <c r="DR703">
        <v>907.4923</v>
      </c>
      <c r="DS703">
        <v>874.05050000000006</v>
      </c>
      <c r="DT703">
        <v>857.87840000000006</v>
      </c>
      <c r="DU703">
        <v>843.59879999999998</v>
      </c>
      <c r="DV703">
        <v>577.49170000000004</v>
      </c>
      <c r="DW703">
        <v>445.16109999999998</v>
      </c>
      <c r="DX703">
        <v>228.14750000000001</v>
      </c>
      <c r="DY703">
        <v>75.894999999999996</v>
      </c>
      <c r="DZ703">
        <v>68.065200000000004</v>
      </c>
      <c r="EA703">
        <v>65.42098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120.0895</v>
      </c>
      <c r="EO703">
        <v>929.77930000000003</v>
      </c>
      <c r="EP703">
        <v>913.81759999999997</v>
      </c>
      <c r="EQ703">
        <v>880.27970000000005</v>
      </c>
      <c r="ER703">
        <v>864.07169999999996</v>
      </c>
      <c r="ES703">
        <v>849.78200000000004</v>
      </c>
      <c r="ET703">
        <v>581.41300000000001</v>
      </c>
      <c r="EU703">
        <v>449.57709999999997</v>
      </c>
      <c r="EV703">
        <v>241.23759999999999</v>
      </c>
      <c r="EW703">
        <v>146.45429999999999</v>
      </c>
      <c r="EX703">
        <v>129.47380000000001</v>
      </c>
      <c r="EY703">
        <v>121.5224</v>
      </c>
      <c r="EZ703">
        <v>72.715410000000006</v>
      </c>
      <c r="FA703">
        <v>71.102260000000001</v>
      </c>
      <c r="FB703">
        <v>69.779589999999999</v>
      </c>
      <c r="FC703">
        <v>68.780500000000004</v>
      </c>
      <c r="FD703">
        <v>67.691640000000007</v>
      </c>
      <c r="FE703">
        <v>66.796850000000006</v>
      </c>
      <c r="FF703">
        <v>66.501530000000002</v>
      </c>
      <c r="FG703">
        <v>68.869159999999994</v>
      </c>
      <c r="FH703">
        <v>72.923100000000005</v>
      </c>
      <c r="FI703">
        <v>77.425240000000002</v>
      </c>
      <c r="FJ703">
        <v>81.683869999999999</v>
      </c>
      <c r="FK703">
        <v>85.495450000000005</v>
      </c>
      <c r="FL703">
        <v>88.532709999999994</v>
      </c>
      <c r="FM703">
        <v>90.902529999999999</v>
      </c>
      <c r="FN703">
        <v>92.385050000000007</v>
      </c>
      <c r="FO703">
        <v>93.368960000000001</v>
      </c>
      <c r="FP703">
        <v>93.764629999999997</v>
      </c>
      <c r="FQ703">
        <v>93.110370000000003</v>
      </c>
      <c r="FR703">
        <v>90.784220000000005</v>
      </c>
      <c r="FS703">
        <v>86.993489999999994</v>
      </c>
      <c r="FT703">
        <v>82.896979999999999</v>
      </c>
      <c r="FU703">
        <v>79.680999999999997</v>
      </c>
      <c r="FV703">
        <v>77.256200000000007</v>
      </c>
      <c r="FW703">
        <v>75.092489999999998</v>
      </c>
      <c r="FX703">
        <v>331</v>
      </c>
      <c r="FY703">
        <v>6.9228200000000004E-2</v>
      </c>
      <c r="FZ703">
        <v>1</v>
      </c>
    </row>
    <row r="704" spans="1:182" x14ac:dyDescent="0.2">
      <c r="A704" t="s">
        <v>226</v>
      </c>
      <c r="B704" t="s">
        <v>244</v>
      </c>
      <c r="C704" t="s">
        <v>215</v>
      </c>
      <c r="D704" t="s">
        <v>34</v>
      </c>
      <c r="E704" t="s">
        <v>240</v>
      </c>
      <c r="F704" t="s">
        <v>9</v>
      </c>
      <c r="G704" t="s">
        <v>232</v>
      </c>
      <c r="H704" s="38" t="s">
        <v>29</v>
      </c>
      <c r="I704">
        <v>246</v>
      </c>
      <c r="K704">
        <v>302.43669999999997</v>
      </c>
      <c r="L704">
        <v>998.62249999999995</v>
      </c>
      <c r="M704">
        <v>978.178</v>
      </c>
      <c r="N704">
        <v>965.62159999999994</v>
      </c>
      <c r="O704">
        <v>960.92070000000001</v>
      </c>
      <c r="P704">
        <v>980.51120000000003</v>
      </c>
      <c r="Q704">
        <v>1022.58</v>
      </c>
      <c r="R704">
        <v>1079.26</v>
      </c>
      <c r="S704">
        <v>1104.615</v>
      </c>
      <c r="T704">
        <v>1103.498</v>
      </c>
      <c r="U704">
        <v>1099.9369999999999</v>
      </c>
      <c r="V704">
        <v>1096.271</v>
      </c>
      <c r="W704">
        <v>1108.9259999999999</v>
      </c>
      <c r="X704">
        <v>1117.894</v>
      </c>
      <c r="Y704">
        <v>1121.451</v>
      </c>
      <c r="Z704">
        <v>1105.3009999999999</v>
      </c>
      <c r="AA704">
        <v>1068.931</v>
      </c>
      <c r="AB704">
        <v>1060.3520000000001</v>
      </c>
      <c r="AC704">
        <v>1058.865</v>
      </c>
      <c r="AD704">
        <v>1063.768</v>
      </c>
      <c r="AE704">
        <v>1058.645</v>
      </c>
      <c r="AF704">
        <v>1058.8219999999999</v>
      </c>
      <c r="AG704">
        <v>1058.95</v>
      </c>
      <c r="AH704">
        <v>1047.115</v>
      </c>
      <c r="AI704">
        <v>1032.7560000000001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86.022300000000001</v>
      </c>
      <c r="AZ704">
        <v>715.8415</v>
      </c>
      <c r="BA704">
        <v>715.9606</v>
      </c>
      <c r="BB704">
        <v>722.0779</v>
      </c>
      <c r="BC704">
        <v>717.75959999999998</v>
      </c>
      <c r="BD704">
        <v>718.80489999999998</v>
      </c>
      <c r="BE704">
        <v>495.14479999999998</v>
      </c>
      <c r="BF704">
        <v>379.34629999999999</v>
      </c>
      <c r="BG704">
        <v>173.25479999999999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89.487359999999995</v>
      </c>
      <c r="BX704">
        <v>721.69470000000001</v>
      </c>
      <c r="BY704">
        <v>721.85140000000001</v>
      </c>
      <c r="BZ704">
        <v>728.03240000000005</v>
      </c>
      <c r="CA704">
        <v>723.67460000000005</v>
      </c>
      <c r="CB704">
        <v>724.66890000000001</v>
      </c>
      <c r="CC704">
        <v>498.13889999999998</v>
      </c>
      <c r="CD704">
        <v>382.2919</v>
      </c>
      <c r="CE704">
        <v>183.88499999999999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91.887249999999995</v>
      </c>
      <c r="CV704">
        <v>725.74869999999999</v>
      </c>
      <c r="CW704">
        <v>725.93150000000003</v>
      </c>
      <c r="CX704">
        <v>732.15639999999996</v>
      </c>
      <c r="CY704">
        <v>727.77120000000002</v>
      </c>
      <c r="CZ704">
        <v>728.73019999999997</v>
      </c>
      <c r="DA704">
        <v>500.21260000000001</v>
      </c>
      <c r="DB704">
        <v>384.33199999999999</v>
      </c>
      <c r="DC704">
        <v>191.2475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0</v>
      </c>
      <c r="DR704">
        <v>0</v>
      </c>
      <c r="DS704">
        <v>94.287120000000002</v>
      </c>
      <c r="DT704">
        <v>729.80259999999998</v>
      </c>
      <c r="DU704">
        <v>730.01139999999998</v>
      </c>
      <c r="DV704">
        <v>736.28049999999996</v>
      </c>
      <c r="DW704">
        <v>731.86779999999999</v>
      </c>
      <c r="DX704">
        <v>732.79160000000002</v>
      </c>
      <c r="DY704">
        <v>502.28629999999998</v>
      </c>
      <c r="DZ704">
        <v>386.37200000000001</v>
      </c>
      <c r="EA704">
        <v>198.60990000000001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97.752170000000007</v>
      </c>
      <c r="ER704">
        <v>735.6558</v>
      </c>
      <c r="ES704">
        <v>735.90219999999999</v>
      </c>
      <c r="ET704">
        <v>742.23490000000004</v>
      </c>
      <c r="EU704">
        <v>737.78269999999998</v>
      </c>
      <c r="EV704">
        <v>738.65560000000005</v>
      </c>
      <c r="EW704">
        <v>505.28030000000001</v>
      </c>
      <c r="EX704">
        <v>389.31760000000003</v>
      </c>
      <c r="EY704">
        <v>209.24010000000001</v>
      </c>
      <c r="EZ704">
        <v>38.189790000000002</v>
      </c>
      <c r="FA704">
        <v>37.392940000000003</v>
      </c>
      <c r="FB704">
        <v>36.657600000000002</v>
      </c>
      <c r="FC704">
        <v>35.856580000000001</v>
      </c>
      <c r="FD704">
        <v>35.18562</v>
      </c>
      <c r="FE704">
        <v>34.425190000000001</v>
      </c>
      <c r="FF704">
        <v>34.046140000000001</v>
      </c>
      <c r="FG704">
        <v>34.121639999999999</v>
      </c>
      <c r="FH704">
        <v>36.362960000000001</v>
      </c>
      <c r="FI704">
        <v>39.281120000000001</v>
      </c>
      <c r="FJ704">
        <v>42.382190000000001</v>
      </c>
      <c r="FK704">
        <v>44.670659999999998</v>
      </c>
      <c r="FL704">
        <v>46.372100000000003</v>
      </c>
      <c r="FM704">
        <v>47.435549999999999</v>
      </c>
      <c r="FN704">
        <v>47.911380000000001</v>
      </c>
      <c r="FO704">
        <v>47.834319999999998</v>
      </c>
      <c r="FP704">
        <v>46.737569999999998</v>
      </c>
      <c r="FQ704">
        <v>44.82488</v>
      </c>
      <c r="FR704">
        <v>43.356409999999997</v>
      </c>
      <c r="FS704">
        <v>42.385060000000003</v>
      </c>
      <c r="FT704">
        <v>41.369720000000001</v>
      </c>
      <c r="FU704">
        <v>40.598239999999997</v>
      </c>
      <c r="FV704">
        <v>40.442149999999998</v>
      </c>
      <c r="FW704">
        <v>40.176400000000001</v>
      </c>
      <c r="FX704">
        <v>331</v>
      </c>
      <c r="FY704">
        <v>6.9228200000000004E-2</v>
      </c>
      <c r="FZ704">
        <v>1</v>
      </c>
    </row>
    <row r="705" spans="1:182" x14ac:dyDescent="0.2">
      <c r="A705" t="s">
        <v>226</v>
      </c>
      <c r="B705" t="s">
        <v>244</v>
      </c>
      <c r="C705" t="s">
        <v>215</v>
      </c>
      <c r="D705" t="s">
        <v>35</v>
      </c>
      <c r="E705" t="s">
        <v>240</v>
      </c>
      <c r="F705" t="s">
        <v>9</v>
      </c>
      <c r="G705" t="s">
        <v>232</v>
      </c>
      <c r="H705" s="38" t="s">
        <v>29</v>
      </c>
      <c r="I705">
        <v>246</v>
      </c>
      <c r="K705">
        <v>302.43669999999997</v>
      </c>
      <c r="L705">
        <v>1051.818</v>
      </c>
      <c r="M705">
        <v>1031.4770000000001</v>
      </c>
      <c r="N705">
        <v>1009.571</v>
      </c>
      <c r="O705">
        <v>1005.776</v>
      </c>
      <c r="P705">
        <v>1022.451</v>
      </c>
      <c r="Q705">
        <v>1058.751</v>
      </c>
      <c r="R705">
        <v>1121.7059999999999</v>
      </c>
      <c r="S705">
        <v>1148.0550000000001</v>
      </c>
      <c r="T705">
        <v>1149.2249999999999</v>
      </c>
      <c r="U705">
        <v>1149.364</v>
      </c>
      <c r="V705">
        <v>1146.6489999999999</v>
      </c>
      <c r="W705">
        <v>1161.085</v>
      </c>
      <c r="X705">
        <v>1177.6669999999999</v>
      </c>
      <c r="Y705">
        <v>1173.625</v>
      </c>
      <c r="Z705">
        <v>1154.1610000000001</v>
      </c>
      <c r="AA705">
        <v>1111.1859999999999</v>
      </c>
      <c r="AB705">
        <v>1102.6579999999999</v>
      </c>
      <c r="AC705">
        <v>1096.4839999999999</v>
      </c>
      <c r="AD705">
        <v>1102.7750000000001</v>
      </c>
      <c r="AE705">
        <v>1100.6089999999999</v>
      </c>
      <c r="AF705">
        <v>1099.06</v>
      </c>
      <c r="AG705">
        <v>1095.2329999999999</v>
      </c>
      <c r="AH705">
        <v>1084.097</v>
      </c>
      <c r="AI705">
        <v>1069.326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91.39819</v>
      </c>
      <c r="AZ705">
        <v>745.61350000000004</v>
      </c>
      <c r="BA705">
        <v>741.49810000000002</v>
      </c>
      <c r="BB705">
        <v>748.99800000000005</v>
      </c>
      <c r="BC705">
        <v>747.81899999999996</v>
      </c>
      <c r="BD705">
        <v>746.01800000000003</v>
      </c>
      <c r="BE705">
        <v>506.36660000000001</v>
      </c>
      <c r="BF705">
        <v>386.56079999999997</v>
      </c>
      <c r="BG705">
        <v>174.8673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95.124639999999999</v>
      </c>
      <c r="BX705">
        <v>751.68330000000003</v>
      </c>
      <c r="BY705">
        <v>747.56640000000004</v>
      </c>
      <c r="BZ705">
        <v>754.98149999999998</v>
      </c>
      <c r="CA705">
        <v>753.75540000000001</v>
      </c>
      <c r="CB705">
        <v>751.87699999999995</v>
      </c>
      <c r="CC705">
        <v>509.61939999999998</v>
      </c>
      <c r="CD705">
        <v>389.83969999999999</v>
      </c>
      <c r="CE705">
        <v>186.85830000000001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97.705560000000006</v>
      </c>
      <c r="CV705">
        <v>755.88720000000001</v>
      </c>
      <c r="CW705">
        <v>751.76930000000004</v>
      </c>
      <c r="CX705">
        <v>759.12570000000005</v>
      </c>
      <c r="CY705">
        <v>757.86689999999999</v>
      </c>
      <c r="CZ705">
        <v>755.93489999999997</v>
      </c>
      <c r="DA705">
        <v>511.8723</v>
      </c>
      <c r="DB705">
        <v>392.11059999999998</v>
      </c>
      <c r="DC705">
        <v>195.16329999999999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100.2865</v>
      </c>
      <c r="DT705">
        <v>760.09109999999998</v>
      </c>
      <c r="DU705">
        <v>755.97220000000004</v>
      </c>
      <c r="DV705">
        <v>763.26980000000003</v>
      </c>
      <c r="DW705">
        <v>761.97850000000005</v>
      </c>
      <c r="DX705">
        <v>759.99279999999999</v>
      </c>
      <c r="DY705">
        <v>514.12519999999995</v>
      </c>
      <c r="DZ705">
        <v>394.38159999999999</v>
      </c>
      <c r="EA705">
        <v>203.4682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104.0129</v>
      </c>
      <c r="ER705">
        <v>766.16089999999997</v>
      </c>
      <c r="ES705">
        <v>762.04039999999998</v>
      </c>
      <c r="ET705">
        <v>769.25329999999997</v>
      </c>
      <c r="EU705">
        <v>767.91489999999999</v>
      </c>
      <c r="EV705">
        <v>765.85170000000005</v>
      </c>
      <c r="EW705">
        <v>517.37810000000002</v>
      </c>
      <c r="EX705">
        <v>397.66039999999998</v>
      </c>
      <c r="EY705">
        <v>215.45920000000001</v>
      </c>
      <c r="EZ705">
        <v>45.332900000000002</v>
      </c>
      <c r="FA705">
        <v>44.632649999999998</v>
      </c>
      <c r="FB705">
        <v>44.062910000000002</v>
      </c>
      <c r="FC705">
        <v>43.52131</v>
      </c>
      <c r="FD705">
        <v>43.010129999999997</v>
      </c>
      <c r="FE705">
        <v>42.52619</v>
      </c>
      <c r="FF705">
        <v>42.049779999999998</v>
      </c>
      <c r="FG705">
        <v>42.387900000000002</v>
      </c>
      <c r="FH705">
        <v>43.934269999999998</v>
      </c>
      <c r="FI705">
        <v>45.784419999999997</v>
      </c>
      <c r="FJ705">
        <v>47.41695</v>
      </c>
      <c r="FK705">
        <v>48.718240000000002</v>
      </c>
      <c r="FL705">
        <v>49.71707</v>
      </c>
      <c r="FM705">
        <v>50.401310000000002</v>
      </c>
      <c r="FN705">
        <v>50.281610000000001</v>
      </c>
      <c r="FO705">
        <v>50.227589999999999</v>
      </c>
      <c r="FP705">
        <v>49.481540000000003</v>
      </c>
      <c r="FQ705">
        <v>47.9056</v>
      </c>
      <c r="FR705">
        <v>46.363610000000001</v>
      </c>
      <c r="FS705">
        <v>45.103079999999999</v>
      </c>
      <c r="FT705">
        <v>43.907870000000003</v>
      </c>
      <c r="FU705">
        <v>42.900269999999999</v>
      </c>
      <c r="FV705">
        <v>42.051029999999997</v>
      </c>
      <c r="FW705">
        <v>41.252450000000003</v>
      </c>
      <c r="FX705">
        <v>331</v>
      </c>
      <c r="FY705">
        <v>6.9228200000000004E-2</v>
      </c>
      <c r="FZ705">
        <v>1</v>
      </c>
    </row>
    <row r="706" spans="1:182" x14ac:dyDescent="0.2">
      <c r="A706" t="s">
        <v>226</v>
      </c>
      <c r="B706" t="s">
        <v>244</v>
      </c>
      <c r="C706" t="s">
        <v>215</v>
      </c>
      <c r="D706" t="s">
        <v>36</v>
      </c>
      <c r="E706" t="s">
        <v>240</v>
      </c>
      <c r="F706" t="s">
        <v>9</v>
      </c>
      <c r="G706" t="s">
        <v>232</v>
      </c>
      <c r="H706" s="38" t="s">
        <v>29</v>
      </c>
      <c r="I706">
        <v>246</v>
      </c>
      <c r="K706">
        <v>302.43669999999997</v>
      </c>
      <c r="L706">
        <v>1092.877</v>
      </c>
      <c r="M706">
        <v>1071.3150000000001</v>
      </c>
      <c r="N706">
        <v>1055.104</v>
      </c>
      <c r="O706">
        <v>1045.9110000000001</v>
      </c>
      <c r="P706">
        <v>1063.3810000000001</v>
      </c>
      <c r="Q706">
        <v>1104.645</v>
      </c>
      <c r="R706">
        <v>1167.8630000000001</v>
      </c>
      <c r="S706">
        <v>1202.145</v>
      </c>
      <c r="T706">
        <v>1205.702</v>
      </c>
      <c r="U706">
        <v>1206.518</v>
      </c>
      <c r="V706">
        <v>1205.875</v>
      </c>
      <c r="W706">
        <v>1211.5930000000001</v>
      </c>
      <c r="X706">
        <v>1225.373</v>
      </c>
      <c r="Y706">
        <v>1229.5940000000001</v>
      </c>
      <c r="Z706">
        <v>1205.9580000000001</v>
      </c>
      <c r="AA706">
        <v>1162.2190000000001</v>
      </c>
      <c r="AB706">
        <v>1139.364</v>
      </c>
      <c r="AC706">
        <v>1127.5519999999999</v>
      </c>
      <c r="AD706">
        <v>1139.8510000000001</v>
      </c>
      <c r="AE706">
        <v>1151.0840000000001</v>
      </c>
      <c r="AF706">
        <v>1158.4459999999999</v>
      </c>
      <c r="AG706">
        <v>1157.078</v>
      </c>
      <c r="AH706">
        <v>1147.866</v>
      </c>
      <c r="AI706">
        <v>1128.5250000000001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93.389099999999999</v>
      </c>
      <c r="AZ706">
        <v>779.81759999999997</v>
      </c>
      <c r="BA706">
        <v>770.90309999999999</v>
      </c>
      <c r="BB706">
        <v>782.57420000000002</v>
      </c>
      <c r="BC706">
        <v>792.61249999999995</v>
      </c>
      <c r="BD706">
        <v>799.06769999999995</v>
      </c>
      <c r="BE706">
        <v>554.11599999999999</v>
      </c>
      <c r="BF706">
        <v>423.42630000000003</v>
      </c>
      <c r="BG706">
        <v>195.02959999999999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97.796620000000004</v>
      </c>
      <c r="BX706">
        <v>786.03530000000001</v>
      </c>
      <c r="BY706">
        <v>777.12840000000006</v>
      </c>
      <c r="BZ706">
        <v>788.84929999999997</v>
      </c>
      <c r="CA706">
        <v>798.98720000000003</v>
      </c>
      <c r="CB706">
        <v>805.47919999999999</v>
      </c>
      <c r="CC706">
        <v>558.25040000000001</v>
      </c>
      <c r="CD706">
        <v>427.47280000000001</v>
      </c>
      <c r="CE706">
        <v>207.3244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100.8493</v>
      </c>
      <c r="CV706">
        <v>790.34159999999997</v>
      </c>
      <c r="CW706">
        <v>781.43989999999997</v>
      </c>
      <c r="CX706">
        <v>793.19539999999995</v>
      </c>
      <c r="CY706">
        <v>803.40229999999997</v>
      </c>
      <c r="CZ706">
        <v>809.91980000000001</v>
      </c>
      <c r="DA706">
        <v>561.11379999999997</v>
      </c>
      <c r="DB706">
        <v>430.27530000000002</v>
      </c>
      <c r="DC706">
        <v>215.83969999999999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0</v>
      </c>
      <c r="DR706">
        <v>0</v>
      </c>
      <c r="DS706">
        <v>103.9019</v>
      </c>
      <c r="DT706">
        <v>794.64790000000005</v>
      </c>
      <c r="DU706">
        <v>785.75149999999996</v>
      </c>
      <c r="DV706">
        <v>797.54150000000004</v>
      </c>
      <c r="DW706">
        <v>807.81740000000002</v>
      </c>
      <c r="DX706">
        <v>814.36040000000003</v>
      </c>
      <c r="DY706">
        <v>563.97720000000004</v>
      </c>
      <c r="DZ706">
        <v>433.0779</v>
      </c>
      <c r="EA706">
        <v>224.35509999999999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108.3094</v>
      </c>
      <c r="ER706">
        <v>800.86569999999995</v>
      </c>
      <c r="ES706">
        <v>791.97680000000003</v>
      </c>
      <c r="ET706">
        <v>803.81659999999999</v>
      </c>
      <c r="EU706">
        <v>814.19209999999998</v>
      </c>
      <c r="EV706">
        <v>820.77179999999998</v>
      </c>
      <c r="EW706">
        <v>568.11159999999995</v>
      </c>
      <c r="EX706">
        <v>437.12439999999998</v>
      </c>
      <c r="EY706">
        <v>236.6499</v>
      </c>
      <c r="EZ706">
        <v>49.369959999999999</v>
      </c>
      <c r="FA706">
        <v>48.500100000000003</v>
      </c>
      <c r="FB706">
        <v>47.866750000000003</v>
      </c>
      <c r="FC706">
        <v>47.380549999999999</v>
      </c>
      <c r="FD706">
        <v>46.729080000000003</v>
      </c>
      <c r="FE706">
        <v>46.272449999999999</v>
      </c>
      <c r="FF706">
        <v>46.100009999999997</v>
      </c>
      <c r="FG706">
        <v>47.910969999999999</v>
      </c>
      <c r="FH706">
        <v>51.198230000000002</v>
      </c>
      <c r="FI706">
        <v>54.069000000000003</v>
      </c>
      <c r="FJ706">
        <v>56.519770000000001</v>
      </c>
      <c r="FK706">
        <v>58.031869999999998</v>
      </c>
      <c r="FL706">
        <v>58.88693</v>
      </c>
      <c r="FM706">
        <v>59.442599999999999</v>
      </c>
      <c r="FN706">
        <v>59.7883</v>
      </c>
      <c r="FO706">
        <v>59.682009999999998</v>
      </c>
      <c r="FP706">
        <v>58.961489999999998</v>
      </c>
      <c r="FQ706">
        <v>57.201050000000002</v>
      </c>
      <c r="FR706">
        <v>55.14846</v>
      </c>
      <c r="FS706">
        <v>53.605939999999997</v>
      </c>
      <c r="FT706">
        <v>52.133769999999998</v>
      </c>
      <c r="FU706">
        <v>50.861809999999998</v>
      </c>
      <c r="FV706">
        <v>49.837890000000002</v>
      </c>
      <c r="FW706">
        <v>49.060200000000002</v>
      </c>
      <c r="FX706">
        <v>331</v>
      </c>
      <c r="FY706">
        <v>6.9228200000000004E-2</v>
      </c>
      <c r="FZ706">
        <v>1</v>
      </c>
    </row>
    <row r="707" spans="1:182" x14ac:dyDescent="0.2">
      <c r="A707" t="s">
        <v>226</v>
      </c>
      <c r="B707" t="s">
        <v>244</v>
      </c>
      <c r="C707" t="s">
        <v>215</v>
      </c>
      <c r="D707" t="s">
        <v>37</v>
      </c>
      <c r="E707" t="s">
        <v>240</v>
      </c>
      <c r="F707" t="s">
        <v>9</v>
      </c>
      <c r="G707" t="s">
        <v>232</v>
      </c>
      <c r="H707" s="38" t="s">
        <v>29</v>
      </c>
      <c r="I707">
        <v>246</v>
      </c>
      <c r="K707">
        <v>302.43669999999997</v>
      </c>
      <c r="L707">
        <v>1110.817</v>
      </c>
      <c r="M707">
        <v>1068.913</v>
      </c>
      <c r="N707">
        <v>1055.732</v>
      </c>
      <c r="O707">
        <v>1055.528</v>
      </c>
      <c r="P707">
        <v>1074.797</v>
      </c>
      <c r="Q707">
        <v>1112.93</v>
      </c>
      <c r="R707">
        <v>1173.289</v>
      </c>
      <c r="S707">
        <v>1216.1189999999999</v>
      </c>
      <c r="T707">
        <v>1250.9749999999999</v>
      </c>
      <c r="U707">
        <v>1269.5809999999999</v>
      </c>
      <c r="V707">
        <v>1264.8779999999999</v>
      </c>
      <c r="W707">
        <v>1261.4680000000001</v>
      </c>
      <c r="X707">
        <v>1261.203</v>
      </c>
      <c r="Y707">
        <v>1255.914</v>
      </c>
      <c r="Z707">
        <v>1235.979</v>
      </c>
      <c r="AA707">
        <v>1200.28</v>
      </c>
      <c r="AB707">
        <v>1188.2090000000001</v>
      </c>
      <c r="AC707">
        <v>1173.6479999999999</v>
      </c>
      <c r="AD707">
        <v>1175.1690000000001</v>
      </c>
      <c r="AE707">
        <v>1169.1980000000001</v>
      </c>
      <c r="AF707">
        <v>1166.0360000000001</v>
      </c>
      <c r="AG707">
        <v>1171.588</v>
      </c>
      <c r="AH707">
        <v>1172.422</v>
      </c>
      <c r="AI707">
        <v>1141.885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103.5737</v>
      </c>
      <c r="AW707">
        <v>881.25070000000005</v>
      </c>
      <c r="AX707">
        <v>864.51070000000004</v>
      </c>
      <c r="AY707">
        <v>831.16560000000004</v>
      </c>
      <c r="AZ707">
        <v>821.12689999999998</v>
      </c>
      <c r="BA707">
        <v>809.7817</v>
      </c>
      <c r="BB707">
        <v>539.85090000000002</v>
      </c>
      <c r="BC707">
        <v>415.72640000000001</v>
      </c>
      <c r="BD707">
        <v>192.06020000000001</v>
      </c>
      <c r="BE707">
        <v>-58.088419999999999</v>
      </c>
      <c r="BF707">
        <v>-49.485169999999997</v>
      </c>
      <c r="BG707">
        <v>-39.99306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108.7114</v>
      </c>
      <c r="BU707">
        <v>887.97789999999998</v>
      </c>
      <c r="BV707">
        <v>871.08019999999999</v>
      </c>
      <c r="BW707">
        <v>837.43320000000006</v>
      </c>
      <c r="BX707">
        <v>827.42309999999998</v>
      </c>
      <c r="BY707">
        <v>816.04859999999996</v>
      </c>
      <c r="BZ707">
        <v>544.08299999999997</v>
      </c>
      <c r="CA707">
        <v>420.01819999999998</v>
      </c>
      <c r="CB707">
        <v>203.0677</v>
      </c>
      <c r="CC707">
        <v>-12.34487</v>
      </c>
      <c r="CD707">
        <v>-8.0917899999999996</v>
      </c>
      <c r="CE707">
        <v>-6.7291020000000001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112.2698</v>
      </c>
      <c r="CS707">
        <v>892.63710000000003</v>
      </c>
      <c r="CT707">
        <v>875.63019999999995</v>
      </c>
      <c r="CU707">
        <v>841.77409999999998</v>
      </c>
      <c r="CV707">
        <v>831.78380000000004</v>
      </c>
      <c r="CW707">
        <v>820.38919999999996</v>
      </c>
      <c r="CX707">
        <v>547.01409999999998</v>
      </c>
      <c r="CY707">
        <v>422.99059999999997</v>
      </c>
      <c r="CZ707">
        <v>210.69149999999999</v>
      </c>
      <c r="DA707">
        <v>19.336970000000001</v>
      </c>
      <c r="DB707">
        <v>20.57714</v>
      </c>
      <c r="DC707">
        <v>16.309419999999999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115.82810000000001</v>
      </c>
      <c r="DQ707">
        <v>897.29629999999997</v>
      </c>
      <c r="DR707">
        <v>880.18020000000001</v>
      </c>
      <c r="DS707">
        <v>846.11509999999998</v>
      </c>
      <c r="DT707">
        <v>836.14449999999999</v>
      </c>
      <c r="DU707">
        <v>824.72969999999998</v>
      </c>
      <c r="DV707">
        <v>549.94529999999997</v>
      </c>
      <c r="DW707">
        <v>425.96300000000002</v>
      </c>
      <c r="DX707">
        <v>218.31530000000001</v>
      </c>
      <c r="DY707">
        <v>51.018810000000002</v>
      </c>
      <c r="DZ707">
        <v>49.24606</v>
      </c>
      <c r="EA707">
        <v>39.347929999999998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120.9658</v>
      </c>
      <c r="EO707">
        <v>904.02340000000004</v>
      </c>
      <c r="EP707">
        <v>886.74959999999999</v>
      </c>
      <c r="EQ707">
        <v>852.3827</v>
      </c>
      <c r="ER707">
        <v>842.44069999999999</v>
      </c>
      <c r="ES707">
        <v>830.99670000000003</v>
      </c>
      <c r="ET707">
        <v>554.17740000000003</v>
      </c>
      <c r="EU707">
        <v>430.25470000000001</v>
      </c>
      <c r="EV707">
        <v>229.3229</v>
      </c>
      <c r="EW707">
        <v>96.762360000000001</v>
      </c>
      <c r="EX707">
        <v>90.639439999999993</v>
      </c>
      <c r="EY707">
        <v>72.611890000000002</v>
      </c>
      <c r="EZ707">
        <v>68.731669999999994</v>
      </c>
      <c r="FA707">
        <v>66.195750000000004</v>
      </c>
      <c r="FB707">
        <v>64.743610000000004</v>
      </c>
      <c r="FC707">
        <v>63.895000000000003</v>
      </c>
      <c r="FD707">
        <v>62.671849999999999</v>
      </c>
      <c r="FE707">
        <v>61.6995</v>
      </c>
      <c r="FF707">
        <v>61.445599999999999</v>
      </c>
      <c r="FG707">
        <v>65.199860000000001</v>
      </c>
      <c r="FH707">
        <v>70.891239999999996</v>
      </c>
      <c r="FI707">
        <v>76.310400000000001</v>
      </c>
      <c r="FJ707">
        <v>80.998249999999999</v>
      </c>
      <c r="FK707">
        <v>84.709270000000004</v>
      </c>
      <c r="FL707">
        <v>87.332899999999995</v>
      </c>
      <c r="FM707">
        <v>89.060969999999998</v>
      </c>
      <c r="FN707">
        <v>90.252719999999997</v>
      </c>
      <c r="FO707">
        <v>90.979920000000007</v>
      </c>
      <c r="FP707">
        <v>90.922280000000001</v>
      </c>
      <c r="FQ707">
        <v>90.020769999999999</v>
      </c>
      <c r="FR707">
        <v>87.687929999999994</v>
      </c>
      <c r="FS707">
        <v>83.491380000000007</v>
      </c>
      <c r="FT707">
        <v>79.067830000000001</v>
      </c>
      <c r="FU707">
        <v>75.784930000000003</v>
      </c>
      <c r="FV707">
        <v>72.770920000000004</v>
      </c>
      <c r="FW707">
        <v>70.241200000000006</v>
      </c>
      <c r="FX707">
        <v>331</v>
      </c>
      <c r="FY707">
        <v>6.9228200000000004E-2</v>
      </c>
      <c r="FZ707">
        <v>1</v>
      </c>
    </row>
    <row r="708" spans="1:182" x14ac:dyDescent="0.2">
      <c r="A708" t="s">
        <v>226</v>
      </c>
      <c r="B708" t="s">
        <v>244</v>
      </c>
      <c r="C708" t="s">
        <v>215</v>
      </c>
      <c r="D708" t="s">
        <v>38</v>
      </c>
      <c r="E708" t="s">
        <v>240</v>
      </c>
      <c r="F708" t="s">
        <v>9</v>
      </c>
      <c r="G708" t="s">
        <v>232</v>
      </c>
      <c r="H708" s="38" t="s">
        <v>29</v>
      </c>
      <c r="I708">
        <v>246</v>
      </c>
      <c r="K708">
        <v>302.43669999999997</v>
      </c>
      <c r="L708">
        <v>1149.3040000000001</v>
      </c>
      <c r="M708">
        <v>1130.72</v>
      </c>
      <c r="N708">
        <v>1122.49</v>
      </c>
      <c r="O708">
        <v>1128.376</v>
      </c>
      <c r="P708">
        <v>1156.739</v>
      </c>
      <c r="Q708">
        <v>1196.354</v>
      </c>
      <c r="R708">
        <v>1245.3800000000001</v>
      </c>
      <c r="S708">
        <v>1289.4659999999999</v>
      </c>
      <c r="T708">
        <v>1313.7070000000001</v>
      </c>
      <c r="U708">
        <v>1320.8589999999999</v>
      </c>
      <c r="V708">
        <v>1324.4760000000001</v>
      </c>
      <c r="W708">
        <v>1301.8630000000001</v>
      </c>
      <c r="X708">
        <v>1284.855</v>
      </c>
      <c r="Y708">
        <v>1278.6099999999999</v>
      </c>
      <c r="Z708">
        <v>1260.5239999999999</v>
      </c>
      <c r="AA708">
        <v>1225.3869999999999</v>
      </c>
      <c r="AB708">
        <v>1210.566</v>
      </c>
      <c r="AC708">
        <v>1191.934</v>
      </c>
      <c r="AD708">
        <v>1223.27</v>
      </c>
      <c r="AE708">
        <v>1235.1980000000001</v>
      </c>
      <c r="AF708">
        <v>1239.4739999999999</v>
      </c>
      <c r="AG708">
        <v>1229.213</v>
      </c>
      <c r="AH708">
        <v>1219.171</v>
      </c>
      <c r="AI708">
        <v>1213.19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91.798590000000004</v>
      </c>
      <c r="AW708">
        <v>908.0095</v>
      </c>
      <c r="AX708">
        <v>892.16459999999995</v>
      </c>
      <c r="AY708">
        <v>859.87099999999998</v>
      </c>
      <c r="AZ708">
        <v>847.81740000000002</v>
      </c>
      <c r="BA708">
        <v>830.90309999999999</v>
      </c>
      <c r="BB708">
        <v>559.65030000000002</v>
      </c>
      <c r="BC708">
        <v>425.32069999999999</v>
      </c>
      <c r="BD708">
        <v>197.14</v>
      </c>
      <c r="BE708">
        <v>-80.231960000000001</v>
      </c>
      <c r="BF708">
        <v>-73.003429999999994</v>
      </c>
      <c r="BG708">
        <v>-76.512500000000003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96.312870000000004</v>
      </c>
      <c r="BU708">
        <v>914.41750000000002</v>
      </c>
      <c r="BV708">
        <v>898.51969999999994</v>
      </c>
      <c r="BW708">
        <v>866.14530000000002</v>
      </c>
      <c r="BX708">
        <v>854.03459999999995</v>
      </c>
      <c r="BY708">
        <v>837.10339999999997</v>
      </c>
      <c r="BZ708">
        <v>563.62660000000005</v>
      </c>
      <c r="CA708">
        <v>429.55739999999997</v>
      </c>
      <c r="CB708">
        <v>209.71629999999999</v>
      </c>
      <c r="CC708">
        <v>-18.538219999999999</v>
      </c>
      <c r="CD708">
        <v>-15.933149999999999</v>
      </c>
      <c r="CE708">
        <v>-17.589770000000001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99.439440000000005</v>
      </c>
      <c r="CS708">
        <v>918.85580000000004</v>
      </c>
      <c r="CT708">
        <v>902.9212</v>
      </c>
      <c r="CU708">
        <v>870.49080000000004</v>
      </c>
      <c r="CV708">
        <v>858.34059999999999</v>
      </c>
      <c r="CW708">
        <v>841.39760000000001</v>
      </c>
      <c r="CX708">
        <v>566.38059999999996</v>
      </c>
      <c r="CY708">
        <v>432.49169999999998</v>
      </c>
      <c r="CZ708">
        <v>218.42670000000001</v>
      </c>
      <c r="DA708">
        <v>24.19068</v>
      </c>
      <c r="DB708">
        <v>23.593540000000001</v>
      </c>
      <c r="DC708">
        <v>23.219930000000002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102.566</v>
      </c>
      <c r="DQ708">
        <v>923.29399999999998</v>
      </c>
      <c r="DR708">
        <v>907.32280000000003</v>
      </c>
      <c r="DS708">
        <v>874.83640000000003</v>
      </c>
      <c r="DT708">
        <v>862.64660000000003</v>
      </c>
      <c r="DU708">
        <v>845.69190000000003</v>
      </c>
      <c r="DV708">
        <v>569.13459999999998</v>
      </c>
      <c r="DW708">
        <v>435.42599999999999</v>
      </c>
      <c r="DX708">
        <v>227.137</v>
      </c>
      <c r="DY708">
        <v>66.919579999999996</v>
      </c>
      <c r="DZ708">
        <v>63.120240000000003</v>
      </c>
      <c r="EA708">
        <v>64.029629999999997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107.08029999999999</v>
      </c>
      <c r="EO708">
        <v>929.70209999999997</v>
      </c>
      <c r="EP708">
        <v>913.67790000000002</v>
      </c>
      <c r="EQ708">
        <v>881.11069999999995</v>
      </c>
      <c r="ER708">
        <v>868.86379999999997</v>
      </c>
      <c r="ES708">
        <v>851.8922</v>
      </c>
      <c r="ET708">
        <v>573.11099999999999</v>
      </c>
      <c r="EU708">
        <v>439.6626</v>
      </c>
      <c r="EV708">
        <v>239.7133</v>
      </c>
      <c r="EW708">
        <v>128.61330000000001</v>
      </c>
      <c r="EX708">
        <v>120.1905</v>
      </c>
      <c r="EY708">
        <v>122.9524</v>
      </c>
      <c r="EZ708">
        <v>74.774069999999995</v>
      </c>
      <c r="FA708">
        <v>73.201319999999996</v>
      </c>
      <c r="FB708">
        <v>71.975260000000006</v>
      </c>
      <c r="FC708">
        <v>70.80592</v>
      </c>
      <c r="FD708">
        <v>69.661969999999997</v>
      </c>
      <c r="FE708">
        <v>68.664429999999996</v>
      </c>
      <c r="FF708">
        <v>69.089600000000004</v>
      </c>
      <c r="FG708">
        <v>73.367360000000005</v>
      </c>
      <c r="FH708">
        <v>78.863380000000006</v>
      </c>
      <c r="FI708">
        <v>83.617580000000004</v>
      </c>
      <c r="FJ708">
        <v>87.472059999999999</v>
      </c>
      <c r="FK708">
        <v>90.802949999999996</v>
      </c>
      <c r="FL708">
        <v>93.332210000000003</v>
      </c>
      <c r="FM708">
        <v>95.071789999999993</v>
      </c>
      <c r="FN708">
        <v>95.975049999999996</v>
      </c>
      <c r="FO708">
        <v>95.995980000000003</v>
      </c>
      <c r="FP708">
        <v>95.562759999999997</v>
      </c>
      <c r="FQ708">
        <v>94.330060000000003</v>
      </c>
      <c r="FR708">
        <v>92.1691</v>
      </c>
      <c r="FS708">
        <v>88.460589999999996</v>
      </c>
      <c r="FT708">
        <v>84.204149999999998</v>
      </c>
      <c r="FU708">
        <v>80.987579999999994</v>
      </c>
      <c r="FV708">
        <v>78.357410000000002</v>
      </c>
      <c r="FW708">
        <v>75.703950000000006</v>
      </c>
      <c r="FX708">
        <v>331</v>
      </c>
      <c r="FY708">
        <v>6.9228200000000004E-2</v>
      </c>
      <c r="FZ708">
        <v>1</v>
      </c>
    </row>
    <row r="709" spans="1:182" x14ac:dyDescent="0.2">
      <c r="A709" t="s">
        <v>226</v>
      </c>
      <c r="B709" t="s">
        <v>244</v>
      </c>
      <c r="C709" t="s">
        <v>215</v>
      </c>
      <c r="D709" t="s">
        <v>39</v>
      </c>
      <c r="E709" t="s">
        <v>240</v>
      </c>
      <c r="F709" t="s">
        <v>9</v>
      </c>
      <c r="G709" t="s">
        <v>232</v>
      </c>
      <c r="H709" s="38" t="s">
        <v>29</v>
      </c>
      <c r="I709">
        <v>246</v>
      </c>
      <c r="K709">
        <v>302.43669999999997</v>
      </c>
      <c r="L709">
        <v>1222.095</v>
      </c>
      <c r="M709">
        <v>1208.5450000000001</v>
      </c>
      <c r="N709">
        <v>1195.3399999999999</v>
      </c>
      <c r="O709">
        <v>1196.6610000000001</v>
      </c>
      <c r="P709">
        <v>1222.1110000000001</v>
      </c>
      <c r="Q709">
        <v>1266.069</v>
      </c>
      <c r="R709">
        <v>1320.077</v>
      </c>
      <c r="S709">
        <v>1348.396</v>
      </c>
      <c r="T709">
        <v>1361.3630000000001</v>
      </c>
      <c r="U709">
        <v>1365.4280000000001</v>
      </c>
      <c r="V709">
        <v>1370.8910000000001</v>
      </c>
      <c r="W709">
        <v>1340.3330000000001</v>
      </c>
      <c r="X709">
        <v>1312.82</v>
      </c>
      <c r="Y709">
        <v>1305.5820000000001</v>
      </c>
      <c r="Z709">
        <v>1288.6769999999999</v>
      </c>
      <c r="AA709">
        <v>1258.46</v>
      </c>
      <c r="AB709">
        <v>1240.3130000000001</v>
      </c>
      <c r="AC709">
        <v>1224.569</v>
      </c>
      <c r="AD709">
        <v>1271.002</v>
      </c>
      <c r="AE709">
        <v>1289.5340000000001</v>
      </c>
      <c r="AF709">
        <v>1286.4079999999999</v>
      </c>
      <c r="AG709">
        <v>1280.6410000000001</v>
      </c>
      <c r="AH709">
        <v>1265.652</v>
      </c>
      <c r="AI709">
        <v>1254.557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102.4524</v>
      </c>
      <c r="AW709">
        <v>933.01509999999996</v>
      </c>
      <c r="AX709">
        <v>918.14559999999994</v>
      </c>
      <c r="AY709">
        <v>890.71619999999996</v>
      </c>
      <c r="AZ709">
        <v>875.03750000000002</v>
      </c>
      <c r="BA709">
        <v>861.19069999999999</v>
      </c>
      <c r="BB709">
        <v>574.36860000000001</v>
      </c>
      <c r="BC709">
        <v>433.14960000000002</v>
      </c>
      <c r="BD709">
        <v>193.1884</v>
      </c>
      <c r="BE709">
        <v>-71.241129999999998</v>
      </c>
      <c r="BF709">
        <v>-64.338170000000005</v>
      </c>
      <c r="BG709">
        <v>-49.387210000000003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107.1074</v>
      </c>
      <c r="BU709">
        <v>939.58690000000001</v>
      </c>
      <c r="BV709">
        <v>924.70780000000002</v>
      </c>
      <c r="BW709">
        <v>897.22</v>
      </c>
      <c r="BX709">
        <v>881.51289999999995</v>
      </c>
      <c r="BY709">
        <v>867.65629999999999</v>
      </c>
      <c r="BZ709">
        <v>578.65309999999999</v>
      </c>
      <c r="CA709">
        <v>437.71890000000002</v>
      </c>
      <c r="CB709">
        <v>206.14779999999999</v>
      </c>
      <c r="CC709">
        <v>-17.158529999999999</v>
      </c>
      <c r="CD709">
        <v>-14.43</v>
      </c>
      <c r="CE709">
        <v>-8.3333940000000002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110.3314</v>
      </c>
      <c r="CS709">
        <v>944.13850000000002</v>
      </c>
      <c r="CT709">
        <v>929.25260000000003</v>
      </c>
      <c r="CU709">
        <v>901.72439999999995</v>
      </c>
      <c r="CV709">
        <v>885.99779999999998</v>
      </c>
      <c r="CW709">
        <v>872.13440000000003</v>
      </c>
      <c r="CX709">
        <v>581.62049999999999</v>
      </c>
      <c r="CY709">
        <v>440.8836</v>
      </c>
      <c r="CZ709">
        <v>215.1234</v>
      </c>
      <c r="DA709">
        <v>20.298909999999999</v>
      </c>
      <c r="DB709">
        <v>20.13625</v>
      </c>
      <c r="DC709">
        <v>20.100359999999998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113.55549999999999</v>
      </c>
      <c r="DQ709">
        <v>948.69010000000003</v>
      </c>
      <c r="DR709">
        <v>933.79750000000001</v>
      </c>
      <c r="DS709">
        <v>906.22879999999998</v>
      </c>
      <c r="DT709">
        <v>890.48270000000002</v>
      </c>
      <c r="DU709">
        <v>876.61249999999995</v>
      </c>
      <c r="DV709">
        <v>584.58799999999997</v>
      </c>
      <c r="DW709">
        <v>444.04829999999998</v>
      </c>
      <c r="DX709">
        <v>224.09909999999999</v>
      </c>
      <c r="DY709">
        <v>57.756360000000001</v>
      </c>
      <c r="DZ709">
        <v>54.702489999999997</v>
      </c>
      <c r="EA709">
        <v>48.534109999999998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118.2105</v>
      </c>
      <c r="EO709">
        <v>955.26179999999999</v>
      </c>
      <c r="EP709">
        <v>940.35969999999998</v>
      </c>
      <c r="EQ709">
        <v>912.73260000000005</v>
      </c>
      <c r="ER709">
        <v>896.95809999999994</v>
      </c>
      <c r="ES709">
        <v>883.07809999999995</v>
      </c>
      <c r="ET709">
        <v>588.87260000000003</v>
      </c>
      <c r="EU709">
        <v>448.61759999999998</v>
      </c>
      <c r="EV709">
        <v>237.05850000000001</v>
      </c>
      <c r="EW709">
        <v>111.839</v>
      </c>
      <c r="EX709">
        <v>104.61069999999999</v>
      </c>
      <c r="EY709">
        <v>89.587919999999997</v>
      </c>
      <c r="EZ709">
        <v>76.018039999999999</v>
      </c>
      <c r="FA709">
        <v>74.418909999999997</v>
      </c>
      <c r="FB709">
        <v>73.043949999999995</v>
      </c>
      <c r="FC709">
        <v>71.580820000000003</v>
      </c>
      <c r="FD709">
        <v>70.375020000000006</v>
      </c>
      <c r="FE709">
        <v>69.256190000000004</v>
      </c>
      <c r="FF709">
        <v>70.192040000000006</v>
      </c>
      <c r="FG709">
        <v>74.808869999999999</v>
      </c>
      <c r="FH709">
        <v>80.013260000000002</v>
      </c>
      <c r="FI709">
        <v>84.939300000000003</v>
      </c>
      <c r="FJ709">
        <v>88.952500000000001</v>
      </c>
      <c r="FK709">
        <v>92.517290000000003</v>
      </c>
      <c r="FL709">
        <v>95.153660000000002</v>
      </c>
      <c r="FM709">
        <v>97.038420000000002</v>
      </c>
      <c r="FN709">
        <v>98.768230000000003</v>
      </c>
      <c r="FO709">
        <v>99.752780000000001</v>
      </c>
      <c r="FP709">
        <v>99.955389999999994</v>
      </c>
      <c r="FQ709">
        <v>99.686779999999999</v>
      </c>
      <c r="FR709">
        <v>98.080560000000006</v>
      </c>
      <c r="FS709">
        <v>94.69417</v>
      </c>
      <c r="FT709">
        <v>90.181560000000005</v>
      </c>
      <c r="FU709">
        <v>86.360309999999998</v>
      </c>
      <c r="FV709">
        <v>83.664169999999999</v>
      </c>
      <c r="FW709">
        <v>80.977549999999994</v>
      </c>
      <c r="FX709">
        <v>331</v>
      </c>
      <c r="FY709">
        <v>6.9228200000000004E-2</v>
      </c>
      <c r="FZ709">
        <v>1</v>
      </c>
    </row>
    <row r="710" spans="1:182" x14ac:dyDescent="0.2">
      <c r="A710" t="s">
        <v>226</v>
      </c>
      <c r="B710" t="s">
        <v>244</v>
      </c>
      <c r="C710" t="s">
        <v>215</v>
      </c>
      <c r="D710" t="s">
        <v>40</v>
      </c>
      <c r="E710" t="s">
        <v>240</v>
      </c>
      <c r="F710" t="s">
        <v>9</v>
      </c>
      <c r="G710" t="s">
        <v>232</v>
      </c>
      <c r="H710" s="38" t="s">
        <v>29</v>
      </c>
      <c r="I710">
        <v>246</v>
      </c>
      <c r="K710">
        <v>302.43669999999997</v>
      </c>
      <c r="L710">
        <v>1221.001</v>
      </c>
      <c r="M710">
        <v>1207.55</v>
      </c>
      <c r="N710">
        <v>1196.7139999999999</v>
      </c>
      <c r="O710">
        <v>1204.33</v>
      </c>
      <c r="P710">
        <v>1227.865</v>
      </c>
      <c r="Q710">
        <v>1276.143</v>
      </c>
      <c r="R710">
        <v>1322.337</v>
      </c>
      <c r="S710">
        <v>1338.905</v>
      </c>
      <c r="T710">
        <v>1355.22</v>
      </c>
      <c r="U710">
        <v>1364.0930000000001</v>
      </c>
      <c r="V710">
        <v>1366.9490000000001</v>
      </c>
      <c r="W710">
        <v>1335.894</v>
      </c>
      <c r="X710">
        <v>1296.607</v>
      </c>
      <c r="Y710">
        <v>1289.6310000000001</v>
      </c>
      <c r="Z710">
        <v>1277.7729999999999</v>
      </c>
      <c r="AA710">
        <v>1244.5630000000001</v>
      </c>
      <c r="AB710">
        <v>1220.1120000000001</v>
      </c>
      <c r="AC710">
        <v>1199.539</v>
      </c>
      <c r="AD710">
        <v>1252.6079999999999</v>
      </c>
      <c r="AE710">
        <v>1286.079</v>
      </c>
      <c r="AF710">
        <v>1290.2280000000001</v>
      </c>
      <c r="AG710">
        <v>1289.144</v>
      </c>
      <c r="AH710">
        <v>1279.066</v>
      </c>
      <c r="AI710">
        <v>1267.4570000000001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99.26746</v>
      </c>
      <c r="AW710">
        <v>917.2201</v>
      </c>
      <c r="AX710">
        <v>907.11440000000005</v>
      </c>
      <c r="AY710">
        <v>876.30849999999998</v>
      </c>
      <c r="AZ710">
        <v>854.46360000000004</v>
      </c>
      <c r="BA710">
        <v>835.75149999999996</v>
      </c>
      <c r="BB710">
        <v>564.35799999999995</v>
      </c>
      <c r="BC710">
        <v>432.50729999999999</v>
      </c>
      <c r="BD710">
        <v>198.167</v>
      </c>
      <c r="BE710">
        <v>-106.1096</v>
      </c>
      <c r="BF710">
        <v>-95.391249999999999</v>
      </c>
      <c r="BG710">
        <v>-87.09093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103.8939</v>
      </c>
      <c r="BU710">
        <v>923.74260000000004</v>
      </c>
      <c r="BV710">
        <v>913.63120000000004</v>
      </c>
      <c r="BW710">
        <v>882.7473</v>
      </c>
      <c r="BX710">
        <v>860.82539999999995</v>
      </c>
      <c r="BY710">
        <v>842.08450000000005</v>
      </c>
      <c r="BZ710">
        <v>568.62400000000002</v>
      </c>
      <c r="CA710">
        <v>437.2713</v>
      </c>
      <c r="CB710">
        <v>210.80869999999999</v>
      </c>
      <c r="CC710">
        <v>-28.647680000000001</v>
      </c>
      <c r="CD710">
        <v>-24.54851</v>
      </c>
      <c r="CE710">
        <v>-21.094709999999999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107.0981</v>
      </c>
      <c r="CS710">
        <v>928.25990000000002</v>
      </c>
      <c r="CT710">
        <v>918.14469999999994</v>
      </c>
      <c r="CU710">
        <v>887.20680000000004</v>
      </c>
      <c r="CV710">
        <v>865.23159999999996</v>
      </c>
      <c r="CW710">
        <v>846.47080000000005</v>
      </c>
      <c r="CX710">
        <v>571.5788</v>
      </c>
      <c r="CY710">
        <v>440.57080000000002</v>
      </c>
      <c r="CZ710">
        <v>219.5642</v>
      </c>
      <c r="DA710">
        <v>25.002189999999999</v>
      </c>
      <c r="DB710">
        <v>24.516960000000001</v>
      </c>
      <c r="DC710">
        <v>24.614070000000002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0</v>
      </c>
      <c r="DO710">
        <v>0</v>
      </c>
      <c r="DP710">
        <v>110.3023</v>
      </c>
      <c r="DQ710">
        <v>932.77729999999997</v>
      </c>
      <c r="DR710">
        <v>922.65809999999999</v>
      </c>
      <c r="DS710">
        <v>891.66629999999998</v>
      </c>
      <c r="DT710">
        <v>869.63779999999997</v>
      </c>
      <c r="DU710">
        <v>850.85709999999995</v>
      </c>
      <c r="DV710">
        <v>574.5335</v>
      </c>
      <c r="DW710">
        <v>443.87029999999999</v>
      </c>
      <c r="DX710">
        <v>228.31979999999999</v>
      </c>
      <c r="DY710">
        <v>78.652069999999995</v>
      </c>
      <c r="DZ710">
        <v>73.582440000000005</v>
      </c>
      <c r="EA710">
        <v>70.322850000000003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0</v>
      </c>
      <c r="EL710">
        <v>0</v>
      </c>
      <c r="EM710">
        <v>0</v>
      </c>
      <c r="EN710">
        <v>114.92870000000001</v>
      </c>
      <c r="EO710">
        <v>939.29970000000003</v>
      </c>
      <c r="EP710">
        <v>929.17489999999998</v>
      </c>
      <c r="EQ710">
        <v>898.10519999999997</v>
      </c>
      <c r="ER710">
        <v>875.99959999999999</v>
      </c>
      <c r="ES710">
        <v>857.19010000000003</v>
      </c>
      <c r="ET710">
        <v>578.79960000000005</v>
      </c>
      <c r="EU710">
        <v>448.6343</v>
      </c>
      <c r="EV710">
        <v>240.9614</v>
      </c>
      <c r="EW710">
        <v>156.114</v>
      </c>
      <c r="EX710">
        <v>144.42519999999999</v>
      </c>
      <c r="EY710">
        <v>136.31909999999999</v>
      </c>
      <c r="EZ710">
        <v>79.452510000000004</v>
      </c>
      <c r="FA710">
        <v>78.150800000000004</v>
      </c>
      <c r="FB710">
        <v>76.79128</v>
      </c>
      <c r="FC710">
        <v>75.749499999999998</v>
      </c>
      <c r="FD710">
        <v>74.904169999999993</v>
      </c>
      <c r="FE710">
        <v>73.984629999999996</v>
      </c>
      <c r="FF710">
        <v>73.902850000000001</v>
      </c>
      <c r="FG710">
        <v>76.461780000000005</v>
      </c>
      <c r="FH710">
        <v>80.623419999999996</v>
      </c>
      <c r="FI710">
        <v>85.299250000000001</v>
      </c>
      <c r="FJ710">
        <v>89.833979999999997</v>
      </c>
      <c r="FK710">
        <v>93.957049999999995</v>
      </c>
      <c r="FL710">
        <v>97.078999999999994</v>
      </c>
      <c r="FM710">
        <v>99.036469999999994</v>
      </c>
      <c r="FN710">
        <v>99.612679999999997</v>
      </c>
      <c r="FO710">
        <v>100.1647</v>
      </c>
      <c r="FP710">
        <v>100.74290000000001</v>
      </c>
      <c r="FQ710">
        <v>99.730940000000004</v>
      </c>
      <c r="FR710">
        <v>97.409109999999998</v>
      </c>
      <c r="FS710">
        <v>94.165499999999994</v>
      </c>
      <c r="FT710">
        <v>90.040520000000001</v>
      </c>
      <c r="FU710">
        <v>86.645359999999997</v>
      </c>
      <c r="FV710">
        <v>84.159710000000004</v>
      </c>
      <c r="FW710">
        <v>82.223129999999998</v>
      </c>
      <c r="FX710">
        <v>331</v>
      </c>
      <c r="FY710">
        <v>6.9228200000000004E-2</v>
      </c>
      <c r="FZ710">
        <v>1</v>
      </c>
    </row>
    <row r="711" spans="1:182" x14ac:dyDescent="0.2">
      <c r="A711" t="s">
        <v>226</v>
      </c>
      <c r="B711" t="s">
        <v>244</v>
      </c>
      <c r="C711" t="s">
        <v>215</v>
      </c>
      <c r="D711" t="s">
        <v>41</v>
      </c>
      <c r="E711" t="s">
        <v>240</v>
      </c>
      <c r="F711" t="s">
        <v>9</v>
      </c>
      <c r="G711" t="s">
        <v>232</v>
      </c>
      <c r="H711" s="38" t="s">
        <v>29</v>
      </c>
      <c r="I711">
        <v>246</v>
      </c>
      <c r="K711">
        <v>302.43669999999997</v>
      </c>
      <c r="L711">
        <v>1224.93</v>
      </c>
      <c r="M711">
        <v>1207.337</v>
      </c>
      <c r="N711">
        <v>1186.222</v>
      </c>
      <c r="O711">
        <v>1187.96</v>
      </c>
      <c r="P711">
        <v>1210.9069999999999</v>
      </c>
      <c r="Q711">
        <v>1262.3510000000001</v>
      </c>
      <c r="R711">
        <v>1310.509</v>
      </c>
      <c r="S711">
        <v>1332.1949999999999</v>
      </c>
      <c r="T711">
        <v>1354.8520000000001</v>
      </c>
      <c r="U711">
        <v>1364.9</v>
      </c>
      <c r="V711">
        <v>1361.0139999999999</v>
      </c>
      <c r="W711">
        <v>1327.93</v>
      </c>
      <c r="X711">
        <v>1295.875</v>
      </c>
      <c r="Y711">
        <v>1291.2760000000001</v>
      </c>
      <c r="Z711">
        <v>1273.075</v>
      </c>
      <c r="AA711">
        <v>1236.7819999999999</v>
      </c>
      <c r="AB711">
        <v>1217.6579999999999</v>
      </c>
      <c r="AC711">
        <v>1201.58</v>
      </c>
      <c r="AD711">
        <v>1252.644</v>
      </c>
      <c r="AE711">
        <v>1274.3150000000001</v>
      </c>
      <c r="AF711">
        <v>1273.7919999999999</v>
      </c>
      <c r="AG711">
        <v>1270.9770000000001</v>
      </c>
      <c r="AH711">
        <v>1263.626</v>
      </c>
      <c r="AI711">
        <v>1256.808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106.25449999999999</v>
      </c>
      <c r="AW711">
        <v>920.65890000000002</v>
      </c>
      <c r="AX711">
        <v>905.03</v>
      </c>
      <c r="AY711">
        <v>871.63810000000001</v>
      </c>
      <c r="AZ711">
        <v>854.81290000000001</v>
      </c>
      <c r="BA711">
        <v>839.68730000000005</v>
      </c>
      <c r="BB711">
        <v>571.46469999999999</v>
      </c>
      <c r="BC711">
        <v>435.2722</v>
      </c>
      <c r="BD711">
        <v>196.84559999999999</v>
      </c>
      <c r="BE711">
        <v>-93.033789999999996</v>
      </c>
      <c r="BF711">
        <v>-79.268600000000006</v>
      </c>
      <c r="BG711">
        <v>-69.438090000000003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110.69589999999999</v>
      </c>
      <c r="BU711">
        <v>927.0634</v>
      </c>
      <c r="BV711">
        <v>911.40319999999997</v>
      </c>
      <c r="BW711">
        <v>877.9171</v>
      </c>
      <c r="BX711">
        <v>861.05219999999997</v>
      </c>
      <c r="BY711">
        <v>845.9162</v>
      </c>
      <c r="BZ711">
        <v>575.40110000000004</v>
      </c>
      <c r="CA711">
        <v>439.7029</v>
      </c>
      <c r="CB711">
        <v>209.9392</v>
      </c>
      <c r="CC711">
        <v>-22.474609999999998</v>
      </c>
      <c r="CD711">
        <v>-17.859960000000001</v>
      </c>
      <c r="CE711">
        <v>-13.336550000000001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113.7719</v>
      </c>
      <c r="CS711">
        <v>931.4991</v>
      </c>
      <c r="CT711">
        <v>915.81730000000005</v>
      </c>
      <c r="CU711">
        <v>882.26599999999996</v>
      </c>
      <c r="CV711">
        <v>865.37339999999995</v>
      </c>
      <c r="CW711">
        <v>850.23030000000006</v>
      </c>
      <c r="CX711">
        <v>578.12739999999997</v>
      </c>
      <c r="CY711">
        <v>442.7715</v>
      </c>
      <c r="CZ711">
        <v>219.0078</v>
      </c>
      <c r="DA711">
        <v>26.394459999999999</v>
      </c>
      <c r="DB711">
        <v>24.671469999999999</v>
      </c>
      <c r="DC711">
        <v>25.519200000000001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116.848</v>
      </c>
      <c r="DQ711">
        <v>935.9348</v>
      </c>
      <c r="DR711">
        <v>920.23130000000003</v>
      </c>
      <c r="DS711">
        <v>886.61479999999995</v>
      </c>
      <c r="DT711">
        <v>869.69470000000001</v>
      </c>
      <c r="DU711">
        <v>854.54459999999995</v>
      </c>
      <c r="DV711">
        <v>580.85360000000003</v>
      </c>
      <c r="DW711">
        <v>445.84019999999998</v>
      </c>
      <c r="DX711">
        <v>228.0763</v>
      </c>
      <c r="DY711">
        <v>75.263530000000003</v>
      </c>
      <c r="DZ711">
        <v>67.202910000000003</v>
      </c>
      <c r="EA711">
        <v>64.374949999999998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0</v>
      </c>
      <c r="EL711">
        <v>0</v>
      </c>
      <c r="EM711">
        <v>0</v>
      </c>
      <c r="EN711">
        <v>121.2894</v>
      </c>
      <c r="EO711">
        <v>942.33920000000001</v>
      </c>
      <c r="EP711">
        <v>926.60450000000003</v>
      </c>
      <c r="EQ711">
        <v>892.89390000000003</v>
      </c>
      <c r="ER711">
        <v>875.93399999999997</v>
      </c>
      <c r="ES711">
        <v>860.77350000000001</v>
      </c>
      <c r="ET711">
        <v>584.79</v>
      </c>
      <c r="EU711">
        <v>450.27089999999998</v>
      </c>
      <c r="EV711">
        <v>241.16990000000001</v>
      </c>
      <c r="EW711">
        <v>145.8227</v>
      </c>
      <c r="EX711">
        <v>128.61160000000001</v>
      </c>
      <c r="EY711">
        <v>120.4765</v>
      </c>
      <c r="EZ711">
        <v>77.990970000000004</v>
      </c>
      <c r="FA711">
        <v>77.034350000000003</v>
      </c>
      <c r="FB711">
        <v>76.008709999999994</v>
      </c>
      <c r="FC711">
        <v>74.798280000000005</v>
      </c>
      <c r="FD711">
        <v>73.360749999999996</v>
      </c>
      <c r="FE711">
        <v>72.203869999999995</v>
      </c>
      <c r="FF711">
        <v>71.587249999999997</v>
      </c>
      <c r="FG711">
        <v>73.687340000000006</v>
      </c>
      <c r="FH711">
        <v>78.806449999999998</v>
      </c>
      <c r="FI711">
        <v>83.735069999999993</v>
      </c>
      <c r="FJ711">
        <v>88.350300000000004</v>
      </c>
      <c r="FK711">
        <v>92.143460000000005</v>
      </c>
      <c r="FL711">
        <v>95.028239999999997</v>
      </c>
      <c r="FM711">
        <v>97.468459999999993</v>
      </c>
      <c r="FN711">
        <v>99.35575</v>
      </c>
      <c r="FO711">
        <v>100.10509999999999</v>
      </c>
      <c r="FP711">
        <v>100.0108</v>
      </c>
      <c r="FQ711">
        <v>99.125810000000001</v>
      </c>
      <c r="FR711">
        <v>96.156589999999994</v>
      </c>
      <c r="FS711">
        <v>91.705110000000005</v>
      </c>
      <c r="FT711">
        <v>87.079470000000001</v>
      </c>
      <c r="FU711">
        <v>83.935419999999993</v>
      </c>
      <c r="FV711">
        <v>81.825890000000001</v>
      </c>
      <c r="FW711">
        <v>79.841139999999996</v>
      </c>
      <c r="FX711">
        <v>331</v>
      </c>
      <c r="FY711">
        <v>6.9228200000000004E-2</v>
      </c>
      <c r="FZ711">
        <v>1</v>
      </c>
    </row>
    <row r="712" spans="1:182" x14ac:dyDescent="0.2">
      <c r="A712" t="s">
        <v>226</v>
      </c>
      <c r="B712" t="s">
        <v>244</v>
      </c>
      <c r="C712" t="s">
        <v>215</v>
      </c>
      <c r="D712" t="s">
        <v>42</v>
      </c>
      <c r="E712" t="s">
        <v>240</v>
      </c>
      <c r="F712" t="s">
        <v>9</v>
      </c>
      <c r="G712" t="s">
        <v>232</v>
      </c>
      <c r="H712" s="38" t="s">
        <v>29</v>
      </c>
      <c r="I712">
        <v>246</v>
      </c>
      <c r="K712">
        <v>302.43669999999997</v>
      </c>
      <c r="L712">
        <v>1208.72</v>
      </c>
      <c r="M712">
        <v>1186.3140000000001</v>
      </c>
      <c r="N712">
        <v>1168.826</v>
      </c>
      <c r="O712">
        <v>1177.31</v>
      </c>
      <c r="P712">
        <v>1197.423</v>
      </c>
      <c r="Q712">
        <v>1246.3340000000001</v>
      </c>
      <c r="R712">
        <v>1297.672</v>
      </c>
      <c r="S712">
        <v>1322.5650000000001</v>
      </c>
      <c r="T712">
        <v>1339.3920000000001</v>
      </c>
      <c r="U712">
        <v>1347.105</v>
      </c>
      <c r="V712">
        <v>1352.6479999999999</v>
      </c>
      <c r="W712">
        <v>1327.049</v>
      </c>
      <c r="X712">
        <v>1285.529</v>
      </c>
      <c r="Y712">
        <v>1284.248</v>
      </c>
      <c r="Z712">
        <v>1272.4259999999999</v>
      </c>
      <c r="AA712">
        <v>1236.913</v>
      </c>
      <c r="AB712">
        <v>1221.828</v>
      </c>
      <c r="AC712">
        <v>1204.0250000000001</v>
      </c>
      <c r="AD712">
        <v>1243.703</v>
      </c>
      <c r="AE712">
        <v>1267.056</v>
      </c>
      <c r="AF712">
        <v>1270.299</v>
      </c>
      <c r="AG712">
        <v>1267.627</v>
      </c>
      <c r="AH712">
        <v>1261.3240000000001</v>
      </c>
      <c r="AI712">
        <v>1250.0219999999999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112.7197</v>
      </c>
      <c r="AW712">
        <v>913.70500000000004</v>
      </c>
      <c r="AX712">
        <v>903.18320000000006</v>
      </c>
      <c r="AY712">
        <v>869.83879999999999</v>
      </c>
      <c r="AZ712">
        <v>856.83360000000005</v>
      </c>
      <c r="BA712">
        <v>840.245</v>
      </c>
      <c r="BB712">
        <v>573.29629999999997</v>
      </c>
      <c r="BC712">
        <v>440.4624</v>
      </c>
      <c r="BD712">
        <v>201.1096</v>
      </c>
      <c r="BE712">
        <v>-79.601560000000006</v>
      </c>
      <c r="BF712">
        <v>-77.983829999999998</v>
      </c>
      <c r="BG712">
        <v>-69.734059999999999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117.1078</v>
      </c>
      <c r="BU712">
        <v>920.16250000000002</v>
      </c>
      <c r="BV712">
        <v>909.63679999999999</v>
      </c>
      <c r="BW712">
        <v>876.2373</v>
      </c>
      <c r="BX712">
        <v>863.21259999999995</v>
      </c>
      <c r="BY712">
        <v>846.56939999999997</v>
      </c>
      <c r="BZ712">
        <v>577.23199999999997</v>
      </c>
      <c r="CA712">
        <v>444.7627</v>
      </c>
      <c r="CB712">
        <v>214.4735</v>
      </c>
      <c r="CC712">
        <v>-18.790649999999999</v>
      </c>
      <c r="CD712">
        <v>-17.486059999999998</v>
      </c>
      <c r="CE712">
        <v>-13.544840000000001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120.14700000000001</v>
      </c>
      <c r="CS712">
        <v>924.63509999999997</v>
      </c>
      <c r="CT712">
        <v>914.10640000000001</v>
      </c>
      <c r="CU712">
        <v>880.66890000000001</v>
      </c>
      <c r="CV712">
        <v>867.63070000000005</v>
      </c>
      <c r="CW712">
        <v>850.94960000000003</v>
      </c>
      <c r="CX712">
        <v>579.9579</v>
      </c>
      <c r="CY712">
        <v>447.74110000000002</v>
      </c>
      <c r="CZ712">
        <v>223.7294</v>
      </c>
      <c r="DA712">
        <v>23.326799999999999</v>
      </c>
      <c r="DB712">
        <v>24.41451</v>
      </c>
      <c r="DC712">
        <v>25.371639999999999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123.1861</v>
      </c>
      <c r="DQ712">
        <v>929.10749999999996</v>
      </c>
      <c r="DR712">
        <v>918.57600000000002</v>
      </c>
      <c r="DS712">
        <v>885.10059999999999</v>
      </c>
      <c r="DT712">
        <v>872.0489</v>
      </c>
      <c r="DU712">
        <v>855.32989999999995</v>
      </c>
      <c r="DV712">
        <v>582.68380000000002</v>
      </c>
      <c r="DW712">
        <v>450.71949999999998</v>
      </c>
      <c r="DX712">
        <v>232.98519999999999</v>
      </c>
      <c r="DY712">
        <v>65.44426</v>
      </c>
      <c r="DZ712">
        <v>66.315079999999995</v>
      </c>
      <c r="EA712">
        <v>64.288120000000006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127.57429999999999</v>
      </c>
      <c r="EO712">
        <v>935.56500000000005</v>
      </c>
      <c r="EP712">
        <v>925.02959999999996</v>
      </c>
      <c r="EQ712">
        <v>891.4991</v>
      </c>
      <c r="ER712">
        <v>878.428</v>
      </c>
      <c r="ES712">
        <v>861.65419999999995</v>
      </c>
      <c r="ET712">
        <v>586.61959999999999</v>
      </c>
      <c r="EU712">
        <v>455.01979999999998</v>
      </c>
      <c r="EV712">
        <v>246.3492</v>
      </c>
      <c r="EW712">
        <v>126.2552</v>
      </c>
      <c r="EX712">
        <v>126.8129</v>
      </c>
      <c r="EY712">
        <v>120.4773</v>
      </c>
      <c r="EZ712">
        <v>73.561580000000006</v>
      </c>
      <c r="FA712">
        <v>72.434240000000003</v>
      </c>
      <c r="FB712">
        <v>71.296710000000004</v>
      </c>
      <c r="FC712">
        <v>70.201999999999998</v>
      </c>
      <c r="FD712">
        <v>69.449809999999999</v>
      </c>
      <c r="FE712">
        <v>68.720420000000004</v>
      </c>
      <c r="FF712">
        <v>67.866200000000006</v>
      </c>
      <c r="FG712">
        <v>68.983440000000002</v>
      </c>
      <c r="FH712">
        <v>74.24727</v>
      </c>
      <c r="FI712">
        <v>79.419560000000004</v>
      </c>
      <c r="FJ712">
        <v>84.345920000000007</v>
      </c>
      <c r="FK712">
        <v>88.580020000000005</v>
      </c>
      <c r="FL712">
        <v>91.927289999999999</v>
      </c>
      <c r="FM712">
        <v>94.2607</v>
      </c>
      <c r="FN712">
        <v>95.987279999999998</v>
      </c>
      <c r="FO712">
        <v>96.744810000000001</v>
      </c>
      <c r="FP712">
        <v>96.50076</v>
      </c>
      <c r="FQ712">
        <v>95.045969999999997</v>
      </c>
      <c r="FR712">
        <v>91.53519</v>
      </c>
      <c r="FS712">
        <v>86.518140000000002</v>
      </c>
      <c r="FT712">
        <v>82.764499999999998</v>
      </c>
      <c r="FU712">
        <v>79.995260000000002</v>
      </c>
      <c r="FV712">
        <v>77.637159999999994</v>
      </c>
      <c r="FW712">
        <v>75.879570000000001</v>
      </c>
      <c r="FX712">
        <v>331</v>
      </c>
      <c r="FY712">
        <v>6.9228200000000004E-2</v>
      </c>
      <c r="FZ712">
        <v>1</v>
      </c>
    </row>
    <row r="713" spans="1:182" x14ac:dyDescent="0.2">
      <c r="A713" t="s">
        <v>226</v>
      </c>
      <c r="B713" t="s">
        <v>244</v>
      </c>
      <c r="C713" t="s">
        <v>215</v>
      </c>
      <c r="D713" t="s">
        <v>43</v>
      </c>
      <c r="E713" t="s">
        <v>240</v>
      </c>
      <c r="F713" t="s">
        <v>9</v>
      </c>
      <c r="G713" t="s">
        <v>232</v>
      </c>
      <c r="H713" s="38" t="s">
        <v>29</v>
      </c>
      <c r="I713">
        <v>246</v>
      </c>
      <c r="K713">
        <v>302.43669999999997</v>
      </c>
      <c r="L713">
        <v>1159.58</v>
      </c>
      <c r="M713">
        <v>1115.172</v>
      </c>
      <c r="N713">
        <v>1107.5650000000001</v>
      </c>
      <c r="O713">
        <v>1112.549</v>
      </c>
      <c r="P713">
        <v>1137.0129999999999</v>
      </c>
      <c r="Q713">
        <v>1188.798</v>
      </c>
      <c r="R713">
        <v>1259.4649999999999</v>
      </c>
      <c r="S713">
        <v>1300.1110000000001</v>
      </c>
      <c r="T713">
        <v>1331.1</v>
      </c>
      <c r="U713">
        <v>1349.325</v>
      </c>
      <c r="V713">
        <v>1339.73</v>
      </c>
      <c r="W713">
        <v>1312.3510000000001</v>
      </c>
      <c r="X713">
        <v>1268.8599999999999</v>
      </c>
      <c r="Y713">
        <v>1265.4159999999999</v>
      </c>
      <c r="Z713">
        <v>1233.5909999999999</v>
      </c>
      <c r="AA713">
        <v>1190.325</v>
      </c>
      <c r="AB713">
        <v>1171.261</v>
      </c>
      <c r="AC713">
        <v>1167.729</v>
      </c>
      <c r="AD713">
        <v>1208.4580000000001</v>
      </c>
      <c r="AE713">
        <v>1220.0440000000001</v>
      </c>
      <c r="AF713">
        <v>1221.8869999999999</v>
      </c>
      <c r="AG713">
        <v>1227.8779999999999</v>
      </c>
      <c r="AH713">
        <v>1223.0820000000001</v>
      </c>
      <c r="AI713">
        <v>1202.116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79.968559999999997</v>
      </c>
      <c r="AW713">
        <v>899.40009999999995</v>
      </c>
      <c r="AX713">
        <v>870.13789999999995</v>
      </c>
      <c r="AY713">
        <v>829.51549999999997</v>
      </c>
      <c r="AZ713">
        <v>813.37660000000005</v>
      </c>
      <c r="BA713">
        <v>810.923</v>
      </c>
      <c r="BB713">
        <v>559.63710000000003</v>
      </c>
      <c r="BC713">
        <v>430.10059999999999</v>
      </c>
      <c r="BD713">
        <v>211.7647</v>
      </c>
      <c r="BE713">
        <v>-84.757459999999995</v>
      </c>
      <c r="BF713">
        <v>-34.900570000000002</v>
      </c>
      <c r="BG713">
        <v>8.3390210000000007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84.322130000000001</v>
      </c>
      <c r="BU713">
        <v>905.71849999999995</v>
      </c>
      <c r="BV713">
        <v>876.23540000000003</v>
      </c>
      <c r="BW713">
        <v>835.49469999999997</v>
      </c>
      <c r="BX713">
        <v>819.39070000000004</v>
      </c>
      <c r="BY713">
        <v>816.99980000000005</v>
      </c>
      <c r="BZ713">
        <v>563.81740000000002</v>
      </c>
      <c r="CA713">
        <v>434.73880000000003</v>
      </c>
      <c r="CB713">
        <v>223.57660000000001</v>
      </c>
      <c r="CC713">
        <v>-9.7412349999999996</v>
      </c>
      <c r="CD713">
        <v>7.7647139999999997</v>
      </c>
      <c r="CE713">
        <v>20.766279999999998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87.337389999999999</v>
      </c>
      <c r="CS713">
        <v>910.09450000000004</v>
      </c>
      <c r="CT713">
        <v>880.45839999999998</v>
      </c>
      <c r="CU713">
        <v>839.63589999999999</v>
      </c>
      <c r="CV713">
        <v>823.55619999999999</v>
      </c>
      <c r="CW713">
        <v>821.20849999999996</v>
      </c>
      <c r="CX713">
        <v>566.71270000000004</v>
      </c>
      <c r="CY713">
        <v>437.95119999999997</v>
      </c>
      <c r="CZ713">
        <v>231.75749999999999</v>
      </c>
      <c r="DA713">
        <v>42.214779999999998</v>
      </c>
      <c r="DB713">
        <v>37.31456</v>
      </c>
      <c r="DC713">
        <v>29.373370000000001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90.35266</v>
      </c>
      <c r="DQ713">
        <v>914.47059999999999</v>
      </c>
      <c r="DR713">
        <v>884.68150000000003</v>
      </c>
      <c r="DS713">
        <v>843.77700000000004</v>
      </c>
      <c r="DT713">
        <v>827.72159999999997</v>
      </c>
      <c r="DU713">
        <v>825.41719999999998</v>
      </c>
      <c r="DV713">
        <v>569.60799999999995</v>
      </c>
      <c r="DW713">
        <v>441.16370000000001</v>
      </c>
      <c r="DX713">
        <v>239.9384</v>
      </c>
      <c r="DY713">
        <v>94.170779999999993</v>
      </c>
      <c r="DZ713">
        <v>66.864410000000007</v>
      </c>
      <c r="EA713">
        <v>37.980460000000001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0</v>
      </c>
      <c r="EL713">
        <v>0</v>
      </c>
      <c r="EM713">
        <v>0</v>
      </c>
      <c r="EN713">
        <v>94.706220000000002</v>
      </c>
      <c r="EO713">
        <v>920.78890000000001</v>
      </c>
      <c r="EP713">
        <v>890.779</v>
      </c>
      <c r="EQ713">
        <v>849.75630000000001</v>
      </c>
      <c r="ER713">
        <v>833.73590000000002</v>
      </c>
      <c r="ES713">
        <v>831.49400000000003</v>
      </c>
      <c r="ET713">
        <v>573.78830000000005</v>
      </c>
      <c r="EU713">
        <v>445.80189999999999</v>
      </c>
      <c r="EV713">
        <v>251.75030000000001</v>
      </c>
      <c r="EW713">
        <v>169.18700000000001</v>
      </c>
      <c r="EX713">
        <v>109.52970000000001</v>
      </c>
      <c r="EY713">
        <v>50.407719999999998</v>
      </c>
      <c r="EZ713">
        <v>69.769390000000001</v>
      </c>
      <c r="FA713">
        <v>68.103909999999999</v>
      </c>
      <c r="FB713">
        <v>66.91319</v>
      </c>
      <c r="FC713">
        <v>65.917490000000001</v>
      </c>
      <c r="FD713">
        <v>64.811970000000002</v>
      </c>
      <c r="FE713">
        <v>63.739350000000002</v>
      </c>
      <c r="FF713">
        <v>62.982930000000003</v>
      </c>
      <c r="FG713">
        <v>63.557899999999997</v>
      </c>
      <c r="FH713">
        <v>69.023480000000006</v>
      </c>
      <c r="FI713">
        <v>75.174940000000007</v>
      </c>
      <c r="FJ713">
        <v>81.401840000000007</v>
      </c>
      <c r="FK713">
        <v>86.111850000000004</v>
      </c>
      <c r="FL713">
        <v>89.57535</v>
      </c>
      <c r="FM713">
        <v>91.975139999999996</v>
      </c>
      <c r="FN713">
        <v>93.413839999999993</v>
      </c>
      <c r="FO713">
        <v>94.133420000000001</v>
      </c>
      <c r="FP713">
        <v>93.821839999999995</v>
      </c>
      <c r="FQ713">
        <v>92.367930000000001</v>
      </c>
      <c r="FR713">
        <v>87.679900000000004</v>
      </c>
      <c r="FS713">
        <v>82.228480000000005</v>
      </c>
      <c r="FT713">
        <v>78.062470000000005</v>
      </c>
      <c r="FU713">
        <v>75.229159999999993</v>
      </c>
      <c r="FV713">
        <v>72.876689999999996</v>
      </c>
      <c r="FW713">
        <v>70.759309999999999</v>
      </c>
      <c r="FX713">
        <v>331</v>
      </c>
      <c r="FY713">
        <v>6.9228200000000004E-2</v>
      </c>
      <c r="FZ713">
        <v>1</v>
      </c>
    </row>
    <row r="714" spans="1:182" x14ac:dyDescent="0.2">
      <c r="A714" t="s">
        <v>226</v>
      </c>
      <c r="B714" t="s">
        <v>244</v>
      </c>
      <c r="C714" t="s">
        <v>215</v>
      </c>
      <c r="D714" t="s">
        <v>44</v>
      </c>
      <c r="E714" t="s">
        <v>240</v>
      </c>
      <c r="F714" t="s">
        <v>9</v>
      </c>
      <c r="G714" t="s">
        <v>232</v>
      </c>
      <c r="H714" s="38" t="s">
        <v>29</v>
      </c>
      <c r="I714">
        <v>246</v>
      </c>
      <c r="K714">
        <v>302.43669999999997</v>
      </c>
      <c r="L714">
        <v>1066.135</v>
      </c>
      <c r="M714">
        <v>1045.53</v>
      </c>
      <c r="N714">
        <v>1018.1849999999999</v>
      </c>
      <c r="O714">
        <v>1011.01</v>
      </c>
      <c r="P714">
        <v>1032.2370000000001</v>
      </c>
      <c r="Q714">
        <v>1075.125</v>
      </c>
      <c r="R714">
        <v>1144.7539999999999</v>
      </c>
      <c r="S714">
        <v>1181.2570000000001</v>
      </c>
      <c r="T714">
        <v>1195.8399999999999</v>
      </c>
      <c r="U714">
        <v>1200.0060000000001</v>
      </c>
      <c r="V714">
        <v>1195.7860000000001</v>
      </c>
      <c r="W714">
        <v>1199.527</v>
      </c>
      <c r="X714">
        <v>1211.184</v>
      </c>
      <c r="Y714">
        <v>1212.393</v>
      </c>
      <c r="Z714">
        <v>1182.319</v>
      </c>
      <c r="AA714">
        <v>1139.595</v>
      </c>
      <c r="AB714">
        <v>1121.0329999999999</v>
      </c>
      <c r="AC714">
        <v>1114.48</v>
      </c>
      <c r="AD714">
        <v>1114.508</v>
      </c>
      <c r="AE714">
        <v>1112.2570000000001</v>
      </c>
      <c r="AF714">
        <v>1120.528</v>
      </c>
      <c r="AG714">
        <v>1121.249</v>
      </c>
      <c r="AH714">
        <v>1110.902</v>
      </c>
      <c r="AI714">
        <v>1094.3330000000001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86.707970000000003</v>
      </c>
      <c r="AZ714">
        <v>769.93439999999998</v>
      </c>
      <c r="BA714">
        <v>765.31169999999997</v>
      </c>
      <c r="BB714">
        <v>766.38080000000002</v>
      </c>
      <c r="BC714">
        <v>764.75720000000001</v>
      </c>
      <c r="BD714">
        <v>773.14739999999995</v>
      </c>
      <c r="BE714">
        <v>523.00160000000005</v>
      </c>
      <c r="BF714">
        <v>392.42619999999999</v>
      </c>
      <c r="BG714">
        <v>182.12299999999999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90.562259999999995</v>
      </c>
      <c r="BX714">
        <v>775.88409999999999</v>
      </c>
      <c r="BY714">
        <v>771.27329999999995</v>
      </c>
      <c r="BZ714">
        <v>772.34400000000005</v>
      </c>
      <c r="CA714">
        <v>770.76210000000003</v>
      </c>
      <c r="CB714">
        <v>779.24009999999998</v>
      </c>
      <c r="CC714">
        <v>526.36479999999995</v>
      </c>
      <c r="CD714">
        <v>395.76209999999998</v>
      </c>
      <c r="CE714">
        <v>193.7336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93.231719999999996</v>
      </c>
      <c r="CV714">
        <v>780.00490000000002</v>
      </c>
      <c r="CW714">
        <v>775.40219999999999</v>
      </c>
      <c r="CX714">
        <v>776.47410000000002</v>
      </c>
      <c r="CY714">
        <v>774.92110000000002</v>
      </c>
      <c r="CZ714">
        <v>783.45979999999997</v>
      </c>
      <c r="DA714">
        <v>528.69420000000002</v>
      </c>
      <c r="DB714">
        <v>398.07260000000002</v>
      </c>
      <c r="DC714">
        <v>201.77500000000001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95.901179999999997</v>
      </c>
      <c r="DT714">
        <v>784.12559999999996</v>
      </c>
      <c r="DU714">
        <v>779.53110000000004</v>
      </c>
      <c r="DV714">
        <v>780.60419999999999</v>
      </c>
      <c r="DW714">
        <v>779.08</v>
      </c>
      <c r="DX714">
        <v>787.67949999999996</v>
      </c>
      <c r="DY714">
        <v>531.02359999999999</v>
      </c>
      <c r="DZ714">
        <v>400.38310000000001</v>
      </c>
      <c r="EA714">
        <v>209.81639999999999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99.755470000000003</v>
      </c>
      <c r="ER714">
        <v>790.07539999999995</v>
      </c>
      <c r="ES714">
        <v>785.49270000000001</v>
      </c>
      <c r="ET714">
        <v>786.56740000000002</v>
      </c>
      <c r="EU714">
        <v>785.08489999999995</v>
      </c>
      <c r="EV714">
        <v>793.7722</v>
      </c>
      <c r="EW714">
        <v>534.38679999999999</v>
      </c>
      <c r="EX714">
        <v>403.71899999999999</v>
      </c>
      <c r="EY714">
        <v>221.42699999999999</v>
      </c>
      <c r="EZ714">
        <v>48.994689999999999</v>
      </c>
      <c r="FA714">
        <v>48.23968</v>
      </c>
      <c r="FB714">
        <v>47.584389999999999</v>
      </c>
      <c r="FC714">
        <v>46.813499999999998</v>
      </c>
      <c r="FD714">
        <v>46.132719999999999</v>
      </c>
      <c r="FE714">
        <v>45.4816</v>
      </c>
      <c r="FF714">
        <v>45.17212</v>
      </c>
      <c r="FG714">
        <v>47.059159999999999</v>
      </c>
      <c r="FH714">
        <v>51.536799999999999</v>
      </c>
      <c r="FI714">
        <v>55.865949999999998</v>
      </c>
      <c r="FJ714">
        <v>59.662010000000002</v>
      </c>
      <c r="FK714">
        <v>62.79636</v>
      </c>
      <c r="FL714">
        <v>65.216030000000003</v>
      </c>
      <c r="FM714">
        <v>66.72484</v>
      </c>
      <c r="FN714">
        <v>67.498130000000003</v>
      </c>
      <c r="FO714">
        <v>66.964500000000001</v>
      </c>
      <c r="FP714">
        <v>64.749769999999998</v>
      </c>
      <c r="FQ714">
        <v>60.954560000000001</v>
      </c>
      <c r="FR714">
        <v>57.771979999999999</v>
      </c>
      <c r="FS714">
        <v>55.533760000000001</v>
      </c>
      <c r="FT714">
        <v>53.514389999999999</v>
      </c>
      <c r="FU714">
        <v>51.455210000000001</v>
      </c>
      <c r="FV714">
        <v>50.076140000000002</v>
      </c>
      <c r="FW714">
        <v>48.531730000000003</v>
      </c>
      <c r="FX714">
        <v>331</v>
      </c>
      <c r="FY714">
        <v>6.9228200000000004E-2</v>
      </c>
      <c r="FZ714">
        <v>1</v>
      </c>
    </row>
    <row r="715" spans="1:182" x14ac:dyDescent="0.2">
      <c r="A715" t="s">
        <v>226</v>
      </c>
      <c r="B715" t="s">
        <v>244</v>
      </c>
      <c r="C715" t="s">
        <v>215</v>
      </c>
      <c r="D715" t="s">
        <v>45</v>
      </c>
      <c r="E715" t="s">
        <v>240</v>
      </c>
      <c r="F715" t="s">
        <v>9</v>
      </c>
      <c r="G715" t="s">
        <v>232</v>
      </c>
      <c r="H715" s="38" t="s">
        <v>29</v>
      </c>
      <c r="I715">
        <v>246</v>
      </c>
      <c r="K715">
        <v>302.43669999999997</v>
      </c>
      <c r="L715">
        <v>1059.941</v>
      </c>
      <c r="M715">
        <v>1042.383</v>
      </c>
      <c r="N715">
        <v>1024.8489999999999</v>
      </c>
      <c r="O715">
        <v>1018.5549999999999</v>
      </c>
      <c r="P715">
        <v>1036.2349999999999</v>
      </c>
      <c r="Q715">
        <v>1069.0999999999999</v>
      </c>
      <c r="R715">
        <v>1125.191</v>
      </c>
      <c r="S715">
        <v>1147.8119999999999</v>
      </c>
      <c r="T715">
        <v>1154.896</v>
      </c>
      <c r="U715">
        <v>1157.771</v>
      </c>
      <c r="V715">
        <v>1149.059</v>
      </c>
      <c r="W715">
        <v>1148.711</v>
      </c>
      <c r="X715">
        <v>1160.8789999999999</v>
      </c>
      <c r="Y715">
        <v>1166.845</v>
      </c>
      <c r="Z715">
        <v>1139.624</v>
      </c>
      <c r="AA715">
        <v>1104.1320000000001</v>
      </c>
      <c r="AB715">
        <v>1096.21</v>
      </c>
      <c r="AC715">
        <v>1095.077</v>
      </c>
      <c r="AD715">
        <v>1101.9000000000001</v>
      </c>
      <c r="AE715">
        <v>1100.6099999999999</v>
      </c>
      <c r="AF715">
        <v>1104.0640000000001</v>
      </c>
      <c r="AG715">
        <v>1105.8989999999999</v>
      </c>
      <c r="AH715">
        <v>1095.653</v>
      </c>
      <c r="AI715">
        <v>1079.3579999999999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90.027979999999999</v>
      </c>
      <c r="AZ715">
        <v>743.98419999999999</v>
      </c>
      <c r="BA715">
        <v>744.45029999999997</v>
      </c>
      <c r="BB715">
        <v>752.58820000000003</v>
      </c>
      <c r="BC715">
        <v>751.72529999999995</v>
      </c>
      <c r="BD715">
        <v>755.90549999999996</v>
      </c>
      <c r="BE715">
        <v>535.1223</v>
      </c>
      <c r="BF715">
        <v>412.83199999999999</v>
      </c>
      <c r="BG715">
        <v>187.43039999999999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94.118020000000001</v>
      </c>
      <c r="BX715">
        <v>750.25099999999998</v>
      </c>
      <c r="BY715">
        <v>750.7518</v>
      </c>
      <c r="BZ715">
        <v>758.94399999999996</v>
      </c>
      <c r="CA715">
        <v>758.05240000000003</v>
      </c>
      <c r="CB715">
        <v>762.2337</v>
      </c>
      <c r="CC715">
        <v>538.95100000000002</v>
      </c>
      <c r="CD715">
        <v>416.61810000000003</v>
      </c>
      <c r="CE715">
        <v>199.3802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96.950760000000002</v>
      </c>
      <c r="CV715">
        <v>754.59130000000005</v>
      </c>
      <c r="CW715">
        <v>755.11609999999996</v>
      </c>
      <c r="CX715">
        <v>763.34590000000003</v>
      </c>
      <c r="CY715">
        <v>762.43460000000005</v>
      </c>
      <c r="CZ715">
        <v>766.61659999999995</v>
      </c>
      <c r="DA715">
        <v>541.60270000000003</v>
      </c>
      <c r="DB715">
        <v>419.24029999999999</v>
      </c>
      <c r="DC715">
        <v>207.6567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99.783510000000007</v>
      </c>
      <c r="DT715">
        <v>758.9316</v>
      </c>
      <c r="DU715">
        <v>759.48050000000001</v>
      </c>
      <c r="DV715">
        <v>767.74779999999998</v>
      </c>
      <c r="DW715">
        <v>766.81669999999997</v>
      </c>
      <c r="DX715">
        <v>770.99950000000001</v>
      </c>
      <c r="DY715">
        <v>544.25440000000003</v>
      </c>
      <c r="DZ715">
        <v>421.86250000000001</v>
      </c>
      <c r="EA715">
        <v>215.9331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103.87350000000001</v>
      </c>
      <c r="ER715">
        <v>765.19839999999999</v>
      </c>
      <c r="ES715">
        <v>765.78189999999995</v>
      </c>
      <c r="ET715">
        <v>774.10350000000005</v>
      </c>
      <c r="EU715">
        <v>773.14390000000003</v>
      </c>
      <c r="EV715">
        <v>777.32770000000005</v>
      </c>
      <c r="EW715">
        <v>548.08299999999997</v>
      </c>
      <c r="EX715">
        <v>425.64859999999999</v>
      </c>
      <c r="EY715">
        <v>227.88290000000001</v>
      </c>
      <c r="EZ715">
        <v>35.537559999999999</v>
      </c>
      <c r="FA715">
        <v>35.09693</v>
      </c>
      <c r="FB715">
        <v>34.599690000000002</v>
      </c>
      <c r="FC715">
        <v>34.163040000000002</v>
      </c>
      <c r="FD715">
        <v>33.624499999999998</v>
      </c>
      <c r="FE715">
        <v>33.418529999999997</v>
      </c>
      <c r="FF715">
        <v>33.081919999999997</v>
      </c>
      <c r="FG715">
        <v>33.397370000000002</v>
      </c>
      <c r="FH715">
        <v>36.152769999999997</v>
      </c>
      <c r="FI715">
        <v>39.891249999999999</v>
      </c>
      <c r="FJ715">
        <v>42.863520000000001</v>
      </c>
      <c r="FK715">
        <v>45.205570000000002</v>
      </c>
      <c r="FL715">
        <v>46.858319999999999</v>
      </c>
      <c r="FM715">
        <v>47.878749999999997</v>
      </c>
      <c r="FN715">
        <v>48.38664</v>
      </c>
      <c r="FO715">
        <v>48.058010000000003</v>
      </c>
      <c r="FP715">
        <v>46.518410000000003</v>
      </c>
      <c r="FQ715">
        <v>44.102020000000003</v>
      </c>
      <c r="FR715">
        <v>42.171259999999997</v>
      </c>
      <c r="FS715">
        <v>40.845280000000002</v>
      </c>
      <c r="FT715">
        <v>39.46078</v>
      </c>
      <c r="FU715">
        <v>38.306190000000001</v>
      </c>
      <c r="FV715">
        <v>37.178080000000001</v>
      </c>
      <c r="FW715">
        <v>36.250279999999997</v>
      </c>
      <c r="FX715">
        <v>331</v>
      </c>
      <c r="FY715">
        <v>6.9228200000000004E-2</v>
      </c>
      <c r="FZ715">
        <v>1</v>
      </c>
    </row>
    <row r="716" spans="1:182" x14ac:dyDescent="0.2">
      <c r="A716" t="s">
        <v>226</v>
      </c>
      <c r="B716" t="s">
        <v>244</v>
      </c>
      <c r="C716" t="s">
        <v>215</v>
      </c>
      <c r="D716" t="s">
        <v>10</v>
      </c>
      <c r="E716" t="s">
        <v>240</v>
      </c>
      <c r="F716" t="s">
        <v>9</v>
      </c>
      <c r="G716" t="s">
        <v>232</v>
      </c>
      <c r="H716" s="38" t="s">
        <v>29</v>
      </c>
      <c r="I716">
        <v>246</v>
      </c>
      <c r="K716">
        <v>302.43669999999997</v>
      </c>
      <c r="L716">
        <v>1221.93</v>
      </c>
      <c r="M716">
        <v>1204.279</v>
      </c>
      <c r="N716">
        <v>1182.5139999999999</v>
      </c>
      <c r="O716">
        <v>1184.2059999999999</v>
      </c>
      <c r="P716">
        <v>1207.6189999999999</v>
      </c>
      <c r="Q716">
        <v>1258.3510000000001</v>
      </c>
      <c r="R716">
        <v>1308.55</v>
      </c>
      <c r="S716">
        <v>1331.1089999999999</v>
      </c>
      <c r="T716">
        <v>1354.2380000000001</v>
      </c>
      <c r="U716">
        <v>1363.6210000000001</v>
      </c>
      <c r="V716">
        <v>1359.873</v>
      </c>
      <c r="W716">
        <v>1326.829</v>
      </c>
      <c r="X716">
        <v>1294.633</v>
      </c>
      <c r="Y716">
        <v>1290.0930000000001</v>
      </c>
      <c r="Z716">
        <v>1271.4559999999999</v>
      </c>
      <c r="AA716">
        <v>1234.9359999999999</v>
      </c>
      <c r="AB716">
        <v>1216.385</v>
      </c>
      <c r="AC716">
        <v>1200.4190000000001</v>
      </c>
      <c r="AD716">
        <v>1251.6099999999999</v>
      </c>
      <c r="AE716">
        <v>1273.5170000000001</v>
      </c>
      <c r="AF716">
        <v>1272.3689999999999</v>
      </c>
      <c r="AG716">
        <v>1269.172</v>
      </c>
      <c r="AH716">
        <v>1261.607</v>
      </c>
      <c r="AI716">
        <v>1253.646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106.2403</v>
      </c>
      <c r="AW716">
        <v>919.60699999999997</v>
      </c>
      <c r="AX716">
        <v>903.63990000000001</v>
      </c>
      <c r="AY716">
        <v>870.03650000000005</v>
      </c>
      <c r="AZ716">
        <v>853.7885</v>
      </c>
      <c r="BA716">
        <v>838.69119999999998</v>
      </c>
      <c r="BB716">
        <v>571.23599999999999</v>
      </c>
      <c r="BC716">
        <v>435.46699999999998</v>
      </c>
      <c r="BD716">
        <v>197.1746</v>
      </c>
      <c r="BE716">
        <v>-92.722639999999998</v>
      </c>
      <c r="BF716">
        <v>-78.938739999999996</v>
      </c>
      <c r="BG716">
        <v>-68.915729999999996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110.669</v>
      </c>
      <c r="BU716">
        <v>926.00080000000003</v>
      </c>
      <c r="BV716">
        <v>910.00229999999999</v>
      </c>
      <c r="BW716">
        <v>876.30110000000002</v>
      </c>
      <c r="BX716">
        <v>860.01639999999998</v>
      </c>
      <c r="BY716">
        <v>844.90660000000003</v>
      </c>
      <c r="BZ716">
        <v>575.16840000000002</v>
      </c>
      <c r="CA716">
        <v>439.89519999999999</v>
      </c>
      <c r="CB716">
        <v>210.26599999999999</v>
      </c>
      <c r="CC716">
        <v>-22.163740000000001</v>
      </c>
      <c r="CD716">
        <v>-17.530419999999999</v>
      </c>
      <c r="CE716">
        <v>-12.81462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113.7363</v>
      </c>
      <c r="CS716">
        <v>930.42899999999997</v>
      </c>
      <c r="CT716">
        <v>914.40880000000004</v>
      </c>
      <c r="CU716">
        <v>880.63990000000001</v>
      </c>
      <c r="CV716">
        <v>864.32979999999998</v>
      </c>
      <c r="CW716">
        <v>849.2115</v>
      </c>
      <c r="CX716">
        <v>577.89189999999996</v>
      </c>
      <c r="CY716">
        <v>442.96210000000002</v>
      </c>
      <c r="CZ716">
        <v>219.3331</v>
      </c>
      <c r="DA716">
        <v>26.70515</v>
      </c>
      <c r="DB716">
        <v>25.000779999999999</v>
      </c>
      <c r="DC716">
        <v>26.04083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116.8036</v>
      </c>
      <c r="DQ716">
        <v>934.85730000000001</v>
      </c>
      <c r="DR716">
        <v>918.81529999999998</v>
      </c>
      <c r="DS716">
        <v>884.97879999999998</v>
      </c>
      <c r="DT716">
        <v>868.64329999999995</v>
      </c>
      <c r="DU716">
        <v>853.51639999999998</v>
      </c>
      <c r="DV716">
        <v>580.61540000000002</v>
      </c>
      <c r="DW716">
        <v>446.02910000000003</v>
      </c>
      <c r="DX716">
        <v>228.40020000000001</v>
      </c>
      <c r="DY716">
        <v>75.574029999999993</v>
      </c>
      <c r="DZ716">
        <v>67.531989999999993</v>
      </c>
      <c r="EA716">
        <v>64.896289999999993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121.2323</v>
      </c>
      <c r="EO716">
        <v>941.25099999999998</v>
      </c>
      <c r="EP716">
        <v>925.17769999999996</v>
      </c>
      <c r="EQ716">
        <v>891.24329999999998</v>
      </c>
      <c r="ER716">
        <v>874.87120000000004</v>
      </c>
      <c r="ES716">
        <v>859.7319</v>
      </c>
      <c r="ET716">
        <v>584.54769999999996</v>
      </c>
      <c r="EU716">
        <v>450.4572</v>
      </c>
      <c r="EV716">
        <v>241.49160000000001</v>
      </c>
      <c r="EW716">
        <v>146.13290000000001</v>
      </c>
      <c r="EX716">
        <v>128.94030000000001</v>
      </c>
      <c r="EY716">
        <v>120.9974</v>
      </c>
      <c r="EZ716">
        <v>76.824280000000002</v>
      </c>
      <c r="FA716">
        <v>75.582939999999994</v>
      </c>
      <c r="FB716">
        <v>74.376909999999995</v>
      </c>
      <c r="FC716">
        <v>73.151840000000007</v>
      </c>
      <c r="FD716">
        <v>72.085570000000004</v>
      </c>
      <c r="FE716">
        <v>71.08578</v>
      </c>
      <c r="FF716">
        <v>70.932500000000005</v>
      </c>
      <c r="FG716">
        <v>73.528620000000004</v>
      </c>
      <c r="FH716">
        <v>78.487780000000001</v>
      </c>
      <c r="FI716">
        <v>83.435169999999999</v>
      </c>
      <c r="FJ716">
        <v>87.960269999999994</v>
      </c>
      <c r="FK716">
        <v>91.895859999999999</v>
      </c>
      <c r="FL716">
        <v>94.878280000000004</v>
      </c>
      <c r="FM716">
        <v>97.037049999999994</v>
      </c>
      <c r="FN716">
        <v>98.52525</v>
      </c>
      <c r="FO716">
        <v>99.296499999999995</v>
      </c>
      <c r="FP716">
        <v>99.414169999999999</v>
      </c>
      <c r="FQ716">
        <v>98.505260000000007</v>
      </c>
      <c r="FR716">
        <v>95.899510000000006</v>
      </c>
      <c r="FS716">
        <v>91.903469999999999</v>
      </c>
      <c r="FT716">
        <v>87.63749</v>
      </c>
      <c r="FU716">
        <v>84.359949999999998</v>
      </c>
      <c r="FV716">
        <v>81.947429999999997</v>
      </c>
      <c r="FW716">
        <v>79.82047</v>
      </c>
      <c r="FX716">
        <v>331</v>
      </c>
      <c r="FY716">
        <v>6.9228200000000004E-2</v>
      </c>
      <c r="FZ716">
        <v>1</v>
      </c>
    </row>
    <row r="717" spans="1:182" x14ac:dyDescent="0.2">
      <c r="A717" t="s">
        <v>226</v>
      </c>
      <c r="B717" t="s">
        <v>244</v>
      </c>
      <c r="C717" t="s">
        <v>215</v>
      </c>
      <c r="D717" t="s">
        <v>34</v>
      </c>
      <c r="E717" t="s">
        <v>241</v>
      </c>
      <c r="F717" t="s">
        <v>9</v>
      </c>
      <c r="G717" t="s">
        <v>232</v>
      </c>
      <c r="H717" s="38" t="s">
        <v>29</v>
      </c>
      <c r="I717">
        <v>246</v>
      </c>
      <c r="K717">
        <v>302.43669999999997</v>
      </c>
      <c r="L717">
        <v>1002.468</v>
      </c>
      <c r="M717">
        <v>981.5575</v>
      </c>
      <c r="N717">
        <v>969.12270000000001</v>
      </c>
      <c r="O717">
        <v>964.61770000000001</v>
      </c>
      <c r="P717">
        <v>984.13149999999996</v>
      </c>
      <c r="Q717">
        <v>1026.194</v>
      </c>
      <c r="R717">
        <v>1082.7919999999999</v>
      </c>
      <c r="S717">
        <v>1108.817</v>
      </c>
      <c r="T717">
        <v>1108.249</v>
      </c>
      <c r="U717">
        <v>1105.701</v>
      </c>
      <c r="V717">
        <v>1102.53</v>
      </c>
      <c r="W717">
        <v>1115.134</v>
      </c>
      <c r="X717">
        <v>1124.577</v>
      </c>
      <c r="Y717">
        <v>1128.4449999999999</v>
      </c>
      <c r="Z717">
        <v>1111.92</v>
      </c>
      <c r="AA717">
        <v>1075.636</v>
      </c>
      <c r="AB717">
        <v>1066.5050000000001</v>
      </c>
      <c r="AC717">
        <v>1064.5650000000001</v>
      </c>
      <c r="AD717">
        <v>1069.3140000000001</v>
      </c>
      <c r="AE717">
        <v>1063.7739999999999</v>
      </c>
      <c r="AF717">
        <v>1063.9960000000001</v>
      </c>
      <c r="AG717">
        <v>1064.029</v>
      </c>
      <c r="AH717">
        <v>1052.204</v>
      </c>
      <c r="AI717">
        <v>1037.4369999999999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86.369299999999996</v>
      </c>
      <c r="AZ717">
        <v>721.80190000000005</v>
      </c>
      <c r="BA717">
        <v>721.24069999999995</v>
      </c>
      <c r="BB717">
        <v>727.14049999999997</v>
      </c>
      <c r="BC717">
        <v>722.52769999999998</v>
      </c>
      <c r="BD717">
        <v>723.70770000000005</v>
      </c>
      <c r="BE717">
        <v>496.91809999999998</v>
      </c>
      <c r="BF717">
        <v>380.08330000000001</v>
      </c>
      <c r="BG717">
        <v>173.69800000000001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89.838800000000006</v>
      </c>
      <c r="BX717">
        <v>727.66020000000003</v>
      </c>
      <c r="BY717">
        <v>727.13390000000004</v>
      </c>
      <c r="BZ717">
        <v>733.09649999999999</v>
      </c>
      <c r="CA717">
        <v>728.44500000000005</v>
      </c>
      <c r="CB717">
        <v>729.57889999999998</v>
      </c>
      <c r="CC717">
        <v>499.91759999999999</v>
      </c>
      <c r="CD717">
        <v>383.03680000000003</v>
      </c>
      <c r="CE717">
        <v>184.33029999999999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92.241749999999996</v>
      </c>
      <c r="CV717">
        <v>731.71770000000004</v>
      </c>
      <c r="CW717">
        <v>731.21540000000005</v>
      </c>
      <c r="CX717">
        <v>737.22159999999997</v>
      </c>
      <c r="CY717">
        <v>732.54330000000004</v>
      </c>
      <c r="CZ717">
        <v>733.64530000000002</v>
      </c>
      <c r="DA717">
        <v>501.99509999999998</v>
      </c>
      <c r="DB717">
        <v>385.0822</v>
      </c>
      <c r="DC717">
        <v>191.6943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94.644710000000003</v>
      </c>
      <c r="DT717">
        <v>735.77509999999995</v>
      </c>
      <c r="DU717">
        <v>735.29690000000005</v>
      </c>
      <c r="DV717">
        <v>741.34670000000006</v>
      </c>
      <c r="DW717">
        <v>736.64170000000001</v>
      </c>
      <c r="DX717">
        <v>737.71169999999995</v>
      </c>
      <c r="DY717">
        <v>504.07249999999999</v>
      </c>
      <c r="DZ717">
        <v>387.1277</v>
      </c>
      <c r="EA717">
        <v>199.0582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98.114199999999997</v>
      </c>
      <c r="ER717">
        <v>741.63340000000005</v>
      </c>
      <c r="ES717">
        <v>741.19</v>
      </c>
      <c r="ET717">
        <v>747.30269999999996</v>
      </c>
      <c r="EU717">
        <v>742.55899999999997</v>
      </c>
      <c r="EV717">
        <v>743.5829</v>
      </c>
      <c r="EW717">
        <v>507.07209999999998</v>
      </c>
      <c r="EX717">
        <v>390.08109999999999</v>
      </c>
      <c r="EY717">
        <v>209.69049999999999</v>
      </c>
      <c r="EZ717">
        <v>38.931730000000002</v>
      </c>
      <c r="FA717">
        <v>38.374029999999998</v>
      </c>
      <c r="FB717">
        <v>37.834789999999998</v>
      </c>
      <c r="FC717">
        <v>37.257300000000001</v>
      </c>
      <c r="FD717">
        <v>37.038760000000003</v>
      </c>
      <c r="FE717">
        <v>36.947629999999997</v>
      </c>
      <c r="FF717">
        <v>36.904429999999998</v>
      </c>
      <c r="FG717">
        <v>37.15643</v>
      </c>
      <c r="FH717">
        <v>38.745809999999999</v>
      </c>
      <c r="FI717">
        <v>41.234389999999998</v>
      </c>
      <c r="FJ717">
        <v>43.87471</v>
      </c>
      <c r="FK717">
        <v>45.996339999999996</v>
      </c>
      <c r="FL717">
        <v>47.796959999999999</v>
      </c>
      <c r="FM717">
        <v>49.318849999999998</v>
      </c>
      <c r="FN717">
        <v>50.300939999999997</v>
      </c>
      <c r="FO717">
        <v>50.410049999999998</v>
      </c>
      <c r="FP717">
        <v>49.161659999999998</v>
      </c>
      <c r="FQ717">
        <v>46.814070000000001</v>
      </c>
      <c r="FR717">
        <v>45.022660000000002</v>
      </c>
      <c r="FS717">
        <v>43.497999999999998</v>
      </c>
      <c r="FT717">
        <v>42.298580000000001</v>
      </c>
      <c r="FU717">
        <v>41.312579999999997</v>
      </c>
      <c r="FV717">
        <v>40.400860000000002</v>
      </c>
      <c r="FW717">
        <v>39.73415</v>
      </c>
      <c r="FX717">
        <v>331</v>
      </c>
      <c r="FY717">
        <v>6.9228200000000004E-2</v>
      </c>
      <c r="FZ717">
        <v>1</v>
      </c>
    </row>
    <row r="718" spans="1:182" x14ac:dyDescent="0.2">
      <c r="A718" t="s">
        <v>226</v>
      </c>
      <c r="B718" t="s">
        <v>244</v>
      </c>
      <c r="C718" t="s">
        <v>215</v>
      </c>
      <c r="D718" t="s">
        <v>35</v>
      </c>
      <c r="E718" t="s">
        <v>241</v>
      </c>
      <c r="F718" t="s">
        <v>9</v>
      </c>
      <c r="G718" t="s">
        <v>232</v>
      </c>
      <c r="H718" s="38" t="s">
        <v>29</v>
      </c>
      <c r="I718">
        <v>246</v>
      </c>
      <c r="K718">
        <v>302.43669999999997</v>
      </c>
      <c r="L718">
        <v>1053.6880000000001</v>
      </c>
      <c r="M718">
        <v>1033.221</v>
      </c>
      <c r="N718">
        <v>1011.311</v>
      </c>
      <c r="O718">
        <v>1007.6369999999999</v>
      </c>
      <c r="P718">
        <v>1024.405</v>
      </c>
      <c r="Q718">
        <v>1061.597</v>
      </c>
      <c r="R718">
        <v>1124.606</v>
      </c>
      <c r="S718">
        <v>1151.268</v>
      </c>
      <c r="T718">
        <v>1152.7560000000001</v>
      </c>
      <c r="U718">
        <v>1153.2090000000001</v>
      </c>
      <c r="V718">
        <v>1151.009</v>
      </c>
      <c r="W718">
        <v>1165.6559999999999</v>
      </c>
      <c r="X718">
        <v>1182.1969999999999</v>
      </c>
      <c r="Y718">
        <v>1178.097</v>
      </c>
      <c r="Z718">
        <v>1158.3309999999999</v>
      </c>
      <c r="AA718">
        <v>1114.9290000000001</v>
      </c>
      <c r="AB718">
        <v>1105.932</v>
      </c>
      <c r="AC718">
        <v>1099.27</v>
      </c>
      <c r="AD718">
        <v>1105.319</v>
      </c>
      <c r="AE718">
        <v>1102.9090000000001</v>
      </c>
      <c r="AF718">
        <v>1101.479</v>
      </c>
      <c r="AG718">
        <v>1097.6669999999999</v>
      </c>
      <c r="AH718">
        <v>1086.5719999999999</v>
      </c>
      <c r="AI718">
        <v>1071.691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91.745999999999995</v>
      </c>
      <c r="AZ718">
        <v>748.89369999999997</v>
      </c>
      <c r="BA718">
        <v>744.33699999999999</v>
      </c>
      <c r="BB718">
        <v>751.64840000000004</v>
      </c>
      <c r="BC718">
        <v>750.36030000000005</v>
      </c>
      <c r="BD718">
        <v>748.71879999999999</v>
      </c>
      <c r="BE718">
        <v>507.65980000000002</v>
      </c>
      <c r="BF718">
        <v>387.18189999999998</v>
      </c>
      <c r="BG718">
        <v>175.39830000000001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95.474710000000002</v>
      </c>
      <c r="BX718">
        <v>754.9615</v>
      </c>
      <c r="BY718">
        <v>750.40030000000002</v>
      </c>
      <c r="BZ718">
        <v>757.62639999999999</v>
      </c>
      <c r="CA718">
        <v>756.29570000000001</v>
      </c>
      <c r="CB718">
        <v>754.58339999999998</v>
      </c>
      <c r="CC718">
        <v>510.91550000000001</v>
      </c>
      <c r="CD718">
        <v>390.46440000000001</v>
      </c>
      <c r="CE718">
        <v>187.3877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98.057190000000006</v>
      </c>
      <c r="CV718">
        <v>759.16409999999996</v>
      </c>
      <c r="CW718">
        <v>754.59979999999996</v>
      </c>
      <c r="CX718">
        <v>761.76679999999999</v>
      </c>
      <c r="CY718">
        <v>760.40660000000003</v>
      </c>
      <c r="CZ718">
        <v>758.64530000000002</v>
      </c>
      <c r="DA718">
        <v>513.1703</v>
      </c>
      <c r="DB718">
        <v>392.73779999999999</v>
      </c>
      <c r="DC718">
        <v>195.69149999999999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</v>
      </c>
      <c r="DR718">
        <v>0</v>
      </c>
      <c r="DS718">
        <v>100.6397</v>
      </c>
      <c r="DT718">
        <v>763.36680000000001</v>
      </c>
      <c r="DU718">
        <v>758.79930000000002</v>
      </c>
      <c r="DV718">
        <v>765.90710000000001</v>
      </c>
      <c r="DW718">
        <v>764.51739999999995</v>
      </c>
      <c r="DX718">
        <v>762.70719999999994</v>
      </c>
      <c r="DY718">
        <v>515.42520000000002</v>
      </c>
      <c r="DZ718">
        <v>395.01119999999997</v>
      </c>
      <c r="EA718">
        <v>203.99529999999999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104.36839999999999</v>
      </c>
      <c r="ER718">
        <v>769.43470000000002</v>
      </c>
      <c r="ES718">
        <v>764.86249999999995</v>
      </c>
      <c r="ET718">
        <v>771.88509999999997</v>
      </c>
      <c r="EU718">
        <v>770.45280000000002</v>
      </c>
      <c r="EV718">
        <v>768.57180000000005</v>
      </c>
      <c r="EW718">
        <v>518.68100000000004</v>
      </c>
      <c r="EX718">
        <v>398.2937</v>
      </c>
      <c r="EY718">
        <v>215.9846</v>
      </c>
      <c r="EZ718">
        <v>42.94408</v>
      </c>
      <c r="FA718">
        <v>42.281190000000002</v>
      </c>
      <c r="FB718">
        <v>41.656359999999999</v>
      </c>
      <c r="FC718">
        <v>41.143500000000003</v>
      </c>
      <c r="FD718">
        <v>40.696080000000002</v>
      </c>
      <c r="FE718">
        <v>40.599330000000002</v>
      </c>
      <c r="FF718">
        <v>40.479700000000001</v>
      </c>
      <c r="FG718">
        <v>41.183610000000002</v>
      </c>
      <c r="FH718">
        <v>43.741630000000001</v>
      </c>
      <c r="FI718">
        <v>47.295099999999998</v>
      </c>
      <c r="FJ718">
        <v>50.034469999999999</v>
      </c>
      <c r="FK718">
        <v>52.039009999999998</v>
      </c>
      <c r="FL718">
        <v>53.498579999999997</v>
      </c>
      <c r="FM718">
        <v>54.308540000000001</v>
      </c>
      <c r="FN718">
        <v>54.654420000000002</v>
      </c>
      <c r="FO718">
        <v>54.593440000000001</v>
      </c>
      <c r="FP718">
        <v>53.930329999999998</v>
      </c>
      <c r="FQ718">
        <v>52.402650000000001</v>
      </c>
      <c r="FR718">
        <v>50.809089999999998</v>
      </c>
      <c r="FS718">
        <v>49.610379999999999</v>
      </c>
      <c r="FT718">
        <v>48.497529999999998</v>
      </c>
      <c r="FU718">
        <v>47.781210000000002</v>
      </c>
      <c r="FV718">
        <v>47.143410000000003</v>
      </c>
      <c r="FW718">
        <v>46.675840000000001</v>
      </c>
      <c r="FX718">
        <v>331</v>
      </c>
      <c r="FY718">
        <v>6.9228200000000004E-2</v>
      </c>
      <c r="FZ718">
        <v>1</v>
      </c>
    </row>
    <row r="719" spans="1:182" x14ac:dyDescent="0.2">
      <c r="A719" t="s">
        <v>226</v>
      </c>
      <c r="B719" t="s">
        <v>244</v>
      </c>
      <c r="C719" t="s">
        <v>215</v>
      </c>
      <c r="D719" t="s">
        <v>36</v>
      </c>
      <c r="E719" t="s">
        <v>241</v>
      </c>
      <c r="F719" t="s">
        <v>9</v>
      </c>
      <c r="G719" t="s">
        <v>232</v>
      </c>
      <c r="H719" s="38" t="s">
        <v>29</v>
      </c>
      <c r="I719">
        <v>246</v>
      </c>
      <c r="K719">
        <v>302.43669999999997</v>
      </c>
      <c r="L719">
        <v>1089.6110000000001</v>
      </c>
      <c r="M719">
        <v>1068.3209999999999</v>
      </c>
      <c r="N719">
        <v>1052.086</v>
      </c>
      <c r="O719">
        <v>1042.422</v>
      </c>
      <c r="P719">
        <v>1059.5920000000001</v>
      </c>
      <c r="Q719">
        <v>1099.712</v>
      </c>
      <c r="R719">
        <v>1163.0429999999999</v>
      </c>
      <c r="S719">
        <v>1197.1310000000001</v>
      </c>
      <c r="T719">
        <v>1200.271</v>
      </c>
      <c r="U719">
        <v>1201.627</v>
      </c>
      <c r="V719">
        <v>1201.3219999999999</v>
      </c>
      <c r="W719">
        <v>1207.021</v>
      </c>
      <c r="X719">
        <v>1220.1949999999999</v>
      </c>
      <c r="Y719">
        <v>1224.2950000000001</v>
      </c>
      <c r="Z719">
        <v>1200.2550000000001</v>
      </c>
      <c r="AA719">
        <v>1157.0170000000001</v>
      </c>
      <c r="AB719">
        <v>1134.75</v>
      </c>
      <c r="AC719">
        <v>1123.211</v>
      </c>
      <c r="AD719">
        <v>1135.617</v>
      </c>
      <c r="AE719">
        <v>1147.107</v>
      </c>
      <c r="AF719">
        <v>1154.1849999999999</v>
      </c>
      <c r="AG719">
        <v>1152.7470000000001</v>
      </c>
      <c r="AH719">
        <v>1143.741</v>
      </c>
      <c r="AI719">
        <v>1124.7829999999999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92.961619999999996</v>
      </c>
      <c r="AZ719">
        <v>775.41959999999995</v>
      </c>
      <c r="BA719">
        <v>766.95770000000005</v>
      </c>
      <c r="BB719">
        <v>778.85389999999995</v>
      </c>
      <c r="BC719">
        <v>789.10170000000005</v>
      </c>
      <c r="BD719">
        <v>795.30439999999999</v>
      </c>
      <c r="BE719">
        <v>552.41840000000002</v>
      </c>
      <c r="BF719">
        <v>422.75009999999997</v>
      </c>
      <c r="BG719">
        <v>194.4821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97.365840000000006</v>
      </c>
      <c r="BX719">
        <v>781.63810000000001</v>
      </c>
      <c r="BY719">
        <v>773.18529999999998</v>
      </c>
      <c r="BZ719">
        <v>785.13170000000002</v>
      </c>
      <c r="CA719">
        <v>795.47860000000003</v>
      </c>
      <c r="CB719">
        <v>801.71079999999995</v>
      </c>
      <c r="CC719">
        <v>556.54970000000003</v>
      </c>
      <c r="CD719">
        <v>426.79239999999999</v>
      </c>
      <c r="CE719">
        <v>206.7824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100.4162</v>
      </c>
      <c r="CV719">
        <v>785.94510000000002</v>
      </c>
      <c r="CW719">
        <v>777.49850000000004</v>
      </c>
      <c r="CX719">
        <v>789.47969999999998</v>
      </c>
      <c r="CY719">
        <v>799.89530000000002</v>
      </c>
      <c r="CZ719">
        <v>806.14779999999996</v>
      </c>
      <c r="DA719">
        <v>559.41099999999994</v>
      </c>
      <c r="DB719">
        <v>429.59219999999999</v>
      </c>
      <c r="DC719">
        <v>215.3015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103.4665</v>
      </c>
      <c r="DT719">
        <v>790.25210000000004</v>
      </c>
      <c r="DU719">
        <v>781.8116</v>
      </c>
      <c r="DV719">
        <v>793.82759999999996</v>
      </c>
      <c r="DW719">
        <v>804.31190000000004</v>
      </c>
      <c r="DX719">
        <v>810.58489999999995</v>
      </c>
      <c r="DY719">
        <v>562.27229999999997</v>
      </c>
      <c r="DZ719">
        <v>432.392</v>
      </c>
      <c r="EA719">
        <v>223.82060000000001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107.8708</v>
      </c>
      <c r="ER719">
        <v>796.47069999999997</v>
      </c>
      <c r="ES719">
        <v>788.03920000000005</v>
      </c>
      <c r="ET719">
        <v>800.10550000000001</v>
      </c>
      <c r="EU719">
        <v>810.68870000000004</v>
      </c>
      <c r="EV719">
        <v>816.99120000000005</v>
      </c>
      <c r="EW719">
        <v>566.40359999999998</v>
      </c>
      <c r="EX719">
        <v>436.43430000000001</v>
      </c>
      <c r="EY719">
        <v>236.1208</v>
      </c>
      <c r="EZ719">
        <v>47.006590000000003</v>
      </c>
      <c r="FA719">
        <v>46.204180000000001</v>
      </c>
      <c r="FB719">
        <v>45.368769999999998</v>
      </c>
      <c r="FC719">
        <v>44.78078</v>
      </c>
      <c r="FD719">
        <v>44.259869999999999</v>
      </c>
      <c r="FE719">
        <v>43.673020000000001</v>
      </c>
      <c r="FF719">
        <v>43.222299999999997</v>
      </c>
      <c r="FG719">
        <v>44.628920000000001</v>
      </c>
      <c r="FH719">
        <v>47.40887</v>
      </c>
      <c r="FI719">
        <v>50.037100000000002</v>
      </c>
      <c r="FJ719">
        <v>52.341320000000003</v>
      </c>
      <c r="FK719">
        <v>54.510840000000002</v>
      </c>
      <c r="FL719">
        <v>56.021349999999998</v>
      </c>
      <c r="FM719">
        <v>57.27655</v>
      </c>
      <c r="FN719">
        <v>57.884459999999997</v>
      </c>
      <c r="FO719">
        <v>57.837229999999998</v>
      </c>
      <c r="FP719">
        <v>57.120199999999997</v>
      </c>
      <c r="FQ719">
        <v>55.31615</v>
      </c>
      <c r="FR719">
        <v>53.557070000000003</v>
      </c>
      <c r="FS719">
        <v>52.155949999999997</v>
      </c>
      <c r="FT719">
        <v>51.358469999999997</v>
      </c>
      <c r="FU719">
        <v>50.76728</v>
      </c>
      <c r="FV719">
        <v>50.343879999999999</v>
      </c>
      <c r="FW719">
        <v>49.358040000000003</v>
      </c>
      <c r="FX719">
        <v>331</v>
      </c>
      <c r="FY719">
        <v>6.9228200000000004E-2</v>
      </c>
      <c r="FZ719">
        <v>1</v>
      </c>
    </row>
    <row r="720" spans="1:182" x14ac:dyDescent="0.2">
      <c r="A720" t="s">
        <v>226</v>
      </c>
      <c r="B720" t="s">
        <v>244</v>
      </c>
      <c r="C720" t="s">
        <v>215</v>
      </c>
      <c r="D720" t="s">
        <v>37</v>
      </c>
      <c r="E720" t="s">
        <v>241</v>
      </c>
      <c r="F720" t="s">
        <v>9</v>
      </c>
      <c r="G720" t="s">
        <v>232</v>
      </c>
      <c r="H720" s="38" t="s">
        <v>29</v>
      </c>
      <c r="I720">
        <v>246</v>
      </c>
      <c r="K720">
        <v>302.43669999999997</v>
      </c>
      <c r="L720">
        <v>1092.902</v>
      </c>
      <c r="M720">
        <v>1065.7750000000001</v>
      </c>
      <c r="N720">
        <v>1051.06</v>
      </c>
      <c r="O720">
        <v>1049.951</v>
      </c>
      <c r="P720">
        <v>1069.421</v>
      </c>
      <c r="Q720">
        <v>1107.482</v>
      </c>
      <c r="R720">
        <v>1167.0530000000001</v>
      </c>
      <c r="S720">
        <v>1205.807</v>
      </c>
      <c r="T720">
        <v>1227.93</v>
      </c>
      <c r="U720">
        <v>1236.5899999999999</v>
      </c>
      <c r="V720">
        <v>1235.7719999999999</v>
      </c>
      <c r="W720">
        <v>1242.2349999999999</v>
      </c>
      <c r="X720">
        <v>1247.1210000000001</v>
      </c>
      <c r="Y720">
        <v>1244.0129999999999</v>
      </c>
      <c r="Z720">
        <v>1223.4739999999999</v>
      </c>
      <c r="AA720">
        <v>1189.9159999999999</v>
      </c>
      <c r="AB720">
        <v>1177.3019999999999</v>
      </c>
      <c r="AC720">
        <v>1161.559</v>
      </c>
      <c r="AD720">
        <v>1160.4880000000001</v>
      </c>
      <c r="AE720">
        <v>1157.6289999999999</v>
      </c>
      <c r="AF720">
        <v>1161.4359999999999</v>
      </c>
      <c r="AG720">
        <v>1162.3789999999999</v>
      </c>
      <c r="AH720">
        <v>1150.355</v>
      </c>
      <c r="AI720">
        <v>1127.2190000000001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103.4528</v>
      </c>
      <c r="AW720">
        <v>869.52549999999997</v>
      </c>
      <c r="AX720">
        <v>852.08939999999996</v>
      </c>
      <c r="AY720">
        <v>820.66780000000006</v>
      </c>
      <c r="AZ720">
        <v>809.92190000000005</v>
      </c>
      <c r="BA720">
        <v>797.27009999999996</v>
      </c>
      <c r="BB720">
        <v>535.50890000000004</v>
      </c>
      <c r="BC720">
        <v>415.42860000000002</v>
      </c>
      <c r="BD720">
        <v>194.23259999999999</v>
      </c>
      <c r="BE720">
        <v>-57.336410000000001</v>
      </c>
      <c r="BF720">
        <v>-50.70364</v>
      </c>
      <c r="BG720">
        <v>-39.905070000000002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108.4066</v>
      </c>
      <c r="BU720">
        <v>876.09079999999994</v>
      </c>
      <c r="BV720">
        <v>858.52890000000002</v>
      </c>
      <c r="BW720">
        <v>826.89319999999998</v>
      </c>
      <c r="BX720">
        <v>816.17150000000004</v>
      </c>
      <c r="BY720">
        <v>803.48469999999998</v>
      </c>
      <c r="BZ720">
        <v>539.73270000000002</v>
      </c>
      <c r="CA720">
        <v>419.70909999999998</v>
      </c>
      <c r="CB720">
        <v>205.2457</v>
      </c>
      <c r="CC720">
        <v>-11.59102</v>
      </c>
      <c r="CD720">
        <v>-9.3111879999999996</v>
      </c>
      <c r="CE720">
        <v>-6.640727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111.83759999999999</v>
      </c>
      <c r="CS720">
        <v>880.63779999999997</v>
      </c>
      <c r="CT720">
        <v>862.98889999999994</v>
      </c>
      <c r="CU720">
        <v>831.20500000000004</v>
      </c>
      <c r="CV720">
        <v>820.50009999999997</v>
      </c>
      <c r="CW720">
        <v>807.78890000000001</v>
      </c>
      <c r="CX720">
        <v>542.65809999999999</v>
      </c>
      <c r="CY720">
        <v>422.67380000000003</v>
      </c>
      <c r="CZ720">
        <v>212.8734</v>
      </c>
      <c r="DA720">
        <v>20.092099999999999</v>
      </c>
      <c r="DB720">
        <v>19.357099999999999</v>
      </c>
      <c r="DC720">
        <v>16.398050000000001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115.26860000000001</v>
      </c>
      <c r="DQ720">
        <v>885.18489999999997</v>
      </c>
      <c r="DR720">
        <v>867.44899999999996</v>
      </c>
      <c r="DS720">
        <v>835.51679999999999</v>
      </c>
      <c r="DT720">
        <v>824.82860000000005</v>
      </c>
      <c r="DU720">
        <v>812.09299999999996</v>
      </c>
      <c r="DV720">
        <v>545.58339999999998</v>
      </c>
      <c r="DW720">
        <v>425.63850000000002</v>
      </c>
      <c r="DX720">
        <v>220.50110000000001</v>
      </c>
      <c r="DY720">
        <v>51.775219999999997</v>
      </c>
      <c r="DZ720">
        <v>48.025390000000002</v>
      </c>
      <c r="EA720">
        <v>39.43683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120.22239999999999</v>
      </c>
      <c r="EO720">
        <v>891.75009999999997</v>
      </c>
      <c r="EP720">
        <v>873.88850000000002</v>
      </c>
      <c r="EQ720">
        <v>841.74239999999998</v>
      </c>
      <c r="ER720">
        <v>831.07820000000004</v>
      </c>
      <c r="ES720">
        <v>818.30759999999998</v>
      </c>
      <c r="ET720">
        <v>549.80719999999997</v>
      </c>
      <c r="EU720">
        <v>429.91899999999998</v>
      </c>
      <c r="EV720">
        <v>231.51429999999999</v>
      </c>
      <c r="EW720">
        <v>97.520610000000005</v>
      </c>
      <c r="EX720">
        <v>89.417839999999998</v>
      </c>
      <c r="EY720">
        <v>72.701170000000005</v>
      </c>
      <c r="EZ720">
        <v>64.503910000000005</v>
      </c>
      <c r="FA720">
        <v>63.109229999999997</v>
      </c>
      <c r="FB720">
        <v>61.785589999999999</v>
      </c>
      <c r="FC720">
        <v>60.736159999999998</v>
      </c>
      <c r="FD720">
        <v>59.94097</v>
      </c>
      <c r="FE720">
        <v>58.989519999999999</v>
      </c>
      <c r="FF720">
        <v>58.347320000000003</v>
      </c>
      <c r="FG720">
        <v>60.327710000000003</v>
      </c>
      <c r="FH720">
        <v>64.063779999999994</v>
      </c>
      <c r="FI720">
        <v>68.245819999999995</v>
      </c>
      <c r="FJ720">
        <v>72.34796</v>
      </c>
      <c r="FK720">
        <v>75.789450000000002</v>
      </c>
      <c r="FL720">
        <v>78.328530000000001</v>
      </c>
      <c r="FM720">
        <v>80.022660000000002</v>
      </c>
      <c r="FN720">
        <v>80.795429999999996</v>
      </c>
      <c r="FO720">
        <v>80.945459999999997</v>
      </c>
      <c r="FP720">
        <v>80.203900000000004</v>
      </c>
      <c r="FQ720">
        <v>79.060339999999997</v>
      </c>
      <c r="FR720">
        <v>76.832710000000006</v>
      </c>
      <c r="FS720">
        <v>73.503450000000001</v>
      </c>
      <c r="FT720">
        <v>70.350930000000005</v>
      </c>
      <c r="FU720">
        <v>67.928089999999997</v>
      </c>
      <c r="FV720">
        <v>65.933999999999997</v>
      </c>
      <c r="FW720">
        <v>64.263810000000007</v>
      </c>
      <c r="FX720">
        <v>331</v>
      </c>
      <c r="FY720">
        <v>6.9228200000000004E-2</v>
      </c>
      <c r="FZ720">
        <v>1</v>
      </c>
    </row>
    <row r="721" spans="1:182" x14ac:dyDescent="0.2">
      <c r="A721" t="s">
        <v>226</v>
      </c>
      <c r="B721" t="s">
        <v>244</v>
      </c>
      <c r="C721" t="s">
        <v>215</v>
      </c>
      <c r="D721" t="s">
        <v>38</v>
      </c>
      <c r="E721" t="s">
        <v>241</v>
      </c>
      <c r="F721" t="s">
        <v>9</v>
      </c>
      <c r="G721" t="s">
        <v>232</v>
      </c>
      <c r="H721" s="38" t="s">
        <v>29</v>
      </c>
      <c r="I721">
        <v>246</v>
      </c>
      <c r="K721">
        <v>302.43669999999997</v>
      </c>
      <c r="L721">
        <v>1135.98</v>
      </c>
      <c r="M721">
        <v>1117.3389999999999</v>
      </c>
      <c r="N721">
        <v>1109.4880000000001</v>
      </c>
      <c r="O721">
        <v>1114.8340000000001</v>
      </c>
      <c r="P721">
        <v>1144.509</v>
      </c>
      <c r="Q721">
        <v>1183.4110000000001</v>
      </c>
      <c r="R721">
        <v>1231.4390000000001</v>
      </c>
      <c r="S721">
        <v>1272.9490000000001</v>
      </c>
      <c r="T721">
        <v>1296.1189999999999</v>
      </c>
      <c r="U721">
        <v>1302.1759999999999</v>
      </c>
      <c r="V721">
        <v>1305.328</v>
      </c>
      <c r="W721">
        <v>1282.922</v>
      </c>
      <c r="X721">
        <v>1266.518</v>
      </c>
      <c r="Y721">
        <v>1260.3150000000001</v>
      </c>
      <c r="Z721">
        <v>1242.5650000000001</v>
      </c>
      <c r="AA721">
        <v>1207.6420000000001</v>
      </c>
      <c r="AB721">
        <v>1193.567</v>
      </c>
      <c r="AC721">
        <v>1175.769</v>
      </c>
      <c r="AD721">
        <v>1208.1320000000001</v>
      </c>
      <c r="AE721">
        <v>1220.521</v>
      </c>
      <c r="AF721">
        <v>1224.229</v>
      </c>
      <c r="AG721">
        <v>1216.0070000000001</v>
      </c>
      <c r="AH721">
        <v>1207.0129999999999</v>
      </c>
      <c r="AI721">
        <v>1201.704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90.616870000000006</v>
      </c>
      <c r="AW721">
        <v>889.62019999999995</v>
      </c>
      <c r="AX721">
        <v>874.08609999999999</v>
      </c>
      <c r="AY721">
        <v>842.08640000000003</v>
      </c>
      <c r="AZ721">
        <v>830.80489999999998</v>
      </c>
      <c r="BA721">
        <v>814.91700000000003</v>
      </c>
      <c r="BB721">
        <v>554.6386</v>
      </c>
      <c r="BC721">
        <v>424.53579999999999</v>
      </c>
      <c r="BD721">
        <v>197.0472</v>
      </c>
      <c r="BE721">
        <v>-79.717640000000003</v>
      </c>
      <c r="BF721">
        <v>-72.574259999999995</v>
      </c>
      <c r="BG721">
        <v>-76.275750000000002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95.09975</v>
      </c>
      <c r="BU721">
        <v>895.95899999999995</v>
      </c>
      <c r="BV721">
        <v>880.38099999999997</v>
      </c>
      <c r="BW721">
        <v>848.30250000000001</v>
      </c>
      <c r="BX721">
        <v>836.96810000000005</v>
      </c>
      <c r="BY721">
        <v>821.06200000000001</v>
      </c>
      <c r="BZ721">
        <v>558.59500000000003</v>
      </c>
      <c r="CA721">
        <v>428.75450000000001</v>
      </c>
      <c r="CB721">
        <v>209.6155</v>
      </c>
      <c r="CC721">
        <v>-18.024799999999999</v>
      </c>
      <c r="CD721">
        <v>-15.504860000000001</v>
      </c>
      <c r="CE721">
        <v>-17.35371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98.204570000000004</v>
      </c>
      <c r="CS721">
        <v>900.34929999999997</v>
      </c>
      <c r="CT721">
        <v>884.74069999999995</v>
      </c>
      <c r="CU721">
        <v>852.6078</v>
      </c>
      <c r="CV721">
        <v>841.23670000000004</v>
      </c>
      <c r="CW721">
        <v>825.31820000000005</v>
      </c>
      <c r="CX721">
        <v>561.33529999999996</v>
      </c>
      <c r="CY721">
        <v>431.67630000000003</v>
      </c>
      <c r="CZ721">
        <v>218.3203</v>
      </c>
      <c r="DA721">
        <v>24.703469999999999</v>
      </c>
      <c r="DB721">
        <v>24.021239999999999</v>
      </c>
      <c r="DC721">
        <v>23.45552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101.3094</v>
      </c>
      <c r="DQ721">
        <v>904.7396</v>
      </c>
      <c r="DR721">
        <v>889.10050000000001</v>
      </c>
      <c r="DS721">
        <v>856.91309999999999</v>
      </c>
      <c r="DT721">
        <v>845.50530000000003</v>
      </c>
      <c r="DU721">
        <v>829.57429999999999</v>
      </c>
      <c r="DV721">
        <v>564.07539999999995</v>
      </c>
      <c r="DW721">
        <v>434.59809999999999</v>
      </c>
      <c r="DX721">
        <v>227.02510000000001</v>
      </c>
      <c r="DY721">
        <v>67.431740000000005</v>
      </c>
      <c r="DZ721">
        <v>63.547339999999998</v>
      </c>
      <c r="EA721">
        <v>64.264750000000006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0</v>
      </c>
      <c r="EM721">
        <v>0</v>
      </c>
      <c r="EN721">
        <v>105.7923</v>
      </c>
      <c r="EO721">
        <v>911.07860000000005</v>
      </c>
      <c r="EP721">
        <v>895.3954</v>
      </c>
      <c r="EQ721">
        <v>863.12919999999997</v>
      </c>
      <c r="ER721">
        <v>851.66849999999999</v>
      </c>
      <c r="ES721">
        <v>835.71939999999995</v>
      </c>
      <c r="ET721">
        <v>568.03179999999998</v>
      </c>
      <c r="EU721">
        <v>438.81670000000003</v>
      </c>
      <c r="EV721">
        <v>239.59350000000001</v>
      </c>
      <c r="EW721">
        <v>129.12459999999999</v>
      </c>
      <c r="EX721">
        <v>120.61669999999999</v>
      </c>
      <c r="EY721">
        <v>123.18680000000001</v>
      </c>
      <c r="EZ721">
        <v>67.541560000000004</v>
      </c>
      <c r="FA721">
        <v>66.031490000000005</v>
      </c>
      <c r="FB721">
        <v>64.859359999999995</v>
      </c>
      <c r="FC721">
        <v>63.467950000000002</v>
      </c>
      <c r="FD721">
        <v>62.780250000000002</v>
      </c>
      <c r="FE721">
        <v>61.845359999999999</v>
      </c>
      <c r="FF721">
        <v>62.06138</v>
      </c>
      <c r="FG721">
        <v>65.298240000000007</v>
      </c>
      <c r="FH721">
        <v>69.565610000000007</v>
      </c>
      <c r="FI721">
        <v>73.923810000000003</v>
      </c>
      <c r="FJ721">
        <v>77.816890000000001</v>
      </c>
      <c r="FK721">
        <v>81.164699999999996</v>
      </c>
      <c r="FL721">
        <v>83.976079999999996</v>
      </c>
      <c r="FM721">
        <v>85.88579</v>
      </c>
      <c r="FN721">
        <v>87.060850000000002</v>
      </c>
      <c r="FO721">
        <v>87.841220000000007</v>
      </c>
      <c r="FP721">
        <v>88.293719999999993</v>
      </c>
      <c r="FQ721">
        <v>87.578249999999997</v>
      </c>
      <c r="FR721">
        <v>85.747960000000006</v>
      </c>
      <c r="FS721">
        <v>82.224090000000004</v>
      </c>
      <c r="FT721">
        <v>78.198179999999994</v>
      </c>
      <c r="FU721">
        <v>74.985439999999997</v>
      </c>
      <c r="FV721">
        <v>72.246930000000006</v>
      </c>
      <c r="FW721">
        <v>69.979900000000001</v>
      </c>
      <c r="FX721">
        <v>331</v>
      </c>
      <c r="FY721">
        <v>6.9228200000000004E-2</v>
      </c>
      <c r="FZ721">
        <v>1</v>
      </c>
    </row>
    <row r="722" spans="1:182" x14ac:dyDescent="0.2">
      <c r="A722" t="s">
        <v>226</v>
      </c>
      <c r="B722" t="s">
        <v>244</v>
      </c>
      <c r="C722" t="s">
        <v>215</v>
      </c>
      <c r="D722" t="s">
        <v>39</v>
      </c>
      <c r="E722" t="s">
        <v>241</v>
      </c>
      <c r="F722" t="s">
        <v>9</v>
      </c>
      <c r="G722" t="s">
        <v>232</v>
      </c>
      <c r="H722" s="38" t="s">
        <v>29</v>
      </c>
      <c r="I722">
        <v>246</v>
      </c>
      <c r="K722">
        <v>302.43669999999997</v>
      </c>
      <c r="L722">
        <v>1220.1420000000001</v>
      </c>
      <c r="M722">
        <v>1206.463</v>
      </c>
      <c r="N722">
        <v>1193.75</v>
      </c>
      <c r="O722">
        <v>1195.047</v>
      </c>
      <c r="P722">
        <v>1220.367</v>
      </c>
      <c r="Q722">
        <v>1265.28</v>
      </c>
      <c r="R722">
        <v>1318.1310000000001</v>
      </c>
      <c r="S722">
        <v>1344.704</v>
      </c>
      <c r="T722">
        <v>1354.827</v>
      </c>
      <c r="U722">
        <v>1357.1110000000001</v>
      </c>
      <c r="V722">
        <v>1363.6020000000001</v>
      </c>
      <c r="W722">
        <v>1333.3150000000001</v>
      </c>
      <c r="X722">
        <v>1306.3800000000001</v>
      </c>
      <c r="Y722">
        <v>1299.1110000000001</v>
      </c>
      <c r="Z722">
        <v>1281.7639999999999</v>
      </c>
      <c r="AA722">
        <v>1251.19</v>
      </c>
      <c r="AB722">
        <v>1232.8679999999999</v>
      </c>
      <c r="AC722">
        <v>1216.634</v>
      </c>
      <c r="AD722">
        <v>1262.527</v>
      </c>
      <c r="AE722">
        <v>1280.2629999999999</v>
      </c>
      <c r="AF722">
        <v>1279.105</v>
      </c>
      <c r="AG722">
        <v>1273.0719999999999</v>
      </c>
      <c r="AH722">
        <v>1258.827</v>
      </c>
      <c r="AI722">
        <v>1248.1320000000001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101.8545</v>
      </c>
      <c r="AW722">
        <v>925.73649999999998</v>
      </c>
      <c r="AX722">
        <v>910.4375</v>
      </c>
      <c r="AY722">
        <v>882.70989999999995</v>
      </c>
      <c r="AZ722">
        <v>866.81989999999996</v>
      </c>
      <c r="BA722">
        <v>852.62080000000003</v>
      </c>
      <c r="BB722">
        <v>571.8306</v>
      </c>
      <c r="BC722">
        <v>431.61970000000002</v>
      </c>
      <c r="BD722">
        <v>192.4691</v>
      </c>
      <c r="BE722">
        <v>-71.047489999999996</v>
      </c>
      <c r="BF722">
        <v>-64.273529999999994</v>
      </c>
      <c r="BG722">
        <v>-49.293289999999999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106.5117</v>
      </c>
      <c r="BU722">
        <v>932.30290000000002</v>
      </c>
      <c r="BV722">
        <v>916.99800000000005</v>
      </c>
      <c r="BW722">
        <v>889.20619999999997</v>
      </c>
      <c r="BX722">
        <v>873.2903</v>
      </c>
      <c r="BY722">
        <v>859.08420000000001</v>
      </c>
      <c r="BZ722">
        <v>576.10770000000002</v>
      </c>
      <c r="CA722">
        <v>436.178</v>
      </c>
      <c r="CB722">
        <v>205.42670000000001</v>
      </c>
      <c r="CC722">
        <v>-16.96536</v>
      </c>
      <c r="CD722">
        <v>-14.36571</v>
      </c>
      <c r="CE722">
        <v>-8.2398919999999993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109.7373</v>
      </c>
      <c r="CS722">
        <v>936.85059999999999</v>
      </c>
      <c r="CT722">
        <v>921.54179999999997</v>
      </c>
      <c r="CU722">
        <v>893.70550000000003</v>
      </c>
      <c r="CV722">
        <v>877.77170000000001</v>
      </c>
      <c r="CW722">
        <v>863.5607</v>
      </c>
      <c r="CX722">
        <v>579.07000000000005</v>
      </c>
      <c r="CY722">
        <v>439.33510000000001</v>
      </c>
      <c r="CZ722">
        <v>214.40110000000001</v>
      </c>
      <c r="DA722">
        <v>20.491759999999999</v>
      </c>
      <c r="DB722">
        <v>20.200289999999999</v>
      </c>
      <c r="DC722">
        <v>20.193570000000001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112.9629</v>
      </c>
      <c r="DQ722">
        <v>941.39840000000004</v>
      </c>
      <c r="DR722">
        <v>926.0856</v>
      </c>
      <c r="DS722">
        <v>898.20479999999998</v>
      </c>
      <c r="DT722">
        <v>882.25310000000002</v>
      </c>
      <c r="DU722">
        <v>868.03719999999998</v>
      </c>
      <c r="DV722">
        <v>582.03229999999996</v>
      </c>
      <c r="DW722">
        <v>442.49220000000003</v>
      </c>
      <c r="DX722">
        <v>223.37549999999999</v>
      </c>
      <c r="DY722">
        <v>57.948880000000003</v>
      </c>
      <c r="DZ722">
        <v>54.766300000000001</v>
      </c>
      <c r="EA722">
        <v>48.627029999999998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117.6202</v>
      </c>
      <c r="EO722">
        <v>947.96469999999999</v>
      </c>
      <c r="EP722">
        <v>932.64610000000005</v>
      </c>
      <c r="EQ722">
        <v>904.7011</v>
      </c>
      <c r="ER722">
        <v>888.72339999999997</v>
      </c>
      <c r="ES722">
        <v>874.50049999999999</v>
      </c>
      <c r="ET722">
        <v>586.30930000000001</v>
      </c>
      <c r="EU722">
        <v>447.0505</v>
      </c>
      <c r="EV722">
        <v>236.3331</v>
      </c>
      <c r="EW722">
        <v>112.03100000000001</v>
      </c>
      <c r="EX722">
        <v>104.6741</v>
      </c>
      <c r="EY722">
        <v>89.680419999999998</v>
      </c>
      <c r="EZ722">
        <v>75.037800000000004</v>
      </c>
      <c r="FA722">
        <v>73.169160000000005</v>
      </c>
      <c r="FB722">
        <v>71.773600000000002</v>
      </c>
      <c r="FC722">
        <v>70.813209999999998</v>
      </c>
      <c r="FD722">
        <v>69.639809999999997</v>
      </c>
      <c r="FE722">
        <v>68.647620000000003</v>
      </c>
      <c r="FF722">
        <v>69.122839999999997</v>
      </c>
      <c r="FG722">
        <v>72.616709999999998</v>
      </c>
      <c r="FH722">
        <v>77.255560000000003</v>
      </c>
      <c r="FI722">
        <v>81.965999999999994</v>
      </c>
      <c r="FJ722">
        <v>85.851839999999996</v>
      </c>
      <c r="FK722">
        <v>89.180850000000007</v>
      </c>
      <c r="FL722">
        <v>91.941130000000001</v>
      </c>
      <c r="FM722">
        <v>93.974519999999998</v>
      </c>
      <c r="FN722">
        <v>95.662480000000002</v>
      </c>
      <c r="FO722">
        <v>96.388769999999994</v>
      </c>
      <c r="FP722">
        <v>96.45635</v>
      </c>
      <c r="FQ722">
        <v>95.878730000000004</v>
      </c>
      <c r="FR722">
        <v>93.484849999999994</v>
      </c>
      <c r="FS722">
        <v>89.741709999999998</v>
      </c>
      <c r="FT722">
        <v>84.798330000000007</v>
      </c>
      <c r="FU722">
        <v>80.799700000000001</v>
      </c>
      <c r="FV722">
        <v>78.111609999999999</v>
      </c>
      <c r="FW722">
        <v>75.726650000000006</v>
      </c>
      <c r="FX722">
        <v>331</v>
      </c>
      <c r="FY722">
        <v>6.9228200000000004E-2</v>
      </c>
      <c r="FZ722">
        <v>1</v>
      </c>
    </row>
    <row r="723" spans="1:182" x14ac:dyDescent="0.2">
      <c r="A723" t="s">
        <v>226</v>
      </c>
      <c r="B723" t="s">
        <v>244</v>
      </c>
      <c r="C723" t="s">
        <v>215</v>
      </c>
      <c r="D723" t="s">
        <v>40</v>
      </c>
      <c r="E723" t="s">
        <v>241</v>
      </c>
      <c r="F723" t="s">
        <v>9</v>
      </c>
      <c r="G723" t="s">
        <v>232</v>
      </c>
      <c r="H723" s="38" t="s">
        <v>29</v>
      </c>
      <c r="I723">
        <v>246</v>
      </c>
      <c r="K723">
        <v>302.43669999999997</v>
      </c>
      <c r="L723">
        <v>1210.279</v>
      </c>
      <c r="M723">
        <v>1195.598</v>
      </c>
      <c r="N723">
        <v>1184.7829999999999</v>
      </c>
      <c r="O723">
        <v>1191.44</v>
      </c>
      <c r="P723">
        <v>1215.4280000000001</v>
      </c>
      <c r="Q723">
        <v>1263.1579999999999</v>
      </c>
      <c r="R723">
        <v>1309.9970000000001</v>
      </c>
      <c r="S723">
        <v>1328.9010000000001</v>
      </c>
      <c r="T723">
        <v>1346.2239999999999</v>
      </c>
      <c r="U723">
        <v>1354.559</v>
      </c>
      <c r="V723">
        <v>1357.0239999999999</v>
      </c>
      <c r="W723">
        <v>1326.037</v>
      </c>
      <c r="X723">
        <v>1286.6420000000001</v>
      </c>
      <c r="Y723">
        <v>1280.2190000000001</v>
      </c>
      <c r="Z723">
        <v>1270.02</v>
      </c>
      <c r="AA723">
        <v>1237.3989999999999</v>
      </c>
      <c r="AB723">
        <v>1212.425</v>
      </c>
      <c r="AC723">
        <v>1192.4860000000001</v>
      </c>
      <c r="AD723">
        <v>1246.29</v>
      </c>
      <c r="AE723">
        <v>1278.2929999999999</v>
      </c>
      <c r="AF723">
        <v>1282.403</v>
      </c>
      <c r="AG723">
        <v>1281.9490000000001</v>
      </c>
      <c r="AH723">
        <v>1271.021</v>
      </c>
      <c r="AI723">
        <v>1258.3420000000001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98.498949999999994</v>
      </c>
      <c r="AW723">
        <v>907.82449999999994</v>
      </c>
      <c r="AX723">
        <v>899.16229999999996</v>
      </c>
      <c r="AY723">
        <v>869.07809999999995</v>
      </c>
      <c r="AZ723">
        <v>846.81920000000002</v>
      </c>
      <c r="BA723">
        <v>828.84230000000002</v>
      </c>
      <c r="BB723">
        <v>562.54600000000005</v>
      </c>
      <c r="BC723">
        <v>431.88299999999998</v>
      </c>
      <c r="BD723">
        <v>198.13630000000001</v>
      </c>
      <c r="BE723">
        <v>-105.795</v>
      </c>
      <c r="BF723">
        <v>-94.867840000000001</v>
      </c>
      <c r="BG723">
        <v>-86.425319999999999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103.09439999999999</v>
      </c>
      <c r="BU723">
        <v>914.29679999999996</v>
      </c>
      <c r="BV723">
        <v>905.65189999999996</v>
      </c>
      <c r="BW723">
        <v>875.50210000000004</v>
      </c>
      <c r="BX723">
        <v>853.16300000000001</v>
      </c>
      <c r="BY723">
        <v>835.15769999999998</v>
      </c>
      <c r="BZ723">
        <v>566.80619999999999</v>
      </c>
      <c r="CA723">
        <v>436.63720000000001</v>
      </c>
      <c r="CB723">
        <v>210.7764</v>
      </c>
      <c r="CC723">
        <v>-28.332889999999999</v>
      </c>
      <c r="CD723">
        <v>-24.024979999999999</v>
      </c>
      <c r="CE723">
        <v>-20.429110000000001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106.2771</v>
      </c>
      <c r="CS723">
        <v>918.77949999999998</v>
      </c>
      <c r="CT723">
        <v>910.14649999999995</v>
      </c>
      <c r="CU723">
        <v>879.95140000000004</v>
      </c>
      <c r="CV723">
        <v>857.55679999999995</v>
      </c>
      <c r="CW723">
        <v>839.5317</v>
      </c>
      <c r="CX723">
        <v>569.75670000000002</v>
      </c>
      <c r="CY723">
        <v>439.92989999999998</v>
      </c>
      <c r="CZ723">
        <v>219.5309</v>
      </c>
      <c r="DA723">
        <v>25.317150000000002</v>
      </c>
      <c r="DB723">
        <v>25.040579999999999</v>
      </c>
      <c r="DC723">
        <v>25.27966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109.4599</v>
      </c>
      <c r="DQ723">
        <v>923.26220000000001</v>
      </c>
      <c r="DR723">
        <v>914.64120000000003</v>
      </c>
      <c r="DS723">
        <v>884.40060000000005</v>
      </c>
      <c r="DT723">
        <v>861.95050000000003</v>
      </c>
      <c r="DU723">
        <v>843.90570000000002</v>
      </c>
      <c r="DV723">
        <v>572.70730000000003</v>
      </c>
      <c r="DW723">
        <v>443.22269999999997</v>
      </c>
      <c r="DX723">
        <v>228.28540000000001</v>
      </c>
      <c r="DY723">
        <v>78.967190000000002</v>
      </c>
      <c r="DZ723">
        <v>74.106129999999993</v>
      </c>
      <c r="EA723">
        <v>70.988439999999997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0</v>
      </c>
      <c r="EL723">
        <v>0</v>
      </c>
      <c r="EM723">
        <v>0</v>
      </c>
      <c r="EN723">
        <v>114.0553</v>
      </c>
      <c r="EO723">
        <v>929.73450000000003</v>
      </c>
      <c r="EP723">
        <v>921.13080000000002</v>
      </c>
      <c r="EQ723">
        <v>890.82460000000003</v>
      </c>
      <c r="ER723">
        <v>868.2944</v>
      </c>
      <c r="ES723">
        <v>850.221</v>
      </c>
      <c r="ET723">
        <v>576.96749999999997</v>
      </c>
      <c r="EU723">
        <v>447.9769</v>
      </c>
      <c r="EV723">
        <v>240.9255</v>
      </c>
      <c r="EW723">
        <v>156.42930000000001</v>
      </c>
      <c r="EX723">
        <v>144.94900000000001</v>
      </c>
      <c r="EY723">
        <v>136.9846</v>
      </c>
      <c r="EZ723">
        <v>74.238280000000003</v>
      </c>
      <c r="FA723">
        <v>72.816969999999998</v>
      </c>
      <c r="FB723">
        <v>71.312929999999994</v>
      </c>
      <c r="FC723">
        <v>70.251300000000001</v>
      </c>
      <c r="FD723">
        <v>69.16977</v>
      </c>
      <c r="FE723">
        <v>68.234909999999999</v>
      </c>
      <c r="FF723">
        <v>68.410480000000007</v>
      </c>
      <c r="FG723">
        <v>71.721270000000004</v>
      </c>
      <c r="FH723">
        <v>76.581220000000002</v>
      </c>
      <c r="FI723">
        <v>81.446079999999995</v>
      </c>
      <c r="FJ723">
        <v>85.957310000000007</v>
      </c>
      <c r="FK723">
        <v>89.524479999999997</v>
      </c>
      <c r="FL723">
        <v>92.725229999999996</v>
      </c>
      <c r="FM723">
        <v>95.069630000000004</v>
      </c>
      <c r="FN723">
        <v>96.627380000000002</v>
      </c>
      <c r="FO723">
        <v>97.509270000000001</v>
      </c>
      <c r="FP723">
        <v>97.752110000000002</v>
      </c>
      <c r="FQ723">
        <v>97.311949999999996</v>
      </c>
      <c r="FR723">
        <v>94.98254</v>
      </c>
      <c r="FS723">
        <v>91.317160000000001</v>
      </c>
      <c r="FT723">
        <v>86.610410000000002</v>
      </c>
      <c r="FU723">
        <v>82.886589999999998</v>
      </c>
      <c r="FV723">
        <v>79.972099999999998</v>
      </c>
      <c r="FW723">
        <v>77.667919999999995</v>
      </c>
      <c r="FX723">
        <v>331</v>
      </c>
      <c r="FY723">
        <v>6.9228200000000004E-2</v>
      </c>
      <c r="FZ723">
        <v>1</v>
      </c>
    </row>
    <row r="724" spans="1:182" x14ac:dyDescent="0.2">
      <c r="A724" t="s">
        <v>226</v>
      </c>
      <c r="B724" t="s">
        <v>244</v>
      </c>
      <c r="C724" t="s">
        <v>215</v>
      </c>
      <c r="D724" t="s">
        <v>41</v>
      </c>
      <c r="E724" t="s">
        <v>241</v>
      </c>
      <c r="F724" t="s">
        <v>9</v>
      </c>
      <c r="G724" t="s">
        <v>232</v>
      </c>
      <c r="H724" s="38" t="s">
        <v>29</v>
      </c>
      <c r="I724">
        <v>246</v>
      </c>
      <c r="K724">
        <v>302.43669999999997</v>
      </c>
      <c r="L724">
        <v>1218.9490000000001</v>
      </c>
      <c r="M724">
        <v>1200.0229999999999</v>
      </c>
      <c r="N724">
        <v>1178.4839999999999</v>
      </c>
      <c r="O724">
        <v>1179.6849999999999</v>
      </c>
      <c r="P724">
        <v>1202.79</v>
      </c>
      <c r="Q724">
        <v>1253.9929999999999</v>
      </c>
      <c r="R724">
        <v>1302.116</v>
      </c>
      <c r="S724">
        <v>1325.203</v>
      </c>
      <c r="T724">
        <v>1347.7439999999999</v>
      </c>
      <c r="U724">
        <v>1356.6279999999999</v>
      </c>
      <c r="V724">
        <v>1353.096</v>
      </c>
      <c r="W724">
        <v>1320.248</v>
      </c>
      <c r="X724">
        <v>1288.0730000000001</v>
      </c>
      <c r="Y724">
        <v>1283.838</v>
      </c>
      <c r="Z724">
        <v>1265.6079999999999</v>
      </c>
      <c r="AA724">
        <v>1230.038</v>
      </c>
      <c r="AB724">
        <v>1211.0530000000001</v>
      </c>
      <c r="AC724">
        <v>1194.221</v>
      </c>
      <c r="AD724">
        <v>1245.556</v>
      </c>
      <c r="AE724">
        <v>1267.623</v>
      </c>
      <c r="AF724">
        <v>1267.5889999999999</v>
      </c>
      <c r="AG724">
        <v>1265.229</v>
      </c>
      <c r="AH724">
        <v>1257.096</v>
      </c>
      <c r="AI724">
        <v>1249.9970000000001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105.6267</v>
      </c>
      <c r="AW724">
        <v>913.24990000000003</v>
      </c>
      <c r="AX724">
        <v>897.60069999999996</v>
      </c>
      <c r="AY724">
        <v>864.90909999999997</v>
      </c>
      <c r="AZ724">
        <v>848.20100000000002</v>
      </c>
      <c r="BA724">
        <v>832.3329</v>
      </c>
      <c r="BB724">
        <v>569.0942</v>
      </c>
      <c r="BC724">
        <v>434.7998</v>
      </c>
      <c r="BD724">
        <v>196.80279999999999</v>
      </c>
      <c r="BE724">
        <v>-92.715580000000003</v>
      </c>
      <c r="BF724">
        <v>-78.773510000000002</v>
      </c>
      <c r="BG724">
        <v>-68.949070000000006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110.0381</v>
      </c>
      <c r="BU724">
        <v>919.62279999999998</v>
      </c>
      <c r="BV724">
        <v>903.94650000000001</v>
      </c>
      <c r="BW724">
        <v>871.16669999999999</v>
      </c>
      <c r="BX724">
        <v>854.41909999999996</v>
      </c>
      <c r="BY724">
        <v>838.5335</v>
      </c>
      <c r="BZ724">
        <v>573.01919999999996</v>
      </c>
      <c r="CA724">
        <v>439.22089999999997</v>
      </c>
      <c r="CB724">
        <v>209.8946</v>
      </c>
      <c r="CC724">
        <v>-22.15635</v>
      </c>
      <c r="CD724">
        <v>-17.365130000000001</v>
      </c>
      <c r="CE724">
        <v>-12.847899999999999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113.0934</v>
      </c>
      <c r="CS724">
        <v>924.03660000000002</v>
      </c>
      <c r="CT724">
        <v>908.34169999999995</v>
      </c>
      <c r="CU724">
        <v>875.50070000000005</v>
      </c>
      <c r="CV724">
        <v>858.72569999999996</v>
      </c>
      <c r="CW724">
        <v>842.8279</v>
      </c>
      <c r="CX724">
        <v>575.73760000000004</v>
      </c>
      <c r="CY724">
        <v>442.28280000000001</v>
      </c>
      <c r="CZ724">
        <v>218.96190000000001</v>
      </c>
      <c r="DA724">
        <v>26.71275</v>
      </c>
      <c r="DB724">
        <v>25.166129999999999</v>
      </c>
      <c r="DC724">
        <v>26.0076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116.14870000000001</v>
      </c>
      <c r="DQ724">
        <v>928.45039999999995</v>
      </c>
      <c r="DR724">
        <v>912.73680000000002</v>
      </c>
      <c r="DS724">
        <v>879.8347</v>
      </c>
      <c r="DT724">
        <v>863.03229999999996</v>
      </c>
      <c r="DU724">
        <v>847.12239999999997</v>
      </c>
      <c r="DV724">
        <v>578.45609999999999</v>
      </c>
      <c r="DW724">
        <v>445.34480000000002</v>
      </c>
      <c r="DX724">
        <v>228.0292</v>
      </c>
      <c r="DY724">
        <v>75.581850000000003</v>
      </c>
      <c r="DZ724">
        <v>67.697389999999999</v>
      </c>
      <c r="EA724">
        <v>64.86309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120.56</v>
      </c>
      <c r="EO724">
        <v>934.82330000000002</v>
      </c>
      <c r="EP724">
        <v>919.08259999999996</v>
      </c>
      <c r="EQ724">
        <v>886.09230000000002</v>
      </c>
      <c r="ER724">
        <v>869.25040000000001</v>
      </c>
      <c r="ES724">
        <v>853.32309999999995</v>
      </c>
      <c r="ET724">
        <v>582.38099999999997</v>
      </c>
      <c r="EU724">
        <v>449.76580000000001</v>
      </c>
      <c r="EV724">
        <v>241.12100000000001</v>
      </c>
      <c r="EW724">
        <v>146.14109999999999</v>
      </c>
      <c r="EX724">
        <v>129.10579999999999</v>
      </c>
      <c r="EY724">
        <v>120.96429999999999</v>
      </c>
      <c r="EZ724">
        <v>74.938370000000006</v>
      </c>
      <c r="FA724">
        <v>73.416600000000003</v>
      </c>
      <c r="FB724">
        <v>71.986019999999996</v>
      </c>
      <c r="FC724">
        <v>70.896190000000004</v>
      </c>
      <c r="FD724">
        <v>69.841499999999996</v>
      </c>
      <c r="FE724">
        <v>68.887600000000006</v>
      </c>
      <c r="FF724">
        <v>68.306560000000005</v>
      </c>
      <c r="FG724">
        <v>70.67586</v>
      </c>
      <c r="FH724">
        <v>75.219700000000003</v>
      </c>
      <c r="FI724">
        <v>80.126919999999998</v>
      </c>
      <c r="FJ724">
        <v>84.69144</v>
      </c>
      <c r="FK724">
        <v>88.664969999999997</v>
      </c>
      <c r="FL724">
        <v>91.602680000000007</v>
      </c>
      <c r="FM724">
        <v>93.936229999999995</v>
      </c>
      <c r="FN724">
        <v>95.699389999999994</v>
      </c>
      <c r="FO724">
        <v>96.931950000000001</v>
      </c>
      <c r="FP724">
        <v>96.973489999999998</v>
      </c>
      <c r="FQ724">
        <v>95.636679999999998</v>
      </c>
      <c r="FR724">
        <v>92.736680000000007</v>
      </c>
      <c r="FS724">
        <v>89.075400000000002</v>
      </c>
      <c r="FT724">
        <v>84.599850000000004</v>
      </c>
      <c r="FU724">
        <v>81.684160000000006</v>
      </c>
      <c r="FV724">
        <v>79.430369999999996</v>
      </c>
      <c r="FW724">
        <v>77.392060000000001</v>
      </c>
      <c r="FX724">
        <v>331</v>
      </c>
      <c r="FY724">
        <v>6.9228200000000004E-2</v>
      </c>
      <c r="FZ724">
        <v>1</v>
      </c>
    </row>
    <row r="725" spans="1:182" x14ac:dyDescent="0.2">
      <c r="A725" t="s">
        <v>226</v>
      </c>
      <c r="B725" t="s">
        <v>244</v>
      </c>
      <c r="C725" t="s">
        <v>215</v>
      </c>
      <c r="D725" t="s">
        <v>42</v>
      </c>
      <c r="E725" t="s">
        <v>241</v>
      </c>
      <c r="F725" t="s">
        <v>9</v>
      </c>
      <c r="G725" t="s">
        <v>232</v>
      </c>
      <c r="H725" s="38" t="s">
        <v>29</v>
      </c>
      <c r="I725">
        <v>246</v>
      </c>
      <c r="K725">
        <v>302.43669999999997</v>
      </c>
      <c r="L725">
        <v>1211.008</v>
      </c>
      <c r="M725">
        <v>1187.088</v>
      </c>
      <c r="N725">
        <v>1169.2149999999999</v>
      </c>
      <c r="O725">
        <v>1176.259</v>
      </c>
      <c r="P725">
        <v>1196.855</v>
      </c>
      <c r="Q725">
        <v>1244.587</v>
      </c>
      <c r="R725">
        <v>1296.675</v>
      </c>
      <c r="S725">
        <v>1320.675</v>
      </c>
      <c r="T725">
        <v>1335.98</v>
      </c>
      <c r="U725">
        <v>1344.5709999999999</v>
      </c>
      <c r="V725">
        <v>1349.9259999999999</v>
      </c>
      <c r="W725">
        <v>1324.982</v>
      </c>
      <c r="X725">
        <v>1282.9939999999999</v>
      </c>
      <c r="Y725">
        <v>1281.6769999999999</v>
      </c>
      <c r="Z725">
        <v>1270.462</v>
      </c>
      <c r="AA725">
        <v>1235.0150000000001</v>
      </c>
      <c r="AB725">
        <v>1219.731</v>
      </c>
      <c r="AC725">
        <v>1203.414</v>
      </c>
      <c r="AD725">
        <v>1243.7190000000001</v>
      </c>
      <c r="AE725">
        <v>1266.82</v>
      </c>
      <c r="AF725">
        <v>1270.278</v>
      </c>
      <c r="AG725">
        <v>1268.1869999999999</v>
      </c>
      <c r="AH725">
        <v>1262.183</v>
      </c>
      <c r="AI725">
        <v>1249.9090000000001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112.07380000000001</v>
      </c>
      <c r="AW725">
        <v>910.71370000000002</v>
      </c>
      <c r="AX725">
        <v>900.65290000000005</v>
      </c>
      <c r="AY725">
        <v>867.35709999999995</v>
      </c>
      <c r="AZ725">
        <v>854.23829999999998</v>
      </c>
      <c r="BA725">
        <v>839.30539999999996</v>
      </c>
      <c r="BB725">
        <v>572.86320000000001</v>
      </c>
      <c r="BC725">
        <v>439.92219999999998</v>
      </c>
      <c r="BD725">
        <v>200.46780000000001</v>
      </c>
      <c r="BE725">
        <v>-80.048400000000001</v>
      </c>
      <c r="BF725">
        <v>-78.499269999999996</v>
      </c>
      <c r="BG725">
        <v>-70.062029999999993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116.4402</v>
      </c>
      <c r="BU725">
        <v>917.16319999999996</v>
      </c>
      <c r="BV725">
        <v>907.10170000000005</v>
      </c>
      <c r="BW725">
        <v>873.75390000000004</v>
      </c>
      <c r="BX725">
        <v>860.61490000000003</v>
      </c>
      <c r="BY725">
        <v>845.6377</v>
      </c>
      <c r="BZ725">
        <v>576.80060000000003</v>
      </c>
      <c r="CA725">
        <v>444.2242</v>
      </c>
      <c r="CB725">
        <v>213.83340000000001</v>
      </c>
      <c r="CC725">
        <v>-19.237359999999999</v>
      </c>
      <c r="CD725">
        <v>-18.001339999999999</v>
      </c>
      <c r="CE725">
        <v>-13.8728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119.46429999999999</v>
      </c>
      <c r="CS725">
        <v>921.63009999999997</v>
      </c>
      <c r="CT725">
        <v>911.56809999999996</v>
      </c>
      <c r="CU725">
        <v>878.18439999999998</v>
      </c>
      <c r="CV725">
        <v>865.03120000000001</v>
      </c>
      <c r="CW725">
        <v>850.02350000000001</v>
      </c>
      <c r="CX725">
        <v>579.52769999999998</v>
      </c>
      <c r="CY725">
        <v>447.20389999999998</v>
      </c>
      <c r="CZ725">
        <v>223.09030000000001</v>
      </c>
      <c r="DA725">
        <v>22.880179999999999</v>
      </c>
      <c r="DB725">
        <v>23.899339999999999</v>
      </c>
      <c r="DC725">
        <v>25.043690000000002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122.4885</v>
      </c>
      <c r="DQ725">
        <v>926.09699999999998</v>
      </c>
      <c r="DR725">
        <v>916.03449999999998</v>
      </c>
      <c r="DS725">
        <v>882.61469999999997</v>
      </c>
      <c r="DT725">
        <v>869.44749999999999</v>
      </c>
      <c r="DU725">
        <v>854.40920000000006</v>
      </c>
      <c r="DV725">
        <v>582.25480000000005</v>
      </c>
      <c r="DW725">
        <v>450.18349999999998</v>
      </c>
      <c r="DX725">
        <v>232.34719999999999</v>
      </c>
      <c r="DY725">
        <v>64.997730000000004</v>
      </c>
      <c r="DZ725">
        <v>65.800030000000007</v>
      </c>
      <c r="EA725">
        <v>63.960180000000001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126.8549</v>
      </c>
      <c r="EO725">
        <v>932.54639999999995</v>
      </c>
      <c r="EP725">
        <v>922.48329999999999</v>
      </c>
      <c r="EQ725">
        <v>889.01149999999996</v>
      </c>
      <c r="ER725">
        <v>875.82399999999996</v>
      </c>
      <c r="ES725">
        <v>860.74159999999995</v>
      </c>
      <c r="ET725">
        <v>586.19230000000005</v>
      </c>
      <c r="EU725">
        <v>454.48559999999998</v>
      </c>
      <c r="EV725">
        <v>245.71270000000001</v>
      </c>
      <c r="EW725">
        <v>125.80880000000001</v>
      </c>
      <c r="EX725">
        <v>126.298</v>
      </c>
      <c r="EY725">
        <v>120.1494</v>
      </c>
      <c r="EZ725">
        <v>73.194339999999997</v>
      </c>
      <c r="FA725">
        <v>71.577309999999997</v>
      </c>
      <c r="FB725">
        <v>70.321370000000002</v>
      </c>
      <c r="FC725">
        <v>68.901920000000004</v>
      </c>
      <c r="FD725">
        <v>67.968130000000002</v>
      </c>
      <c r="FE725">
        <v>67.101050000000001</v>
      </c>
      <c r="FF725">
        <v>66.148129999999995</v>
      </c>
      <c r="FG725">
        <v>67.663740000000004</v>
      </c>
      <c r="FH725">
        <v>72.502570000000006</v>
      </c>
      <c r="FI725">
        <v>77.755560000000003</v>
      </c>
      <c r="FJ725">
        <v>82.991110000000006</v>
      </c>
      <c r="FK725">
        <v>87.202349999999996</v>
      </c>
      <c r="FL725">
        <v>90.698859999999996</v>
      </c>
      <c r="FM725">
        <v>93.313209999999998</v>
      </c>
      <c r="FN725">
        <v>95.240309999999994</v>
      </c>
      <c r="FO725">
        <v>95.905259999999998</v>
      </c>
      <c r="FP725">
        <v>95.482259999999997</v>
      </c>
      <c r="FQ725">
        <v>94.381500000000003</v>
      </c>
      <c r="FR725">
        <v>91.199070000000006</v>
      </c>
      <c r="FS725">
        <v>86.144289999999998</v>
      </c>
      <c r="FT725">
        <v>81.973119999999994</v>
      </c>
      <c r="FU725">
        <v>79.133139999999997</v>
      </c>
      <c r="FV725">
        <v>76.769530000000003</v>
      </c>
      <c r="FW725">
        <v>74.724239999999995</v>
      </c>
      <c r="FX725">
        <v>331</v>
      </c>
      <c r="FY725">
        <v>6.9228200000000004E-2</v>
      </c>
      <c r="FZ725">
        <v>1</v>
      </c>
    </row>
    <row r="726" spans="1:182" x14ac:dyDescent="0.2">
      <c r="A726" t="s">
        <v>226</v>
      </c>
      <c r="B726" t="s">
        <v>244</v>
      </c>
      <c r="C726" t="s">
        <v>215</v>
      </c>
      <c r="D726" t="s">
        <v>43</v>
      </c>
      <c r="E726" t="s">
        <v>241</v>
      </c>
      <c r="F726" t="s">
        <v>9</v>
      </c>
      <c r="G726" t="s">
        <v>232</v>
      </c>
      <c r="H726" s="38" t="s">
        <v>29</v>
      </c>
      <c r="I726">
        <v>246</v>
      </c>
      <c r="K726">
        <v>302.43669999999997</v>
      </c>
      <c r="L726">
        <v>1142.232</v>
      </c>
      <c r="M726">
        <v>1112.316</v>
      </c>
      <c r="N726">
        <v>1101.6849999999999</v>
      </c>
      <c r="O726">
        <v>1106.479</v>
      </c>
      <c r="P726">
        <v>1131.279</v>
      </c>
      <c r="Q726">
        <v>1182.9059999999999</v>
      </c>
      <c r="R726">
        <v>1253.9359999999999</v>
      </c>
      <c r="S726">
        <v>1291.0989999999999</v>
      </c>
      <c r="T726">
        <v>1310.9949999999999</v>
      </c>
      <c r="U726">
        <v>1320.4929999999999</v>
      </c>
      <c r="V726">
        <v>1316.125</v>
      </c>
      <c r="W726">
        <v>1293.865</v>
      </c>
      <c r="X726">
        <v>1257.049</v>
      </c>
      <c r="Y726">
        <v>1255.896</v>
      </c>
      <c r="Z726">
        <v>1224.2380000000001</v>
      </c>
      <c r="AA726">
        <v>1180.846</v>
      </c>
      <c r="AB726">
        <v>1161.6679999999999</v>
      </c>
      <c r="AC726">
        <v>1157.4079999999999</v>
      </c>
      <c r="AD726">
        <v>1198.26</v>
      </c>
      <c r="AE726">
        <v>1214.1030000000001</v>
      </c>
      <c r="AF726">
        <v>1219.3720000000001</v>
      </c>
      <c r="AG726">
        <v>1219.44</v>
      </c>
      <c r="AH726">
        <v>1202.6769999999999</v>
      </c>
      <c r="AI726">
        <v>1186.354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80.008030000000005</v>
      </c>
      <c r="AW726">
        <v>889.98019999999997</v>
      </c>
      <c r="AX726">
        <v>860.96259999999995</v>
      </c>
      <c r="AY726">
        <v>820.32690000000002</v>
      </c>
      <c r="AZ726">
        <v>803.61310000000003</v>
      </c>
      <c r="BA726">
        <v>800.64869999999996</v>
      </c>
      <c r="BB726">
        <v>557.00689999999997</v>
      </c>
      <c r="BC726">
        <v>430.71140000000003</v>
      </c>
      <c r="BD726">
        <v>213.62309999999999</v>
      </c>
      <c r="BE726">
        <v>-84.084789999999998</v>
      </c>
      <c r="BF726">
        <v>-35.995750000000001</v>
      </c>
      <c r="BG726">
        <v>8.7728520000000003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84.266310000000004</v>
      </c>
      <c r="BU726">
        <v>896.20899999999995</v>
      </c>
      <c r="BV726">
        <v>866.98569999999995</v>
      </c>
      <c r="BW726">
        <v>826.25480000000005</v>
      </c>
      <c r="BX726">
        <v>809.57500000000005</v>
      </c>
      <c r="BY726">
        <v>806.66890000000001</v>
      </c>
      <c r="BZ726">
        <v>561.178</v>
      </c>
      <c r="CA726">
        <v>435.34100000000001</v>
      </c>
      <c r="CB726">
        <v>225.43119999999999</v>
      </c>
      <c r="CC726">
        <v>-9.0700769999999995</v>
      </c>
      <c r="CD726">
        <v>6.664091</v>
      </c>
      <c r="CE726">
        <v>21.181339999999999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87.215590000000006</v>
      </c>
      <c r="CS726">
        <v>900.52300000000002</v>
      </c>
      <c r="CT726">
        <v>871.15719999999999</v>
      </c>
      <c r="CU726">
        <v>830.3605</v>
      </c>
      <c r="CV726">
        <v>813.70410000000004</v>
      </c>
      <c r="CW726">
        <v>810.83839999999998</v>
      </c>
      <c r="CX726">
        <v>564.06709999999998</v>
      </c>
      <c r="CY726">
        <v>438.54750000000001</v>
      </c>
      <c r="CZ726">
        <v>233.60939999999999</v>
      </c>
      <c r="DA726">
        <v>42.884880000000003</v>
      </c>
      <c r="DB726">
        <v>36.210169999999998</v>
      </c>
      <c r="DC726">
        <v>29.77542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90.164860000000004</v>
      </c>
      <c r="DQ726">
        <v>904.83699999999999</v>
      </c>
      <c r="DR726">
        <v>875.32870000000003</v>
      </c>
      <c r="DS726">
        <v>834.46609999999998</v>
      </c>
      <c r="DT726">
        <v>817.83330000000001</v>
      </c>
      <c r="DU726">
        <v>815.00800000000004</v>
      </c>
      <c r="DV726">
        <v>566.95600000000002</v>
      </c>
      <c r="DW726">
        <v>441.75389999999999</v>
      </c>
      <c r="DX726">
        <v>241.7876</v>
      </c>
      <c r="DY726">
        <v>94.839839999999995</v>
      </c>
      <c r="DZ726">
        <v>65.756249999999994</v>
      </c>
      <c r="EA726">
        <v>38.369500000000002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94.423159999999996</v>
      </c>
      <c r="EO726">
        <v>911.06569999999999</v>
      </c>
      <c r="EP726">
        <v>881.35170000000005</v>
      </c>
      <c r="EQ726">
        <v>840.39400000000001</v>
      </c>
      <c r="ER726">
        <v>823.79499999999996</v>
      </c>
      <c r="ES726">
        <v>821.02819999999997</v>
      </c>
      <c r="ET726">
        <v>571.12720000000002</v>
      </c>
      <c r="EU726">
        <v>446.38350000000003</v>
      </c>
      <c r="EV726">
        <v>253.59569999999999</v>
      </c>
      <c r="EW726">
        <v>169.8545</v>
      </c>
      <c r="EX726">
        <v>108.4161</v>
      </c>
      <c r="EY726">
        <v>50.777990000000003</v>
      </c>
      <c r="EZ726">
        <v>65.241489999999999</v>
      </c>
      <c r="FA726">
        <v>63.862349999999999</v>
      </c>
      <c r="FB726">
        <v>62.99559</v>
      </c>
      <c r="FC726">
        <v>61.838760000000001</v>
      </c>
      <c r="FD726">
        <v>61.286790000000003</v>
      </c>
      <c r="FE726">
        <v>60.499549999999999</v>
      </c>
      <c r="FF726">
        <v>59.797550000000001</v>
      </c>
      <c r="FG726">
        <v>60.11233</v>
      </c>
      <c r="FH726">
        <v>63.871079999999999</v>
      </c>
      <c r="FI726">
        <v>69.205060000000003</v>
      </c>
      <c r="FJ726">
        <v>73.810969999999998</v>
      </c>
      <c r="FK726">
        <v>77.601259999999996</v>
      </c>
      <c r="FL726">
        <v>80.926699999999997</v>
      </c>
      <c r="FM726">
        <v>83.219009999999997</v>
      </c>
      <c r="FN726">
        <v>84.403809999999993</v>
      </c>
      <c r="FO726">
        <v>84.758690000000001</v>
      </c>
      <c r="FP726">
        <v>84.131820000000005</v>
      </c>
      <c r="FQ726">
        <v>82.562790000000007</v>
      </c>
      <c r="FR726">
        <v>78.681200000000004</v>
      </c>
      <c r="FS726">
        <v>74.704369999999997</v>
      </c>
      <c r="FT726">
        <v>71.719949999999997</v>
      </c>
      <c r="FU726">
        <v>69.459530000000001</v>
      </c>
      <c r="FV726">
        <v>67.722840000000005</v>
      </c>
      <c r="FW726">
        <v>66.225380000000001</v>
      </c>
      <c r="FX726">
        <v>331</v>
      </c>
      <c r="FY726">
        <v>6.9228200000000004E-2</v>
      </c>
      <c r="FZ726">
        <v>1</v>
      </c>
    </row>
    <row r="727" spans="1:182" x14ac:dyDescent="0.2">
      <c r="A727" t="s">
        <v>226</v>
      </c>
      <c r="B727" t="s">
        <v>244</v>
      </c>
      <c r="C727" t="s">
        <v>215</v>
      </c>
      <c r="D727" t="s">
        <v>44</v>
      </c>
      <c r="E727" t="s">
        <v>241</v>
      </c>
      <c r="F727" t="s">
        <v>9</v>
      </c>
      <c r="G727" t="s">
        <v>232</v>
      </c>
      <c r="H727" s="38" t="s">
        <v>29</v>
      </c>
      <c r="I727">
        <v>246</v>
      </c>
      <c r="K727">
        <v>302.43669999999997</v>
      </c>
      <c r="L727">
        <v>1059.1220000000001</v>
      </c>
      <c r="M727">
        <v>1039.4059999999999</v>
      </c>
      <c r="N727">
        <v>1012.299</v>
      </c>
      <c r="O727">
        <v>1004.651</v>
      </c>
      <c r="P727">
        <v>1025.9490000000001</v>
      </c>
      <c r="Q727">
        <v>1067.538</v>
      </c>
      <c r="R727">
        <v>1137.4860000000001</v>
      </c>
      <c r="S727">
        <v>1172.4090000000001</v>
      </c>
      <c r="T727">
        <v>1185.614</v>
      </c>
      <c r="U727">
        <v>1189.2739999999999</v>
      </c>
      <c r="V727">
        <v>1184.528</v>
      </c>
      <c r="W727">
        <v>1187.9390000000001</v>
      </c>
      <c r="X727">
        <v>1198.278</v>
      </c>
      <c r="Y727">
        <v>1199.248</v>
      </c>
      <c r="Z727">
        <v>1169.8240000000001</v>
      </c>
      <c r="AA727">
        <v>1129.154</v>
      </c>
      <c r="AB727">
        <v>1112.752</v>
      </c>
      <c r="AC727">
        <v>1106.5730000000001</v>
      </c>
      <c r="AD727">
        <v>1106.433</v>
      </c>
      <c r="AE727">
        <v>1104.309</v>
      </c>
      <c r="AF727">
        <v>1111.83</v>
      </c>
      <c r="AG727">
        <v>1112.4829999999999</v>
      </c>
      <c r="AH727">
        <v>1102.308</v>
      </c>
      <c r="AI727">
        <v>1086.4079999999999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85.795100000000005</v>
      </c>
      <c r="AZ727">
        <v>761.07280000000003</v>
      </c>
      <c r="BA727">
        <v>757.26620000000003</v>
      </c>
      <c r="BB727">
        <v>758.43399999999997</v>
      </c>
      <c r="BC727">
        <v>756.93330000000003</v>
      </c>
      <c r="BD727">
        <v>764.52080000000001</v>
      </c>
      <c r="BE727">
        <v>519.0607</v>
      </c>
      <c r="BF727">
        <v>391.12689999999998</v>
      </c>
      <c r="BG727">
        <v>181.14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89.638599999999997</v>
      </c>
      <c r="BX727">
        <v>767.01530000000002</v>
      </c>
      <c r="BY727">
        <v>763.22879999999998</v>
      </c>
      <c r="BZ727">
        <v>764.39959999999996</v>
      </c>
      <c r="CA727">
        <v>762.93409999999994</v>
      </c>
      <c r="CB727">
        <v>770.59410000000003</v>
      </c>
      <c r="CC727">
        <v>522.4135</v>
      </c>
      <c r="CD727">
        <v>394.45010000000002</v>
      </c>
      <c r="CE727">
        <v>192.74680000000001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92.300579999999997</v>
      </c>
      <c r="CV727">
        <v>771.13109999999995</v>
      </c>
      <c r="CW727">
        <v>767.35850000000005</v>
      </c>
      <c r="CX727">
        <v>768.53129999999999</v>
      </c>
      <c r="CY727">
        <v>767.09019999999998</v>
      </c>
      <c r="CZ727">
        <v>774.80050000000006</v>
      </c>
      <c r="DA727">
        <v>524.7355</v>
      </c>
      <c r="DB727">
        <v>396.75170000000003</v>
      </c>
      <c r="DC727">
        <v>200.78559999999999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94.962559999999996</v>
      </c>
      <c r="DT727">
        <v>775.24689999999998</v>
      </c>
      <c r="DU727">
        <v>771.48820000000001</v>
      </c>
      <c r="DV727">
        <v>772.66309999999999</v>
      </c>
      <c r="DW727">
        <v>771.24630000000002</v>
      </c>
      <c r="DX727">
        <v>779.00689999999997</v>
      </c>
      <c r="DY727">
        <v>527.05769999999995</v>
      </c>
      <c r="DZ727">
        <v>399.05340000000001</v>
      </c>
      <c r="EA727">
        <v>208.8245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98.806049999999999</v>
      </c>
      <c r="ER727">
        <v>781.18949999999995</v>
      </c>
      <c r="ES727">
        <v>777.45090000000005</v>
      </c>
      <c r="ET727">
        <v>778.62869999999998</v>
      </c>
      <c r="EU727">
        <v>777.24710000000005</v>
      </c>
      <c r="EV727">
        <v>785.08029999999997</v>
      </c>
      <c r="EW727">
        <v>530.41049999999996</v>
      </c>
      <c r="EX727">
        <v>402.3766</v>
      </c>
      <c r="EY727">
        <v>220.43129999999999</v>
      </c>
      <c r="EZ727">
        <v>44.764119999999998</v>
      </c>
      <c r="FA727">
        <v>44.058079999999997</v>
      </c>
      <c r="FB727">
        <v>43.539110000000001</v>
      </c>
      <c r="FC727">
        <v>43.100409999999997</v>
      </c>
      <c r="FD727">
        <v>42.781669999999998</v>
      </c>
      <c r="FE727">
        <v>42.586440000000003</v>
      </c>
      <c r="FF727">
        <v>42.400149999999996</v>
      </c>
      <c r="FG727">
        <v>43.772320000000001</v>
      </c>
      <c r="FH727">
        <v>47.507829999999998</v>
      </c>
      <c r="FI727">
        <v>51.203299999999999</v>
      </c>
      <c r="FJ727">
        <v>54.995950000000001</v>
      </c>
      <c r="FK727">
        <v>57.676749999999998</v>
      </c>
      <c r="FL727">
        <v>59.739649999999997</v>
      </c>
      <c r="FM727">
        <v>60.841209999999997</v>
      </c>
      <c r="FN727">
        <v>61.535440000000001</v>
      </c>
      <c r="FO727">
        <v>60.916269999999997</v>
      </c>
      <c r="FP727">
        <v>58.737760000000002</v>
      </c>
      <c r="FQ727">
        <v>55.769829999999999</v>
      </c>
      <c r="FR727">
        <v>53.47139</v>
      </c>
      <c r="FS727">
        <v>51.529409999999999</v>
      </c>
      <c r="FT727">
        <v>50.005240000000001</v>
      </c>
      <c r="FU727">
        <v>48.890070000000001</v>
      </c>
      <c r="FV727">
        <v>47.933039999999998</v>
      </c>
      <c r="FW727">
        <v>47.266849999999998</v>
      </c>
      <c r="FX727">
        <v>331</v>
      </c>
      <c r="FY727">
        <v>6.9228200000000004E-2</v>
      </c>
      <c r="FZ727">
        <v>1</v>
      </c>
    </row>
    <row r="728" spans="1:182" x14ac:dyDescent="0.2">
      <c r="A728" t="s">
        <v>226</v>
      </c>
      <c r="B728" t="s">
        <v>244</v>
      </c>
      <c r="C728" t="s">
        <v>215</v>
      </c>
      <c r="D728" t="s">
        <v>45</v>
      </c>
      <c r="E728" t="s">
        <v>241</v>
      </c>
      <c r="F728" t="s">
        <v>9</v>
      </c>
      <c r="G728" t="s">
        <v>232</v>
      </c>
      <c r="H728" s="38" t="s">
        <v>29</v>
      </c>
      <c r="I728">
        <v>246</v>
      </c>
      <c r="K728">
        <v>302.43669999999997</v>
      </c>
      <c r="L728">
        <v>1065.0360000000001</v>
      </c>
      <c r="M728">
        <v>1047.269</v>
      </c>
      <c r="N728">
        <v>1029.7260000000001</v>
      </c>
      <c r="O728">
        <v>1023.705</v>
      </c>
      <c r="P728">
        <v>1041.5550000000001</v>
      </c>
      <c r="Q728">
        <v>1076.249</v>
      </c>
      <c r="R728">
        <v>1132.097</v>
      </c>
      <c r="S728">
        <v>1154.671</v>
      </c>
      <c r="T728">
        <v>1162.789</v>
      </c>
      <c r="U728">
        <v>1166.3140000000001</v>
      </c>
      <c r="V728">
        <v>1157.76</v>
      </c>
      <c r="W728">
        <v>1157.1880000000001</v>
      </c>
      <c r="X728">
        <v>1169.5070000000001</v>
      </c>
      <c r="Y728">
        <v>1175.7380000000001</v>
      </c>
      <c r="Z728">
        <v>1148.9259999999999</v>
      </c>
      <c r="AA728">
        <v>1112.751</v>
      </c>
      <c r="AB728">
        <v>1103.616</v>
      </c>
      <c r="AC728">
        <v>1102.1210000000001</v>
      </c>
      <c r="AD728">
        <v>1108.787</v>
      </c>
      <c r="AE728">
        <v>1107.0360000000001</v>
      </c>
      <c r="AF728">
        <v>1110.691</v>
      </c>
      <c r="AG728">
        <v>1112.6559999999999</v>
      </c>
      <c r="AH728">
        <v>1102.2750000000001</v>
      </c>
      <c r="AI728">
        <v>1085.191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90.783810000000003</v>
      </c>
      <c r="AZ728">
        <v>750.49810000000002</v>
      </c>
      <c r="BA728">
        <v>750.34950000000003</v>
      </c>
      <c r="BB728">
        <v>757.86479999999995</v>
      </c>
      <c r="BC728">
        <v>756.33600000000001</v>
      </c>
      <c r="BD728">
        <v>760.43849999999998</v>
      </c>
      <c r="BE728">
        <v>537.05449999999996</v>
      </c>
      <c r="BF728">
        <v>413.9744</v>
      </c>
      <c r="BG728">
        <v>188.24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94.877849999999995</v>
      </c>
      <c r="BX728">
        <v>756.76350000000002</v>
      </c>
      <c r="BY728">
        <v>756.64760000000001</v>
      </c>
      <c r="BZ728">
        <v>764.21619999999996</v>
      </c>
      <c r="CA728">
        <v>762.65989999999999</v>
      </c>
      <c r="CB728">
        <v>766.77290000000005</v>
      </c>
      <c r="CC728">
        <v>540.88599999999997</v>
      </c>
      <c r="CD728">
        <v>417.76519999999999</v>
      </c>
      <c r="CE728">
        <v>200.17410000000001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97.713380000000001</v>
      </c>
      <c r="CV728">
        <v>761.10289999999998</v>
      </c>
      <c r="CW728">
        <v>761.00959999999998</v>
      </c>
      <c r="CX728">
        <v>768.61519999999996</v>
      </c>
      <c r="CY728">
        <v>767.03970000000004</v>
      </c>
      <c r="CZ728">
        <v>771.16020000000003</v>
      </c>
      <c r="DA728">
        <v>543.53980000000001</v>
      </c>
      <c r="DB728">
        <v>420.39080000000001</v>
      </c>
      <c r="DC728">
        <v>208.43960000000001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100.5489</v>
      </c>
      <c r="DT728">
        <v>765.44230000000005</v>
      </c>
      <c r="DU728">
        <v>765.37170000000003</v>
      </c>
      <c r="DV728">
        <v>773.01419999999996</v>
      </c>
      <c r="DW728">
        <v>771.41959999999995</v>
      </c>
      <c r="DX728">
        <v>775.54729999999995</v>
      </c>
      <c r="DY728">
        <v>546.19349999999997</v>
      </c>
      <c r="DZ728">
        <v>423.0163</v>
      </c>
      <c r="EA728">
        <v>216.70509999999999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104.6429</v>
      </c>
      <c r="ER728">
        <v>771.70770000000005</v>
      </c>
      <c r="ES728">
        <v>771.66980000000001</v>
      </c>
      <c r="ET728">
        <v>779.36559999999997</v>
      </c>
      <c r="EU728">
        <v>777.74350000000004</v>
      </c>
      <c r="EV728">
        <v>781.88170000000002</v>
      </c>
      <c r="EW728">
        <v>550.02509999999995</v>
      </c>
      <c r="EX728">
        <v>426.80709999999999</v>
      </c>
      <c r="EY728">
        <v>228.63910000000001</v>
      </c>
      <c r="EZ728">
        <v>38.063000000000002</v>
      </c>
      <c r="FA728">
        <v>37.158929999999998</v>
      </c>
      <c r="FB728">
        <v>36.509250000000002</v>
      </c>
      <c r="FC728">
        <v>35.880719999999997</v>
      </c>
      <c r="FD728">
        <v>35.300330000000002</v>
      </c>
      <c r="FE728">
        <v>34.772539999999999</v>
      </c>
      <c r="FF728">
        <v>34.726599999999998</v>
      </c>
      <c r="FG728">
        <v>35.41357</v>
      </c>
      <c r="FH728">
        <v>38.921039999999998</v>
      </c>
      <c r="FI728">
        <v>43.314030000000002</v>
      </c>
      <c r="FJ728">
        <v>47.041449999999998</v>
      </c>
      <c r="FK728">
        <v>49.96613</v>
      </c>
      <c r="FL728">
        <v>52.34301</v>
      </c>
      <c r="FM728">
        <v>53.777140000000003</v>
      </c>
      <c r="FN728">
        <v>54.665790000000001</v>
      </c>
      <c r="FO728">
        <v>54.485030000000002</v>
      </c>
      <c r="FP728">
        <v>52.40249</v>
      </c>
      <c r="FQ728">
        <v>49.473840000000003</v>
      </c>
      <c r="FR728">
        <v>47.24447</v>
      </c>
      <c r="FS728">
        <v>45.504809999999999</v>
      </c>
      <c r="FT728">
        <v>44.021470000000001</v>
      </c>
      <c r="FU728">
        <v>42.715299999999999</v>
      </c>
      <c r="FV728">
        <v>41.705359999999999</v>
      </c>
      <c r="FW728">
        <v>40.69997</v>
      </c>
      <c r="FX728">
        <v>331</v>
      </c>
      <c r="FY728">
        <v>6.9228200000000004E-2</v>
      </c>
      <c r="FZ728">
        <v>1</v>
      </c>
    </row>
    <row r="729" spans="1:182" x14ac:dyDescent="0.2">
      <c r="A729" t="s">
        <v>226</v>
      </c>
      <c r="B729" t="s">
        <v>244</v>
      </c>
      <c r="C729" t="s">
        <v>215</v>
      </c>
      <c r="D729" t="s">
        <v>10</v>
      </c>
      <c r="E729" t="s">
        <v>241</v>
      </c>
      <c r="F729" t="s">
        <v>9</v>
      </c>
      <c r="G729" t="s">
        <v>232</v>
      </c>
      <c r="H729" s="38" t="s">
        <v>29</v>
      </c>
      <c r="I729">
        <v>246</v>
      </c>
      <c r="K729">
        <v>302.43669999999997</v>
      </c>
      <c r="L729">
        <v>1218.075</v>
      </c>
      <c r="M729">
        <v>1198.97</v>
      </c>
      <c r="N729">
        <v>1177.3040000000001</v>
      </c>
      <c r="O729">
        <v>1178.598</v>
      </c>
      <c r="P729">
        <v>1201.1199999999999</v>
      </c>
      <c r="Q729">
        <v>1252.566</v>
      </c>
      <c r="R729">
        <v>1302.229</v>
      </c>
      <c r="S729">
        <v>1325.7829999999999</v>
      </c>
      <c r="T729">
        <v>1347.944</v>
      </c>
      <c r="U729">
        <v>1356.4290000000001</v>
      </c>
      <c r="V729">
        <v>1352.866</v>
      </c>
      <c r="W729">
        <v>1319.816</v>
      </c>
      <c r="X729">
        <v>1287.943</v>
      </c>
      <c r="Y729">
        <v>1283.568</v>
      </c>
      <c r="Z729">
        <v>1265.095</v>
      </c>
      <c r="AA729">
        <v>1228.924</v>
      </c>
      <c r="AB729">
        <v>1210.3900000000001</v>
      </c>
      <c r="AC729">
        <v>1194.558</v>
      </c>
      <c r="AD729">
        <v>1246.0170000000001</v>
      </c>
      <c r="AE729">
        <v>1267.943</v>
      </c>
      <c r="AF729">
        <v>1267.325</v>
      </c>
      <c r="AG729">
        <v>1264.7850000000001</v>
      </c>
      <c r="AH729">
        <v>1256.527</v>
      </c>
      <c r="AI729">
        <v>1248.5609999999999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105.5534</v>
      </c>
      <c r="AW729">
        <v>912.89030000000002</v>
      </c>
      <c r="AX729">
        <v>896.97950000000003</v>
      </c>
      <c r="AY729">
        <v>863.93979999999999</v>
      </c>
      <c r="AZ729">
        <v>847.47839999999997</v>
      </c>
      <c r="BA729">
        <v>832.71690000000001</v>
      </c>
      <c r="BB729">
        <v>569.42880000000002</v>
      </c>
      <c r="BC729">
        <v>434.75189999999998</v>
      </c>
      <c r="BD729">
        <v>196.8297</v>
      </c>
      <c r="BE729">
        <v>-92.731620000000007</v>
      </c>
      <c r="BF729">
        <v>-78.784019999999998</v>
      </c>
      <c r="BG729">
        <v>-68.771330000000006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109.9602</v>
      </c>
      <c r="BU729">
        <v>919.26229999999998</v>
      </c>
      <c r="BV729">
        <v>903.32500000000005</v>
      </c>
      <c r="BW729">
        <v>870.19230000000005</v>
      </c>
      <c r="BX729">
        <v>853.69500000000005</v>
      </c>
      <c r="BY729">
        <v>838.92200000000003</v>
      </c>
      <c r="BZ729">
        <v>573.35530000000006</v>
      </c>
      <c r="CA729">
        <v>439.1746</v>
      </c>
      <c r="CB729">
        <v>209.92160000000001</v>
      </c>
      <c r="CC729">
        <v>-22.17249</v>
      </c>
      <c r="CD729">
        <v>-17.375530000000001</v>
      </c>
      <c r="CE729">
        <v>-12.67001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113.0124</v>
      </c>
      <c r="CS729">
        <v>923.67550000000006</v>
      </c>
      <c r="CT729">
        <v>907.71990000000005</v>
      </c>
      <c r="CU729">
        <v>874.52260000000001</v>
      </c>
      <c r="CV729">
        <v>858.00070000000005</v>
      </c>
      <c r="CW729">
        <v>843.21969999999999</v>
      </c>
      <c r="CX729">
        <v>576.07489999999996</v>
      </c>
      <c r="CY729">
        <v>442.23779999999999</v>
      </c>
      <c r="CZ729">
        <v>218.98910000000001</v>
      </c>
      <c r="DA729">
        <v>26.696560000000002</v>
      </c>
      <c r="DB729">
        <v>25.155799999999999</v>
      </c>
      <c r="DC729">
        <v>26.185590000000001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116.0645</v>
      </c>
      <c r="DQ729">
        <v>928.08870000000002</v>
      </c>
      <c r="DR729">
        <v>912.11479999999995</v>
      </c>
      <c r="DS729">
        <v>878.85299999999995</v>
      </c>
      <c r="DT729">
        <v>862.30619999999999</v>
      </c>
      <c r="DU729">
        <v>847.51750000000004</v>
      </c>
      <c r="DV729">
        <v>578.79430000000002</v>
      </c>
      <c r="DW729">
        <v>445.30090000000001</v>
      </c>
      <c r="DX729">
        <v>228.0565</v>
      </c>
      <c r="DY729">
        <v>75.565610000000007</v>
      </c>
      <c r="DZ729">
        <v>67.687129999999996</v>
      </c>
      <c r="EA729">
        <v>65.041200000000003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120.4714</v>
      </c>
      <c r="EO729">
        <v>934.4606</v>
      </c>
      <c r="EP729">
        <v>918.46029999999996</v>
      </c>
      <c r="EQ729">
        <v>885.10550000000001</v>
      </c>
      <c r="ER729">
        <v>868.52279999999996</v>
      </c>
      <c r="ES729">
        <v>853.72260000000006</v>
      </c>
      <c r="ET729">
        <v>582.72090000000003</v>
      </c>
      <c r="EU729">
        <v>449.72359999999998</v>
      </c>
      <c r="EV729">
        <v>241.14840000000001</v>
      </c>
      <c r="EW729">
        <v>146.12479999999999</v>
      </c>
      <c r="EX729">
        <v>129.09559999999999</v>
      </c>
      <c r="EY729">
        <v>121.1425</v>
      </c>
      <c r="EZ729">
        <v>74.447379999999995</v>
      </c>
      <c r="FA729">
        <v>72.836969999999994</v>
      </c>
      <c r="FB729">
        <v>71.461950000000002</v>
      </c>
      <c r="FC729">
        <v>70.316029999999998</v>
      </c>
      <c r="FD729">
        <v>69.244950000000003</v>
      </c>
      <c r="FE729">
        <v>68.295310000000001</v>
      </c>
      <c r="FF729">
        <v>68.062719999999999</v>
      </c>
      <c r="FG729">
        <v>70.742410000000007</v>
      </c>
      <c r="FH729">
        <v>75.462459999999993</v>
      </c>
      <c r="FI729">
        <v>80.416409999999999</v>
      </c>
      <c r="FJ729">
        <v>84.987369999999999</v>
      </c>
      <c r="FK729">
        <v>88.770679999999999</v>
      </c>
      <c r="FL729">
        <v>91.848079999999996</v>
      </c>
      <c r="FM729">
        <v>94.192530000000005</v>
      </c>
      <c r="FN729">
        <v>95.932509999999994</v>
      </c>
      <c r="FO729">
        <v>96.829120000000003</v>
      </c>
      <c r="FP729">
        <v>96.819479999999999</v>
      </c>
      <c r="FQ729">
        <v>95.946449999999999</v>
      </c>
      <c r="FR729">
        <v>93.2333</v>
      </c>
      <c r="FS729">
        <v>89.214789999999994</v>
      </c>
      <c r="FT729">
        <v>84.620090000000005</v>
      </c>
      <c r="FU729">
        <v>81.266589999999994</v>
      </c>
      <c r="FV729">
        <v>78.727630000000005</v>
      </c>
      <c r="FW729">
        <v>76.495440000000002</v>
      </c>
      <c r="FX729">
        <v>331</v>
      </c>
      <c r="FY729">
        <v>6.9228200000000004E-2</v>
      </c>
      <c r="FZ729">
        <v>1</v>
      </c>
    </row>
    <row r="730" spans="1:182" x14ac:dyDescent="0.2">
      <c r="A730" t="s">
        <v>226</v>
      </c>
      <c r="B730" t="s">
        <v>244</v>
      </c>
      <c r="C730" t="s">
        <v>215</v>
      </c>
      <c r="D730" t="s">
        <v>34</v>
      </c>
      <c r="E730" t="s">
        <v>242</v>
      </c>
      <c r="F730" t="s">
        <v>9</v>
      </c>
      <c r="G730" t="s">
        <v>231</v>
      </c>
      <c r="H730" s="38" t="s">
        <v>29</v>
      </c>
      <c r="I730">
        <v>110</v>
      </c>
      <c r="K730">
        <v>9.7645269999999993</v>
      </c>
      <c r="L730">
        <v>6.8911660000000001</v>
      </c>
      <c r="M730">
        <v>6.9234910000000003</v>
      </c>
      <c r="N730">
        <v>6.9943099999999996</v>
      </c>
      <c r="O730">
        <v>7.1542709999999996</v>
      </c>
      <c r="P730">
        <v>7.203506</v>
      </c>
      <c r="Q730">
        <v>7.4028869999999998</v>
      </c>
      <c r="R730">
        <v>7.624727</v>
      </c>
      <c r="S730">
        <v>8.6507850000000008</v>
      </c>
      <c r="T730">
        <v>9.4088220000000007</v>
      </c>
      <c r="U730">
        <v>9.6955349999999996</v>
      </c>
      <c r="V730">
        <v>9.410463</v>
      </c>
      <c r="W730">
        <v>9.8140540000000005</v>
      </c>
      <c r="X730">
        <v>9.5100320000000007</v>
      </c>
      <c r="Y730">
        <v>9.8592499999999994</v>
      </c>
      <c r="Z730">
        <v>9.5754140000000003</v>
      </c>
      <c r="AA730">
        <v>9.4961169999999999</v>
      </c>
      <c r="AB730">
        <v>8.5104959999999998</v>
      </c>
      <c r="AC730">
        <v>7.9949320000000004</v>
      </c>
      <c r="AD730">
        <v>8.0266330000000004</v>
      </c>
      <c r="AE730">
        <v>7.9889929999999998</v>
      </c>
      <c r="AF730">
        <v>7.4859549999999997</v>
      </c>
      <c r="AG730">
        <v>7.298635</v>
      </c>
      <c r="AH730">
        <v>7.0096249999999998</v>
      </c>
      <c r="AI730">
        <v>6.6325510000000003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-0.22272739999999999</v>
      </c>
      <c r="AZ730">
        <v>3.6811349999999998</v>
      </c>
      <c r="BA730">
        <v>3.351464</v>
      </c>
      <c r="BB730">
        <v>3.407041</v>
      </c>
      <c r="BC730">
        <v>3.364249</v>
      </c>
      <c r="BD730">
        <v>3.0875240000000002</v>
      </c>
      <c r="BE730">
        <v>1.2525520000000001</v>
      </c>
      <c r="BF730">
        <v>1.0603610000000001</v>
      </c>
      <c r="BG730">
        <v>0.14744769999999999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0.31375799999999998</v>
      </c>
      <c r="BX730">
        <v>3.984477</v>
      </c>
      <c r="BY730">
        <v>3.5828730000000002</v>
      </c>
      <c r="BZ730">
        <v>3.6093259999999998</v>
      </c>
      <c r="CA730">
        <v>3.568317</v>
      </c>
      <c r="CB730">
        <v>3.240774</v>
      </c>
      <c r="CC730">
        <v>1.3297460000000001</v>
      </c>
      <c r="CD730">
        <v>1.1539600000000001</v>
      </c>
      <c r="CE730">
        <v>0.74251310000000004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0.6853262</v>
      </c>
      <c r="CV730">
        <v>4.1945699999999997</v>
      </c>
      <c r="CW730">
        <v>3.7431459999999999</v>
      </c>
      <c r="CX730">
        <v>3.749428</v>
      </c>
      <c r="CY730">
        <v>3.709654</v>
      </c>
      <c r="CZ730">
        <v>3.3469150000000001</v>
      </c>
      <c r="DA730">
        <v>1.3832100000000001</v>
      </c>
      <c r="DB730">
        <v>1.2187859999999999</v>
      </c>
      <c r="DC730">
        <v>1.1546540000000001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1.056894</v>
      </c>
      <c r="DT730">
        <v>4.4046630000000002</v>
      </c>
      <c r="DU730">
        <v>3.903419</v>
      </c>
      <c r="DV730">
        <v>3.8895300000000002</v>
      </c>
      <c r="DW730">
        <v>3.8509910000000001</v>
      </c>
      <c r="DX730">
        <v>3.453055</v>
      </c>
      <c r="DY730">
        <v>1.4366749999999999</v>
      </c>
      <c r="DZ730">
        <v>1.2836129999999999</v>
      </c>
      <c r="EA730">
        <v>1.566794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1.59338</v>
      </c>
      <c r="ER730">
        <v>4.7080039999999999</v>
      </c>
      <c r="ES730">
        <v>4.1348279999999997</v>
      </c>
      <c r="ET730">
        <v>4.0918150000000004</v>
      </c>
      <c r="EU730">
        <v>4.0550579999999998</v>
      </c>
      <c r="EV730">
        <v>3.6063049999999999</v>
      </c>
      <c r="EW730">
        <v>1.5138689999999999</v>
      </c>
      <c r="EX730">
        <v>1.3772120000000001</v>
      </c>
      <c r="EY730">
        <v>2.1618599999999999</v>
      </c>
      <c r="EZ730">
        <v>35.494349999999997</v>
      </c>
      <c r="FA730">
        <v>34.808199999999999</v>
      </c>
      <c r="FB730">
        <v>34.38391</v>
      </c>
      <c r="FC730">
        <v>33.941969999999998</v>
      </c>
      <c r="FD730">
        <v>33.601219999999998</v>
      </c>
      <c r="FE730">
        <v>33.52131</v>
      </c>
      <c r="FF730">
        <v>33.34281</v>
      </c>
      <c r="FG730">
        <v>33.698140000000002</v>
      </c>
      <c r="FH730">
        <v>36.09066</v>
      </c>
      <c r="FI730">
        <v>39.75911</v>
      </c>
      <c r="FJ730">
        <v>42.651130000000002</v>
      </c>
      <c r="FK730">
        <v>44.745530000000002</v>
      </c>
      <c r="FL730">
        <v>46.750999999999998</v>
      </c>
      <c r="FM730">
        <v>48.039920000000002</v>
      </c>
      <c r="FN730">
        <v>48.983870000000003</v>
      </c>
      <c r="FO730">
        <v>49.195770000000003</v>
      </c>
      <c r="FP730">
        <v>48.150889999999997</v>
      </c>
      <c r="FQ730">
        <v>45.673589999999997</v>
      </c>
      <c r="FR730">
        <v>43.669229999999999</v>
      </c>
      <c r="FS730">
        <v>41.943359999999998</v>
      </c>
      <c r="FT730">
        <v>40.14161</v>
      </c>
      <c r="FU730">
        <v>38.906359999999999</v>
      </c>
      <c r="FV730">
        <v>38.418210000000002</v>
      </c>
      <c r="FW730">
        <v>37.437849999999997</v>
      </c>
      <c r="FX730">
        <v>331</v>
      </c>
      <c r="FY730">
        <v>6.8679900000000002E-2</v>
      </c>
      <c r="FZ730">
        <v>1</v>
      </c>
    </row>
    <row r="731" spans="1:182" x14ac:dyDescent="0.2">
      <c r="A731" t="s">
        <v>226</v>
      </c>
      <c r="B731" t="s">
        <v>244</v>
      </c>
      <c r="C731" t="s">
        <v>215</v>
      </c>
      <c r="D731" t="s">
        <v>35</v>
      </c>
      <c r="E731" t="s">
        <v>242</v>
      </c>
      <c r="F731" t="s">
        <v>9</v>
      </c>
      <c r="G731" t="s">
        <v>231</v>
      </c>
      <c r="H731" s="38" t="s">
        <v>29</v>
      </c>
      <c r="I731">
        <v>110</v>
      </c>
      <c r="K731">
        <v>9.7645269999999993</v>
      </c>
      <c r="L731">
        <v>7.1493409999999997</v>
      </c>
      <c r="M731">
        <v>7.2029880000000004</v>
      </c>
      <c r="N731">
        <v>7.2954929999999996</v>
      </c>
      <c r="O731">
        <v>7.4210190000000003</v>
      </c>
      <c r="P731">
        <v>7.515682</v>
      </c>
      <c r="Q731">
        <v>7.6478130000000002</v>
      </c>
      <c r="R731">
        <v>7.9302140000000003</v>
      </c>
      <c r="S731">
        <v>8.8735119999999998</v>
      </c>
      <c r="T731">
        <v>9.7000969999999995</v>
      </c>
      <c r="U731">
        <v>9.8877620000000004</v>
      </c>
      <c r="V731">
        <v>10.60866</v>
      </c>
      <c r="W731">
        <v>11.29346</v>
      </c>
      <c r="X731">
        <v>10.90171</v>
      </c>
      <c r="Y731">
        <v>10.92817</v>
      </c>
      <c r="Z731">
        <v>10.349589999999999</v>
      </c>
      <c r="AA731">
        <v>9.866142</v>
      </c>
      <c r="AB731">
        <v>9.14297</v>
      </c>
      <c r="AC731">
        <v>8.7501189999999998</v>
      </c>
      <c r="AD731">
        <v>8.7282189999999993</v>
      </c>
      <c r="AE731">
        <v>8.696396</v>
      </c>
      <c r="AF731">
        <v>8.2818640000000006</v>
      </c>
      <c r="AG731">
        <v>7.9022920000000001</v>
      </c>
      <c r="AH731">
        <v>7.5640619999999998</v>
      </c>
      <c r="AI731">
        <v>7.3312569999999999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-7.3807399999999995E-2</v>
      </c>
      <c r="AZ731">
        <v>4.2671400000000004</v>
      </c>
      <c r="BA731">
        <v>4.0367499999999996</v>
      </c>
      <c r="BB731">
        <v>4.0280880000000003</v>
      </c>
      <c r="BC731">
        <v>3.8510819999999999</v>
      </c>
      <c r="BD731">
        <v>3.5712760000000001</v>
      </c>
      <c r="BE731">
        <v>1.3691150000000001</v>
      </c>
      <c r="BF731">
        <v>1.1174029999999999</v>
      </c>
      <c r="BG731">
        <v>0.1058624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0.1611698</v>
      </c>
      <c r="BX731">
        <v>4.3724790000000002</v>
      </c>
      <c r="BY731">
        <v>4.1395710000000001</v>
      </c>
      <c r="BZ731">
        <v>4.1377670000000002</v>
      </c>
      <c r="CA731">
        <v>3.9981900000000001</v>
      </c>
      <c r="CB731">
        <v>3.6947549999999998</v>
      </c>
      <c r="CC731">
        <v>1.418614</v>
      </c>
      <c r="CD731">
        <v>1.1977599999999999</v>
      </c>
      <c r="CE731">
        <v>0.68368850000000003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0.32391429999999999</v>
      </c>
      <c r="CV731">
        <v>4.4454359999999999</v>
      </c>
      <c r="CW731">
        <v>4.2107849999999996</v>
      </c>
      <c r="CX731">
        <v>4.21373</v>
      </c>
      <c r="CY731">
        <v>4.1000779999999999</v>
      </c>
      <c r="CZ731">
        <v>3.7802760000000002</v>
      </c>
      <c r="DA731">
        <v>1.452898</v>
      </c>
      <c r="DB731">
        <v>1.2534160000000001</v>
      </c>
      <c r="DC731">
        <v>1.0838890000000001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0.48665890000000001</v>
      </c>
      <c r="DT731">
        <v>4.5183939999999998</v>
      </c>
      <c r="DU731">
        <v>4.2819979999999997</v>
      </c>
      <c r="DV731">
        <v>4.2896929999999998</v>
      </c>
      <c r="DW731">
        <v>4.2019640000000003</v>
      </c>
      <c r="DX731">
        <v>3.8657970000000001</v>
      </c>
      <c r="DY731">
        <v>1.4871810000000001</v>
      </c>
      <c r="DZ731">
        <v>1.309072</v>
      </c>
      <c r="EA731">
        <v>1.4840899999999999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0.72163619999999995</v>
      </c>
      <c r="ER731">
        <v>4.6237329999999996</v>
      </c>
      <c r="ES731">
        <v>4.3848200000000004</v>
      </c>
      <c r="ET731">
        <v>4.3993719999999996</v>
      </c>
      <c r="EU731">
        <v>4.3490729999999997</v>
      </c>
      <c r="EV731">
        <v>3.9892750000000001</v>
      </c>
      <c r="EW731">
        <v>1.53668</v>
      </c>
      <c r="EX731">
        <v>1.3894299999999999</v>
      </c>
      <c r="EY731">
        <v>2.0619160000000001</v>
      </c>
      <c r="EZ731">
        <v>45.897840000000002</v>
      </c>
      <c r="FA731">
        <v>45.141379999999998</v>
      </c>
      <c r="FB731">
        <v>44.392099999999999</v>
      </c>
      <c r="FC731">
        <v>43.788730000000001</v>
      </c>
      <c r="FD731">
        <v>43.257629999999999</v>
      </c>
      <c r="FE731">
        <v>42.681269999999998</v>
      </c>
      <c r="FF731">
        <v>42.445180000000001</v>
      </c>
      <c r="FG731">
        <v>42.934640000000002</v>
      </c>
      <c r="FH731">
        <v>45.147640000000003</v>
      </c>
      <c r="FI731">
        <v>47.835630000000002</v>
      </c>
      <c r="FJ731">
        <v>50.832720000000002</v>
      </c>
      <c r="FK731">
        <v>53.228479999999998</v>
      </c>
      <c r="FL731">
        <v>54.886150000000001</v>
      </c>
      <c r="FM731">
        <v>56.400069999999999</v>
      </c>
      <c r="FN731">
        <v>56.902290000000001</v>
      </c>
      <c r="FO731">
        <v>56.984749999999998</v>
      </c>
      <c r="FP731">
        <v>56.143129999999999</v>
      </c>
      <c r="FQ731">
        <v>54.073309999999999</v>
      </c>
      <c r="FR731">
        <v>51.560459999999999</v>
      </c>
      <c r="FS731">
        <v>49.791690000000003</v>
      </c>
      <c r="FT731">
        <v>48.04513</v>
      </c>
      <c r="FU731">
        <v>46.809510000000003</v>
      </c>
      <c r="FV731">
        <v>45.603020000000001</v>
      </c>
      <c r="FW731">
        <v>44.459359999999997</v>
      </c>
      <c r="FX731">
        <v>331</v>
      </c>
      <c r="FY731">
        <v>6.8679900000000002E-2</v>
      </c>
      <c r="FZ731">
        <v>1</v>
      </c>
    </row>
    <row r="732" spans="1:182" x14ac:dyDescent="0.2">
      <c r="A732" t="s">
        <v>226</v>
      </c>
      <c r="B732" t="s">
        <v>244</v>
      </c>
      <c r="C732" t="s">
        <v>215</v>
      </c>
      <c r="D732" t="s">
        <v>36</v>
      </c>
      <c r="E732" t="s">
        <v>242</v>
      </c>
      <c r="F732" t="s">
        <v>9</v>
      </c>
      <c r="G732" t="s">
        <v>231</v>
      </c>
      <c r="H732" s="38" t="s">
        <v>29</v>
      </c>
      <c r="I732">
        <v>110</v>
      </c>
      <c r="K732">
        <v>9.7645269999999993</v>
      </c>
      <c r="L732">
        <v>14.540469999999999</v>
      </c>
      <c r="M732">
        <v>14.3047</v>
      </c>
      <c r="N732">
        <v>14.634460000000001</v>
      </c>
      <c r="O732">
        <v>14.59741</v>
      </c>
      <c r="P732">
        <v>14.3355</v>
      </c>
      <c r="Q732">
        <v>14.48409</v>
      </c>
      <c r="R732">
        <v>15.12175</v>
      </c>
      <c r="S732">
        <v>19.35361</v>
      </c>
      <c r="T732">
        <v>22.684519999999999</v>
      </c>
      <c r="U732">
        <v>23.856819999999999</v>
      </c>
      <c r="V732">
        <v>25.423439999999999</v>
      </c>
      <c r="W732">
        <v>26.34525</v>
      </c>
      <c r="X732">
        <v>26.023299999999999</v>
      </c>
      <c r="Y732">
        <v>26.48611</v>
      </c>
      <c r="Z732">
        <v>26.2837</v>
      </c>
      <c r="AA732">
        <v>25.10716</v>
      </c>
      <c r="AB732">
        <v>23.717549999999999</v>
      </c>
      <c r="AC732">
        <v>20.638000000000002</v>
      </c>
      <c r="AD732">
        <v>19.72071</v>
      </c>
      <c r="AE732">
        <v>18.907080000000001</v>
      </c>
      <c r="AF732">
        <v>18.086880000000001</v>
      </c>
      <c r="AG732">
        <v>16.97289</v>
      </c>
      <c r="AH732">
        <v>16.307739999999999</v>
      </c>
      <c r="AI732">
        <v>15.67327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0.1012682</v>
      </c>
      <c r="AZ732">
        <v>16.79712</v>
      </c>
      <c r="BA732">
        <v>14.07347</v>
      </c>
      <c r="BB732">
        <v>13.56814</v>
      </c>
      <c r="BC732">
        <v>13.12241</v>
      </c>
      <c r="BD732">
        <v>12.615360000000001</v>
      </c>
      <c r="BE732">
        <v>2.5661499999999999</v>
      </c>
      <c r="BF732">
        <v>2.1883919999999999</v>
      </c>
      <c r="BG732">
        <v>0.87371810000000005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0.60112909999999997</v>
      </c>
      <c r="BX732">
        <v>17.255030000000001</v>
      </c>
      <c r="BY732">
        <v>14.48565</v>
      </c>
      <c r="BZ732">
        <v>13.831250000000001</v>
      </c>
      <c r="CA732">
        <v>13.293850000000001</v>
      </c>
      <c r="CB732">
        <v>12.698779999999999</v>
      </c>
      <c r="CC732">
        <v>2.656269</v>
      </c>
      <c r="CD732">
        <v>2.3206129999999998</v>
      </c>
      <c r="CE732">
        <v>1.43357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0.94733129999999999</v>
      </c>
      <c r="CV732">
        <v>17.572189999999999</v>
      </c>
      <c r="CW732">
        <v>14.771129999999999</v>
      </c>
      <c r="CX732">
        <v>14.013479999999999</v>
      </c>
      <c r="CY732">
        <v>13.41259</v>
      </c>
      <c r="CZ732">
        <v>12.75656</v>
      </c>
      <c r="DA732">
        <v>2.7186840000000001</v>
      </c>
      <c r="DB732">
        <v>2.4121890000000001</v>
      </c>
      <c r="DC732">
        <v>1.8213220000000001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1.293533</v>
      </c>
      <c r="DT732">
        <v>17.889340000000001</v>
      </c>
      <c r="DU732">
        <v>15.056609999999999</v>
      </c>
      <c r="DV732">
        <v>14.19571</v>
      </c>
      <c r="DW732">
        <v>13.531319999999999</v>
      </c>
      <c r="DX732">
        <v>12.81434</v>
      </c>
      <c r="DY732">
        <v>2.7810999999999999</v>
      </c>
      <c r="DZ732">
        <v>2.5037660000000002</v>
      </c>
      <c r="EA732">
        <v>2.2090740000000002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1.7933939999999999</v>
      </c>
      <c r="ER732">
        <v>18.347259999999999</v>
      </c>
      <c r="ES732">
        <v>15.4688</v>
      </c>
      <c r="ET732">
        <v>14.458830000000001</v>
      </c>
      <c r="EU732">
        <v>13.70276</v>
      </c>
      <c r="EV732">
        <v>12.89776</v>
      </c>
      <c r="EW732">
        <v>2.8712179999999998</v>
      </c>
      <c r="EX732">
        <v>2.6359880000000002</v>
      </c>
      <c r="EY732">
        <v>2.768926</v>
      </c>
      <c r="EZ732">
        <v>55.7776</v>
      </c>
      <c r="FA732">
        <v>54.292160000000003</v>
      </c>
      <c r="FB732">
        <v>52.867489999999997</v>
      </c>
      <c r="FC732">
        <v>51.956600000000002</v>
      </c>
      <c r="FD732">
        <v>51.357610000000001</v>
      </c>
      <c r="FE732">
        <v>50.766649999999998</v>
      </c>
      <c r="FF732">
        <v>50.755780000000001</v>
      </c>
      <c r="FG732">
        <v>53.270090000000003</v>
      </c>
      <c r="FH732">
        <v>58.398650000000004</v>
      </c>
      <c r="FI732">
        <v>64.083969999999994</v>
      </c>
      <c r="FJ732">
        <v>68.291060000000002</v>
      </c>
      <c r="FK732">
        <v>71.664249999999996</v>
      </c>
      <c r="FL732">
        <v>74.122569999999996</v>
      </c>
      <c r="FM732">
        <v>75.675269999999998</v>
      </c>
      <c r="FN732">
        <v>76.381839999999997</v>
      </c>
      <c r="FO732">
        <v>76.251750000000001</v>
      </c>
      <c r="FP732">
        <v>75.342359999999999</v>
      </c>
      <c r="FQ732">
        <v>73.208770000000001</v>
      </c>
      <c r="FR732">
        <v>69.775559999999999</v>
      </c>
      <c r="FS732">
        <v>66.72157</v>
      </c>
      <c r="FT732">
        <v>64.540530000000004</v>
      </c>
      <c r="FU732">
        <v>62.35821</v>
      </c>
      <c r="FV732">
        <v>60.27216</v>
      </c>
      <c r="FW732">
        <v>58.729129999999998</v>
      </c>
      <c r="FX732">
        <v>331</v>
      </c>
      <c r="FY732">
        <v>6.8679900000000002E-2</v>
      </c>
      <c r="FZ732">
        <v>1</v>
      </c>
    </row>
    <row r="733" spans="1:182" x14ac:dyDescent="0.2">
      <c r="A733" t="s">
        <v>226</v>
      </c>
      <c r="B733" t="s">
        <v>244</v>
      </c>
      <c r="C733" t="s">
        <v>215</v>
      </c>
      <c r="D733" t="s">
        <v>37</v>
      </c>
      <c r="E733" t="s">
        <v>242</v>
      </c>
      <c r="F733" t="s">
        <v>9</v>
      </c>
      <c r="G733" t="s">
        <v>231</v>
      </c>
      <c r="H733" s="38" t="s">
        <v>29</v>
      </c>
      <c r="I733">
        <v>110</v>
      </c>
      <c r="K733">
        <v>9.7645269999999993</v>
      </c>
      <c r="L733">
        <v>22.744859999999999</v>
      </c>
      <c r="M733">
        <v>22.497969999999999</v>
      </c>
      <c r="N733">
        <v>22.7957</v>
      </c>
      <c r="O733">
        <v>22.611059999999998</v>
      </c>
      <c r="P733">
        <v>23.077470000000002</v>
      </c>
      <c r="Q733">
        <v>22.8172</v>
      </c>
      <c r="R733">
        <v>23.98715</v>
      </c>
      <c r="S733">
        <v>30.42286</v>
      </c>
      <c r="T733">
        <v>37.163170000000001</v>
      </c>
      <c r="U733">
        <v>37.338500000000003</v>
      </c>
      <c r="V733">
        <v>37.747619999999998</v>
      </c>
      <c r="W733">
        <v>38.368250000000003</v>
      </c>
      <c r="X733">
        <v>39.470260000000003</v>
      </c>
      <c r="Y733">
        <v>40.44755</v>
      </c>
      <c r="Z733">
        <v>40.202100000000002</v>
      </c>
      <c r="AA733">
        <v>39.130229999999997</v>
      </c>
      <c r="AB733">
        <v>36.559220000000003</v>
      </c>
      <c r="AC733">
        <v>33.812449999999998</v>
      </c>
      <c r="AD733">
        <v>33.052390000000003</v>
      </c>
      <c r="AE733">
        <v>32.186639999999997</v>
      </c>
      <c r="AF733">
        <v>31.211030000000001</v>
      </c>
      <c r="AG733">
        <v>30.09056</v>
      </c>
      <c r="AH733">
        <v>29.079239999999999</v>
      </c>
      <c r="AI733">
        <v>28.502510000000001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-1.2318020000000001</v>
      </c>
      <c r="AW733">
        <v>31.470199999999998</v>
      </c>
      <c r="AX733">
        <v>30.70148</v>
      </c>
      <c r="AY733">
        <v>29.46256</v>
      </c>
      <c r="AZ733">
        <v>26.703939999999999</v>
      </c>
      <c r="BA733">
        <v>24.268730000000001</v>
      </c>
      <c r="BB733">
        <v>8.4636680000000002</v>
      </c>
      <c r="BC733">
        <v>5.7483000000000004</v>
      </c>
      <c r="BD733">
        <v>5.2697000000000003</v>
      </c>
      <c r="BE733">
        <v>4.3802219999999998</v>
      </c>
      <c r="BF733">
        <v>4.3070779999999997</v>
      </c>
      <c r="BG733">
        <v>3.8166579999999999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-0.2470464</v>
      </c>
      <c r="BU733">
        <v>32.456060000000001</v>
      </c>
      <c r="BV733">
        <v>31.93844</v>
      </c>
      <c r="BW733">
        <v>30.771519999999999</v>
      </c>
      <c r="BX733">
        <v>28.162330000000001</v>
      </c>
      <c r="BY733">
        <v>25.734480000000001</v>
      </c>
      <c r="BZ733">
        <v>9.7674900000000004</v>
      </c>
      <c r="CA733">
        <v>7.7094440000000004</v>
      </c>
      <c r="CB733">
        <v>6.430758</v>
      </c>
      <c r="CC733">
        <v>5.2682339999999996</v>
      </c>
      <c r="CD733">
        <v>5.1018920000000003</v>
      </c>
      <c r="CE733">
        <v>4.6075030000000003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0.43499199999999999</v>
      </c>
      <c r="CS733">
        <v>33.138860000000001</v>
      </c>
      <c r="CT733">
        <v>32.79515</v>
      </c>
      <c r="CU733">
        <v>31.678100000000001</v>
      </c>
      <c r="CV733">
        <v>29.172409999999999</v>
      </c>
      <c r="CW733">
        <v>26.749649999999999</v>
      </c>
      <c r="CX733">
        <v>10.67051</v>
      </c>
      <c r="CY733">
        <v>9.0677249999999994</v>
      </c>
      <c r="CZ733">
        <v>7.2349040000000002</v>
      </c>
      <c r="DA733">
        <v>5.8832680000000002</v>
      </c>
      <c r="DB733">
        <v>5.6523789999999998</v>
      </c>
      <c r="DC733">
        <v>5.15524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1.11703</v>
      </c>
      <c r="DQ733">
        <v>33.821669999999997</v>
      </c>
      <c r="DR733">
        <v>33.651870000000002</v>
      </c>
      <c r="DS733">
        <v>32.584679999999999</v>
      </c>
      <c r="DT733">
        <v>30.182490000000001</v>
      </c>
      <c r="DU733">
        <v>27.76483</v>
      </c>
      <c r="DV733">
        <v>11.573539999999999</v>
      </c>
      <c r="DW733">
        <v>10.42601</v>
      </c>
      <c r="DX733">
        <v>8.0390499999999996</v>
      </c>
      <c r="DY733">
        <v>6.4983019999999998</v>
      </c>
      <c r="DZ733">
        <v>6.2028650000000001</v>
      </c>
      <c r="EA733">
        <v>5.7029769999999997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2.101785</v>
      </c>
      <c r="EO733">
        <v>34.80753</v>
      </c>
      <c r="EP733">
        <v>34.888829999999999</v>
      </c>
      <c r="EQ733">
        <v>33.893630000000002</v>
      </c>
      <c r="ER733">
        <v>31.640879999999999</v>
      </c>
      <c r="ES733">
        <v>29.23058</v>
      </c>
      <c r="ET733">
        <v>12.877359999999999</v>
      </c>
      <c r="EU733">
        <v>12.38715</v>
      </c>
      <c r="EV733">
        <v>9.2001080000000002</v>
      </c>
      <c r="EW733">
        <v>7.3863139999999996</v>
      </c>
      <c r="EX733">
        <v>6.9976799999999999</v>
      </c>
      <c r="EY733">
        <v>6.4938219999999998</v>
      </c>
      <c r="EZ733">
        <v>72.996250000000003</v>
      </c>
      <c r="FA733">
        <v>70.219710000000006</v>
      </c>
      <c r="FB733">
        <v>67.829610000000002</v>
      </c>
      <c r="FC733">
        <v>66.365459999999999</v>
      </c>
      <c r="FD733">
        <v>64.762469999999993</v>
      </c>
      <c r="FE733">
        <v>63.572560000000003</v>
      </c>
      <c r="FF733">
        <v>63.248690000000003</v>
      </c>
      <c r="FG733">
        <v>66.466070000000002</v>
      </c>
      <c r="FH733">
        <v>71.134550000000004</v>
      </c>
      <c r="FI733">
        <v>76.509469999999993</v>
      </c>
      <c r="FJ733">
        <v>80.972980000000007</v>
      </c>
      <c r="FK733">
        <v>84.38664</v>
      </c>
      <c r="FL733">
        <v>87.075100000000006</v>
      </c>
      <c r="FM733">
        <v>89.821039999999996</v>
      </c>
      <c r="FN733">
        <v>91.87782</v>
      </c>
      <c r="FO733">
        <v>92.582440000000005</v>
      </c>
      <c r="FP733">
        <v>92.538349999999994</v>
      </c>
      <c r="FQ733">
        <v>91.621510000000001</v>
      </c>
      <c r="FR733">
        <v>89.970759999999999</v>
      </c>
      <c r="FS733">
        <v>86.915409999999994</v>
      </c>
      <c r="FT733">
        <v>83.332300000000004</v>
      </c>
      <c r="FU733">
        <v>80.287809999999993</v>
      </c>
      <c r="FV733">
        <v>76.824809999999999</v>
      </c>
      <c r="FW733">
        <v>74.258110000000002</v>
      </c>
      <c r="FX733">
        <v>331</v>
      </c>
      <c r="FY733">
        <v>6.8679900000000002E-2</v>
      </c>
      <c r="FZ733">
        <v>1</v>
      </c>
    </row>
    <row r="734" spans="1:182" x14ac:dyDescent="0.2">
      <c r="A734" t="s">
        <v>226</v>
      </c>
      <c r="B734" t="s">
        <v>244</v>
      </c>
      <c r="C734" t="s">
        <v>215</v>
      </c>
      <c r="D734" t="s">
        <v>38</v>
      </c>
      <c r="E734" t="s">
        <v>242</v>
      </c>
      <c r="F734" t="s">
        <v>9</v>
      </c>
      <c r="G734" t="s">
        <v>231</v>
      </c>
      <c r="H734" s="38" t="s">
        <v>29</v>
      </c>
      <c r="I734">
        <v>110</v>
      </c>
      <c r="K734">
        <v>9.7645269999999993</v>
      </c>
      <c r="L734">
        <v>37.632080000000002</v>
      </c>
      <c r="M734">
        <v>37.53828</v>
      </c>
      <c r="N734">
        <v>37.408990000000003</v>
      </c>
      <c r="O734">
        <v>36.653500000000001</v>
      </c>
      <c r="P734">
        <v>36.240560000000002</v>
      </c>
      <c r="Q734">
        <v>36.317799999999998</v>
      </c>
      <c r="R734">
        <v>39.731389999999998</v>
      </c>
      <c r="S734">
        <v>44.63973</v>
      </c>
      <c r="T734">
        <v>47.973570000000002</v>
      </c>
      <c r="U734">
        <v>48.815040000000003</v>
      </c>
      <c r="V734">
        <v>50.195729999999998</v>
      </c>
      <c r="W734">
        <v>50.791640000000001</v>
      </c>
      <c r="X734">
        <v>50.166919999999998</v>
      </c>
      <c r="Y734">
        <v>50.314590000000003</v>
      </c>
      <c r="Z734">
        <v>49.880070000000003</v>
      </c>
      <c r="AA734">
        <v>49.662869999999998</v>
      </c>
      <c r="AB734">
        <v>48.836759999999998</v>
      </c>
      <c r="AC734">
        <v>48.007040000000003</v>
      </c>
      <c r="AD734">
        <v>47.811970000000002</v>
      </c>
      <c r="AE734">
        <v>46.013910000000003</v>
      </c>
      <c r="AF734">
        <v>44.570920000000001</v>
      </c>
      <c r="AG734">
        <v>43.308349999999997</v>
      </c>
      <c r="AH734">
        <v>41.718499999999999</v>
      </c>
      <c r="AI734">
        <v>40.52131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-0.58194120000000005</v>
      </c>
      <c r="AW734">
        <v>41.964329999999997</v>
      </c>
      <c r="AX734">
        <v>41.532670000000003</v>
      </c>
      <c r="AY734">
        <v>41.34507</v>
      </c>
      <c r="AZ734">
        <v>40.547780000000003</v>
      </c>
      <c r="BA734">
        <v>39.776389999999999</v>
      </c>
      <c r="BB734">
        <v>19.400310000000001</v>
      </c>
      <c r="BC734">
        <v>16.63269</v>
      </c>
      <c r="BD734">
        <v>6.908703</v>
      </c>
      <c r="BE734">
        <v>4.1761400000000002</v>
      </c>
      <c r="BF734">
        <v>4.0723320000000003</v>
      </c>
      <c r="BG734">
        <v>3.969789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-1.4071999999999999E-3</v>
      </c>
      <c r="BU734">
        <v>42.470289999999999</v>
      </c>
      <c r="BV734">
        <v>42.033549999999998</v>
      </c>
      <c r="BW734">
        <v>41.846939999999996</v>
      </c>
      <c r="BX734">
        <v>41.035690000000002</v>
      </c>
      <c r="BY734">
        <v>40.255369999999999</v>
      </c>
      <c r="BZ734">
        <v>20.011109999999999</v>
      </c>
      <c r="CA734">
        <v>17.285440000000001</v>
      </c>
      <c r="CB734">
        <v>9.0753090000000007</v>
      </c>
      <c r="CC734">
        <v>6.2304180000000002</v>
      </c>
      <c r="CD734">
        <v>5.9954879999999999</v>
      </c>
      <c r="CE734">
        <v>5.9249790000000004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0.40066889999999999</v>
      </c>
      <c r="CS734">
        <v>42.820720000000001</v>
      </c>
      <c r="CT734">
        <v>42.380459999999999</v>
      </c>
      <c r="CU734">
        <v>42.19453</v>
      </c>
      <c r="CV734">
        <v>41.373609999999999</v>
      </c>
      <c r="CW734">
        <v>40.587119999999999</v>
      </c>
      <c r="CX734">
        <v>20.434149999999999</v>
      </c>
      <c r="CY734">
        <v>17.73753</v>
      </c>
      <c r="CZ734">
        <v>10.575889999999999</v>
      </c>
      <c r="DA734">
        <v>7.6532049999999998</v>
      </c>
      <c r="DB734">
        <v>7.3274600000000003</v>
      </c>
      <c r="DC734">
        <v>7.2791379999999997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0.80274489999999998</v>
      </c>
      <c r="DQ734">
        <v>43.171149999999997</v>
      </c>
      <c r="DR734">
        <v>42.727379999999997</v>
      </c>
      <c r="DS734">
        <v>42.542119999999997</v>
      </c>
      <c r="DT734">
        <v>41.711530000000003</v>
      </c>
      <c r="DU734">
        <v>40.918860000000002</v>
      </c>
      <c r="DV734">
        <v>20.857189999999999</v>
      </c>
      <c r="DW734">
        <v>18.189620000000001</v>
      </c>
      <c r="DX734">
        <v>12.07648</v>
      </c>
      <c r="DY734">
        <v>9.0759930000000004</v>
      </c>
      <c r="DZ734">
        <v>8.6594309999999997</v>
      </c>
      <c r="EA734">
        <v>8.6332959999999996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1.3832789999999999</v>
      </c>
      <c r="EO734">
        <v>43.677109999999999</v>
      </c>
      <c r="EP734">
        <v>43.228259999999999</v>
      </c>
      <c r="EQ734">
        <v>43.043990000000001</v>
      </c>
      <c r="ER734">
        <v>42.199440000000003</v>
      </c>
      <c r="ES734">
        <v>41.397849999999998</v>
      </c>
      <c r="ET734">
        <v>21.467980000000001</v>
      </c>
      <c r="EU734">
        <v>18.842359999999999</v>
      </c>
      <c r="EV734">
        <v>14.243080000000001</v>
      </c>
      <c r="EW734">
        <v>11.130269999999999</v>
      </c>
      <c r="EX734">
        <v>10.58259</v>
      </c>
      <c r="EY734">
        <v>10.58849</v>
      </c>
      <c r="EZ734">
        <v>77.689700000000002</v>
      </c>
      <c r="FA734">
        <v>75.856099999999998</v>
      </c>
      <c r="FB734">
        <v>73.887280000000004</v>
      </c>
      <c r="FC734">
        <v>72.176760000000002</v>
      </c>
      <c r="FD734">
        <v>70.209379999999996</v>
      </c>
      <c r="FE734">
        <v>68.63203</v>
      </c>
      <c r="FF734">
        <v>68.85472</v>
      </c>
      <c r="FG734">
        <v>72.567710000000005</v>
      </c>
      <c r="FH734">
        <v>77.570859999999996</v>
      </c>
      <c r="FI734">
        <v>82.627290000000002</v>
      </c>
      <c r="FJ734">
        <v>86.3005</v>
      </c>
      <c r="FK734">
        <v>89.62236</v>
      </c>
      <c r="FL734">
        <v>92.886250000000004</v>
      </c>
      <c r="FM734">
        <v>95.395979999999994</v>
      </c>
      <c r="FN734">
        <v>97.511120000000005</v>
      </c>
      <c r="FO734">
        <v>98.917400000000001</v>
      </c>
      <c r="FP734">
        <v>99.504620000000003</v>
      </c>
      <c r="FQ734">
        <v>98.944040000000001</v>
      </c>
      <c r="FR734">
        <v>97.340800000000002</v>
      </c>
      <c r="FS734">
        <v>94.769949999999994</v>
      </c>
      <c r="FT734">
        <v>91.896069999999995</v>
      </c>
      <c r="FU734">
        <v>89.172659999999993</v>
      </c>
      <c r="FV734">
        <v>86.255439999999993</v>
      </c>
      <c r="FW734">
        <v>83.516580000000005</v>
      </c>
      <c r="FX734">
        <v>331</v>
      </c>
      <c r="FY734">
        <v>6.8679900000000002E-2</v>
      </c>
      <c r="FZ734">
        <v>1</v>
      </c>
    </row>
    <row r="735" spans="1:182" x14ac:dyDescent="0.2">
      <c r="A735" t="s">
        <v>226</v>
      </c>
      <c r="B735" t="s">
        <v>244</v>
      </c>
      <c r="C735" t="s">
        <v>215</v>
      </c>
      <c r="D735" t="s">
        <v>39</v>
      </c>
      <c r="E735" t="s">
        <v>242</v>
      </c>
      <c r="F735" t="s">
        <v>9</v>
      </c>
      <c r="G735" t="s">
        <v>231</v>
      </c>
      <c r="H735" s="38" t="s">
        <v>29</v>
      </c>
      <c r="I735">
        <v>110</v>
      </c>
      <c r="K735">
        <v>9.7645269999999993</v>
      </c>
      <c r="L735">
        <v>42.104030000000002</v>
      </c>
      <c r="M735">
        <v>41.476349999999996</v>
      </c>
      <c r="N735">
        <v>41.195529999999998</v>
      </c>
      <c r="O735">
        <v>41.027099999999997</v>
      </c>
      <c r="P735">
        <v>40.702190000000002</v>
      </c>
      <c r="Q735">
        <v>40.878489999999999</v>
      </c>
      <c r="R735">
        <v>45.30303</v>
      </c>
      <c r="S735">
        <v>50.916170000000001</v>
      </c>
      <c r="T735">
        <v>53.518819999999998</v>
      </c>
      <c r="U735">
        <v>54.539140000000003</v>
      </c>
      <c r="V735">
        <v>56.455039999999997</v>
      </c>
      <c r="W735">
        <v>56.489310000000003</v>
      </c>
      <c r="X735">
        <v>55.968919999999997</v>
      </c>
      <c r="Y735">
        <v>55.407339999999998</v>
      </c>
      <c r="Z735">
        <v>53.583739999999999</v>
      </c>
      <c r="AA735">
        <v>53.119019999999999</v>
      </c>
      <c r="AB735">
        <v>51.877749999999999</v>
      </c>
      <c r="AC735">
        <v>50.413550000000001</v>
      </c>
      <c r="AD735">
        <v>49.860700000000001</v>
      </c>
      <c r="AE735">
        <v>48.951270000000001</v>
      </c>
      <c r="AF735">
        <v>48.347670000000001</v>
      </c>
      <c r="AG735">
        <v>46.85707</v>
      </c>
      <c r="AH735">
        <v>45.283110000000001</v>
      </c>
      <c r="AI735">
        <v>44.388240000000003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-1.3364320000000001</v>
      </c>
      <c r="AW735">
        <v>46.538229999999999</v>
      </c>
      <c r="AX735">
        <v>44.746299999999998</v>
      </c>
      <c r="AY735">
        <v>44.390639999999998</v>
      </c>
      <c r="AZ735">
        <v>43.194519999999997</v>
      </c>
      <c r="BA735">
        <v>41.780430000000003</v>
      </c>
      <c r="BB735">
        <v>20.571210000000001</v>
      </c>
      <c r="BC735">
        <v>17.13738</v>
      </c>
      <c r="BD735">
        <v>6.8866639999999997</v>
      </c>
      <c r="BE735">
        <v>3.8183479999999999</v>
      </c>
      <c r="BF735">
        <v>3.886155</v>
      </c>
      <c r="BG735">
        <v>3.8132069999999998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-0.65640100000000001</v>
      </c>
      <c r="BU735">
        <v>47.109340000000003</v>
      </c>
      <c r="BV735">
        <v>45.296469999999999</v>
      </c>
      <c r="BW735">
        <v>44.931350000000002</v>
      </c>
      <c r="BX735">
        <v>43.727209999999999</v>
      </c>
      <c r="BY735">
        <v>42.303559999999997</v>
      </c>
      <c r="BZ735">
        <v>21.238209999999999</v>
      </c>
      <c r="CA735">
        <v>18.097190000000001</v>
      </c>
      <c r="CB735">
        <v>9.0890559999999994</v>
      </c>
      <c r="CC735">
        <v>5.8440709999999996</v>
      </c>
      <c r="CD735">
        <v>5.8037590000000003</v>
      </c>
      <c r="CE735">
        <v>5.7379769999999999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-0.18541350000000001</v>
      </c>
      <c r="CS735">
        <v>47.50488</v>
      </c>
      <c r="CT735">
        <v>45.677520000000001</v>
      </c>
      <c r="CU735">
        <v>45.30585</v>
      </c>
      <c r="CV735">
        <v>44.096150000000002</v>
      </c>
      <c r="CW735">
        <v>42.665869999999998</v>
      </c>
      <c r="CX735">
        <v>21.70017</v>
      </c>
      <c r="CY735">
        <v>18.761939999999999</v>
      </c>
      <c r="CZ735">
        <v>10.61443</v>
      </c>
      <c r="DA735">
        <v>7.2470800000000004</v>
      </c>
      <c r="DB735">
        <v>7.1318859999999997</v>
      </c>
      <c r="DC735">
        <v>7.0710660000000001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0.28557399999999999</v>
      </c>
      <c r="DQ735">
        <v>47.90043</v>
      </c>
      <c r="DR735">
        <v>46.05856</v>
      </c>
      <c r="DS735">
        <v>45.680340000000001</v>
      </c>
      <c r="DT735">
        <v>44.4651</v>
      </c>
      <c r="DU735">
        <v>43.028190000000002</v>
      </c>
      <c r="DV735">
        <v>22.162130000000001</v>
      </c>
      <c r="DW735">
        <v>19.4267</v>
      </c>
      <c r="DX735">
        <v>12.139799999999999</v>
      </c>
      <c r="DY735">
        <v>8.6500889999999995</v>
      </c>
      <c r="DZ735">
        <v>8.4600120000000008</v>
      </c>
      <c r="EA735">
        <v>8.4041560000000004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0.96560509999999999</v>
      </c>
      <c r="EO735">
        <v>48.471539999999997</v>
      </c>
      <c r="EP735">
        <v>46.608730000000001</v>
      </c>
      <c r="EQ735">
        <v>46.221049999999998</v>
      </c>
      <c r="ER735">
        <v>44.997790000000002</v>
      </c>
      <c r="ES735">
        <v>43.551310000000001</v>
      </c>
      <c r="ET735">
        <v>22.829129999999999</v>
      </c>
      <c r="EU735">
        <v>20.386510000000001</v>
      </c>
      <c r="EV735">
        <v>14.34219</v>
      </c>
      <c r="EW735">
        <v>10.67581</v>
      </c>
      <c r="EX735">
        <v>10.37762</v>
      </c>
      <c r="EY735">
        <v>10.32892</v>
      </c>
      <c r="EZ735">
        <v>81.743970000000004</v>
      </c>
      <c r="FA735">
        <v>80.018460000000005</v>
      </c>
      <c r="FB735">
        <v>78.386250000000004</v>
      </c>
      <c r="FC735">
        <v>76.296899999999994</v>
      </c>
      <c r="FD735">
        <v>74.76003</v>
      </c>
      <c r="FE735">
        <v>73.499080000000006</v>
      </c>
      <c r="FF735">
        <v>73.506460000000004</v>
      </c>
      <c r="FG735">
        <v>76.827129999999997</v>
      </c>
      <c r="FH735">
        <v>80.811199999999999</v>
      </c>
      <c r="FI735">
        <v>84.932919999999996</v>
      </c>
      <c r="FJ735">
        <v>88.029259999999994</v>
      </c>
      <c r="FK735">
        <v>91.236019999999996</v>
      </c>
      <c r="FL735">
        <v>94.419749999999993</v>
      </c>
      <c r="FM735">
        <v>96.888689999999997</v>
      </c>
      <c r="FN735">
        <v>99.125399999999999</v>
      </c>
      <c r="FO735">
        <v>101.0804</v>
      </c>
      <c r="FP735">
        <v>101.7786</v>
      </c>
      <c r="FQ735">
        <v>101.8254</v>
      </c>
      <c r="FR735">
        <v>100.494</v>
      </c>
      <c r="FS735">
        <v>98.601860000000002</v>
      </c>
      <c r="FT735">
        <v>95.017539999999997</v>
      </c>
      <c r="FU735">
        <v>92.087419999999995</v>
      </c>
      <c r="FV735">
        <v>89.555310000000006</v>
      </c>
      <c r="FW735">
        <v>86.913439999999994</v>
      </c>
      <c r="FX735">
        <v>331</v>
      </c>
      <c r="FY735">
        <v>6.8679900000000002E-2</v>
      </c>
      <c r="FZ735">
        <v>1</v>
      </c>
    </row>
    <row r="736" spans="1:182" x14ac:dyDescent="0.2">
      <c r="A736" t="s">
        <v>226</v>
      </c>
      <c r="B736" t="s">
        <v>244</v>
      </c>
      <c r="C736" t="s">
        <v>215</v>
      </c>
      <c r="D736" t="s">
        <v>40</v>
      </c>
      <c r="E736" t="s">
        <v>242</v>
      </c>
      <c r="F736" t="s">
        <v>9</v>
      </c>
      <c r="G736" t="s">
        <v>231</v>
      </c>
      <c r="H736" s="38" t="s">
        <v>29</v>
      </c>
      <c r="I736">
        <v>110</v>
      </c>
      <c r="K736">
        <v>9.7645269999999993</v>
      </c>
      <c r="L736">
        <v>36.435989999999997</v>
      </c>
      <c r="M736">
        <v>35.000709999999998</v>
      </c>
      <c r="N736">
        <v>34.662149999999997</v>
      </c>
      <c r="O736">
        <v>34.303879999999999</v>
      </c>
      <c r="P736">
        <v>34.311999999999998</v>
      </c>
      <c r="Q736">
        <v>35.755130000000001</v>
      </c>
      <c r="R736">
        <v>42.685679999999998</v>
      </c>
      <c r="S736">
        <v>51.015309999999999</v>
      </c>
      <c r="T736">
        <v>53.619419999999998</v>
      </c>
      <c r="U736">
        <v>55.352260000000001</v>
      </c>
      <c r="V736">
        <v>57.95928</v>
      </c>
      <c r="W736">
        <v>57.698149999999998</v>
      </c>
      <c r="X736">
        <v>54.302999999999997</v>
      </c>
      <c r="Y736">
        <v>53.371160000000003</v>
      </c>
      <c r="Z736">
        <v>52.525329999999997</v>
      </c>
      <c r="AA736">
        <v>51.344949999999997</v>
      </c>
      <c r="AB736">
        <v>48.692030000000003</v>
      </c>
      <c r="AC736">
        <v>47.043280000000003</v>
      </c>
      <c r="AD736">
        <v>45.948309999999999</v>
      </c>
      <c r="AE736">
        <v>42.500529999999998</v>
      </c>
      <c r="AF736">
        <v>40.680520000000001</v>
      </c>
      <c r="AG736">
        <v>39.22589</v>
      </c>
      <c r="AH736">
        <v>37.294350000000001</v>
      </c>
      <c r="AI736">
        <v>36.271520000000002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-0.38993529999999998</v>
      </c>
      <c r="AW736">
        <v>44.847340000000003</v>
      </c>
      <c r="AX736">
        <v>43.995260000000002</v>
      </c>
      <c r="AY736">
        <v>42.896659999999997</v>
      </c>
      <c r="AZ736">
        <v>40.334499999999998</v>
      </c>
      <c r="BA736">
        <v>38.76596</v>
      </c>
      <c r="BB736">
        <v>17.459199999999999</v>
      </c>
      <c r="BC736">
        <v>12.54321</v>
      </c>
      <c r="BD736">
        <v>2.7735560000000001</v>
      </c>
      <c r="BE736">
        <v>0.25562639999999998</v>
      </c>
      <c r="BF736">
        <v>0.147068</v>
      </c>
      <c r="BG736">
        <v>0.1250021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0.40808220000000001</v>
      </c>
      <c r="BU736">
        <v>45.478569999999998</v>
      </c>
      <c r="BV736">
        <v>44.588380000000001</v>
      </c>
      <c r="BW736">
        <v>43.469529999999999</v>
      </c>
      <c r="BX736">
        <v>40.886389999999999</v>
      </c>
      <c r="BY736">
        <v>39.305619999999998</v>
      </c>
      <c r="BZ736">
        <v>18.150980000000001</v>
      </c>
      <c r="CA736">
        <v>13.404019999999999</v>
      </c>
      <c r="CB736">
        <v>5.622268</v>
      </c>
      <c r="CC736">
        <v>2.892414</v>
      </c>
      <c r="CD736">
        <v>2.7217060000000002</v>
      </c>
      <c r="CE736">
        <v>2.638242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0.96078669999999999</v>
      </c>
      <c r="CS736">
        <v>45.915759999999999</v>
      </c>
      <c r="CT736">
        <v>44.999160000000003</v>
      </c>
      <c r="CU736">
        <v>43.866289999999999</v>
      </c>
      <c r="CV736">
        <v>41.268630000000002</v>
      </c>
      <c r="CW736">
        <v>39.679380000000002</v>
      </c>
      <c r="CX736">
        <v>18.630099999999999</v>
      </c>
      <c r="CY736">
        <v>14.000209999999999</v>
      </c>
      <c r="CZ736">
        <v>7.5952770000000003</v>
      </c>
      <c r="DA736">
        <v>4.7186450000000004</v>
      </c>
      <c r="DB736">
        <v>4.5048919999999999</v>
      </c>
      <c r="DC736">
        <v>4.3789040000000004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1.5134909999999999</v>
      </c>
      <c r="DQ736">
        <v>46.35295</v>
      </c>
      <c r="DR736">
        <v>45.409950000000002</v>
      </c>
      <c r="DS736">
        <v>44.26305</v>
      </c>
      <c r="DT736">
        <v>41.650869999999998</v>
      </c>
      <c r="DU736">
        <v>40.053150000000002</v>
      </c>
      <c r="DV736">
        <v>19.10923</v>
      </c>
      <c r="DW736">
        <v>14.596399999999999</v>
      </c>
      <c r="DX736">
        <v>9.5682869999999998</v>
      </c>
      <c r="DY736">
        <v>6.5448760000000004</v>
      </c>
      <c r="DZ736">
        <v>6.2880779999999996</v>
      </c>
      <c r="EA736">
        <v>6.1195659999999998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2.311509</v>
      </c>
      <c r="EO736">
        <v>46.984189999999998</v>
      </c>
      <c r="EP736">
        <v>46.003059999999998</v>
      </c>
      <c r="EQ736">
        <v>44.835920000000002</v>
      </c>
      <c r="ER736">
        <v>42.202759999999998</v>
      </c>
      <c r="ES736">
        <v>40.59281</v>
      </c>
      <c r="ET736">
        <v>19.801010000000002</v>
      </c>
      <c r="EU736">
        <v>15.45721</v>
      </c>
      <c r="EV736">
        <v>12.417</v>
      </c>
      <c r="EW736">
        <v>9.1816639999999996</v>
      </c>
      <c r="EX736">
        <v>8.8627160000000007</v>
      </c>
      <c r="EY736">
        <v>8.6328060000000004</v>
      </c>
      <c r="EZ736">
        <v>87.809430000000006</v>
      </c>
      <c r="FA736">
        <v>83.639560000000003</v>
      </c>
      <c r="FB736">
        <v>81.874350000000007</v>
      </c>
      <c r="FC736">
        <v>80.237110000000001</v>
      </c>
      <c r="FD736">
        <v>79.068449999999999</v>
      </c>
      <c r="FE736">
        <v>77.462029999999999</v>
      </c>
      <c r="FF736">
        <v>77.479969999999994</v>
      </c>
      <c r="FG736">
        <v>80.494240000000005</v>
      </c>
      <c r="FH736">
        <v>84.42313</v>
      </c>
      <c r="FI736">
        <v>88.872370000000004</v>
      </c>
      <c r="FJ736">
        <v>92.762929999999997</v>
      </c>
      <c r="FK736">
        <v>96.241230000000002</v>
      </c>
      <c r="FL736">
        <v>99.019499999999994</v>
      </c>
      <c r="FM736">
        <v>101.8984</v>
      </c>
      <c r="FN736">
        <v>103.8965</v>
      </c>
      <c r="FO736">
        <v>105.42789999999999</v>
      </c>
      <c r="FP736">
        <v>106.0889</v>
      </c>
      <c r="FQ736">
        <v>106.03530000000001</v>
      </c>
      <c r="FR736">
        <v>104.38</v>
      </c>
      <c r="FS736">
        <v>101.79730000000001</v>
      </c>
      <c r="FT736">
        <v>98.935959999999994</v>
      </c>
      <c r="FU736">
        <v>96.107770000000002</v>
      </c>
      <c r="FV736">
        <v>93.182140000000004</v>
      </c>
      <c r="FW736">
        <v>91.046580000000006</v>
      </c>
      <c r="FX736">
        <v>331</v>
      </c>
      <c r="FY736">
        <v>6.8679900000000002E-2</v>
      </c>
      <c r="FZ736">
        <v>1</v>
      </c>
    </row>
    <row r="737" spans="1:182" x14ac:dyDescent="0.2">
      <c r="A737" t="s">
        <v>226</v>
      </c>
      <c r="B737" t="s">
        <v>244</v>
      </c>
      <c r="C737" t="s">
        <v>215</v>
      </c>
      <c r="D737" t="s">
        <v>41</v>
      </c>
      <c r="E737" t="s">
        <v>242</v>
      </c>
      <c r="F737" t="s">
        <v>9</v>
      </c>
      <c r="G737" t="s">
        <v>231</v>
      </c>
      <c r="H737" s="38" t="s">
        <v>29</v>
      </c>
      <c r="I737">
        <v>110</v>
      </c>
      <c r="K737">
        <v>9.7645269999999993</v>
      </c>
      <c r="L737">
        <v>26.386959999999998</v>
      </c>
      <c r="M737">
        <v>25.736709999999999</v>
      </c>
      <c r="N737">
        <v>25.58174</v>
      </c>
      <c r="O737">
        <v>25.190069999999999</v>
      </c>
      <c r="P737">
        <v>24.885619999999999</v>
      </c>
      <c r="Q737">
        <v>26.165500000000002</v>
      </c>
      <c r="R737">
        <v>30.652799999999999</v>
      </c>
      <c r="S737">
        <v>38.297409999999999</v>
      </c>
      <c r="T737">
        <v>41.360660000000003</v>
      </c>
      <c r="U737">
        <v>43.706569999999999</v>
      </c>
      <c r="V737">
        <v>46.092120000000001</v>
      </c>
      <c r="W737">
        <v>46.775669999999998</v>
      </c>
      <c r="X737">
        <v>44.060180000000003</v>
      </c>
      <c r="Y737">
        <v>45.026620000000001</v>
      </c>
      <c r="Z737">
        <v>44.74821</v>
      </c>
      <c r="AA737">
        <v>43.525019999999998</v>
      </c>
      <c r="AB737">
        <v>39.446280000000002</v>
      </c>
      <c r="AC737">
        <v>36.774250000000002</v>
      </c>
      <c r="AD737">
        <v>36.020159999999997</v>
      </c>
      <c r="AE737">
        <v>34.041220000000003</v>
      </c>
      <c r="AF737">
        <v>32.116979999999998</v>
      </c>
      <c r="AG737">
        <v>30.683119999999999</v>
      </c>
      <c r="AH737">
        <v>28.707630000000002</v>
      </c>
      <c r="AI737">
        <v>27.68393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8.7999999999999998E-5</v>
      </c>
      <c r="AW737">
        <v>34.68215</v>
      </c>
      <c r="AX737">
        <v>34.543559999999999</v>
      </c>
      <c r="AY737">
        <v>34.137590000000003</v>
      </c>
      <c r="AZ737">
        <v>30.9282</v>
      </c>
      <c r="BA737">
        <v>28.485869999999998</v>
      </c>
      <c r="BB737">
        <v>12.49464</v>
      </c>
      <c r="BC737">
        <v>9.6014110000000006</v>
      </c>
      <c r="BD737">
        <v>1.914841</v>
      </c>
      <c r="BE737">
        <v>0.3167818</v>
      </c>
      <c r="BF737">
        <v>0.12617819999999999</v>
      </c>
      <c r="BG737">
        <v>8.1728499999999996E-2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0.66659539999999995</v>
      </c>
      <c r="BU737">
        <v>35.218449999999997</v>
      </c>
      <c r="BV737">
        <v>35.069459999999999</v>
      </c>
      <c r="BW737">
        <v>34.651519999999998</v>
      </c>
      <c r="BX737">
        <v>31.396660000000001</v>
      </c>
      <c r="BY737">
        <v>28.93159</v>
      </c>
      <c r="BZ737">
        <v>13.09192</v>
      </c>
      <c r="CA737">
        <v>10.217639999999999</v>
      </c>
      <c r="CB737">
        <v>4.5997859999999999</v>
      </c>
      <c r="CC737">
        <v>2.712707</v>
      </c>
      <c r="CD737">
        <v>2.4977339999999999</v>
      </c>
      <c r="CE737">
        <v>2.3927879999999999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1.1282160000000001</v>
      </c>
      <c r="CS737">
        <v>35.589880000000001</v>
      </c>
      <c r="CT737">
        <v>35.433700000000002</v>
      </c>
      <c r="CU737">
        <v>35.007469999999998</v>
      </c>
      <c r="CV737">
        <v>31.721119999999999</v>
      </c>
      <c r="CW737">
        <v>29.240300000000001</v>
      </c>
      <c r="CX737">
        <v>13.50559</v>
      </c>
      <c r="CY737">
        <v>10.64443</v>
      </c>
      <c r="CZ737">
        <v>6.459371</v>
      </c>
      <c r="DA737">
        <v>4.3721170000000003</v>
      </c>
      <c r="DB737">
        <v>4.1402659999999996</v>
      </c>
      <c r="DC737">
        <v>3.9934210000000001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1.5898369999999999</v>
      </c>
      <c r="DQ737">
        <v>35.961320000000001</v>
      </c>
      <c r="DR737">
        <v>35.797939999999997</v>
      </c>
      <c r="DS737">
        <v>35.363410000000002</v>
      </c>
      <c r="DT737">
        <v>32.045580000000001</v>
      </c>
      <c r="DU737">
        <v>29.549009999999999</v>
      </c>
      <c r="DV737">
        <v>13.91926</v>
      </c>
      <c r="DW737">
        <v>11.07123</v>
      </c>
      <c r="DX737">
        <v>8.318956</v>
      </c>
      <c r="DY737">
        <v>6.0315269999999996</v>
      </c>
      <c r="DZ737">
        <v>5.7827989999999998</v>
      </c>
      <c r="EA737">
        <v>5.5940539999999999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2.256345</v>
      </c>
      <c r="EO737">
        <v>36.497619999999998</v>
      </c>
      <c r="EP737">
        <v>36.32385</v>
      </c>
      <c r="EQ737">
        <v>35.87735</v>
      </c>
      <c r="ER737">
        <v>32.514040000000001</v>
      </c>
      <c r="ES737">
        <v>29.99474</v>
      </c>
      <c r="ET737">
        <v>14.516529999999999</v>
      </c>
      <c r="EU737">
        <v>11.68745</v>
      </c>
      <c r="EV737">
        <v>11.0039</v>
      </c>
      <c r="EW737">
        <v>8.4274509999999996</v>
      </c>
      <c r="EX737">
        <v>8.1543550000000007</v>
      </c>
      <c r="EY737">
        <v>7.9051140000000002</v>
      </c>
      <c r="EZ737">
        <v>82.089650000000006</v>
      </c>
      <c r="FA737">
        <v>80.917429999999996</v>
      </c>
      <c r="FB737">
        <v>79.07647</v>
      </c>
      <c r="FC737">
        <v>78.008200000000002</v>
      </c>
      <c r="FD737">
        <v>76.060079999999999</v>
      </c>
      <c r="FE737">
        <v>74.739469999999997</v>
      </c>
      <c r="FF737">
        <v>74.388319999999993</v>
      </c>
      <c r="FG737">
        <v>76.989459999999994</v>
      </c>
      <c r="FH737">
        <v>81.529920000000004</v>
      </c>
      <c r="FI737">
        <v>86.457610000000003</v>
      </c>
      <c r="FJ737">
        <v>90.457660000000004</v>
      </c>
      <c r="FK737">
        <v>93.766149999999996</v>
      </c>
      <c r="FL737">
        <v>97.352500000000006</v>
      </c>
      <c r="FM737">
        <v>99.786950000000004</v>
      </c>
      <c r="FN737">
        <v>101.93819999999999</v>
      </c>
      <c r="FO737">
        <v>103.5167</v>
      </c>
      <c r="FP737">
        <v>103.6627</v>
      </c>
      <c r="FQ737">
        <v>103.36539999999999</v>
      </c>
      <c r="FR737">
        <v>101.7551</v>
      </c>
      <c r="FS737">
        <v>98.779319999999998</v>
      </c>
      <c r="FT737">
        <v>95.059709999999995</v>
      </c>
      <c r="FU737">
        <v>92.939970000000002</v>
      </c>
      <c r="FV737">
        <v>89.741489999999999</v>
      </c>
      <c r="FW737">
        <v>87.310969999999998</v>
      </c>
      <c r="FX737">
        <v>331</v>
      </c>
      <c r="FY737">
        <v>6.8679900000000002E-2</v>
      </c>
      <c r="FZ737">
        <v>1</v>
      </c>
    </row>
    <row r="738" spans="1:182" x14ac:dyDescent="0.2">
      <c r="A738" t="s">
        <v>226</v>
      </c>
      <c r="B738" t="s">
        <v>244</v>
      </c>
      <c r="C738" t="s">
        <v>215</v>
      </c>
      <c r="D738" t="s">
        <v>42</v>
      </c>
      <c r="E738" t="s">
        <v>242</v>
      </c>
      <c r="F738" t="s">
        <v>9</v>
      </c>
      <c r="G738" t="s">
        <v>231</v>
      </c>
      <c r="H738" s="38" t="s">
        <v>29</v>
      </c>
      <c r="I738">
        <v>110</v>
      </c>
      <c r="K738">
        <v>9.7645269999999993</v>
      </c>
      <c r="L738">
        <v>20.80415</v>
      </c>
      <c r="M738">
        <v>19.85397</v>
      </c>
      <c r="N738">
        <v>20.138529999999999</v>
      </c>
      <c r="O738">
        <v>20.064609999999998</v>
      </c>
      <c r="P738">
        <v>19.999359999999999</v>
      </c>
      <c r="Q738">
        <v>20.229579999999999</v>
      </c>
      <c r="R738">
        <v>22.07273</v>
      </c>
      <c r="S738">
        <v>26.752120000000001</v>
      </c>
      <c r="T738">
        <v>31.06596</v>
      </c>
      <c r="U738">
        <v>33.66789</v>
      </c>
      <c r="V738">
        <v>35.39096</v>
      </c>
      <c r="W738">
        <v>35.530299999999997</v>
      </c>
      <c r="X738">
        <v>33.463569999999997</v>
      </c>
      <c r="Y738">
        <v>34.775039999999997</v>
      </c>
      <c r="Z738">
        <v>35.297130000000003</v>
      </c>
      <c r="AA738">
        <v>35.83954</v>
      </c>
      <c r="AB738">
        <v>32.73077</v>
      </c>
      <c r="AC738">
        <v>29.747150000000001</v>
      </c>
      <c r="AD738">
        <v>28.461369999999999</v>
      </c>
      <c r="AE738">
        <v>27.019279999999998</v>
      </c>
      <c r="AF738">
        <v>25.766680000000001</v>
      </c>
      <c r="AG738">
        <v>24.41384</v>
      </c>
      <c r="AH738">
        <v>23.221270000000001</v>
      </c>
      <c r="AI738">
        <v>22.055620000000001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1.2876050000000001</v>
      </c>
      <c r="AW738">
        <v>24.538820000000001</v>
      </c>
      <c r="AX738">
        <v>25.171700000000001</v>
      </c>
      <c r="AY738">
        <v>25.746780000000001</v>
      </c>
      <c r="AZ738">
        <v>22.848710000000001</v>
      </c>
      <c r="BA738">
        <v>20.083259999999999</v>
      </c>
      <c r="BB738">
        <v>7.6697839999999999</v>
      </c>
      <c r="BC738">
        <v>6.08019</v>
      </c>
      <c r="BD738">
        <v>1.553571</v>
      </c>
      <c r="BE738">
        <v>1.345704</v>
      </c>
      <c r="BF738">
        <v>1.3173889999999999</v>
      </c>
      <c r="BG738">
        <v>1.2373860000000001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1.658002</v>
      </c>
      <c r="BU738">
        <v>24.857299999999999</v>
      </c>
      <c r="BV738">
        <v>25.469360000000002</v>
      </c>
      <c r="BW738">
        <v>26.049990000000001</v>
      </c>
      <c r="BX738">
        <v>23.131360000000001</v>
      </c>
      <c r="BY738">
        <v>20.345179999999999</v>
      </c>
      <c r="BZ738">
        <v>8.0508930000000003</v>
      </c>
      <c r="CA738">
        <v>6.4809489999999998</v>
      </c>
      <c r="CB738">
        <v>3.0878640000000002</v>
      </c>
      <c r="CC738">
        <v>2.3894009999999999</v>
      </c>
      <c r="CD738">
        <v>2.3246020000000001</v>
      </c>
      <c r="CE738">
        <v>2.251322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1.9145380000000001</v>
      </c>
      <c r="CS738">
        <v>25.07789</v>
      </c>
      <c r="CT738">
        <v>25.675509999999999</v>
      </c>
      <c r="CU738">
        <v>26.259989999999998</v>
      </c>
      <c r="CV738">
        <v>23.327120000000001</v>
      </c>
      <c r="CW738">
        <v>20.526579999999999</v>
      </c>
      <c r="CX738">
        <v>8.3148470000000003</v>
      </c>
      <c r="CY738">
        <v>6.7585139999999999</v>
      </c>
      <c r="CZ738">
        <v>4.1505109999999998</v>
      </c>
      <c r="DA738">
        <v>3.1122640000000001</v>
      </c>
      <c r="DB738">
        <v>3.022195</v>
      </c>
      <c r="DC738">
        <v>2.9535710000000002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2.1710739999999999</v>
      </c>
      <c r="DQ738">
        <v>25.298469999999998</v>
      </c>
      <c r="DR738">
        <v>25.88167</v>
      </c>
      <c r="DS738">
        <v>26.47</v>
      </c>
      <c r="DT738">
        <v>23.52289</v>
      </c>
      <c r="DU738">
        <v>20.707989999999999</v>
      </c>
      <c r="DV738">
        <v>8.5788010000000003</v>
      </c>
      <c r="DW738">
        <v>7.036079</v>
      </c>
      <c r="DX738">
        <v>5.213158</v>
      </c>
      <c r="DY738">
        <v>3.8351250000000001</v>
      </c>
      <c r="DZ738">
        <v>3.7197879999999999</v>
      </c>
      <c r="EA738">
        <v>3.6558199999999998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2.541471</v>
      </c>
      <c r="EO738">
        <v>25.616959999999999</v>
      </c>
      <c r="EP738">
        <v>26.17933</v>
      </c>
      <c r="EQ738">
        <v>26.773209999999999</v>
      </c>
      <c r="ER738">
        <v>23.805540000000001</v>
      </c>
      <c r="ES738">
        <v>20.969909999999999</v>
      </c>
      <c r="ET738">
        <v>8.9599089999999997</v>
      </c>
      <c r="EU738">
        <v>7.436839</v>
      </c>
      <c r="EV738">
        <v>6.747452</v>
      </c>
      <c r="EW738">
        <v>4.8788229999999997</v>
      </c>
      <c r="EX738">
        <v>4.7270019999999997</v>
      </c>
      <c r="EY738">
        <v>4.6697559999999996</v>
      </c>
      <c r="EZ738">
        <v>76.279110000000003</v>
      </c>
      <c r="FA738">
        <v>74.546469999999999</v>
      </c>
      <c r="FB738">
        <v>72.77261</v>
      </c>
      <c r="FC738">
        <v>71.33569</v>
      </c>
      <c r="FD738">
        <v>69.955219999999997</v>
      </c>
      <c r="FE738">
        <v>68.760379999999998</v>
      </c>
      <c r="FF738">
        <v>68.26943</v>
      </c>
      <c r="FG738">
        <v>70.429950000000005</v>
      </c>
      <c r="FH738">
        <v>74.879900000000006</v>
      </c>
      <c r="FI738">
        <v>80.678600000000003</v>
      </c>
      <c r="FJ738">
        <v>85.225750000000005</v>
      </c>
      <c r="FK738">
        <v>88.792249999999996</v>
      </c>
      <c r="FL738">
        <v>91.743970000000004</v>
      </c>
      <c r="FM738">
        <v>94.048479999999998</v>
      </c>
      <c r="FN738">
        <v>96.111980000000003</v>
      </c>
      <c r="FO738">
        <v>97.178179999999998</v>
      </c>
      <c r="FP738">
        <v>97.532550000000001</v>
      </c>
      <c r="FQ738">
        <v>96.474010000000007</v>
      </c>
      <c r="FR738">
        <v>93.939980000000006</v>
      </c>
      <c r="FS738">
        <v>89.850759999999994</v>
      </c>
      <c r="FT738">
        <v>86.989689999999996</v>
      </c>
      <c r="FU738">
        <v>84.835250000000002</v>
      </c>
      <c r="FV738">
        <v>82.454840000000004</v>
      </c>
      <c r="FW738">
        <v>80.16104</v>
      </c>
      <c r="FX738">
        <v>331</v>
      </c>
      <c r="FY738">
        <v>6.8679900000000002E-2</v>
      </c>
      <c r="FZ738">
        <v>1</v>
      </c>
    </row>
    <row r="739" spans="1:182" x14ac:dyDescent="0.2">
      <c r="A739" t="s">
        <v>226</v>
      </c>
      <c r="B739" t="s">
        <v>244</v>
      </c>
      <c r="C739" t="s">
        <v>215</v>
      </c>
      <c r="D739" t="s">
        <v>43</v>
      </c>
      <c r="E739" t="s">
        <v>242</v>
      </c>
      <c r="F739" t="s">
        <v>9</v>
      </c>
      <c r="G739" t="s">
        <v>231</v>
      </c>
      <c r="H739" s="38" t="s">
        <v>29</v>
      </c>
      <c r="I739">
        <v>110</v>
      </c>
      <c r="K739">
        <v>9.7645269999999993</v>
      </c>
      <c r="L739">
        <v>48.214469999999999</v>
      </c>
      <c r="M739">
        <v>47.005429999999997</v>
      </c>
      <c r="N739">
        <v>47.837139999999998</v>
      </c>
      <c r="O739">
        <v>47.934289999999997</v>
      </c>
      <c r="P739">
        <v>48.792650000000002</v>
      </c>
      <c r="Q739">
        <v>46.566319999999997</v>
      </c>
      <c r="R739">
        <v>47.210129999999999</v>
      </c>
      <c r="S739">
        <v>50.617240000000002</v>
      </c>
      <c r="T739">
        <v>59.061610000000002</v>
      </c>
      <c r="U739">
        <v>59.103650000000002</v>
      </c>
      <c r="V739">
        <v>60.467739999999999</v>
      </c>
      <c r="W739">
        <v>61.031950000000002</v>
      </c>
      <c r="X739">
        <v>60.027349999999998</v>
      </c>
      <c r="Y739">
        <v>60.586970000000001</v>
      </c>
      <c r="Z739">
        <v>61.13109</v>
      </c>
      <c r="AA739">
        <v>59.66863</v>
      </c>
      <c r="AB739">
        <v>55.821249999999999</v>
      </c>
      <c r="AC739">
        <v>53.126989999999999</v>
      </c>
      <c r="AD739">
        <v>51.920090000000002</v>
      </c>
      <c r="AE739">
        <v>51.753450000000001</v>
      </c>
      <c r="AF739">
        <v>51.718260000000001</v>
      </c>
      <c r="AG739">
        <v>50.76858</v>
      </c>
      <c r="AH739">
        <v>49.91046</v>
      </c>
      <c r="AI739">
        <v>50.348999999999997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-4.1175350000000002</v>
      </c>
      <c r="AW739">
        <v>39.088500000000003</v>
      </c>
      <c r="AX739">
        <v>38.711440000000003</v>
      </c>
      <c r="AY739">
        <v>37.4514</v>
      </c>
      <c r="AZ739">
        <v>34.05153</v>
      </c>
      <c r="BA739">
        <v>31.335889999999999</v>
      </c>
      <c r="BB739">
        <v>10.01633</v>
      </c>
      <c r="BC739">
        <v>4.9231889999999998</v>
      </c>
      <c r="BD739">
        <v>8.3915919999999993</v>
      </c>
      <c r="BE739">
        <v>6.2379870000000004</v>
      </c>
      <c r="BF739">
        <v>6.0532269999999997</v>
      </c>
      <c r="BG739">
        <v>5.9273439999999997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-0.53068959999999998</v>
      </c>
      <c r="BU739">
        <v>42.879069999999999</v>
      </c>
      <c r="BV739">
        <v>42.910559999999997</v>
      </c>
      <c r="BW739">
        <v>41.64772</v>
      </c>
      <c r="BX739">
        <v>38.449860000000001</v>
      </c>
      <c r="BY739">
        <v>35.840710000000001</v>
      </c>
      <c r="BZ739">
        <v>13.64207</v>
      </c>
      <c r="CA739">
        <v>9.4868400000000008</v>
      </c>
      <c r="CB739">
        <v>9.956016</v>
      </c>
      <c r="CC739">
        <v>6.9151999999999996</v>
      </c>
      <c r="CD739">
        <v>6.7221299999999999</v>
      </c>
      <c r="CE739">
        <v>6.5998890000000001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1.953549</v>
      </c>
      <c r="CS739">
        <v>45.504399999999997</v>
      </c>
      <c r="CT739">
        <v>45.818849999999998</v>
      </c>
      <c r="CU739">
        <v>44.554079999999999</v>
      </c>
      <c r="CV739">
        <v>41.496130000000001</v>
      </c>
      <c r="CW739">
        <v>38.960740000000001</v>
      </c>
      <c r="CX739">
        <v>16.15325</v>
      </c>
      <c r="CY739">
        <v>12.64761</v>
      </c>
      <c r="CZ739">
        <v>11.039529999999999</v>
      </c>
      <c r="DA739">
        <v>7.3842359999999996</v>
      </c>
      <c r="DB739">
        <v>7.1854100000000001</v>
      </c>
      <c r="DC739">
        <v>7.0656910000000002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4.4377870000000001</v>
      </c>
      <c r="DQ739">
        <v>48.129739999999998</v>
      </c>
      <c r="DR739">
        <v>48.727139999999999</v>
      </c>
      <c r="DS739">
        <v>47.460430000000002</v>
      </c>
      <c r="DT739">
        <v>44.542400000000001</v>
      </c>
      <c r="DU739">
        <v>42.080759999999998</v>
      </c>
      <c r="DV739">
        <v>18.664429999999999</v>
      </c>
      <c r="DW739">
        <v>15.80838</v>
      </c>
      <c r="DX739">
        <v>12.123049999999999</v>
      </c>
      <c r="DY739">
        <v>7.8532719999999996</v>
      </c>
      <c r="DZ739">
        <v>7.6486900000000002</v>
      </c>
      <c r="EA739">
        <v>7.5314930000000002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8.0246329999999997</v>
      </c>
      <c r="EO739">
        <v>51.920310000000001</v>
      </c>
      <c r="EP739">
        <v>52.926250000000003</v>
      </c>
      <c r="EQ739">
        <v>51.656750000000002</v>
      </c>
      <c r="ER739">
        <v>48.940730000000002</v>
      </c>
      <c r="ES739">
        <v>46.58558</v>
      </c>
      <c r="ET739">
        <v>22.29017</v>
      </c>
      <c r="EU739">
        <v>20.372029999999999</v>
      </c>
      <c r="EV739">
        <v>13.687469999999999</v>
      </c>
      <c r="EW739">
        <v>8.5304850000000005</v>
      </c>
      <c r="EX739">
        <v>8.3175930000000005</v>
      </c>
      <c r="EY739">
        <v>8.2040380000000006</v>
      </c>
      <c r="EZ739">
        <v>75.791610000000006</v>
      </c>
      <c r="FA739">
        <v>73.814449999999994</v>
      </c>
      <c r="FB739">
        <v>72.590209999999999</v>
      </c>
      <c r="FC739">
        <v>71.10248</v>
      </c>
      <c r="FD739">
        <v>69.421909999999997</v>
      </c>
      <c r="FE739">
        <v>68.205160000000006</v>
      </c>
      <c r="FF739">
        <v>67.406059999999997</v>
      </c>
      <c r="FG739">
        <v>68.200159999999997</v>
      </c>
      <c r="FH739">
        <v>72.34187</v>
      </c>
      <c r="FI739">
        <v>78.030940000000001</v>
      </c>
      <c r="FJ739">
        <v>82.478340000000003</v>
      </c>
      <c r="FK739">
        <v>86.076449999999994</v>
      </c>
      <c r="FL739">
        <v>89.494619999999998</v>
      </c>
      <c r="FM739">
        <v>91.734790000000004</v>
      </c>
      <c r="FN739">
        <v>93.517650000000003</v>
      </c>
      <c r="FO739">
        <v>94.205020000000005</v>
      </c>
      <c r="FP739">
        <v>93.977680000000007</v>
      </c>
      <c r="FQ739">
        <v>93.169079999999994</v>
      </c>
      <c r="FR739">
        <v>90.499009999999998</v>
      </c>
      <c r="FS739">
        <v>86.739189999999994</v>
      </c>
      <c r="FT739">
        <v>84.411420000000007</v>
      </c>
      <c r="FU739">
        <v>82.78613</v>
      </c>
      <c r="FV739">
        <v>80.198229999999995</v>
      </c>
      <c r="FW739">
        <v>77.816829999999996</v>
      </c>
      <c r="FX739">
        <v>331</v>
      </c>
      <c r="FY739">
        <v>6.8679900000000002E-2</v>
      </c>
      <c r="FZ739">
        <v>1</v>
      </c>
    </row>
    <row r="740" spans="1:182" x14ac:dyDescent="0.2">
      <c r="A740" t="s">
        <v>226</v>
      </c>
      <c r="B740" t="s">
        <v>244</v>
      </c>
      <c r="C740" t="s">
        <v>215</v>
      </c>
      <c r="D740" t="s">
        <v>44</v>
      </c>
      <c r="E740" t="s">
        <v>242</v>
      </c>
      <c r="F740" t="s">
        <v>9</v>
      </c>
      <c r="G740" t="s">
        <v>231</v>
      </c>
      <c r="H740" s="38" t="s">
        <v>29</v>
      </c>
      <c r="I740">
        <v>110</v>
      </c>
      <c r="K740">
        <v>9.7645269999999993</v>
      </c>
      <c r="L740">
        <v>23.744489999999999</v>
      </c>
      <c r="M740">
        <v>23.184640000000002</v>
      </c>
      <c r="N740">
        <v>23.918060000000001</v>
      </c>
      <c r="O740">
        <v>23.814579999999999</v>
      </c>
      <c r="P740">
        <v>23.935639999999999</v>
      </c>
      <c r="Q740">
        <v>24.12182</v>
      </c>
      <c r="R740">
        <v>25.577829999999999</v>
      </c>
      <c r="S740">
        <v>28.596170000000001</v>
      </c>
      <c r="T740">
        <v>31.38111</v>
      </c>
      <c r="U740">
        <v>31.72851</v>
      </c>
      <c r="V740">
        <v>32.571620000000003</v>
      </c>
      <c r="W740">
        <v>32.551600000000001</v>
      </c>
      <c r="X740">
        <v>31.58727</v>
      </c>
      <c r="Y740">
        <v>32.841009999999997</v>
      </c>
      <c r="Z740">
        <v>32.81138</v>
      </c>
      <c r="AA740">
        <v>32.163699999999999</v>
      </c>
      <c r="AB740">
        <v>30.919260000000001</v>
      </c>
      <c r="AC740">
        <v>28.805630000000001</v>
      </c>
      <c r="AD740">
        <v>27.422709999999999</v>
      </c>
      <c r="AE740">
        <v>26.950710000000001</v>
      </c>
      <c r="AF740">
        <v>26.484290000000001</v>
      </c>
      <c r="AG740">
        <v>26.029330000000002</v>
      </c>
      <c r="AH740">
        <v>25.50759</v>
      </c>
      <c r="AI740">
        <v>25.2788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-2.5984699999999998</v>
      </c>
      <c r="AZ740">
        <v>15.75198</v>
      </c>
      <c r="BA740">
        <v>14.200710000000001</v>
      </c>
      <c r="BB740">
        <v>13.120839999999999</v>
      </c>
      <c r="BC740">
        <v>12.82288</v>
      </c>
      <c r="BD740">
        <v>12.442640000000001</v>
      </c>
      <c r="BE740">
        <v>3.9223949999999999</v>
      </c>
      <c r="BF740">
        <v>2.2521330000000002</v>
      </c>
      <c r="BG740">
        <v>3.3852890000000002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-0.58659459999999997</v>
      </c>
      <c r="BX740">
        <v>17.83492</v>
      </c>
      <c r="BY740">
        <v>16.1496</v>
      </c>
      <c r="BZ740">
        <v>15.00562</v>
      </c>
      <c r="CA740">
        <v>14.677429999999999</v>
      </c>
      <c r="CB740">
        <v>14.32732</v>
      </c>
      <c r="CC740">
        <v>5.6021270000000003</v>
      </c>
      <c r="CD740">
        <v>4.0898110000000001</v>
      </c>
      <c r="CE740">
        <v>4.6212260000000001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0.80682390000000004</v>
      </c>
      <c r="CV740">
        <v>19.277560000000001</v>
      </c>
      <c r="CW740">
        <v>17.499400000000001</v>
      </c>
      <c r="CX740">
        <v>16.311</v>
      </c>
      <c r="CY740">
        <v>15.96189</v>
      </c>
      <c r="CZ740">
        <v>15.63264</v>
      </c>
      <c r="DA740">
        <v>6.7655050000000001</v>
      </c>
      <c r="DB740">
        <v>5.3625809999999996</v>
      </c>
      <c r="DC740">
        <v>5.4772319999999999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2.2002429999999999</v>
      </c>
      <c r="DT740">
        <v>20.720189999999999</v>
      </c>
      <c r="DU740">
        <v>18.8492</v>
      </c>
      <c r="DV740">
        <v>17.616389999999999</v>
      </c>
      <c r="DW740">
        <v>17.24634</v>
      </c>
      <c r="DX740">
        <v>16.93796</v>
      </c>
      <c r="DY740">
        <v>7.9288819999999998</v>
      </c>
      <c r="DZ740">
        <v>6.6353499999999999</v>
      </c>
      <c r="EA740">
        <v>6.3332389999999998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4.2121180000000003</v>
      </c>
      <c r="ER740">
        <v>22.803129999999999</v>
      </c>
      <c r="ES740">
        <v>20.798089999999998</v>
      </c>
      <c r="ET740">
        <v>19.501169999999998</v>
      </c>
      <c r="EU740">
        <v>19.10089</v>
      </c>
      <c r="EV740">
        <v>18.82263</v>
      </c>
      <c r="EW740">
        <v>9.6086139999999993</v>
      </c>
      <c r="EX740">
        <v>8.4730270000000001</v>
      </c>
      <c r="EY740">
        <v>7.5691750000000004</v>
      </c>
      <c r="EZ740">
        <v>53.079639999999998</v>
      </c>
      <c r="FA740">
        <v>51.944629999999997</v>
      </c>
      <c r="FB740">
        <v>50.981290000000001</v>
      </c>
      <c r="FC740">
        <v>50.023960000000002</v>
      </c>
      <c r="FD740">
        <v>49.627989999999997</v>
      </c>
      <c r="FE740">
        <v>48.935510000000001</v>
      </c>
      <c r="FF740">
        <v>48.73057</v>
      </c>
      <c r="FG740">
        <v>50.399729999999998</v>
      </c>
      <c r="FH740">
        <v>54.414200000000001</v>
      </c>
      <c r="FI740">
        <v>59.036490000000001</v>
      </c>
      <c r="FJ740">
        <v>63.299500000000002</v>
      </c>
      <c r="FK740">
        <v>66.487899999999996</v>
      </c>
      <c r="FL740">
        <v>68.768410000000003</v>
      </c>
      <c r="FM740">
        <v>70.442819999999998</v>
      </c>
      <c r="FN740">
        <v>71.484629999999996</v>
      </c>
      <c r="FO740">
        <v>71.343379999999996</v>
      </c>
      <c r="FP740">
        <v>70.087199999999996</v>
      </c>
      <c r="FQ740">
        <v>67.207080000000005</v>
      </c>
      <c r="FR740">
        <v>64.324010000000001</v>
      </c>
      <c r="FS740">
        <v>61.612009999999998</v>
      </c>
      <c r="FT740">
        <v>59.616729999999997</v>
      </c>
      <c r="FU740">
        <v>57.69126</v>
      </c>
      <c r="FV740">
        <v>56.660629999999998</v>
      </c>
      <c r="FW740">
        <v>55.471989999999998</v>
      </c>
      <c r="FX740">
        <v>331</v>
      </c>
      <c r="FY740">
        <v>6.8679900000000002E-2</v>
      </c>
      <c r="FZ740">
        <v>1</v>
      </c>
    </row>
    <row r="741" spans="1:182" x14ac:dyDescent="0.2">
      <c r="A741" t="s">
        <v>226</v>
      </c>
      <c r="B741" t="s">
        <v>244</v>
      </c>
      <c r="C741" t="s">
        <v>215</v>
      </c>
      <c r="D741" t="s">
        <v>45</v>
      </c>
      <c r="E741" t="s">
        <v>242</v>
      </c>
      <c r="F741" t="s">
        <v>9</v>
      </c>
      <c r="G741" t="s">
        <v>231</v>
      </c>
      <c r="H741" s="38" t="s">
        <v>29</v>
      </c>
      <c r="I741">
        <v>110</v>
      </c>
      <c r="K741">
        <v>9.7645269999999993</v>
      </c>
      <c r="L741">
        <v>22.411639999999998</v>
      </c>
      <c r="M741">
        <v>22.458159999999999</v>
      </c>
      <c r="N741">
        <v>22.511150000000001</v>
      </c>
      <c r="O741">
        <v>22.685220000000001</v>
      </c>
      <c r="P741">
        <v>22.69773</v>
      </c>
      <c r="Q741">
        <v>22.850090000000002</v>
      </c>
      <c r="R741">
        <v>23.072230000000001</v>
      </c>
      <c r="S741">
        <v>24.26502</v>
      </c>
      <c r="T741">
        <v>24.96913</v>
      </c>
      <c r="U741">
        <v>24.783850000000001</v>
      </c>
      <c r="V741">
        <v>25.544640000000001</v>
      </c>
      <c r="W741">
        <v>25.55359</v>
      </c>
      <c r="X741">
        <v>25.580649999999999</v>
      </c>
      <c r="Y741">
        <v>26.62191</v>
      </c>
      <c r="Z741">
        <v>27.333159999999999</v>
      </c>
      <c r="AA741">
        <v>27.072150000000001</v>
      </c>
      <c r="AB741">
        <v>24.832380000000001</v>
      </c>
      <c r="AC741">
        <v>23.735620000000001</v>
      </c>
      <c r="AD741">
        <v>23.611830000000001</v>
      </c>
      <c r="AE741">
        <v>23.667380000000001</v>
      </c>
      <c r="AF741">
        <v>23.034559999999999</v>
      </c>
      <c r="AG741">
        <v>22.961310000000001</v>
      </c>
      <c r="AH741">
        <v>22.61741</v>
      </c>
      <c r="AI741">
        <v>22.278199999999998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-3.969468</v>
      </c>
      <c r="AZ741">
        <v>12.3743</v>
      </c>
      <c r="BA741">
        <v>11.414720000000001</v>
      </c>
      <c r="BB741">
        <v>11.32194</v>
      </c>
      <c r="BC741">
        <v>11.30936</v>
      </c>
      <c r="BD741">
        <v>10.82188</v>
      </c>
      <c r="BE741">
        <v>2.1158939999999999</v>
      </c>
      <c r="BF741">
        <v>-3.5735329999999998</v>
      </c>
      <c r="BG741">
        <v>2.5500020000000001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-1.4321900000000001</v>
      </c>
      <c r="BX741">
        <v>14.98221</v>
      </c>
      <c r="BY741">
        <v>13.966240000000001</v>
      </c>
      <c r="BZ741">
        <v>13.851000000000001</v>
      </c>
      <c r="CA741">
        <v>13.84431</v>
      </c>
      <c r="CB741">
        <v>13.31251</v>
      </c>
      <c r="CC741">
        <v>4.2326119999999996</v>
      </c>
      <c r="CD741">
        <v>1.1298569999999999</v>
      </c>
      <c r="CE741">
        <v>3.869548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0.3251211</v>
      </c>
      <c r="CV741">
        <v>16.788450000000001</v>
      </c>
      <c r="CW741">
        <v>15.733409999999999</v>
      </c>
      <c r="CX741">
        <v>15.60262</v>
      </c>
      <c r="CY741">
        <v>15.600020000000001</v>
      </c>
      <c r="CZ741">
        <v>15.037520000000001</v>
      </c>
      <c r="DA741">
        <v>5.6986439999999998</v>
      </c>
      <c r="DB741">
        <v>4.3874110000000002</v>
      </c>
      <c r="DC741">
        <v>4.783461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2.0824319999999998</v>
      </c>
      <c r="DT741">
        <v>18.59468</v>
      </c>
      <c r="DU741">
        <v>17.500579999999999</v>
      </c>
      <c r="DV741">
        <v>17.354240000000001</v>
      </c>
      <c r="DW741">
        <v>17.355720000000002</v>
      </c>
      <c r="DX741">
        <v>16.762519999999999</v>
      </c>
      <c r="DY741">
        <v>7.1646749999999999</v>
      </c>
      <c r="DZ741">
        <v>7.6449639999999999</v>
      </c>
      <c r="EA741">
        <v>5.6973750000000001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4.6197100000000004</v>
      </c>
      <c r="ER741">
        <v>21.202590000000001</v>
      </c>
      <c r="ES741">
        <v>20.052099999999999</v>
      </c>
      <c r="ET741">
        <v>19.883299999999998</v>
      </c>
      <c r="EU741">
        <v>19.89067</v>
      </c>
      <c r="EV741">
        <v>19.253150000000002</v>
      </c>
      <c r="EW741">
        <v>9.2813920000000003</v>
      </c>
      <c r="EX741">
        <v>12.34835</v>
      </c>
      <c r="EY741">
        <v>7.0169220000000001</v>
      </c>
      <c r="EZ741">
        <v>38.877800000000001</v>
      </c>
      <c r="FA741">
        <v>38.081629999999997</v>
      </c>
      <c r="FB741">
        <v>37.345649999999999</v>
      </c>
      <c r="FC741">
        <v>36.781970000000001</v>
      </c>
      <c r="FD741">
        <v>36.50094</v>
      </c>
      <c r="FE741">
        <v>36.711590000000001</v>
      </c>
      <c r="FF741">
        <v>36.578220000000002</v>
      </c>
      <c r="FG741">
        <v>36.325560000000003</v>
      </c>
      <c r="FH741">
        <v>38.366489999999999</v>
      </c>
      <c r="FI741">
        <v>41.38897</v>
      </c>
      <c r="FJ741">
        <v>44.01972</v>
      </c>
      <c r="FK741">
        <v>45.45487</v>
      </c>
      <c r="FL741">
        <v>46.791110000000003</v>
      </c>
      <c r="FM741">
        <v>47.846380000000003</v>
      </c>
      <c r="FN741">
        <v>48.946710000000003</v>
      </c>
      <c r="FO741">
        <v>49.181640000000002</v>
      </c>
      <c r="FP741">
        <v>47.967619999999997</v>
      </c>
      <c r="FQ741">
        <v>46.146680000000003</v>
      </c>
      <c r="FR741">
        <v>44.850969999999997</v>
      </c>
      <c r="FS741">
        <v>42.926819999999999</v>
      </c>
      <c r="FT741">
        <v>41.801369999999999</v>
      </c>
      <c r="FU741">
        <v>40.744889999999998</v>
      </c>
      <c r="FV741">
        <v>39.995229999999999</v>
      </c>
      <c r="FW741">
        <v>39.110819999999997</v>
      </c>
      <c r="FX741">
        <v>331</v>
      </c>
      <c r="FY741">
        <v>6.8679900000000002E-2</v>
      </c>
      <c r="FZ741">
        <v>1</v>
      </c>
    </row>
    <row r="742" spans="1:182" x14ac:dyDescent="0.2">
      <c r="A742" t="s">
        <v>226</v>
      </c>
      <c r="B742" t="s">
        <v>244</v>
      </c>
      <c r="C742" t="s">
        <v>215</v>
      </c>
      <c r="D742" t="s">
        <v>10</v>
      </c>
      <c r="E742" t="s">
        <v>242</v>
      </c>
      <c r="F742" t="s">
        <v>9</v>
      </c>
      <c r="G742" t="s">
        <v>231</v>
      </c>
      <c r="H742" s="38" t="s">
        <v>29</v>
      </c>
      <c r="I742">
        <v>110</v>
      </c>
      <c r="K742">
        <v>9.7645269999999993</v>
      </c>
      <c r="L742">
        <v>26.549289999999999</v>
      </c>
      <c r="M742">
        <v>25.658550000000002</v>
      </c>
      <c r="N742">
        <v>25.47287</v>
      </c>
      <c r="O742">
        <v>25.083960000000001</v>
      </c>
      <c r="P742">
        <v>24.77102</v>
      </c>
      <c r="Q742">
        <v>26.110720000000001</v>
      </c>
      <c r="R742">
        <v>30.588819999999998</v>
      </c>
      <c r="S742">
        <v>38.159610000000001</v>
      </c>
      <c r="T742">
        <v>41.18712</v>
      </c>
      <c r="U742">
        <v>43.092970000000001</v>
      </c>
      <c r="V742">
        <v>45.75412</v>
      </c>
      <c r="W742">
        <v>46.412140000000001</v>
      </c>
      <c r="X742">
        <v>43.714509999999997</v>
      </c>
      <c r="Y742">
        <v>44.707230000000003</v>
      </c>
      <c r="Z742">
        <v>44.43403</v>
      </c>
      <c r="AA742">
        <v>43.249290000000002</v>
      </c>
      <c r="AB742">
        <v>39.229289999999999</v>
      </c>
      <c r="AC742">
        <v>36.489130000000003</v>
      </c>
      <c r="AD742">
        <v>35.790399999999998</v>
      </c>
      <c r="AE742">
        <v>33.894640000000003</v>
      </c>
      <c r="AF742">
        <v>32.030169999999998</v>
      </c>
      <c r="AG742">
        <v>30.611519999999999</v>
      </c>
      <c r="AH742">
        <v>28.657550000000001</v>
      </c>
      <c r="AI742">
        <v>27.59712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-8.6186000000000006E-3</v>
      </c>
      <c r="AW742">
        <v>34.393819999999998</v>
      </c>
      <c r="AX742">
        <v>34.258510000000001</v>
      </c>
      <c r="AY742">
        <v>33.88767</v>
      </c>
      <c r="AZ742">
        <v>30.738040000000002</v>
      </c>
      <c r="BA742">
        <v>28.235199999999999</v>
      </c>
      <c r="BB742">
        <v>12.400650000000001</v>
      </c>
      <c r="BC742">
        <v>9.5705170000000006</v>
      </c>
      <c r="BD742">
        <v>2.0081419999999999</v>
      </c>
      <c r="BE742">
        <v>0.42226390000000003</v>
      </c>
      <c r="BF742">
        <v>0.30526579999999998</v>
      </c>
      <c r="BG742">
        <v>0.17412440000000001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0.63350890000000004</v>
      </c>
      <c r="BU742">
        <v>34.915210000000002</v>
      </c>
      <c r="BV742">
        <v>34.7712</v>
      </c>
      <c r="BW742">
        <v>34.387630000000001</v>
      </c>
      <c r="BX742">
        <v>31.192119999999999</v>
      </c>
      <c r="BY742">
        <v>28.66621</v>
      </c>
      <c r="BZ742">
        <v>12.988020000000001</v>
      </c>
      <c r="CA742">
        <v>10.16839</v>
      </c>
      <c r="CB742">
        <v>4.6061940000000003</v>
      </c>
      <c r="CC742">
        <v>2.725517</v>
      </c>
      <c r="CD742">
        <v>2.530176</v>
      </c>
      <c r="CE742">
        <v>2.4009149999999999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1.078244</v>
      </c>
      <c r="CS742">
        <v>35.276330000000002</v>
      </c>
      <c r="CT742">
        <v>35.126280000000001</v>
      </c>
      <c r="CU742">
        <v>34.733890000000002</v>
      </c>
      <c r="CV742">
        <v>31.506620000000002</v>
      </c>
      <c r="CW742">
        <v>28.96472</v>
      </c>
      <c r="CX742">
        <v>13.394830000000001</v>
      </c>
      <c r="CY742">
        <v>10.582470000000001</v>
      </c>
      <c r="CZ742">
        <v>6.4055960000000001</v>
      </c>
      <c r="DA742">
        <v>4.3207440000000004</v>
      </c>
      <c r="DB742">
        <v>4.071142</v>
      </c>
      <c r="DC742">
        <v>3.943184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1.52298</v>
      </c>
      <c r="DQ742">
        <v>35.637450000000001</v>
      </c>
      <c r="DR742">
        <v>35.481369999999998</v>
      </c>
      <c r="DS742">
        <v>35.080159999999999</v>
      </c>
      <c r="DT742">
        <v>31.821120000000001</v>
      </c>
      <c r="DU742">
        <v>29.26324</v>
      </c>
      <c r="DV742">
        <v>13.801640000000001</v>
      </c>
      <c r="DW742">
        <v>10.996549999999999</v>
      </c>
      <c r="DX742">
        <v>8.2049979999999998</v>
      </c>
      <c r="DY742">
        <v>5.9159699999999997</v>
      </c>
      <c r="DZ742">
        <v>5.612107</v>
      </c>
      <c r="EA742">
        <v>5.4854529999999997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2.1651069999999999</v>
      </c>
      <c r="EO742">
        <v>36.158839999999998</v>
      </c>
      <c r="EP742">
        <v>35.994059999999998</v>
      </c>
      <c r="EQ742">
        <v>35.580109999999998</v>
      </c>
      <c r="ER742">
        <v>32.275210000000001</v>
      </c>
      <c r="ES742">
        <v>29.694240000000001</v>
      </c>
      <c r="ET742">
        <v>14.388999999999999</v>
      </c>
      <c r="EU742">
        <v>11.59442</v>
      </c>
      <c r="EV742">
        <v>10.803050000000001</v>
      </c>
      <c r="EW742">
        <v>8.2192229999999995</v>
      </c>
      <c r="EX742">
        <v>7.8370179999999996</v>
      </c>
      <c r="EY742">
        <v>7.7122440000000001</v>
      </c>
      <c r="EZ742">
        <v>81.947019999999995</v>
      </c>
      <c r="FA742">
        <v>79.745289999999997</v>
      </c>
      <c r="FB742">
        <v>77.953100000000006</v>
      </c>
      <c r="FC742">
        <v>76.377549999999999</v>
      </c>
      <c r="FD742">
        <v>74.871709999999993</v>
      </c>
      <c r="FE742">
        <v>73.473479999999995</v>
      </c>
      <c r="FF742">
        <v>73.312420000000003</v>
      </c>
      <c r="FG742">
        <v>76.199370000000002</v>
      </c>
      <c r="FH742">
        <v>80.300650000000005</v>
      </c>
      <c r="FI742">
        <v>85.087010000000006</v>
      </c>
      <c r="FJ742">
        <v>88.972560000000001</v>
      </c>
      <c r="FK742">
        <v>92.381379999999993</v>
      </c>
      <c r="FL742">
        <v>95.504450000000006</v>
      </c>
      <c r="FM742">
        <v>98.022970000000001</v>
      </c>
      <c r="FN742">
        <v>100.1478</v>
      </c>
      <c r="FO742">
        <v>101.6555</v>
      </c>
      <c r="FP742">
        <v>102.07080000000001</v>
      </c>
      <c r="FQ742">
        <v>101.71169999999999</v>
      </c>
      <c r="FR742">
        <v>100.03660000000001</v>
      </c>
      <c r="FS742">
        <v>97.099170000000001</v>
      </c>
      <c r="FT742">
        <v>93.80941</v>
      </c>
      <c r="FU742">
        <v>91.311689999999999</v>
      </c>
      <c r="FV742">
        <v>88.524410000000003</v>
      </c>
      <c r="FW742">
        <v>86.181190000000001</v>
      </c>
      <c r="FX742">
        <v>331</v>
      </c>
      <c r="FY742">
        <v>6.8679900000000002E-2</v>
      </c>
      <c r="FZ742">
        <v>1</v>
      </c>
    </row>
    <row r="743" spans="1:182" x14ac:dyDescent="0.2">
      <c r="A743" t="s">
        <v>226</v>
      </c>
      <c r="B743" t="s">
        <v>244</v>
      </c>
      <c r="C743" t="s">
        <v>215</v>
      </c>
      <c r="D743" t="s">
        <v>34</v>
      </c>
      <c r="E743" t="s">
        <v>243</v>
      </c>
      <c r="F743" t="s">
        <v>9</v>
      </c>
      <c r="G743" t="s">
        <v>231</v>
      </c>
      <c r="H743" s="38" t="s">
        <v>29</v>
      </c>
      <c r="I743">
        <v>110</v>
      </c>
      <c r="K743">
        <v>9.7645269999999993</v>
      </c>
      <c r="L743">
        <v>6.7678849999999997</v>
      </c>
      <c r="M743">
        <v>6.7830719999999998</v>
      </c>
      <c r="N743">
        <v>6.8503660000000002</v>
      </c>
      <c r="O743">
        <v>7.0193050000000001</v>
      </c>
      <c r="P743">
        <v>7.0815429999999999</v>
      </c>
      <c r="Q743">
        <v>7.2455889999999998</v>
      </c>
      <c r="R743">
        <v>7.5158379999999996</v>
      </c>
      <c r="S743">
        <v>8.5312529999999995</v>
      </c>
      <c r="T743">
        <v>9.3899670000000004</v>
      </c>
      <c r="U743">
        <v>9.69238</v>
      </c>
      <c r="V743">
        <v>9.5133919999999996</v>
      </c>
      <c r="W743">
        <v>9.9736820000000002</v>
      </c>
      <c r="X743">
        <v>9.6742080000000001</v>
      </c>
      <c r="Y743">
        <v>9.9812010000000004</v>
      </c>
      <c r="Z743">
        <v>9.7397259999999992</v>
      </c>
      <c r="AA743">
        <v>9.5492340000000002</v>
      </c>
      <c r="AB743">
        <v>8.5989330000000006</v>
      </c>
      <c r="AC743">
        <v>7.977538</v>
      </c>
      <c r="AD743">
        <v>7.9780540000000002</v>
      </c>
      <c r="AE743">
        <v>7.9849459999999999</v>
      </c>
      <c r="AF743">
        <v>7.5047430000000004</v>
      </c>
      <c r="AG743">
        <v>7.2546869999999997</v>
      </c>
      <c r="AH743">
        <v>6.9471850000000002</v>
      </c>
      <c r="AI743">
        <v>6.5218429999999996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9.6093899999999996E-2</v>
      </c>
      <c r="AZ743">
        <v>3.8582939999999999</v>
      </c>
      <c r="BA743">
        <v>3.415254</v>
      </c>
      <c r="BB743">
        <v>3.4361630000000001</v>
      </c>
      <c r="BC743">
        <v>3.3897979999999999</v>
      </c>
      <c r="BD743">
        <v>3.078843</v>
      </c>
      <c r="BE743">
        <v>1.2594430000000001</v>
      </c>
      <c r="BF743">
        <v>1.0790919999999999</v>
      </c>
      <c r="BG743">
        <v>0.12583620000000001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0.47889670000000001</v>
      </c>
      <c r="BX743">
        <v>4.0564559999999998</v>
      </c>
      <c r="BY743">
        <v>3.5737169999999998</v>
      </c>
      <c r="BZ743">
        <v>3.5801509999999999</v>
      </c>
      <c r="CA743">
        <v>3.5445500000000001</v>
      </c>
      <c r="CB743">
        <v>3.1985860000000002</v>
      </c>
      <c r="CC743">
        <v>1.3221940000000001</v>
      </c>
      <c r="CD743">
        <v>1.1647240000000001</v>
      </c>
      <c r="CE743">
        <v>0.73827529999999997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0.74402480000000004</v>
      </c>
      <c r="CV743">
        <v>4.193702</v>
      </c>
      <c r="CW743">
        <v>3.6834669999999998</v>
      </c>
      <c r="CX743">
        <v>3.6798760000000001</v>
      </c>
      <c r="CY743">
        <v>3.6517309999999998</v>
      </c>
      <c r="CZ743">
        <v>3.28152</v>
      </c>
      <c r="DA743">
        <v>1.3656550000000001</v>
      </c>
      <c r="DB743">
        <v>1.2240329999999999</v>
      </c>
      <c r="DC743">
        <v>1.1624490000000001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0</v>
      </c>
      <c r="DS743">
        <v>1.009153</v>
      </c>
      <c r="DT743">
        <v>4.3309480000000002</v>
      </c>
      <c r="DU743">
        <v>3.793218</v>
      </c>
      <c r="DV743">
        <v>3.779601</v>
      </c>
      <c r="DW743">
        <v>3.7589130000000002</v>
      </c>
      <c r="DX743">
        <v>3.364455</v>
      </c>
      <c r="DY743">
        <v>1.409116</v>
      </c>
      <c r="DZ743">
        <v>1.283342</v>
      </c>
      <c r="EA743">
        <v>1.586622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1.391956</v>
      </c>
      <c r="ER743">
        <v>4.5291090000000001</v>
      </c>
      <c r="ES743">
        <v>3.9516810000000002</v>
      </c>
      <c r="ET743">
        <v>3.9235890000000002</v>
      </c>
      <c r="EU743">
        <v>3.9136649999999999</v>
      </c>
      <c r="EV743">
        <v>3.4841980000000001</v>
      </c>
      <c r="EW743">
        <v>1.471867</v>
      </c>
      <c r="EX743">
        <v>1.3689750000000001</v>
      </c>
      <c r="EY743">
        <v>2.1990609999999999</v>
      </c>
      <c r="EZ743">
        <v>41.751609999999999</v>
      </c>
      <c r="FA743">
        <v>41.063659999999999</v>
      </c>
      <c r="FB743">
        <v>40.562480000000001</v>
      </c>
      <c r="FC743">
        <v>40.145229999999998</v>
      </c>
      <c r="FD743">
        <v>39.831629999999997</v>
      </c>
      <c r="FE743">
        <v>39.621250000000003</v>
      </c>
      <c r="FF743">
        <v>39.36392</v>
      </c>
      <c r="FG743">
        <v>39.442360000000001</v>
      </c>
      <c r="FH743">
        <v>41.149030000000003</v>
      </c>
      <c r="FI743">
        <v>43.786810000000003</v>
      </c>
      <c r="FJ743">
        <v>46.395650000000003</v>
      </c>
      <c r="FK743">
        <v>48.459359999999997</v>
      </c>
      <c r="FL743">
        <v>49.738439999999997</v>
      </c>
      <c r="FM743">
        <v>50.522579999999998</v>
      </c>
      <c r="FN743">
        <v>50.886150000000001</v>
      </c>
      <c r="FO743">
        <v>50.721649999999997</v>
      </c>
      <c r="FP743">
        <v>49.635280000000002</v>
      </c>
      <c r="FQ743">
        <v>47.88297</v>
      </c>
      <c r="FR743">
        <v>46.613619999999997</v>
      </c>
      <c r="FS743">
        <v>45.50535</v>
      </c>
      <c r="FT743">
        <v>44.723140000000001</v>
      </c>
      <c r="FU743">
        <v>44.024360000000001</v>
      </c>
      <c r="FV743">
        <v>43.707250000000002</v>
      </c>
      <c r="FW743">
        <v>43.477089999999997</v>
      </c>
      <c r="FX743">
        <v>331</v>
      </c>
      <c r="FY743">
        <v>6.8679900000000002E-2</v>
      </c>
      <c r="FZ743">
        <v>1</v>
      </c>
    </row>
    <row r="744" spans="1:182" x14ac:dyDescent="0.2">
      <c r="A744" t="s">
        <v>226</v>
      </c>
      <c r="B744" t="s">
        <v>244</v>
      </c>
      <c r="C744" t="s">
        <v>215</v>
      </c>
      <c r="D744" t="s">
        <v>35</v>
      </c>
      <c r="E744" t="s">
        <v>243</v>
      </c>
      <c r="F744" t="s">
        <v>9</v>
      </c>
      <c r="G744" t="s">
        <v>231</v>
      </c>
      <c r="H744" s="38" t="s">
        <v>29</v>
      </c>
      <c r="I744">
        <v>110</v>
      </c>
      <c r="K744">
        <v>9.7645269999999993</v>
      </c>
      <c r="L744">
        <v>7.2344499999999998</v>
      </c>
      <c r="M744">
        <v>7.301558</v>
      </c>
      <c r="N744">
        <v>7.4139010000000001</v>
      </c>
      <c r="O744">
        <v>7.5504550000000004</v>
      </c>
      <c r="P744">
        <v>7.6096849999999998</v>
      </c>
      <c r="Q744">
        <v>7.7577230000000004</v>
      </c>
      <c r="R744">
        <v>8.0031800000000004</v>
      </c>
      <c r="S744">
        <v>8.9047190000000001</v>
      </c>
      <c r="T744">
        <v>9.7851300000000005</v>
      </c>
      <c r="U744">
        <v>10.06033</v>
      </c>
      <c r="V744">
        <v>10.52815</v>
      </c>
      <c r="W744">
        <v>10.99845</v>
      </c>
      <c r="X744">
        <v>10.746639999999999</v>
      </c>
      <c r="Y744">
        <v>10.873049999999999</v>
      </c>
      <c r="Z744">
        <v>10.26315</v>
      </c>
      <c r="AA744">
        <v>9.7422059999999995</v>
      </c>
      <c r="AB744">
        <v>8.9018420000000003</v>
      </c>
      <c r="AC744">
        <v>8.5992719999999991</v>
      </c>
      <c r="AD744">
        <v>8.5892169999999997</v>
      </c>
      <c r="AE744">
        <v>8.5386819999999997</v>
      </c>
      <c r="AF744">
        <v>8.1634139999999995</v>
      </c>
      <c r="AG744">
        <v>7.922561</v>
      </c>
      <c r="AH744">
        <v>7.6854820000000004</v>
      </c>
      <c r="AI744">
        <v>7.4516049999999998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0.1352642</v>
      </c>
      <c r="AZ744">
        <v>4.1479109999999997</v>
      </c>
      <c r="BA744">
        <v>3.8853550000000001</v>
      </c>
      <c r="BB744">
        <v>3.893605</v>
      </c>
      <c r="BC744">
        <v>3.851702</v>
      </c>
      <c r="BD744">
        <v>3.5195989999999999</v>
      </c>
      <c r="BE744">
        <v>1.1909289999999999</v>
      </c>
      <c r="BF744">
        <v>0.91396679999999997</v>
      </c>
      <c r="BG744">
        <v>0.14730550000000001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0.27258270000000001</v>
      </c>
      <c r="BX744">
        <v>4.2677800000000001</v>
      </c>
      <c r="BY744">
        <v>4.0368230000000001</v>
      </c>
      <c r="BZ744">
        <v>4.0452320000000004</v>
      </c>
      <c r="CA744">
        <v>3.9857490000000002</v>
      </c>
      <c r="CB744">
        <v>3.674023</v>
      </c>
      <c r="CC744">
        <v>1.3648199999999999</v>
      </c>
      <c r="CD744">
        <v>1.1463840000000001</v>
      </c>
      <c r="CE744">
        <v>0.76801540000000001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0.36768899999999999</v>
      </c>
      <c r="CV744">
        <v>4.3508009999999997</v>
      </c>
      <c r="CW744">
        <v>4.1417289999999998</v>
      </c>
      <c r="CX744">
        <v>4.1502480000000004</v>
      </c>
      <c r="CY744">
        <v>4.0785900000000002</v>
      </c>
      <c r="CZ744">
        <v>3.780977</v>
      </c>
      <c r="DA744">
        <v>1.4852559999999999</v>
      </c>
      <c r="DB744">
        <v>1.307356</v>
      </c>
      <c r="DC744">
        <v>1.1979169999999999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0</v>
      </c>
      <c r="DS744">
        <v>0.46279540000000002</v>
      </c>
      <c r="DT744">
        <v>4.4338230000000003</v>
      </c>
      <c r="DU744">
        <v>4.2466359999999996</v>
      </c>
      <c r="DV744">
        <v>4.2552640000000004</v>
      </c>
      <c r="DW744">
        <v>4.1714310000000001</v>
      </c>
      <c r="DX744">
        <v>3.8879299999999999</v>
      </c>
      <c r="DY744">
        <v>1.6056919999999999</v>
      </c>
      <c r="DZ744">
        <v>1.4683269999999999</v>
      </c>
      <c r="EA744">
        <v>1.6278189999999999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0.60011389999999998</v>
      </c>
      <c r="ER744">
        <v>4.5536919999999999</v>
      </c>
      <c r="ES744">
        <v>4.398104</v>
      </c>
      <c r="ET744">
        <v>4.4068909999999999</v>
      </c>
      <c r="EU744">
        <v>4.3054779999999999</v>
      </c>
      <c r="EV744">
        <v>4.0423539999999996</v>
      </c>
      <c r="EW744">
        <v>1.7795829999999999</v>
      </c>
      <c r="EX744">
        <v>1.700744</v>
      </c>
      <c r="EY744">
        <v>2.248529</v>
      </c>
      <c r="EZ744">
        <v>48.62379</v>
      </c>
      <c r="FA744">
        <v>48.21443</v>
      </c>
      <c r="FB744">
        <v>47.97457</v>
      </c>
      <c r="FC744">
        <v>47.868940000000002</v>
      </c>
      <c r="FD744">
        <v>47.654269999999997</v>
      </c>
      <c r="FE744">
        <v>47.391080000000002</v>
      </c>
      <c r="FF744">
        <v>47.105440000000002</v>
      </c>
      <c r="FG744">
        <v>47.15887</v>
      </c>
      <c r="FH744">
        <v>48.538930000000001</v>
      </c>
      <c r="FI744">
        <v>50.152729999999998</v>
      </c>
      <c r="FJ744">
        <v>51.836620000000003</v>
      </c>
      <c r="FK744">
        <v>52.120959999999997</v>
      </c>
      <c r="FL744">
        <v>53.10286</v>
      </c>
      <c r="FM744">
        <v>53.032670000000003</v>
      </c>
      <c r="FN744">
        <v>52.99147</v>
      </c>
      <c r="FO744">
        <v>52.154449999999997</v>
      </c>
      <c r="FP744">
        <v>50.64817</v>
      </c>
      <c r="FQ744">
        <v>49.176369999999999</v>
      </c>
      <c r="FR744">
        <v>47.419870000000003</v>
      </c>
      <c r="FS744">
        <v>46.433689999999999</v>
      </c>
      <c r="FT744">
        <v>45.691279999999999</v>
      </c>
      <c r="FU744">
        <v>45.065040000000003</v>
      </c>
      <c r="FV744">
        <v>44.349209999999999</v>
      </c>
      <c r="FW744">
        <v>43.827170000000002</v>
      </c>
      <c r="FX744">
        <v>331</v>
      </c>
      <c r="FY744">
        <v>6.8679900000000002E-2</v>
      </c>
      <c r="FZ744">
        <v>1</v>
      </c>
    </row>
    <row r="745" spans="1:182" x14ac:dyDescent="0.2">
      <c r="A745" t="s">
        <v>226</v>
      </c>
      <c r="B745" t="s">
        <v>244</v>
      </c>
      <c r="C745" t="s">
        <v>215</v>
      </c>
      <c r="D745" t="s">
        <v>36</v>
      </c>
      <c r="E745" t="s">
        <v>243</v>
      </c>
      <c r="F745" t="s">
        <v>9</v>
      </c>
      <c r="G745" t="s">
        <v>231</v>
      </c>
      <c r="H745" s="38" t="s">
        <v>29</v>
      </c>
      <c r="I745">
        <v>110</v>
      </c>
      <c r="K745">
        <v>9.7645269999999993</v>
      </c>
      <c r="L745">
        <v>14.179589999999999</v>
      </c>
      <c r="M745">
        <v>13.97381</v>
      </c>
      <c r="N745">
        <v>14.1738</v>
      </c>
      <c r="O745">
        <v>14.26698</v>
      </c>
      <c r="P745">
        <v>14.09792</v>
      </c>
      <c r="Q745">
        <v>14.252459999999999</v>
      </c>
      <c r="R745">
        <v>14.856439999999999</v>
      </c>
      <c r="S745">
        <v>19.037050000000001</v>
      </c>
      <c r="T745">
        <v>21.927800000000001</v>
      </c>
      <c r="U745">
        <v>22.785340000000001</v>
      </c>
      <c r="V745">
        <v>23.9863</v>
      </c>
      <c r="W745">
        <v>24.61514</v>
      </c>
      <c r="X745">
        <v>24.357119999999998</v>
      </c>
      <c r="Y745">
        <v>24.73903</v>
      </c>
      <c r="Z745">
        <v>24.52675</v>
      </c>
      <c r="AA745">
        <v>23.438680000000002</v>
      </c>
      <c r="AB745">
        <v>22.448149999999998</v>
      </c>
      <c r="AC745">
        <v>19.73443</v>
      </c>
      <c r="AD745">
        <v>19.012509999999999</v>
      </c>
      <c r="AE745">
        <v>18.191790000000001</v>
      </c>
      <c r="AF745">
        <v>17.343299999999999</v>
      </c>
      <c r="AG745">
        <v>16.399380000000001</v>
      </c>
      <c r="AH745">
        <v>15.64626</v>
      </c>
      <c r="AI745">
        <v>15.04166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0.55827610000000005</v>
      </c>
      <c r="AZ745">
        <v>16.30498</v>
      </c>
      <c r="BA745">
        <v>13.86589</v>
      </c>
      <c r="BB745">
        <v>13.18318</v>
      </c>
      <c r="BC745">
        <v>12.60567</v>
      </c>
      <c r="BD745">
        <v>11.87786</v>
      </c>
      <c r="BE745">
        <v>2.3216570000000001</v>
      </c>
      <c r="BF745">
        <v>1.9117930000000001</v>
      </c>
      <c r="BG745">
        <v>0.73419109999999999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0.7433012</v>
      </c>
      <c r="BX745">
        <v>16.44821</v>
      </c>
      <c r="BY745">
        <v>13.979799999999999</v>
      </c>
      <c r="BZ745">
        <v>13.290039999999999</v>
      </c>
      <c r="CA745">
        <v>12.7027</v>
      </c>
      <c r="CB745">
        <v>11.961830000000001</v>
      </c>
      <c r="CC745">
        <v>2.4073099999999998</v>
      </c>
      <c r="CD745">
        <v>2.0140340000000001</v>
      </c>
      <c r="CE745">
        <v>1.2119850000000001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0.87144900000000003</v>
      </c>
      <c r="CV745">
        <v>16.547409999999999</v>
      </c>
      <c r="CW745">
        <v>14.05869</v>
      </c>
      <c r="CX745">
        <v>13.364039999999999</v>
      </c>
      <c r="CY745">
        <v>12.7699</v>
      </c>
      <c r="CZ745">
        <v>12.02</v>
      </c>
      <c r="DA745">
        <v>2.4666329999999999</v>
      </c>
      <c r="DB745">
        <v>2.0848460000000002</v>
      </c>
      <c r="DC745">
        <v>1.5429029999999999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0.99959679999999995</v>
      </c>
      <c r="DT745">
        <v>16.646609999999999</v>
      </c>
      <c r="DU745">
        <v>14.13758</v>
      </c>
      <c r="DV745">
        <v>13.43805</v>
      </c>
      <c r="DW745">
        <v>12.83709</v>
      </c>
      <c r="DX745">
        <v>12.07816</v>
      </c>
      <c r="DY745">
        <v>2.5259559999999999</v>
      </c>
      <c r="DZ745">
        <v>2.155659</v>
      </c>
      <c r="EA745">
        <v>1.8738220000000001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1.1846220000000001</v>
      </c>
      <c r="ER745">
        <v>16.789840000000002</v>
      </c>
      <c r="ES745">
        <v>14.25149</v>
      </c>
      <c r="ET745">
        <v>13.5449</v>
      </c>
      <c r="EU745">
        <v>12.93412</v>
      </c>
      <c r="EV745">
        <v>12.162129999999999</v>
      </c>
      <c r="EW745">
        <v>2.6116090000000001</v>
      </c>
      <c r="EX745">
        <v>2.2578999999999998</v>
      </c>
      <c r="EY745">
        <v>2.3516159999999999</v>
      </c>
      <c r="EZ745">
        <v>48.76746</v>
      </c>
      <c r="FA745">
        <v>48.407179999999997</v>
      </c>
      <c r="FB745">
        <v>47.855919999999998</v>
      </c>
      <c r="FC745">
        <v>47.517400000000002</v>
      </c>
      <c r="FD745">
        <v>47.173949999999998</v>
      </c>
      <c r="FE745">
        <v>46.854660000000003</v>
      </c>
      <c r="FF745">
        <v>46.527509999999999</v>
      </c>
      <c r="FG745">
        <v>47.401020000000003</v>
      </c>
      <c r="FH745">
        <v>50.340580000000003</v>
      </c>
      <c r="FI745">
        <v>53.023580000000003</v>
      </c>
      <c r="FJ745">
        <v>55.519500000000001</v>
      </c>
      <c r="FK745">
        <v>57.600740000000002</v>
      </c>
      <c r="FL745">
        <v>58.969670000000001</v>
      </c>
      <c r="FM745">
        <v>60.051690000000001</v>
      </c>
      <c r="FN745">
        <v>60.302039999999998</v>
      </c>
      <c r="FO745">
        <v>60.213999999999999</v>
      </c>
      <c r="FP745">
        <v>59.420780000000001</v>
      </c>
      <c r="FQ745">
        <v>57.240780000000001</v>
      </c>
      <c r="FR745">
        <v>55.265309999999999</v>
      </c>
      <c r="FS745">
        <v>53.978720000000003</v>
      </c>
      <c r="FT745">
        <v>52.901620000000001</v>
      </c>
      <c r="FU745">
        <v>51.459690000000002</v>
      </c>
      <c r="FV745">
        <v>50.604379999999999</v>
      </c>
      <c r="FW745">
        <v>49.55536</v>
      </c>
      <c r="FX745">
        <v>331</v>
      </c>
      <c r="FY745">
        <v>6.8679900000000002E-2</v>
      </c>
      <c r="FZ745">
        <v>1</v>
      </c>
    </row>
    <row r="746" spans="1:182" x14ac:dyDescent="0.2">
      <c r="A746" t="s">
        <v>226</v>
      </c>
      <c r="B746" t="s">
        <v>244</v>
      </c>
      <c r="C746" t="s">
        <v>215</v>
      </c>
      <c r="D746" t="s">
        <v>37</v>
      </c>
      <c r="E746" t="s">
        <v>243</v>
      </c>
      <c r="F746" t="s">
        <v>9</v>
      </c>
      <c r="G746" t="s">
        <v>231</v>
      </c>
      <c r="H746" s="38" t="s">
        <v>29</v>
      </c>
      <c r="I746">
        <v>110</v>
      </c>
      <c r="K746">
        <v>9.7645269999999993</v>
      </c>
      <c r="L746">
        <v>22.745550000000001</v>
      </c>
      <c r="M746">
        <v>22.54674</v>
      </c>
      <c r="N746">
        <v>22.815719999999999</v>
      </c>
      <c r="O746">
        <v>22.607749999999999</v>
      </c>
      <c r="P746">
        <v>22.797070000000001</v>
      </c>
      <c r="Q746">
        <v>23.002330000000001</v>
      </c>
      <c r="R746">
        <v>24.140360000000001</v>
      </c>
      <c r="S746">
        <v>30.24399</v>
      </c>
      <c r="T746">
        <v>35.905929999999998</v>
      </c>
      <c r="U746">
        <v>36.215580000000003</v>
      </c>
      <c r="V746">
        <v>36.827500000000001</v>
      </c>
      <c r="W746">
        <v>37.68038</v>
      </c>
      <c r="X746">
        <v>38.457859999999997</v>
      </c>
      <c r="Y746">
        <v>39.206000000000003</v>
      </c>
      <c r="Z746">
        <v>38.976289999999999</v>
      </c>
      <c r="AA746">
        <v>37.987209999999997</v>
      </c>
      <c r="AB746">
        <v>35.806800000000003</v>
      </c>
      <c r="AC746">
        <v>33.140470000000001</v>
      </c>
      <c r="AD746">
        <v>32.388330000000003</v>
      </c>
      <c r="AE746">
        <v>31.445070000000001</v>
      </c>
      <c r="AF746">
        <v>30.383389999999999</v>
      </c>
      <c r="AG746">
        <v>29.458850000000002</v>
      </c>
      <c r="AH746">
        <v>28.40729</v>
      </c>
      <c r="AI746">
        <v>27.636469999999999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-1.097515</v>
      </c>
      <c r="AW746">
        <v>30.72831</v>
      </c>
      <c r="AX746">
        <v>30.287970000000001</v>
      </c>
      <c r="AY746">
        <v>29.181439999999998</v>
      </c>
      <c r="AZ746">
        <v>26.73611</v>
      </c>
      <c r="BA746">
        <v>24.25733</v>
      </c>
      <c r="BB746">
        <v>8.7098619999999993</v>
      </c>
      <c r="BC746">
        <v>6.3149309999999996</v>
      </c>
      <c r="BD746">
        <v>5.0768149999999999</v>
      </c>
      <c r="BE746">
        <v>4.1302989999999999</v>
      </c>
      <c r="BF746">
        <v>4.0221169999999997</v>
      </c>
      <c r="BG746">
        <v>3.6110799999999998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-0.23443049999999999</v>
      </c>
      <c r="BU746">
        <v>31.529879999999999</v>
      </c>
      <c r="BV746">
        <v>31.193919999999999</v>
      </c>
      <c r="BW746">
        <v>30.135359999999999</v>
      </c>
      <c r="BX746">
        <v>27.860399999999998</v>
      </c>
      <c r="BY746">
        <v>25.434699999999999</v>
      </c>
      <c r="BZ746">
        <v>9.7768960000000007</v>
      </c>
      <c r="CA746">
        <v>7.8804299999999996</v>
      </c>
      <c r="CB746">
        <v>6.1912799999999999</v>
      </c>
      <c r="CC746">
        <v>5.0309629999999999</v>
      </c>
      <c r="CD746">
        <v>4.8373280000000003</v>
      </c>
      <c r="CE746">
        <v>4.3988659999999999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0.36333900000000002</v>
      </c>
      <c r="CS746">
        <v>32.085050000000003</v>
      </c>
      <c r="CT746">
        <v>31.821380000000001</v>
      </c>
      <c r="CU746">
        <v>30.796050000000001</v>
      </c>
      <c r="CV746">
        <v>28.639089999999999</v>
      </c>
      <c r="CW746">
        <v>26.250150000000001</v>
      </c>
      <c r="CX746">
        <v>10.515919999999999</v>
      </c>
      <c r="CY746">
        <v>8.9646899999999992</v>
      </c>
      <c r="CZ746">
        <v>6.9631550000000004</v>
      </c>
      <c r="DA746">
        <v>5.6547609999999997</v>
      </c>
      <c r="DB746">
        <v>5.4019409999999999</v>
      </c>
      <c r="DC746">
        <v>4.9444850000000002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0.96110839999999997</v>
      </c>
      <c r="DQ746">
        <v>32.640210000000003</v>
      </c>
      <c r="DR746">
        <v>32.448830000000001</v>
      </c>
      <c r="DS746">
        <v>31.45674</v>
      </c>
      <c r="DT746">
        <v>29.417770000000001</v>
      </c>
      <c r="DU746">
        <v>27.06559</v>
      </c>
      <c r="DV746">
        <v>11.254949999999999</v>
      </c>
      <c r="DW746">
        <v>10.04895</v>
      </c>
      <c r="DX746">
        <v>7.7350310000000002</v>
      </c>
      <c r="DY746">
        <v>6.2785589999999996</v>
      </c>
      <c r="DZ746">
        <v>5.9665540000000004</v>
      </c>
      <c r="EA746">
        <v>5.4901030000000004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1.824193</v>
      </c>
      <c r="EO746">
        <v>33.441789999999997</v>
      </c>
      <c r="EP746">
        <v>33.354779999999998</v>
      </c>
      <c r="EQ746">
        <v>32.41066</v>
      </c>
      <c r="ER746">
        <v>30.542059999999999</v>
      </c>
      <c r="ES746">
        <v>28.24297</v>
      </c>
      <c r="ET746">
        <v>12.32198</v>
      </c>
      <c r="EU746">
        <v>11.61445</v>
      </c>
      <c r="EV746">
        <v>8.8494969999999995</v>
      </c>
      <c r="EW746">
        <v>7.1792239999999996</v>
      </c>
      <c r="EX746">
        <v>6.781765</v>
      </c>
      <c r="EY746">
        <v>6.2778900000000002</v>
      </c>
      <c r="EZ746">
        <v>67.280519999999996</v>
      </c>
      <c r="FA746">
        <v>65.159729999999996</v>
      </c>
      <c r="FB746">
        <v>63.813450000000003</v>
      </c>
      <c r="FC746">
        <v>62.451410000000003</v>
      </c>
      <c r="FD746">
        <v>61.524509999999999</v>
      </c>
      <c r="FE746">
        <v>60.034999999999997</v>
      </c>
      <c r="FF746">
        <v>59.794750000000001</v>
      </c>
      <c r="FG746">
        <v>62.765920000000001</v>
      </c>
      <c r="FH746">
        <v>67.171599999999998</v>
      </c>
      <c r="FI746">
        <v>71.433999999999997</v>
      </c>
      <c r="FJ746">
        <v>75.475369999999998</v>
      </c>
      <c r="FK746">
        <v>78.619839999999996</v>
      </c>
      <c r="FL746">
        <v>81.434169999999995</v>
      </c>
      <c r="FM746">
        <v>83.498400000000004</v>
      </c>
      <c r="FN746">
        <v>84.890110000000007</v>
      </c>
      <c r="FO746">
        <v>85.744879999999995</v>
      </c>
      <c r="FP746">
        <v>86.364829999999998</v>
      </c>
      <c r="FQ746">
        <v>85.739450000000005</v>
      </c>
      <c r="FR746">
        <v>83.706149999999994</v>
      </c>
      <c r="FS746">
        <v>81.048159999999996</v>
      </c>
      <c r="FT746">
        <v>77.943370000000002</v>
      </c>
      <c r="FU746">
        <v>75.763570000000001</v>
      </c>
      <c r="FV746">
        <v>73.483140000000006</v>
      </c>
      <c r="FW746">
        <v>70.929410000000004</v>
      </c>
      <c r="FX746">
        <v>331</v>
      </c>
      <c r="FY746">
        <v>6.8679900000000002E-2</v>
      </c>
      <c r="FZ746">
        <v>1</v>
      </c>
    </row>
    <row r="747" spans="1:182" x14ac:dyDescent="0.2">
      <c r="A747" t="s">
        <v>226</v>
      </c>
      <c r="B747" t="s">
        <v>244</v>
      </c>
      <c r="C747" t="s">
        <v>215</v>
      </c>
      <c r="D747" t="s">
        <v>38</v>
      </c>
      <c r="E747" t="s">
        <v>243</v>
      </c>
      <c r="F747" t="s">
        <v>9</v>
      </c>
      <c r="G747" t="s">
        <v>231</v>
      </c>
      <c r="H747" s="38" t="s">
        <v>29</v>
      </c>
      <c r="I747">
        <v>110</v>
      </c>
      <c r="K747">
        <v>9.7645269999999993</v>
      </c>
      <c r="L747">
        <v>37.93965</v>
      </c>
      <c r="M747">
        <v>37.511539999999997</v>
      </c>
      <c r="N747">
        <v>37.502940000000002</v>
      </c>
      <c r="O747">
        <v>36.697850000000003</v>
      </c>
      <c r="P747">
        <v>36.472619999999999</v>
      </c>
      <c r="Q747">
        <v>36.614730000000002</v>
      </c>
      <c r="R747">
        <v>39.97533</v>
      </c>
      <c r="S747">
        <v>44.932310000000001</v>
      </c>
      <c r="T747">
        <v>48.008159999999997</v>
      </c>
      <c r="U747">
        <v>48.412689999999998</v>
      </c>
      <c r="V747">
        <v>50.216639999999998</v>
      </c>
      <c r="W747">
        <v>50.735959999999999</v>
      </c>
      <c r="X747">
        <v>50.042819999999999</v>
      </c>
      <c r="Y747">
        <v>49.966189999999997</v>
      </c>
      <c r="Z747">
        <v>49.721919999999997</v>
      </c>
      <c r="AA747">
        <v>49.485390000000002</v>
      </c>
      <c r="AB747">
        <v>48.77516</v>
      </c>
      <c r="AC747">
        <v>47.886719999999997</v>
      </c>
      <c r="AD747">
        <v>47.503459999999997</v>
      </c>
      <c r="AE747">
        <v>45.76435</v>
      </c>
      <c r="AF747">
        <v>44.33954</v>
      </c>
      <c r="AG747">
        <v>43.09845</v>
      </c>
      <c r="AH747">
        <v>41.578139999999998</v>
      </c>
      <c r="AI747">
        <v>40.411380000000001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-0.57496519999999995</v>
      </c>
      <c r="AW747">
        <v>41.61992</v>
      </c>
      <c r="AX747">
        <v>41.328899999999997</v>
      </c>
      <c r="AY747">
        <v>41.122259999999997</v>
      </c>
      <c r="AZ747">
        <v>40.462850000000003</v>
      </c>
      <c r="BA747">
        <v>39.627549999999999</v>
      </c>
      <c r="BB747">
        <v>19.37555</v>
      </c>
      <c r="BC747">
        <v>16.650919999999999</v>
      </c>
      <c r="BD747">
        <v>6.9341109999999997</v>
      </c>
      <c r="BE747">
        <v>4.2150460000000001</v>
      </c>
      <c r="BF747">
        <v>4.1059479999999997</v>
      </c>
      <c r="BG747">
        <v>4.0620209999999997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3.0359299999999999E-2</v>
      </c>
      <c r="BU747">
        <v>42.134059999999998</v>
      </c>
      <c r="BV747">
        <v>41.851680000000002</v>
      </c>
      <c r="BW747">
        <v>41.651179999999997</v>
      </c>
      <c r="BX747">
        <v>40.97392</v>
      </c>
      <c r="BY747">
        <v>40.121470000000002</v>
      </c>
      <c r="BZ747">
        <v>20.001899999999999</v>
      </c>
      <c r="CA747">
        <v>17.30106</v>
      </c>
      <c r="CB747">
        <v>9.0656029999999994</v>
      </c>
      <c r="CC747">
        <v>6.227957</v>
      </c>
      <c r="CD747">
        <v>5.9992510000000001</v>
      </c>
      <c r="CE747">
        <v>5.9336779999999996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0.44960509999999998</v>
      </c>
      <c r="CS747">
        <v>42.49015</v>
      </c>
      <c r="CT747">
        <v>42.213749999999997</v>
      </c>
      <c r="CU747">
        <v>42.017499999999998</v>
      </c>
      <c r="CV747">
        <v>41.32788</v>
      </c>
      <c r="CW747">
        <v>40.463549999999998</v>
      </c>
      <c r="CX747">
        <v>20.43571</v>
      </c>
      <c r="CY747">
        <v>17.751339999999999</v>
      </c>
      <c r="CZ747">
        <v>10.541869999999999</v>
      </c>
      <c r="DA747">
        <v>7.6220929999999996</v>
      </c>
      <c r="DB747">
        <v>7.3105479999999998</v>
      </c>
      <c r="DC747">
        <v>7.2299810000000004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0.86885100000000004</v>
      </c>
      <c r="DQ747">
        <v>42.846240000000002</v>
      </c>
      <c r="DR747">
        <v>42.575809999999997</v>
      </c>
      <c r="DS747">
        <v>42.383830000000003</v>
      </c>
      <c r="DT747">
        <v>41.681840000000001</v>
      </c>
      <c r="DU747">
        <v>40.805639999999997</v>
      </c>
      <c r="DV747">
        <v>20.869520000000001</v>
      </c>
      <c r="DW747">
        <v>18.201630000000002</v>
      </c>
      <c r="DX747">
        <v>12.018129999999999</v>
      </c>
      <c r="DY747">
        <v>9.0162289999999992</v>
      </c>
      <c r="DZ747">
        <v>8.6218430000000001</v>
      </c>
      <c r="EA747">
        <v>8.5262849999999997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1.4741759999999999</v>
      </c>
      <c r="EO747">
        <v>43.360390000000002</v>
      </c>
      <c r="EP747">
        <v>43.098590000000002</v>
      </c>
      <c r="EQ747">
        <v>42.912739999999999</v>
      </c>
      <c r="ER747">
        <v>42.192900000000002</v>
      </c>
      <c r="ES747">
        <v>41.29956</v>
      </c>
      <c r="ET747">
        <v>21.49588</v>
      </c>
      <c r="EU747">
        <v>18.851769999999998</v>
      </c>
      <c r="EV747">
        <v>14.14963</v>
      </c>
      <c r="EW747">
        <v>11.02914</v>
      </c>
      <c r="EX747">
        <v>10.51515</v>
      </c>
      <c r="EY747">
        <v>10.39794</v>
      </c>
      <c r="EZ747">
        <v>78.561310000000006</v>
      </c>
      <c r="FA747">
        <v>75.30762</v>
      </c>
      <c r="FB747">
        <v>74.212909999999994</v>
      </c>
      <c r="FC747">
        <v>72.364199999999997</v>
      </c>
      <c r="FD747">
        <v>70.932289999999995</v>
      </c>
      <c r="FE747">
        <v>69.973820000000003</v>
      </c>
      <c r="FF747">
        <v>69.697550000000007</v>
      </c>
      <c r="FG747">
        <v>73.028660000000002</v>
      </c>
      <c r="FH747">
        <v>76.622889999999998</v>
      </c>
      <c r="FI747">
        <v>80.180279999999996</v>
      </c>
      <c r="FJ747">
        <v>82.833629999999999</v>
      </c>
      <c r="FK747">
        <v>85.789469999999994</v>
      </c>
      <c r="FL747">
        <v>88.543379999999999</v>
      </c>
      <c r="FM747">
        <v>90.557550000000006</v>
      </c>
      <c r="FN747">
        <v>91.810789999999997</v>
      </c>
      <c r="FO747">
        <v>92.568380000000005</v>
      </c>
      <c r="FP747">
        <v>93.107960000000006</v>
      </c>
      <c r="FQ747">
        <v>92.896799999999999</v>
      </c>
      <c r="FR747">
        <v>91.583539999999999</v>
      </c>
      <c r="FS747">
        <v>89.880219999999994</v>
      </c>
      <c r="FT747">
        <v>87.914599999999993</v>
      </c>
      <c r="FU747">
        <v>85.375020000000006</v>
      </c>
      <c r="FV747">
        <v>83.471459999999993</v>
      </c>
      <c r="FW747">
        <v>81.316680000000005</v>
      </c>
      <c r="FX747">
        <v>331</v>
      </c>
      <c r="FY747">
        <v>6.8679900000000002E-2</v>
      </c>
      <c r="FZ747">
        <v>1</v>
      </c>
    </row>
    <row r="748" spans="1:182" x14ac:dyDescent="0.2">
      <c r="A748" t="s">
        <v>226</v>
      </c>
      <c r="B748" t="s">
        <v>244</v>
      </c>
      <c r="C748" t="s">
        <v>215</v>
      </c>
      <c r="D748" t="s">
        <v>39</v>
      </c>
      <c r="E748" t="s">
        <v>243</v>
      </c>
      <c r="F748" t="s">
        <v>9</v>
      </c>
      <c r="G748" t="s">
        <v>231</v>
      </c>
      <c r="H748" s="38" t="s">
        <v>29</v>
      </c>
      <c r="I748">
        <v>110</v>
      </c>
      <c r="K748">
        <v>9.7645269999999993</v>
      </c>
      <c r="L748">
        <v>42.194830000000003</v>
      </c>
      <c r="M748">
        <v>41.40551</v>
      </c>
      <c r="N748">
        <v>41.116489999999999</v>
      </c>
      <c r="O748">
        <v>40.957630000000002</v>
      </c>
      <c r="P748">
        <v>40.516750000000002</v>
      </c>
      <c r="Q748">
        <v>40.730069999999998</v>
      </c>
      <c r="R748">
        <v>45.037649999999999</v>
      </c>
      <c r="S748">
        <v>50.627549999999999</v>
      </c>
      <c r="T748">
        <v>53.291679999999999</v>
      </c>
      <c r="U748">
        <v>54.741239999999998</v>
      </c>
      <c r="V748">
        <v>56.269680000000001</v>
      </c>
      <c r="W748">
        <v>56.328890000000001</v>
      </c>
      <c r="X748">
        <v>55.724809999999998</v>
      </c>
      <c r="Y748">
        <v>55.099699999999999</v>
      </c>
      <c r="Z748">
        <v>53.310229999999997</v>
      </c>
      <c r="AA748">
        <v>52.901150000000001</v>
      </c>
      <c r="AB748">
        <v>51.660710000000002</v>
      </c>
      <c r="AC748">
        <v>50.220019999999998</v>
      </c>
      <c r="AD748">
        <v>49.672699999999999</v>
      </c>
      <c r="AE748">
        <v>48.817320000000002</v>
      </c>
      <c r="AF748">
        <v>48.209420000000001</v>
      </c>
      <c r="AG748">
        <v>46.741909999999997</v>
      </c>
      <c r="AH748">
        <v>45.143929999999997</v>
      </c>
      <c r="AI748">
        <v>44.311070000000001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-1.351526</v>
      </c>
      <c r="AW748">
        <v>46.283920000000002</v>
      </c>
      <c r="AX748">
        <v>44.492220000000003</v>
      </c>
      <c r="AY748">
        <v>44.190440000000002</v>
      </c>
      <c r="AZ748">
        <v>42.99597</v>
      </c>
      <c r="BA748">
        <v>41.606270000000002</v>
      </c>
      <c r="BB748">
        <v>20.462350000000001</v>
      </c>
      <c r="BC748">
        <v>17.079000000000001</v>
      </c>
      <c r="BD748">
        <v>6.9723290000000002</v>
      </c>
      <c r="BE748">
        <v>3.9341210000000002</v>
      </c>
      <c r="BF748">
        <v>4.0735109999999999</v>
      </c>
      <c r="BG748">
        <v>3.932887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-0.68256039999999996</v>
      </c>
      <c r="BU748">
        <v>46.841679999999997</v>
      </c>
      <c r="BV748">
        <v>45.036740000000002</v>
      </c>
      <c r="BW748">
        <v>44.725160000000002</v>
      </c>
      <c r="BX748">
        <v>43.522930000000002</v>
      </c>
      <c r="BY748">
        <v>42.12379</v>
      </c>
      <c r="BZ748">
        <v>21.121639999999999</v>
      </c>
      <c r="CA748">
        <v>18.033429999999999</v>
      </c>
      <c r="CB748">
        <v>9.0791500000000003</v>
      </c>
      <c r="CC748">
        <v>5.8640670000000004</v>
      </c>
      <c r="CD748">
        <v>5.8332670000000002</v>
      </c>
      <c r="CE748">
        <v>5.7622229999999997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-0.2192366</v>
      </c>
      <c r="CS748">
        <v>47.227980000000002</v>
      </c>
      <c r="CT748">
        <v>45.413879999999999</v>
      </c>
      <c r="CU748">
        <v>45.095509999999997</v>
      </c>
      <c r="CV748">
        <v>43.887900000000002</v>
      </c>
      <c r="CW748">
        <v>42.482230000000001</v>
      </c>
      <c r="CX748">
        <v>21.57826</v>
      </c>
      <c r="CY748">
        <v>18.694469999999999</v>
      </c>
      <c r="CZ748">
        <v>10.53833</v>
      </c>
      <c r="DA748">
        <v>7.200742</v>
      </c>
      <c r="DB748">
        <v>7.0520690000000004</v>
      </c>
      <c r="DC748">
        <v>7.0292149999999998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0.2440872</v>
      </c>
      <c r="DQ748">
        <v>47.614280000000001</v>
      </c>
      <c r="DR748">
        <v>45.791020000000003</v>
      </c>
      <c r="DS748">
        <v>45.465850000000003</v>
      </c>
      <c r="DT748">
        <v>44.252870000000001</v>
      </c>
      <c r="DU748">
        <v>42.84066</v>
      </c>
      <c r="DV748">
        <v>22.034880000000001</v>
      </c>
      <c r="DW748">
        <v>19.355499999999999</v>
      </c>
      <c r="DX748">
        <v>11.99751</v>
      </c>
      <c r="DY748">
        <v>8.5374169999999996</v>
      </c>
      <c r="DZ748">
        <v>8.2708700000000004</v>
      </c>
      <c r="EA748">
        <v>8.296208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0.91305329999999996</v>
      </c>
      <c r="EO748">
        <v>48.172029999999999</v>
      </c>
      <c r="EP748">
        <v>46.335549999999998</v>
      </c>
      <c r="EQ748">
        <v>46.000579999999999</v>
      </c>
      <c r="ER748">
        <v>44.779820000000001</v>
      </c>
      <c r="ES748">
        <v>43.358179999999997</v>
      </c>
      <c r="ET748">
        <v>22.69417</v>
      </c>
      <c r="EU748">
        <v>20.309930000000001</v>
      </c>
      <c r="EV748">
        <v>14.104329999999999</v>
      </c>
      <c r="EW748">
        <v>10.467359999999999</v>
      </c>
      <c r="EX748">
        <v>10.03063</v>
      </c>
      <c r="EY748">
        <v>10.125540000000001</v>
      </c>
      <c r="EZ748">
        <v>81.588499999999996</v>
      </c>
      <c r="FA748">
        <v>78.745900000000006</v>
      </c>
      <c r="FB748">
        <v>77.075040000000001</v>
      </c>
      <c r="FC748">
        <v>75.169669999999996</v>
      </c>
      <c r="FD748">
        <v>72.772959999999998</v>
      </c>
      <c r="FE748">
        <v>71.746399999999994</v>
      </c>
      <c r="FF748">
        <v>72.072199999999995</v>
      </c>
      <c r="FG748">
        <v>75.300319999999999</v>
      </c>
      <c r="FH748">
        <v>79.368009999999998</v>
      </c>
      <c r="FI748">
        <v>83.285390000000007</v>
      </c>
      <c r="FJ748">
        <v>87.040130000000005</v>
      </c>
      <c r="FK748">
        <v>90.657259999999994</v>
      </c>
      <c r="FL748">
        <v>94.037109999999998</v>
      </c>
      <c r="FM748">
        <v>97.128469999999993</v>
      </c>
      <c r="FN748">
        <v>98.782970000000006</v>
      </c>
      <c r="FO748">
        <v>100.3005</v>
      </c>
      <c r="FP748">
        <v>101.19029999999999</v>
      </c>
      <c r="FQ748">
        <v>101.44589999999999</v>
      </c>
      <c r="FR748">
        <v>100.288</v>
      </c>
      <c r="FS748">
        <v>98.102320000000006</v>
      </c>
      <c r="FT748">
        <v>95.247150000000005</v>
      </c>
      <c r="FU748">
        <v>92.319379999999995</v>
      </c>
      <c r="FV748">
        <v>89.738209999999995</v>
      </c>
      <c r="FW748">
        <v>86.169880000000006</v>
      </c>
      <c r="FX748">
        <v>331</v>
      </c>
      <c r="FY748">
        <v>6.8679900000000002E-2</v>
      </c>
      <c r="FZ748">
        <v>1</v>
      </c>
    </row>
    <row r="749" spans="1:182" x14ac:dyDescent="0.2">
      <c r="A749" t="s">
        <v>226</v>
      </c>
      <c r="B749" t="s">
        <v>244</v>
      </c>
      <c r="C749" t="s">
        <v>215</v>
      </c>
      <c r="D749" t="s">
        <v>40</v>
      </c>
      <c r="E749" t="s">
        <v>243</v>
      </c>
      <c r="F749" t="s">
        <v>9</v>
      </c>
      <c r="G749" t="s">
        <v>231</v>
      </c>
      <c r="H749" s="38" t="s">
        <v>29</v>
      </c>
      <c r="I749">
        <v>110</v>
      </c>
      <c r="K749">
        <v>9.7645269999999993</v>
      </c>
      <c r="L749">
        <v>36.088940000000001</v>
      </c>
      <c r="M749">
        <v>35.024459999999998</v>
      </c>
      <c r="N749">
        <v>34.793779999999998</v>
      </c>
      <c r="O749">
        <v>34.390909999999998</v>
      </c>
      <c r="P749">
        <v>34.478099999999998</v>
      </c>
      <c r="Q749">
        <v>36.031939999999999</v>
      </c>
      <c r="R749">
        <v>42.860410000000002</v>
      </c>
      <c r="S749">
        <v>51.010109999999997</v>
      </c>
      <c r="T749">
        <v>53.580599999999997</v>
      </c>
      <c r="U749">
        <v>54.863250000000001</v>
      </c>
      <c r="V749">
        <v>58.185090000000002</v>
      </c>
      <c r="W749">
        <v>57.733159999999998</v>
      </c>
      <c r="X749">
        <v>54.199100000000001</v>
      </c>
      <c r="Y749">
        <v>53.119909999999997</v>
      </c>
      <c r="Z749">
        <v>52.342829999999999</v>
      </c>
      <c r="AA749">
        <v>51.23348</v>
      </c>
      <c r="AB749">
        <v>48.67004</v>
      </c>
      <c r="AC749">
        <v>47.125869999999999</v>
      </c>
      <c r="AD749">
        <v>45.7898</v>
      </c>
      <c r="AE749">
        <v>42.459800000000001</v>
      </c>
      <c r="AF749">
        <v>40.651350000000001</v>
      </c>
      <c r="AG749">
        <v>39.108550000000001</v>
      </c>
      <c r="AH749">
        <v>37.301380000000002</v>
      </c>
      <c r="AI749">
        <v>36.261360000000003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-0.39235039999999999</v>
      </c>
      <c r="AW749">
        <v>44.613410000000002</v>
      </c>
      <c r="AX749">
        <v>43.806269999999998</v>
      </c>
      <c r="AY749">
        <v>42.759900000000002</v>
      </c>
      <c r="AZ749">
        <v>40.294220000000003</v>
      </c>
      <c r="BA749">
        <v>38.799959999999999</v>
      </c>
      <c r="BB749">
        <v>17.50235</v>
      </c>
      <c r="BC749">
        <v>12.673450000000001</v>
      </c>
      <c r="BD749">
        <v>2.7512470000000002</v>
      </c>
      <c r="BE749">
        <v>0.1886043</v>
      </c>
      <c r="BF749">
        <v>-8.1229800000000005E-2</v>
      </c>
      <c r="BG749">
        <v>-0.17830979999999999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0.42074719999999999</v>
      </c>
      <c r="BU749">
        <v>45.245449999999998</v>
      </c>
      <c r="BV749">
        <v>44.402320000000003</v>
      </c>
      <c r="BW749">
        <v>43.353969999999997</v>
      </c>
      <c r="BX749">
        <v>40.864370000000001</v>
      </c>
      <c r="BY749">
        <v>39.373060000000002</v>
      </c>
      <c r="BZ749">
        <v>18.22315</v>
      </c>
      <c r="CA749">
        <v>13.54237</v>
      </c>
      <c r="CB749">
        <v>5.6642780000000004</v>
      </c>
      <c r="CC749">
        <v>2.880932</v>
      </c>
      <c r="CD749">
        <v>2.682474</v>
      </c>
      <c r="CE749">
        <v>2.567742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0.98389599999999999</v>
      </c>
      <c r="CS749">
        <v>45.683190000000003</v>
      </c>
      <c r="CT749">
        <v>44.81514</v>
      </c>
      <c r="CU749">
        <v>43.765410000000003</v>
      </c>
      <c r="CV749">
        <v>41.259250000000002</v>
      </c>
      <c r="CW749">
        <v>39.76999</v>
      </c>
      <c r="CX749">
        <v>18.722380000000001</v>
      </c>
      <c r="CY749">
        <v>14.14419</v>
      </c>
      <c r="CZ749">
        <v>7.6818340000000003</v>
      </c>
      <c r="DA749">
        <v>4.7456300000000002</v>
      </c>
      <c r="DB749">
        <v>4.5966069999999997</v>
      </c>
      <c r="DC749">
        <v>4.4696490000000004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0</v>
      </c>
      <c r="DP749">
        <v>1.547045</v>
      </c>
      <c r="DQ749">
        <v>46.120930000000001</v>
      </c>
      <c r="DR749">
        <v>45.227969999999999</v>
      </c>
      <c r="DS749">
        <v>44.176850000000002</v>
      </c>
      <c r="DT749">
        <v>41.654130000000002</v>
      </c>
      <c r="DU749">
        <v>40.166919999999998</v>
      </c>
      <c r="DV749">
        <v>19.221609999999998</v>
      </c>
      <c r="DW749">
        <v>14.74601</v>
      </c>
      <c r="DX749">
        <v>9.699389</v>
      </c>
      <c r="DY749">
        <v>6.6103290000000001</v>
      </c>
      <c r="DZ749">
        <v>6.5107400000000002</v>
      </c>
      <c r="EA749">
        <v>6.371556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2.3601420000000002</v>
      </c>
      <c r="EO749">
        <v>46.752960000000002</v>
      </c>
      <c r="EP749">
        <v>45.824019999999997</v>
      </c>
      <c r="EQ749">
        <v>44.770910000000001</v>
      </c>
      <c r="ER749">
        <v>42.22428</v>
      </c>
      <c r="ES749">
        <v>40.740020000000001</v>
      </c>
      <c r="ET749">
        <v>19.942409999999999</v>
      </c>
      <c r="EU749">
        <v>15.614929999999999</v>
      </c>
      <c r="EV749">
        <v>12.61242</v>
      </c>
      <c r="EW749">
        <v>9.3026560000000007</v>
      </c>
      <c r="EX749">
        <v>9.2744440000000008</v>
      </c>
      <c r="EY749">
        <v>9.1176080000000006</v>
      </c>
      <c r="EZ749">
        <v>85.370699999999999</v>
      </c>
      <c r="FA749">
        <v>83.813609999999997</v>
      </c>
      <c r="FB749">
        <v>82.268780000000007</v>
      </c>
      <c r="FC749">
        <v>80.55565</v>
      </c>
      <c r="FD749">
        <v>79.755470000000003</v>
      </c>
      <c r="FE749">
        <v>78.577449999999999</v>
      </c>
      <c r="FF749">
        <v>77.947059999999993</v>
      </c>
      <c r="FG749">
        <v>80.585269999999994</v>
      </c>
      <c r="FH749">
        <v>84.638019999999997</v>
      </c>
      <c r="FI749">
        <v>88.251850000000005</v>
      </c>
      <c r="FJ749">
        <v>90.933359999999993</v>
      </c>
      <c r="FK749">
        <v>93.922160000000005</v>
      </c>
      <c r="FL749">
        <v>97.124390000000005</v>
      </c>
      <c r="FM749">
        <v>99.730710000000002</v>
      </c>
      <c r="FN749">
        <v>101.3356</v>
      </c>
      <c r="FO749">
        <v>101.29989999999999</v>
      </c>
      <c r="FP749">
        <v>101.9641</v>
      </c>
      <c r="FQ749">
        <v>101.02930000000001</v>
      </c>
      <c r="FR749">
        <v>99.482659999999996</v>
      </c>
      <c r="FS749">
        <v>97.536929999999998</v>
      </c>
      <c r="FT749">
        <v>94.801940000000002</v>
      </c>
      <c r="FU749">
        <v>91.915700000000001</v>
      </c>
      <c r="FV749">
        <v>88.930350000000004</v>
      </c>
      <c r="FW749">
        <v>86.365799999999993</v>
      </c>
      <c r="FX749">
        <v>331</v>
      </c>
      <c r="FY749">
        <v>6.8679900000000002E-2</v>
      </c>
      <c r="FZ749">
        <v>1</v>
      </c>
    </row>
    <row r="750" spans="1:182" x14ac:dyDescent="0.2">
      <c r="A750" t="s">
        <v>226</v>
      </c>
      <c r="B750" t="s">
        <v>244</v>
      </c>
      <c r="C750" t="s">
        <v>215</v>
      </c>
      <c r="D750" t="s">
        <v>41</v>
      </c>
      <c r="E750" t="s">
        <v>243</v>
      </c>
      <c r="F750" t="s">
        <v>9</v>
      </c>
      <c r="G750" t="s">
        <v>231</v>
      </c>
      <c r="H750" s="38" t="s">
        <v>29</v>
      </c>
      <c r="I750">
        <v>110</v>
      </c>
      <c r="K750">
        <v>9.7645269999999993</v>
      </c>
      <c r="L750">
        <v>26.315719999999999</v>
      </c>
      <c r="M750">
        <v>25.434429999999999</v>
      </c>
      <c r="N750">
        <v>25.302230000000002</v>
      </c>
      <c r="O750">
        <v>24.859919999999999</v>
      </c>
      <c r="P750">
        <v>24.571079999999998</v>
      </c>
      <c r="Q750">
        <v>25.973420000000001</v>
      </c>
      <c r="R750">
        <v>30.114660000000001</v>
      </c>
      <c r="S750">
        <v>37.168900000000001</v>
      </c>
      <c r="T750">
        <v>40.030819999999999</v>
      </c>
      <c r="U750">
        <v>43.303139999999999</v>
      </c>
      <c r="V750">
        <v>45.915559999999999</v>
      </c>
      <c r="W750">
        <v>45.944800000000001</v>
      </c>
      <c r="X750">
        <v>43.055219999999998</v>
      </c>
      <c r="Y750">
        <v>43.901359999999997</v>
      </c>
      <c r="Z750">
        <v>43.61347</v>
      </c>
      <c r="AA750">
        <v>42.515300000000003</v>
      </c>
      <c r="AB750">
        <v>38.576689999999999</v>
      </c>
      <c r="AC750">
        <v>35.874339999999997</v>
      </c>
      <c r="AD750">
        <v>35.19359</v>
      </c>
      <c r="AE750">
        <v>33.524900000000002</v>
      </c>
      <c r="AF750">
        <v>31.74269</v>
      </c>
      <c r="AG750">
        <v>30.344390000000001</v>
      </c>
      <c r="AH750">
        <v>28.412990000000001</v>
      </c>
      <c r="AI750">
        <v>27.371469999999999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-2.61867E-2</v>
      </c>
      <c r="AW750">
        <v>33.659210000000002</v>
      </c>
      <c r="AX750">
        <v>33.502409999999998</v>
      </c>
      <c r="AY750">
        <v>33.214770000000001</v>
      </c>
      <c r="AZ750">
        <v>30.15802</v>
      </c>
      <c r="BA750">
        <v>27.704560000000001</v>
      </c>
      <c r="BB750">
        <v>12.13096</v>
      </c>
      <c r="BC750">
        <v>9.5163290000000007</v>
      </c>
      <c r="BD750">
        <v>2.1903570000000001</v>
      </c>
      <c r="BE750">
        <v>0.591553</v>
      </c>
      <c r="BF750">
        <v>0.41783429999999999</v>
      </c>
      <c r="BG750">
        <v>0.35869699999999999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0.59492659999999997</v>
      </c>
      <c r="BU750">
        <v>34.151719999999997</v>
      </c>
      <c r="BV750">
        <v>33.98968</v>
      </c>
      <c r="BW750">
        <v>33.68777</v>
      </c>
      <c r="BX750">
        <v>30.584160000000001</v>
      </c>
      <c r="BY750">
        <v>28.115130000000001</v>
      </c>
      <c r="BZ750">
        <v>12.680110000000001</v>
      </c>
      <c r="CA750">
        <v>10.08262</v>
      </c>
      <c r="CB750">
        <v>4.6165130000000003</v>
      </c>
      <c r="CC750">
        <v>2.7349730000000001</v>
      </c>
      <c r="CD750">
        <v>2.524035</v>
      </c>
      <c r="CE750">
        <v>2.4170379999999998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1.0251079999999999</v>
      </c>
      <c r="CS750">
        <v>34.492829999999998</v>
      </c>
      <c r="CT750">
        <v>34.327159999999999</v>
      </c>
      <c r="CU750">
        <v>34.015369999999997</v>
      </c>
      <c r="CV750">
        <v>30.87931</v>
      </c>
      <c r="CW750">
        <v>28.39949</v>
      </c>
      <c r="CX750">
        <v>13.060449999999999</v>
      </c>
      <c r="CY750">
        <v>10.474830000000001</v>
      </c>
      <c r="CZ750">
        <v>6.2968609999999998</v>
      </c>
      <c r="DA750">
        <v>4.2194989999999999</v>
      </c>
      <c r="DB750">
        <v>3.982783</v>
      </c>
      <c r="DC750">
        <v>3.842638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1.4552890000000001</v>
      </c>
      <c r="DQ750">
        <v>34.833939999999998</v>
      </c>
      <c r="DR750">
        <v>34.664639999999999</v>
      </c>
      <c r="DS750">
        <v>34.342979999999997</v>
      </c>
      <c r="DT750">
        <v>31.17446</v>
      </c>
      <c r="DU750">
        <v>28.68385</v>
      </c>
      <c r="DV750">
        <v>13.44079</v>
      </c>
      <c r="DW750">
        <v>10.867039999999999</v>
      </c>
      <c r="DX750">
        <v>7.9772090000000002</v>
      </c>
      <c r="DY750">
        <v>5.7040249999999997</v>
      </c>
      <c r="DZ750">
        <v>5.4415310000000003</v>
      </c>
      <c r="EA750">
        <v>5.2682390000000003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2.0764019999999999</v>
      </c>
      <c r="EO750">
        <v>35.326450000000001</v>
      </c>
      <c r="EP750">
        <v>35.151910000000001</v>
      </c>
      <c r="EQ750">
        <v>34.815980000000003</v>
      </c>
      <c r="ER750">
        <v>31.60061</v>
      </c>
      <c r="ES750">
        <v>29.09442</v>
      </c>
      <c r="ET750">
        <v>13.989940000000001</v>
      </c>
      <c r="EU750">
        <v>11.43333</v>
      </c>
      <c r="EV750">
        <v>10.403370000000001</v>
      </c>
      <c r="EW750">
        <v>7.8474449999999996</v>
      </c>
      <c r="EX750">
        <v>7.5477309999999997</v>
      </c>
      <c r="EY750">
        <v>7.3265799999999999</v>
      </c>
      <c r="EZ750">
        <v>78.452860000000001</v>
      </c>
      <c r="FA750">
        <v>76.204949999999997</v>
      </c>
      <c r="FB750">
        <v>74.300700000000006</v>
      </c>
      <c r="FC750">
        <v>72.569640000000007</v>
      </c>
      <c r="FD750">
        <v>71.079899999999995</v>
      </c>
      <c r="FE750">
        <v>70.088840000000005</v>
      </c>
      <c r="FF750">
        <v>69.024799999999999</v>
      </c>
      <c r="FG750">
        <v>70.375649999999993</v>
      </c>
      <c r="FH750">
        <v>73.632689999999997</v>
      </c>
      <c r="FI750">
        <v>78.214820000000003</v>
      </c>
      <c r="FJ750">
        <v>83.244299999999996</v>
      </c>
      <c r="FK750">
        <v>87.321150000000003</v>
      </c>
      <c r="FL750">
        <v>90.854669999999999</v>
      </c>
      <c r="FM750">
        <v>93.862949999999998</v>
      </c>
      <c r="FN750">
        <v>96.115520000000004</v>
      </c>
      <c r="FO750">
        <v>97.543809999999993</v>
      </c>
      <c r="FP750">
        <v>98.019199999999998</v>
      </c>
      <c r="FQ750">
        <v>97.465029999999999</v>
      </c>
      <c r="FR750">
        <v>95.850110000000001</v>
      </c>
      <c r="FS750">
        <v>92.471940000000004</v>
      </c>
      <c r="FT750">
        <v>89.236819999999994</v>
      </c>
      <c r="FU750">
        <v>86.482759999999999</v>
      </c>
      <c r="FV750">
        <v>83.897769999999994</v>
      </c>
      <c r="FW750">
        <v>81.652349999999998</v>
      </c>
      <c r="FX750">
        <v>331</v>
      </c>
      <c r="FY750">
        <v>6.8679900000000002E-2</v>
      </c>
      <c r="FZ750">
        <v>1</v>
      </c>
    </row>
    <row r="751" spans="1:182" x14ac:dyDescent="0.2">
      <c r="A751" t="s">
        <v>226</v>
      </c>
      <c r="B751" t="s">
        <v>244</v>
      </c>
      <c r="C751" t="s">
        <v>215</v>
      </c>
      <c r="D751" t="s">
        <v>42</v>
      </c>
      <c r="E751" t="s">
        <v>243</v>
      </c>
      <c r="F751" t="s">
        <v>9</v>
      </c>
      <c r="G751" t="s">
        <v>231</v>
      </c>
      <c r="H751" s="38" t="s">
        <v>29</v>
      </c>
      <c r="I751">
        <v>110</v>
      </c>
      <c r="K751">
        <v>9.7645269999999993</v>
      </c>
      <c r="L751">
        <v>20.886559999999999</v>
      </c>
      <c r="M751">
        <v>19.921559999999999</v>
      </c>
      <c r="N751">
        <v>20.208379999999998</v>
      </c>
      <c r="O751">
        <v>20.046019999999999</v>
      </c>
      <c r="P751">
        <v>19.997420000000002</v>
      </c>
      <c r="Q751">
        <v>20.201499999999999</v>
      </c>
      <c r="R751">
        <v>21.988340000000001</v>
      </c>
      <c r="S751">
        <v>26.620740000000001</v>
      </c>
      <c r="T751">
        <v>30.700220000000002</v>
      </c>
      <c r="U751">
        <v>34.080599999999997</v>
      </c>
      <c r="V751">
        <v>36.047609999999999</v>
      </c>
      <c r="W751">
        <v>36.016199999999998</v>
      </c>
      <c r="X751">
        <v>33.367460000000001</v>
      </c>
      <c r="Y751">
        <v>34.537739999999999</v>
      </c>
      <c r="Z751">
        <v>35.100459999999998</v>
      </c>
      <c r="AA751">
        <v>35.588940000000001</v>
      </c>
      <c r="AB751">
        <v>32.575449999999996</v>
      </c>
      <c r="AC751">
        <v>29.606259999999999</v>
      </c>
      <c r="AD751">
        <v>28.302769999999999</v>
      </c>
      <c r="AE751">
        <v>26.941849999999999</v>
      </c>
      <c r="AF751">
        <v>25.64744</v>
      </c>
      <c r="AG751">
        <v>24.31324</v>
      </c>
      <c r="AH751">
        <v>23.134029999999999</v>
      </c>
      <c r="AI751">
        <v>21.9895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1.2929539999999999</v>
      </c>
      <c r="AW751">
        <v>24.31822</v>
      </c>
      <c r="AX751">
        <v>24.988350000000001</v>
      </c>
      <c r="AY751">
        <v>25.515920000000001</v>
      </c>
      <c r="AZ751">
        <v>22.70448</v>
      </c>
      <c r="BA751">
        <v>19.941890000000001</v>
      </c>
      <c r="BB751">
        <v>7.5906750000000001</v>
      </c>
      <c r="BC751">
        <v>6.051075</v>
      </c>
      <c r="BD751">
        <v>1.578176</v>
      </c>
      <c r="BE751">
        <v>1.3972020000000001</v>
      </c>
      <c r="BF751">
        <v>1.364625</v>
      </c>
      <c r="BG751">
        <v>1.282294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1.674105</v>
      </c>
      <c r="BU751">
        <v>24.637090000000001</v>
      </c>
      <c r="BV751">
        <v>25.287690000000001</v>
      </c>
      <c r="BW751">
        <v>25.814509999999999</v>
      </c>
      <c r="BX751">
        <v>22.98789</v>
      </c>
      <c r="BY751">
        <v>20.204470000000001</v>
      </c>
      <c r="BZ751">
        <v>7.9597800000000003</v>
      </c>
      <c r="CA751">
        <v>6.4427399999999997</v>
      </c>
      <c r="CB751">
        <v>3.0789629999999999</v>
      </c>
      <c r="CC751">
        <v>2.3952979999999999</v>
      </c>
      <c r="CD751">
        <v>2.3282790000000002</v>
      </c>
      <c r="CE751">
        <v>2.2546930000000001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1.938089</v>
      </c>
      <c r="CS751">
        <v>24.85793</v>
      </c>
      <c r="CT751">
        <v>25.495010000000001</v>
      </c>
      <c r="CU751">
        <v>26.021319999999999</v>
      </c>
      <c r="CV751">
        <v>23.184180000000001</v>
      </c>
      <c r="CW751">
        <v>20.386330000000001</v>
      </c>
      <c r="CX751">
        <v>8.2154220000000002</v>
      </c>
      <c r="CY751">
        <v>6.7140060000000004</v>
      </c>
      <c r="CZ751">
        <v>4.1184019999999997</v>
      </c>
      <c r="DA751">
        <v>3.0865770000000001</v>
      </c>
      <c r="DB751">
        <v>2.9957039999999999</v>
      </c>
      <c r="DC751">
        <v>2.9281730000000001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2.2020729999999999</v>
      </c>
      <c r="DQ751">
        <v>25.078779999999998</v>
      </c>
      <c r="DR751">
        <v>25.70234</v>
      </c>
      <c r="DS751">
        <v>26.228120000000001</v>
      </c>
      <c r="DT751">
        <v>23.380469999999999</v>
      </c>
      <c r="DU751">
        <v>20.568190000000001</v>
      </c>
      <c r="DV751">
        <v>8.4710629999999991</v>
      </c>
      <c r="DW751">
        <v>6.9852720000000001</v>
      </c>
      <c r="DX751">
        <v>5.1578429999999997</v>
      </c>
      <c r="DY751">
        <v>3.7778550000000002</v>
      </c>
      <c r="DZ751">
        <v>3.6631279999999999</v>
      </c>
      <c r="EA751">
        <v>3.6016539999999999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2.583224</v>
      </c>
      <c r="EO751">
        <v>25.397639999999999</v>
      </c>
      <c r="EP751">
        <v>26.001670000000001</v>
      </c>
      <c r="EQ751">
        <v>26.526710000000001</v>
      </c>
      <c r="ER751">
        <v>23.663889999999999</v>
      </c>
      <c r="ES751">
        <v>20.830770000000001</v>
      </c>
      <c r="ET751">
        <v>8.8401680000000002</v>
      </c>
      <c r="EU751">
        <v>7.376938</v>
      </c>
      <c r="EV751">
        <v>6.6586290000000004</v>
      </c>
      <c r="EW751">
        <v>4.7759499999999999</v>
      </c>
      <c r="EX751">
        <v>4.6267820000000004</v>
      </c>
      <c r="EY751">
        <v>4.574052</v>
      </c>
      <c r="EZ751">
        <v>76.939080000000004</v>
      </c>
      <c r="FA751">
        <v>75.304090000000002</v>
      </c>
      <c r="FB751">
        <v>73.192089999999993</v>
      </c>
      <c r="FC751">
        <v>71.408640000000005</v>
      </c>
      <c r="FD751">
        <v>69.706469999999996</v>
      </c>
      <c r="FE751">
        <v>68.782719999999998</v>
      </c>
      <c r="FF751">
        <v>68.257769999999994</v>
      </c>
      <c r="FG751">
        <v>69.751230000000007</v>
      </c>
      <c r="FH751">
        <v>73.063839999999999</v>
      </c>
      <c r="FI751">
        <v>77.767200000000003</v>
      </c>
      <c r="FJ751">
        <v>82.107820000000004</v>
      </c>
      <c r="FK751">
        <v>85.891859999999994</v>
      </c>
      <c r="FL751">
        <v>89.130650000000003</v>
      </c>
      <c r="FM751">
        <v>92.147000000000006</v>
      </c>
      <c r="FN751">
        <v>94.165430000000001</v>
      </c>
      <c r="FO751">
        <v>95.773570000000007</v>
      </c>
      <c r="FP751">
        <v>96.017769999999999</v>
      </c>
      <c r="FQ751">
        <v>95.270529999999994</v>
      </c>
      <c r="FR751">
        <v>93.061260000000004</v>
      </c>
      <c r="FS751">
        <v>89.023219999999995</v>
      </c>
      <c r="FT751">
        <v>86.278919999999999</v>
      </c>
      <c r="FU751">
        <v>83.903480000000002</v>
      </c>
      <c r="FV751">
        <v>81.522930000000002</v>
      </c>
      <c r="FW751">
        <v>78.96508</v>
      </c>
      <c r="FX751">
        <v>331</v>
      </c>
      <c r="FY751">
        <v>6.8679900000000002E-2</v>
      </c>
      <c r="FZ751">
        <v>1</v>
      </c>
    </row>
    <row r="752" spans="1:182" x14ac:dyDescent="0.2">
      <c r="A752" t="s">
        <v>226</v>
      </c>
      <c r="B752" t="s">
        <v>244</v>
      </c>
      <c r="C752" t="s">
        <v>215</v>
      </c>
      <c r="D752" t="s">
        <v>43</v>
      </c>
      <c r="E752" t="s">
        <v>243</v>
      </c>
      <c r="F752" t="s">
        <v>9</v>
      </c>
      <c r="G752" t="s">
        <v>231</v>
      </c>
      <c r="H752" s="38" t="s">
        <v>29</v>
      </c>
      <c r="I752">
        <v>110</v>
      </c>
      <c r="K752">
        <v>9.7645269999999993</v>
      </c>
      <c r="L752">
        <v>47.779559999999996</v>
      </c>
      <c r="M752">
        <v>46.7211</v>
      </c>
      <c r="N752">
        <v>47.202660000000002</v>
      </c>
      <c r="O752">
        <v>47.820650000000001</v>
      </c>
      <c r="P752">
        <v>47.831600000000002</v>
      </c>
      <c r="Q752">
        <v>48.084389999999999</v>
      </c>
      <c r="R752">
        <v>47.971310000000003</v>
      </c>
      <c r="S752">
        <v>52.38203</v>
      </c>
      <c r="T752">
        <v>57.150590000000001</v>
      </c>
      <c r="U752">
        <v>57.734270000000002</v>
      </c>
      <c r="V752">
        <v>59.431370000000001</v>
      </c>
      <c r="W752">
        <v>60.033929999999998</v>
      </c>
      <c r="X752">
        <v>58.755220000000001</v>
      </c>
      <c r="Y752">
        <v>59.378590000000003</v>
      </c>
      <c r="Z752">
        <v>60.069879999999998</v>
      </c>
      <c r="AA752">
        <v>58.900019999999998</v>
      </c>
      <c r="AB752">
        <v>55.378129999999999</v>
      </c>
      <c r="AC752">
        <v>52.540120000000002</v>
      </c>
      <c r="AD752">
        <v>51.403849999999998</v>
      </c>
      <c r="AE752">
        <v>51.092219999999998</v>
      </c>
      <c r="AF752">
        <v>50.785739999999997</v>
      </c>
      <c r="AG752">
        <v>49.70532</v>
      </c>
      <c r="AH752">
        <v>48.759839999999997</v>
      </c>
      <c r="AI752">
        <v>48.88438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-4.1984529999999998</v>
      </c>
      <c r="AW752">
        <v>37.468359999999997</v>
      </c>
      <c r="AX752">
        <v>37.522820000000003</v>
      </c>
      <c r="AY752">
        <v>36.453440000000001</v>
      </c>
      <c r="AZ752">
        <v>33.77214</v>
      </c>
      <c r="BA752">
        <v>31.40483</v>
      </c>
      <c r="BB752">
        <v>10.52548</v>
      </c>
      <c r="BC752">
        <v>6.1204239999999999</v>
      </c>
      <c r="BD752">
        <v>8.2404390000000003</v>
      </c>
      <c r="BE752">
        <v>6.0104059999999997</v>
      </c>
      <c r="BF752">
        <v>5.831429</v>
      </c>
      <c r="BG752">
        <v>5.7195419999999997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-0.64221010000000001</v>
      </c>
      <c r="BU752">
        <v>41.469389999999997</v>
      </c>
      <c r="BV752">
        <v>41.795839999999998</v>
      </c>
      <c r="BW752">
        <v>40.756810000000002</v>
      </c>
      <c r="BX752">
        <v>38.085410000000003</v>
      </c>
      <c r="BY752">
        <v>35.617310000000003</v>
      </c>
      <c r="BZ752">
        <v>13.84516</v>
      </c>
      <c r="CA752">
        <v>10.03335</v>
      </c>
      <c r="CB752">
        <v>9.6568170000000002</v>
      </c>
      <c r="CC752">
        <v>6.6153130000000004</v>
      </c>
      <c r="CD752">
        <v>6.4321400000000004</v>
      </c>
      <c r="CE752">
        <v>6.3165069999999996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1.8208329999999999</v>
      </c>
      <c r="CS752">
        <v>44.240490000000001</v>
      </c>
      <c r="CT752">
        <v>44.755319999999998</v>
      </c>
      <c r="CU752">
        <v>43.737310000000001</v>
      </c>
      <c r="CV752">
        <v>41.072780000000002</v>
      </c>
      <c r="CW752">
        <v>38.534849999999999</v>
      </c>
      <c r="CX752">
        <v>16.144349999999999</v>
      </c>
      <c r="CY752">
        <v>12.74343</v>
      </c>
      <c r="CZ752">
        <v>10.6378</v>
      </c>
      <c r="DA752">
        <v>7.0342690000000001</v>
      </c>
      <c r="DB752">
        <v>6.8481909999999999</v>
      </c>
      <c r="DC752">
        <v>6.7299629999999997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4.2838760000000002</v>
      </c>
      <c r="DQ752">
        <v>47.011589999999998</v>
      </c>
      <c r="DR752">
        <v>47.714790000000001</v>
      </c>
      <c r="DS752">
        <v>46.71781</v>
      </c>
      <c r="DT752">
        <v>44.060139999999997</v>
      </c>
      <c r="DU752">
        <v>41.452399999999997</v>
      </c>
      <c r="DV752">
        <v>18.443549999999998</v>
      </c>
      <c r="DW752">
        <v>15.45351</v>
      </c>
      <c r="DX752">
        <v>11.618779999999999</v>
      </c>
      <c r="DY752">
        <v>7.4532259999999999</v>
      </c>
      <c r="DZ752">
        <v>7.2642420000000003</v>
      </c>
      <c r="EA752">
        <v>7.1434189999999997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7.8401180000000004</v>
      </c>
      <c r="EO752">
        <v>51.012619999999998</v>
      </c>
      <c r="EP752">
        <v>51.9878</v>
      </c>
      <c r="EQ752">
        <v>51.021189999999997</v>
      </c>
      <c r="ER752">
        <v>48.373420000000003</v>
      </c>
      <c r="ES752">
        <v>45.664879999999997</v>
      </c>
      <c r="ET752">
        <v>21.76322</v>
      </c>
      <c r="EU752">
        <v>19.366430000000001</v>
      </c>
      <c r="EV752">
        <v>13.035159999999999</v>
      </c>
      <c r="EW752">
        <v>8.0581329999999998</v>
      </c>
      <c r="EX752">
        <v>7.8649529999999999</v>
      </c>
      <c r="EY752">
        <v>7.7403849999999998</v>
      </c>
      <c r="EZ752">
        <v>66.542749999999998</v>
      </c>
      <c r="FA752">
        <v>63.993250000000003</v>
      </c>
      <c r="FB752">
        <v>63.053759999999997</v>
      </c>
      <c r="FC752">
        <v>62.012619999999998</v>
      </c>
      <c r="FD752">
        <v>61.100529999999999</v>
      </c>
      <c r="FE752">
        <v>60.05395</v>
      </c>
      <c r="FF752">
        <v>58.933619999999998</v>
      </c>
      <c r="FG752">
        <v>59.19802</v>
      </c>
      <c r="FH752">
        <v>63.781570000000002</v>
      </c>
      <c r="FI752">
        <v>70.47663</v>
      </c>
      <c r="FJ752">
        <v>76.548929999999999</v>
      </c>
      <c r="FK752">
        <v>80.830680000000001</v>
      </c>
      <c r="FL752">
        <v>84.211169999999996</v>
      </c>
      <c r="FM752">
        <v>86.947460000000007</v>
      </c>
      <c r="FN752">
        <v>88.722859999999997</v>
      </c>
      <c r="FO752">
        <v>90.105770000000007</v>
      </c>
      <c r="FP752">
        <v>90.345160000000007</v>
      </c>
      <c r="FQ752">
        <v>88.744770000000003</v>
      </c>
      <c r="FR752">
        <v>84.409729999999996</v>
      </c>
      <c r="FS752">
        <v>79.429929999999999</v>
      </c>
      <c r="FT752">
        <v>76.100170000000006</v>
      </c>
      <c r="FU752">
        <v>73.230260000000001</v>
      </c>
      <c r="FV752">
        <v>71.456440000000001</v>
      </c>
      <c r="FW752">
        <v>69.461020000000005</v>
      </c>
      <c r="FX752">
        <v>331</v>
      </c>
      <c r="FY752">
        <v>6.8679900000000002E-2</v>
      </c>
      <c r="FZ752">
        <v>1</v>
      </c>
    </row>
    <row r="753" spans="1:182" x14ac:dyDescent="0.2">
      <c r="A753" t="s">
        <v>226</v>
      </c>
      <c r="B753" t="s">
        <v>244</v>
      </c>
      <c r="C753" t="s">
        <v>215</v>
      </c>
      <c r="D753" t="s">
        <v>44</v>
      </c>
      <c r="E753" t="s">
        <v>243</v>
      </c>
      <c r="F753" t="s">
        <v>9</v>
      </c>
      <c r="G753" t="s">
        <v>231</v>
      </c>
      <c r="H753" s="38" t="s">
        <v>29</v>
      </c>
      <c r="I753">
        <v>110</v>
      </c>
      <c r="K753">
        <v>9.7645269999999993</v>
      </c>
      <c r="L753">
        <v>23.34807</v>
      </c>
      <c r="M753">
        <v>22.779990000000002</v>
      </c>
      <c r="N753">
        <v>23.50909</v>
      </c>
      <c r="O753">
        <v>23.414999999999999</v>
      </c>
      <c r="P753">
        <v>23.558949999999999</v>
      </c>
      <c r="Q753">
        <v>23.73499</v>
      </c>
      <c r="R753">
        <v>25.192139999999998</v>
      </c>
      <c r="S753">
        <v>28.231940000000002</v>
      </c>
      <c r="T753">
        <v>30.971270000000001</v>
      </c>
      <c r="U753">
        <v>31.344950000000001</v>
      </c>
      <c r="V753">
        <v>32.136189999999999</v>
      </c>
      <c r="W753">
        <v>32.018749999999997</v>
      </c>
      <c r="X753">
        <v>31.060960000000001</v>
      </c>
      <c r="Y753">
        <v>32.148060000000001</v>
      </c>
      <c r="Z753">
        <v>32.178620000000002</v>
      </c>
      <c r="AA753">
        <v>31.51905</v>
      </c>
      <c r="AB753">
        <v>30.376650000000001</v>
      </c>
      <c r="AC753">
        <v>28.387139999999999</v>
      </c>
      <c r="AD753">
        <v>27.017710000000001</v>
      </c>
      <c r="AE753">
        <v>26.58605</v>
      </c>
      <c r="AF753">
        <v>26.161850000000001</v>
      </c>
      <c r="AG753">
        <v>25.74165</v>
      </c>
      <c r="AH753">
        <v>25.168189999999999</v>
      </c>
      <c r="AI753">
        <v>24.94153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-2.0357319999999999</v>
      </c>
      <c r="AZ753">
        <v>15.94669</v>
      </c>
      <c r="BA753">
        <v>14.058339999999999</v>
      </c>
      <c r="BB753">
        <v>12.8003</v>
      </c>
      <c r="BC753">
        <v>12.37454</v>
      </c>
      <c r="BD753">
        <v>12.07103</v>
      </c>
      <c r="BE753">
        <v>3.8151790000000001</v>
      </c>
      <c r="BF753">
        <v>2.2022590000000002</v>
      </c>
      <c r="BG753">
        <v>3.3469030000000002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-0.3377037</v>
      </c>
      <c r="BX753">
        <v>17.719950000000001</v>
      </c>
      <c r="BY753">
        <v>15.88373</v>
      </c>
      <c r="BZ753">
        <v>14.652340000000001</v>
      </c>
      <c r="CA753">
        <v>14.261950000000001</v>
      </c>
      <c r="CB753">
        <v>13.96936</v>
      </c>
      <c r="CC753">
        <v>5.4785209999999998</v>
      </c>
      <c r="CD753">
        <v>4.0086719999999998</v>
      </c>
      <c r="CE753">
        <v>4.5632590000000004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0.83834540000000002</v>
      </c>
      <c r="CV753">
        <v>18.9481</v>
      </c>
      <c r="CW753">
        <v>17.14799</v>
      </c>
      <c r="CX753">
        <v>15.93505</v>
      </c>
      <c r="CY753">
        <v>15.56916</v>
      </c>
      <c r="CZ753">
        <v>15.284129999999999</v>
      </c>
      <c r="DA753">
        <v>6.6305480000000001</v>
      </c>
      <c r="DB753">
        <v>5.2597870000000002</v>
      </c>
      <c r="DC753">
        <v>5.4057029999999999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2.0143949999999999</v>
      </c>
      <c r="DT753">
        <v>20.17625</v>
      </c>
      <c r="DU753">
        <v>18.41226</v>
      </c>
      <c r="DV753">
        <v>17.217770000000002</v>
      </c>
      <c r="DW753">
        <v>16.876370000000001</v>
      </c>
      <c r="DX753">
        <v>16.59891</v>
      </c>
      <c r="DY753">
        <v>7.7825730000000002</v>
      </c>
      <c r="DZ753">
        <v>6.5109019999999997</v>
      </c>
      <c r="EA753">
        <v>6.2481470000000003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3.7124229999999998</v>
      </c>
      <c r="ER753">
        <v>21.9495</v>
      </c>
      <c r="ES753">
        <v>20.237649999999999</v>
      </c>
      <c r="ET753">
        <v>19.06981</v>
      </c>
      <c r="EU753">
        <v>18.763770000000001</v>
      </c>
      <c r="EV753">
        <v>18.497240000000001</v>
      </c>
      <c r="EW753">
        <v>9.4459149999999994</v>
      </c>
      <c r="EX753">
        <v>8.3173150000000007</v>
      </c>
      <c r="EY753">
        <v>7.4645020000000004</v>
      </c>
      <c r="EZ753">
        <v>52.283200000000001</v>
      </c>
      <c r="FA753">
        <v>51.714779999999998</v>
      </c>
      <c r="FB753">
        <v>51.081240000000001</v>
      </c>
      <c r="FC753">
        <v>50.388129999999997</v>
      </c>
      <c r="FD753">
        <v>49.755240000000001</v>
      </c>
      <c r="FE753">
        <v>49.132570000000001</v>
      </c>
      <c r="FF753">
        <v>49.028230000000001</v>
      </c>
      <c r="FG753">
        <v>50.370570000000001</v>
      </c>
      <c r="FH753">
        <v>53.240760000000002</v>
      </c>
      <c r="FI753">
        <v>56.233690000000003</v>
      </c>
      <c r="FJ753">
        <v>59.916840000000001</v>
      </c>
      <c r="FK753">
        <v>62.470080000000003</v>
      </c>
      <c r="FL753">
        <v>64.415549999999996</v>
      </c>
      <c r="FM753">
        <v>66.38673</v>
      </c>
      <c r="FN753">
        <v>67.248519999999999</v>
      </c>
      <c r="FO753">
        <v>66.799520000000001</v>
      </c>
      <c r="FP753">
        <v>64.889229999999998</v>
      </c>
      <c r="FQ753">
        <v>61.655110000000001</v>
      </c>
      <c r="FR753">
        <v>59.026560000000003</v>
      </c>
      <c r="FS753">
        <v>57.109360000000002</v>
      </c>
      <c r="FT753">
        <v>55.368740000000003</v>
      </c>
      <c r="FU753">
        <v>54.246040000000001</v>
      </c>
      <c r="FV753">
        <v>53.36018</v>
      </c>
      <c r="FW753">
        <v>52.47804</v>
      </c>
      <c r="FX753">
        <v>331</v>
      </c>
      <c r="FY753">
        <v>6.8679900000000002E-2</v>
      </c>
      <c r="FZ753">
        <v>1</v>
      </c>
    </row>
    <row r="754" spans="1:182" x14ac:dyDescent="0.2">
      <c r="A754" t="s">
        <v>226</v>
      </c>
      <c r="B754" t="s">
        <v>244</v>
      </c>
      <c r="C754" t="s">
        <v>215</v>
      </c>
      <c r="D754" t="s">
        <v>45</v>
      </c>
      <c r="E754" t="s">
        <v>243</v>
      </c>
      <c r="F754" t="s">
        <v>9</v>
      </c>
      <c r="G754" t="s">
        <v>231</v>
      </c>
      <c r="H754" s="38" t="s">
        <v>29</v>
      </c>
      <c r="I754">
        <v>110</v>
      </c>
      <c r="K754">
        <v>9.7645269999999993</v>
      </c>
      <c r="L754">
        <v>23.25488</v>
      </c>
      <c r="M754">
        <v>23.275980000000001</v>
      </c>
      <c r="N754">
        <v>23.425740000000001</v>
      </c>
      <c r="O754">
        <v>23.543150000000001</v>
      </c>
      <c r="P754">
        <v>23.5657</v>
      </c>
      <c r="Q754">
        <v>23.659680000000002</v>
      </c>
      <c r="R754">
        <v>23.951000000000001</v>
      </c>
      <c r="S754">
        <v>25.127939999999999</v>
      </c>
      <c r="T754">
        <v>26.041429999999998</v>
      </c>
      <c r="U754">
        <v>25.79091</v>
      </c>
      <c r="V754">
        <v>26.747869999999999</v>
      </c>
      <c r="W754">
        <v>26.85211</v>
      </c>
      <c r="X754">
        <v>26.81635</v>
      </c>
      <c r="Y754">
        <v>27.723179999999999</v>
      </c>
      <c r="Z754">
        <v>28.438269999999999</v>
      </c>
      <c r="AA754">
        <v>28.06109</v>
      </c>
      <c r="AB754">
        <v>25.958400000000001</v>
      </c>
      <c r="AC754">
        <v>24.747440000000001</v>
      </c>
      <c r="AD754">
        <v>24.57395</v>
      </c>
      <c r="AE754">
        <v>24.684750000000001</v>
      </c>
      <c r="AF754">
        <v>24.076630000000002</v>
      </c>
      <c r="AG754">
        <v>23.868790000000001</v>
      </c>
      <c r="AH754">
        <v>23.513089999999998</v>
      </c>
      <c r="AI754">
        <v>23.099039999999999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-3.3491300000000002</v>
      </c>
      <c r="AZ754">
        <v>13.68683</v>
      </c>
      <c r="BA754">
        <v>12.55644</v>
      </c>
      <c r="BB754">
        <v>12.395149999999999</v>
      </c>
      <c r="BC754">
        <v>12.37602</v>
      </c>
      <c r="BD754">
        <v>11.86774</v>
      </c>
      <c r="BE754">
        <v>2.5643910000000001</v>
      </c>
      <c r="BF754">
        <v>-3.2158340000000001</v>
      </c>
      <c r="BG754">
        <v>2.63565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-1.0713900000000001</v>
      </c>
      <c r="BX754">
        <v>16.114709999999999</v>
      </c>
      <c r="BY754">
        <v>14.98198</v>
      </c>
      <c r="BZ754">
        <v>14.82281</v>
      </c>
      <c r="CA754">
        <v>14.82535</v>
      </c>
      <c r="CB754">
        <v>14.298959999999999</v>
      </c>
      <c r="CC754">
        <v>4.6540010000000001</v>
      </c>
      <c r="CD754">
        <v>1.472871</v>
      </c>
      <c r="CE754">
        <v>3.975606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0.506166</v>
      </c>
      <c r="CV754">
        <v>17.796250000000001</v>
      </c>
      <c r="CW754">
        <v>16.661899999999999</v>
      </c>
      <c r="CX754">
        <v>16.504200000000001</v>
      </c>
      <c r="CY754">
        <v>16.521750000000001</v>
      </c>
      <c r="CZ754">
        <v>15.982810000000001</v>
      </c>
      <c r="DA754">
        <v>6.1012589999999998</v>
      </c>
      <c r="DB754">
        <v>4.7202539999999997</v>
      </c>
      <c r="DC754">
        <v>4.9036549999999997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2.0837219999999999</v>
      </c>
      <c r="DT754">
        <v>19.477789999999999</v>
      </c>
      <c r="DU754">
        <v>18.341830000000002</v>
      </c>
      <c r="DV754">
        <v>18.185590000000001</v>
      </c>
      <c r="DW754">
        <v>18.218139999999998</v>
      </c>
      <c r="DX754">
        <v>17.66666</v>
      </c>
      <c r="DY754">
        <v>7.5485160000000002</v>
      </c>
      <c r="DZ754">
        <v>7.967638</v>
      </c>
      <c r="EA754">
        <v>5.8317040000000002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4.3614620000000004</v>
      </c>
      <c r="ER754">
        <v>21.905660000000001</v>
      </c>
      <c r="ES754">
        <v>20.76736</v>
      </c>
      <c r="ET754">
        <v>20.613250000000001</v>
      </c>
      <c r="EU754">
        <v>20.667470000000002</v>
      </c>
      <c r="EV754">
        <v>20.09787</v>
      </c>
      <c r="EW754">
        <v>9.6381259999999997</v>
      </c>
      <c r="EX754">
        <v>12.65634</v>
      </c>
      <c r="EY754">
        <v>7.171659</v>
      </c>
      <c r="EZ754">
        <v>46.095759999999999</v>
      </c>
      <c r="FA754">
        <v>45.926960000000001</v>
      </c>
      <c r="FB754">
        <v>45.552019999999999</v>
      </c>
      <c r="FC754">
        <v>44.850029999999997</v>
      </c>
      <c r="FD754">
        <v>44.376170000000002</v>
      </c>
      <c r="FE754">
        <v>43.914400000000001</v>
      </c>
      <c r="FF754">
        <v>43.224939999999997</v>
      </c>
      <c r="FG754">
        <v>43.708530000000003</v>
      </c>
      <c r="FH754">
        <v>45.613019999999999</v>
      </c>
      <c r="FI754">
        <v>48.369770000000003</v>
      </c>
      <c r="FJ754">
        <v>50.792209999999997</v>
      </c>
      <c r="FK754">
        <v>53.279240000000001</v>
      </c>
      <c r="FL754">
        <v>54.700380000000003</v>
      </c>
      <c r="FM754">
        <v>55.25647</v>
      </c>
      <c r="FN754">
        <v>55.65014</v>
      </c>
      <c r="FO754">
        <v>55.471730000000001</v>
      </c>
      <c r="FP754">
        <v>53.980429999999998</v>
      </c>
      <c r="FQ754">
        <v>51.892069999999997</v>
      </c>
      <c r="FR754">
        <v>49.839149999999997</v>
      </c>
      <c r="FS754">
        <v>48.58952</v>
      </c>
      <c r="FT754">
        <v>46.963619999999999</v>
      </c>
      <c r="FU754">
        <v>45.73997</v>
      </c>
      <c r="FV754">
        <v>44.59064</v>
      </c>
      <c r="FW754">
        <v>43.970619999999997</v>
      </c>
      <c r="FX754">
        <v>331</v>
      </c>
      <c r="FY754">
        <v>6.8679900000000002E-2</v>
      </c>
      <c r="FZ754">
        <v>1</v>
      </c>
    </row>
    <row r="755" spans="1:182" x14ac:dyDescent="0.2">
      <c r="A755" t="s">
        <v>226</v>
      </c>
      <c r="B755" t="s">
        <v>244</v>
      </c>
      <c r="C755" t="s">
        <v>215</v>
      </c>
      <c r="D755" t="s">
        <v>10</v>
      </c>
      <c r="E755" t="s">
        <v>243</v>
      </c>
      <c r="F755" t="s">
        <v>9</v>
      </c>
      <c r="G755" t="s">
        <v>231</v>
      </c>
      <c r="H755" s="38" t="s">
        <v>29</v>
      </c>
      <c r="I755">
        <v>110</v>
      </c>
      <c r="K755">
        <v>9.7645269999999993</v>
      </c>
      <c r="L755">
        <v>26.498280000000001</v>
      </c>
      <c r="M755">
        <v>25.584510000000002</v>
      </c>
      <c r="N755">
        <v>25.403949999999998</v>
      </c>
      <c r="O755">
        <v>24.942720000000001</v>
      </c>
      <c r="P755">
        <v>24.711739999999999</v>
      </c>
      <c r="Q755">
        <v>26.05142</v>
      </c>
      <c r="R755">
        <v>30.36242</v>
      </c>
      <c r="S755">
        <v>37.824469999999998</v>
      </c>
      <c r="T755">
        <v>40.693379999999998</v>
      </c>
      <c r="U755">
        <v>43.347900000000003</v>
      </c>
      <c r="V755">
        <v>46.248530000000002</v>
      </c>
      <c r="W755">
        <v>46.311149999999998</v>
      </c>
      <c r="X755">
        <v>43.432899999999997</v>
      </c>
      <c r="Y755">
        <v>44.323239999999998</v>
      </c>
      <c r="Z755">
        <v>43.970730000000003</v>
      </c>
      <c r="AA755">
        <v>42.887819999999998</v>
      </c>
      <c r="AB755">
        <v>38.928379999999997</v>
      </c>
      <c r="AC755">
        <v>36.235010000000003</v>
      </c>
      <c r="AD755">
        <v>35.466790000000003</v>
      </c>
      <c r="AE755">
        <v>33.684330000000003</v>
      </c>
      <c r="AF755">
        <v>31.855740000000001</v>
      </c>
      <c r="AG755">
        <v>30.42531</v>
      </c>
      <c r="AH755">
        <v>28.504339999999999</v>
      </c>
      <c r="AI755">
        <v>27.459379999999999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-1.5138199999999999E-2</v>
      </c>
      <c r="AW755">
        <v>34.03492</v>
      </c>
      <c r="AX755">
        <v>33.834130000000002</v>
      </c>
      <c r="AY755">
        <v>33.545189999999998</v>
      </c>
      <c r="AZ755">
        <v>30.46358</v>
      </c>
      <c r="BA755">
        <v>27.99662</v>
      </c>
      <c r="BB755">
        <v>12.28683</v>
      </c>
      <c r="BC755">
        <v>9.5545799999999996</v>
      </c>
      <c r="BD755">
        <v>2.1002909999999999</v>
      </c>
      <c r="BE755">
        <v>0.48961060000000001</v>
      </c>
      <c r="BF755">
        <v>0.32062059999999998</v>
      </c>
      <c r="BG755">
        <v>0.19176209999999999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0.62988699999999997</v>
      </c>
      <c r="BU755">
        <v>34.550199999999997</v>
      </c>
      <c r="BV755">
        <v>34.333799999999997</v>
      </c>
      <c r="BW755">
        <v>34.040410000000001</v>
      </c>
      <c r="BX755">
        <v>30.912019999999998</v>
      </c>
      <c r="BY755">
        <v>28.4299</v>
      </c>
      <c r="BZ755">
        <v>12.86439</v>
      </c>
      <c r="CA755">
        <v>10.143330000000001</v>
      </c>
      <c r="CB755">
        <v>4.6120570000000001</v>
      </c>
      <c r="CC755">
        <v>2.7256330000000002</v>
      </c>
      <c r="CD755">
        <v>2.5152399999999999</v>
      </c>
      <c r="CE755">
        <v>2.3891520000000002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1.0766290000000001</v>
      </c>
      <c r="CS755">
        <v>34.907089999999997</v>
      </c>
      <c r="CT755">
        <v>34.679870000000001</v>
      </c>
      <c r="CU755">
        <v>34.383400000000002</v>
      </c>
      <c r="CV755">
        <v>31.22261</v>
      </c>
      <c r="CW755">
        <v>28.729980000000001</v>
      </c>
      <c r="CX755">
        <v>13.2644</v>
      </c>
      <c r="CY755">
        <v>10.55109</v>
      </c>
      <c r="CZ755">
        <v>6.351699</v>
      </c>
      <c r="DA755">
        <v>4.2742950000000004</v>
      </c>
      <c r="DB755">
        <v>4.0352269999999999</v>
      </c>
      <c r="DC755">
        <v>3.9110580000000001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1.5233719999999999</v>
      </c>
      <c r="DQ755">
        <v>35.263979999999997</v>
      </c>
      <c r="DR755">
        <v>35.025939999999999</v>
      </c>
      <c r="DS755">
        <v>34.726379999999999</v>
      </c>
      <c r="DT755">
        <v>31.53321</v>
      </c>
      <c r="DU755">
        <v>29.030069999999998</v>
      </c>
      <c r="DV755">
        <v>13.66442</v>
      </c>
      <c r="DW755">
        <v>10.95885</v>
      </c>
      <c r="DX755">
        <v>8.0913409999999999</v>
      </c>
      <c r="DY755">
        <v>5.8229569999999997</v>
      </c>
      <c r="DZ755">
        <v>5.5552140000000003</v>
      </c>
      <c r="EA755">
        <v>5.4329640000000001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2.1683970000000001</v>
      </c>
      <c r="EO755">
        <v>35.779260000000001</v>
      </c>
      <c r="EP755">
        <v>35.525620000000004</v>
      </c>
      <c r="EQ755">
        <v>35.221600000000002</v>
      </c>
      <c r="ER755">
        <v>31.981649999999998</v>
      </c>
      <c r="ES755">
        <v>29.463349999999998</v>
      </c>
      <c r="ET755">
        <v>14.24198</v>
      </c>
      <c r="EU755">
        <v>11.547599999999999</v>
      </c>
      <c r="EV755">
        <v>10.603109999999999</v>
      </c>
      <c r="EW755">
        <v>8.0589790000000008</v>
      </c>
      <c r="EX755">
        <v>7.7498339999999999</v>
      </c>
      <c r="EY755">
        <v>7.6303539999999996</v>
      </c>
      <c r="EZ755">
        <v>80.514539999999997</v>
      </c>
      <c r="FA755">
        <v>78.465810000000005</v>
      </c>
      <c r="FB755">
        <v>76.669499999999999</v>
      </c>
      <c r="FC755">
        <v>74.852940000000004</v>
      </c>
      <c r="FD755">
        <v>73.215059999999994</v>
      </c>
      <c r="FE755">
        <v>72.066689999999994</v>
      </c>
      <c r="FF755">
        <v>71.677459999999996</v>
      </c>
      <c r="FG755">
        <v>73.957310000000007</v>
      </c>
      <c r="FH755">
        <v>77.505549999999999</v>
      </c>
      <c r="FI755">
        <v>81.723770000000002</v>
      </c>
      <c r="FJ755">
        <v>85.722949999999997</v>
      </c>
      <c r="FK755">
        <v>89.34469</v>
      </c>
      <c r="FL755">
        <v>92.658799999999999</v>
      </c>
      <c r="FM755">
        <v>95.602350000000001</v>
      </c>
      <c r="FN755">
        <v>97.506600000000006</v>
      </c>
      <c r="FO755">
        <v>98.672319999999999</v>
      </c>
      <c r="FP755">
        <v>99.168639999999996</v>
      </c>
      <c r="FQ755">
        <v>98.71181</v>
      </c>
      <c r="FR755">
        <v>97.154380000000003</v>
      </c>
      <c r="FS755">
        <v>94.196529999999996</v>
      </c>
      <c r="FT755">
        <v>91.166390000000007</v>
      </c>
      <c r="FU755">
        <v>88.432360000000003</v>
      </c>
      <c r="FV755">
        <v>85.793790000000001</v>
      </c>
      <c r="FW755">
        <v>83.05941</v>
      </c>
      <c r="FX755">
        <v>331</v>
      </c>
      <c r="FY755">
        <v>6.8679900000000002E-2</v>
      </c>
      <c r="FZ755">
        <v>1</v>
      </c>
    </row>
    <row r="756" spans="1:182" x14ac:dyDescent="0.2">
      <c r="A756" t="s">
        <v>226</v>
      </c>
      <c r="B756" t="s">
        <v>244</v>
      </c>
      <c r="C756" t="s">
        <v>215</v>
      </c>
      <c r="D756" t="s">
        <v>34</v>
      </c>
      <c r="E756" t="s">
        <v>240</v>
      </c>
      <c r="F756" t="s">
        <v>9</v>
      </c>
      <c r="G756" t="s">
        <v>231</v>
      </c>
      <c r="H756" s="38" t="s">
        <v>29</v>
      </c>
      <c r="I756">
        <v>110</v>
      </c>
      <c r="K756">
        <v>9.7645269999999993</v>
      </c>
      <c r="L756">
        <v>6.9099339999999998</v>
      </c>
      <c r="M756">
        <v>6.9455020000000003</v>
      </c>
      <c r="N756">
        <v>6.940156</v>
      </c>
      <c r="O756">
        <v>7.1315739999999996</v>
      </c>
      <c r="P756">
        <v>7.1906600000000003</v>
      </c>
      <c r="Q756">
        <v>7.3843240000000003</v>
      </c>
      <c r="R756">
        <v>7.6107120000000004</v>
      </c>
      <c r="S756">
        <v>8.6332249999999995</v>
      </c>
      <c r="T756">
        <v>9.4230499999999999</v>
      </c>
      <c r="U756">
        <v>9.7006350000000001</v>
      </c>
      <c r="V756">
        <v>9.3927060000000004</v>
      </c>
      <c r="W756">
        <v>9.8138020000000008</v>
      </c>
      <c r="X756">
        <v>9.5528150000000007</v>
      </c>
      <c r="Y756">
        <v>9.9169940000000008</v>
      </c>
      <c r="Z756">
        <v>9.6557729999999999</v>
      </c>
      <c r="AA756">
        <v>9.5353519999999996</v>
      </c>
      <c r="AB756">
        <v>8.5377399999999994</v>
      </c>
      <c r="AC756">
        <v>7.9840280000000003</v>
      </c>
      <c r="AD756">
        <v>7.983263</v>
      </c>
      <c r="AE756">
        <v>7.9600340000000003</v>
      </c>
      <c r="AF756">
        <v>7.4511430000000001</v>
      </c>
      <c r="AG756">
        <v>7.3294870000000003</v>
      </c>
      <c r="AH756">
        <v>7.0497300000000003</v>
      </c>
      <c r="AI756">
        <v>6.6557529999999998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-2.4766900000000001E-2</v>
      </c>
      <c r="AZ756">
        <v>3.7290570000000001</v>
      </c>
      <c r="BA756">
        <v>3.3404660000000002</v>
      </c>
      <c r="BB756">
        <v>3.3775279999999999</v>
      </c>
      <c r="BC756">
        <v>3.3687649999999998</v>
      </c>
      <c r="BD756">
        <v>3.0830129999999998</v>
      </c>
      <c r="BE756">
        <v>1.2283040000000001</v>
      </c>
      <c r="BF756">
        <v>1.025374</v>
      </c>
      <c r="BG756">
        <v>0.1639977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0.41850900000000002</v>
      </c>
      <c r="BX756">
        <v>3.9903189999999999</v>
      </c>
      <c r="BY756">
        <v>3.5528390000000001</v>
      </c>
      <c r="BZ756">
        <v>3.5653130000000002</v>
      </c>
      <c r="CA756">
        <v>3.5482369999999999</v>
      </c>
      <c r="CB756">
        <v>3.229822</v>
      </c>
      <c r="CC756">
        <v>1.328732</v>
      </c>
      <c r="CD756">
        <v>1.150509</v>
      </c>
      <c r="CE756">
        <v>0.77791999999999994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0.72552050000000001</v>
      </c>
      <c r="CV756">
        <v>4.1712680000000004</v>
      </c>
      <c r="CW756">
        <v>3.6999279999999999</v>
      </c>
      <c r="CX756">
        <v>3.6953719999999999</v>
      </c>
      <c r="CY756">
        <v>3.672539</v>
      </c>
      <c r="CZ756">
        <v>3.3315009999999998</v>
      </c>
      <c r="DA756">
        <v>1.3982870000000001</v>
      </c>
      <c r="DB756">
        <v>1.237177</v>
      </c>
      <c r="DC756">
        <v>1.2031210000000001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1.032532</v>
      </c>
      <c r="DT756">
        <v>4.3522169999999996</v>
      </c>
      <c r="DU756">
        <v>3.8470170000000001</v>
      </c>
      <c r="DV756">
        <v>3.825431</v>
      </c>
      <c r="DW756">
        <v>3.7968410000000001</v>
      </c>
      <c r="DX756">
        <v>3.4331800000000001</v>
      </c>
      <c r="DY756">
        <v>1.467843</v>
      </c>
      <c r="DZ756">
        <v>1.3238449999999999</v>
      </c>
      <c r="EA756">
        <v>1.6283209999999999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1.475808</v>
      </c>
      <c r="ER756">
        <v>4.6134789999999999</v>
      </c>
      <c r="ES756">
        <v>4.0593890000000004</v>
      </c>
      <c r="ET756">
        <v>4.0132159999999999</v>
      </c>
      <c r="EU756">
        <v>3.9763130000000002</v>
      </c>
      <c r="EV756">
        <v>3.5799880000000002</v>
      </c>
      <c r="EW756">
        <v>1.568271</v>
      </c>
      <c r="EX756">
        <v>1.4489799999999999</v>
      </c>
      <c r="EY756">
        <v>2.2422439999999999</v>
      </c>
      <c r="EZ756">
        <v>38.595210000000002</v>
      </c>
      <c r="FA756">
        <v>37.67512</v>
      </c>
      <c r="FB756">
        <v>36.63711</v>
      </c>
      <c r="FC756">
        <v>35.745019999999997</v>
      </c>
      <c r="FD756">
        <v>35.2042</v>
      </c>
      <c r="FE756">
        <v>34.789029999999997</v>
      </c>
      <c r="FF756">
        <v>34.21848</v>
      </c>
      <c r="FG756">
        <v>34.236490000000003</v>
      </c>
      <c r="FH756">
        <v>36.730350000000001</v>
      </c>
      <c r="FI756">
        <v>39.84883</v>
      </c>
      <c r="FJ756">
        <v>42.887369999999997</v>
      </c>
      <c r="FK756">
        <v>45.448599999999999</v>
      </c>
      <c r="FL756">
        <v>47.21848</v>
      </c>
      <c r="FM756">
        <v>48.235030000000002</v>
      </c>
      <c r="FN756">
        <v>48.975009999999997</v>
      </c>
      <c r="FO756">
        <v>48.870080000000002</v>
      </c>
      <c r="FP756">
        <v>47.569870000000002</v>
      </c>
      <c r="FQ756">
        <v>45.16874</v>
      </c>
      <c r="FR756">
        <v>43.529910000000001</v>
      </c>
      <c r="FS756">
        <v>42.526609999999998</v>
      </c>
      <c r="FT756">
        <v>41.461530000000003</v>
      </c>
      <c r="FU756">
        <v>40.860190000000003</v>
      </c>
      <c r="FV756">
        <v>40.603990000000003</v>
      </c>
      <c r="FW756">
        <v>40.131610000000002</v>
      </c>
      <c r="FX756">
        <v>331</v>
      </c>
      <c r="FY756">
        <v>6.8679900000000002E-2</v>
      </c>
      <c r="FZ756">
        <v>1</v>
      </c>
    </row>
    <row r="757" spans="1:182" x14ac:dyDescent="0.2">
      <c r="A757" t="s">
        <v>226</v>
      </c>
      <c r="B757" t="s">
        <v>244</v>
      </c>
      <c r="C757" t="s">
        <v>215</v>
      </c>
      <c r="D757" t="s">
        <v>35</v>
      </c>
      <c r="E757" t="s">
        <v>240</v>
      </c>
      <c r="F757" t="s">
        <v>9</v>
      </c>
      <c r="G757" t="s">
        <v>231</v>
      </c>
      <c r="H757" s="38" t="s">
        <v>29</v>
      </c>
      <c r="I757">
        <v>110</v>
      </c>
      <c r="K757">
        <v>9.7645269999999993</v>
      </c>
      <c r="L757">
        <v>7.191789</v>
      </c>
      <c r="M757">
        <v>7.2574199999999998</v>
      </c>
      <c r="N757">
        <v>7.3177089999999998</v>
      </c>
      <c r="O757">
        <v>7.4833850000000002</v>
      </c>
      <c r="P757">
        <v>7.5525539999999998</v>
      </c>
      <c r="Q757">
        <v>7.705578</v>
      </c>
      <c r="R757">
        <v>7.9666519999999998</v>
      </c>
      <c r="S757">
        <v>8.9273050000000005</v>
      </c>
      <c r="T757">
        <v>9.6726869999999998</v>
      </c>
      <c r="U757">
        <v>9.9044279999999993</v>
      </c>
      <c r="V757">
        <v>10.47213</v>
      </c>
      <c r="W757">
        <v>10.99762</v>
      </c>
      <c r="X757">
        <v>10.69397</v>
      </c>
      <c r="Y757">
        <v>10.80331</v>
      </c>
      <c r="Z757">
        <v>10.1999</v>
      </c>
      <c r="AA757">
        <v>9.7418750000000003</v>
      </c>
      <c r="AB757">
        <v>8.9893830000000001</v>
      </c>
      <c r="AC757">
        <v>8.6741469999999996</v>
      </c>
      <c r="AD757">
        <v>8.6861680000000003</v>
      </c>
      <c r="AE757">
        <v>8.6258949999999999</v>
      </c>
      <c r="AF757">
        <v>8.178293</v>
      </c>
      <c r="AG757">
        <v>7.8980350000000001</v>
      </c>
      <c r="AH757">
        <v>7.5955079999999997</v>
      </c>
      <c r="AI757">
        <v>7.3903920000000003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-0.19922400000000001</v>
      </c>
      <c r="AZ757">
        <v>4.1022619999999996</v>
      </c>
      <c r="BA757">
        <v>3.9243589999999999</v>
      </c>
      <c r="BB757">
        <v>3.9489879999999999</v>
      </c>
      <c r="BC757">
        <v>3.8060010000000002</v>
      </c>
      <c r="BD757">
        <v>3.4938229999999999</v>
      </c>
      <c r="BE757">
        <v>1.317717</v>
      </c>
      <c r="BF757">
        <v>1.0842810000000001</v>
      </c>
      <c r="BG757">
        <v>0.12921469999999999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9.4667899999999999E-2</v>
      </c>
      <c r="BX757">
        <v>4.2663779999999996</v>
      </c>
      <c r="BY757">
        <v>4.0782920000000003</v>
      </c>
      <c r="BZ757">
        <v>4.1010520000000001</v>
      </c>
      <c r="CA757">
        <v>3.9774759999999998</v>
      </c>
      <c r="CB757">
        <v>3.64411</v>
      </c>
      <c r="CC757">
        <v>1.4045529999999999</v>
      </c>
      <c r="CD757">
        <v>1.188984</v>
      </c>
      <c r="CE757">
        <v>0.70807889999999996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0.2982166</v>
      </c>
      <c r="CV757">
        <v>4.3800439999999998</v>
      </c>
      <c r="CW757">
        <v>4.1849059999999998</v>
      </c>
      <c r="CX757">
        <v>4.2063709999999999</v>
      </c>
      <c r="CY757">
        <v>4.0962389999999997</v>
      </c>
      <c r="CZ757">
        <v>3.7481990000000001</v>
      </c>
      <c r="DA757">
        <v>1.4646950000000001</v>
      </c>
      <c r="DB757">
        <v>1.261501</v>
      </c>
      <c r="DC757">
        <v>1.1089979999999999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0.50176529999999997</v>
      </c>
      <c r="DT757">
        <v>4.493709</v>
      </c>
      <c r="DU757">
        <v>4.2915200000000002</v>
      </c>
      <c r="DV757">
        <v>4.3116899999999996</v>
      </c>
      <c r="DW757">
        <v>4.2150020000000001</v>
      </c>
      <c r="DX757">
        <v>3.852287</v>
      </c>
      <c r="DY757">
        <v>1.5248379999999999</v>
      </c>
      <c r="DZ757">
        <v>1.3340179999999999</v>
      </c>
      <c r="EA757">
        <v>1.5099180000000001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0.79565710000000001</v>
      </c>
      <c r="ER757">
        <v>4.6578249999999999</v>
      </c>
      <c r="ES757">
        <v>4.4454529999999997</v>
      </c>
      <c r="ET757">
        <v>4.4637529999999996</v>
      </c>
      <c r="EU757">
        <v>4.386476</v>
      </c>
      <c r="EV757">
        <v>4.0025740000000001</v>
      </c>
      <c r="EW757">
        <v>1.6116740000000001</v>
      </c>
      <c r="EX757">
        <v>1.43872</v>
      </c>
      <c r="EY757">
        <v>2.0887820000000001</v>
      </c>
      <c r="EZ757">
        <v>44.663229999999999</v>
      </c>
      <c r="FA757">
        <v>44.117789999999999</v>
      </c>
      <c r="FB757">
        <v>43.677309999999999</v>
      </c>
      <c r="FC757">
        <v>43.291029999999999</v>
      </c>
      <c r="FD757">
        <v>42.886789999999998</v>
      </c>
      <c r="FE757">
        <v>42.655430000000003</v>
      </c>
      <c r="FF757">
        <v>42.296939999999999</v>
      </c>
      <c r="FG757">
        <v>42.587220000000002</v>
      </c>
      <c r="FH757">
        <v>44.037439999999997</v>
      </c>
      <c r="FI757">
        <v>45.518839999999997</v>
      </c>
      <c r="FJ757">
        <v>47.057569999999998</v>
      </c>
      <c r="FK757">
        <v>48.749389999999998</v>
      </c>
      <c r="FL757">
        <v>50.489240000000002</v>
      </c>
      <c r="FM757">
        <v>51.515340000000002</v>
      </c>
      <c r="FN757">
        <v>51.800280000000001</v>
      </c>
      <c r="FO757">
        <v>52.008600000000001</v>
      </c>
      <c r="FP757">
        <v>50.641159999999999</v>
      </c>
      <c r="FQ757">
        <v>48.637889999999999</v>
      </c>
      <c r="FR757">
        <v>47.019759999999998</v>
      </c>
      <c r="FS757">
        <v>45.735790000000001</v>
      </c>
      <c r="FT757">
        <v>44.42342</v>
      </c>
      <c r="FU757">
        <v>43.524639999999998</v>
      </c>
      <c r="FV757">
        <v>42.730260000000001</v>
      </c>
      <c r="FW757">
        <v>41.857329999999997</v>
      </c>
      <c r="FX757">
        <v>331</v>
      </c>
      <c r="FY757">
        <v>6.8679900000000002E-2</v>
      </c>
      <c r="FZ757">
        <v>1</v>
      </c>
    </row>
    <row r="758" spans="1:182" x14ac:dyDescent="0.2">
      <c r="A758" t="s">
        <v>226</v>
      </c>
      <c r="B758" t="s">
        <v>244</v>
      </c>
      <c r="C758" t="s">
        <v>215</v>
      </c>
      <c r="D758" t="s">
        <v>36</v>
      </c>
      <c r="E758" t="s">
        <v>240</v>
      </c>
      <c r="F758" t="s">
        <v>9</v>
      </c>
      <c r="G758" t="s">
        <v>231</v>
      </c>
      <c r="H758" s="38" t="s">
        <v>29</v>
      </c>
      <c r="I758">
        <v>110</v>
      </c>
      <c r="K758">
        <v>9.7645269999999993</v>
      </c>
      <c r="L758">
        <v>14.17886</v>
      </c>
      <c r="M758">
        <v>13.970179999999999</v>
      </c>
      <c r="N758">
        <v>14.216889999999999</v>
      </c>
      <c r="O758">
        <v>14.289059999999999</v>
      </c>
      <c r="P758">
        <v>14.12791</v>
      </c>
      <c r="Q758">
        <v>14.26934</v>
      </c>
      <c r="R758">
        <v>14.862730000000001</v>
      </c>
      <c r="S758">
        <v>19.087309999999999</v>
      </c>
      <c r="T758">
        <v>22.084630000000001</v>
      </c>
      <c r="U758">
        <v>22.895820000000001</v>
      </c>
      <c r="V758">
        <v>24.17191</v>
      </c>
      <c r="W758">
        <v>24.823869999999999</v>
      </c>
      <c r="X758">
        <v>24.552299999999999</v>
      </c>
      <c r="Y758">
        <v>24.911429999999999</v>
      </c>
      <c r="Z758">
        <v>24.737100000000002</v>
      </c>
      <c r="AA758">
        <v>23.613340000000001</v>
      </c>
      <c r="AB758">
        <v>22.63841</v>
      </c>
      <c r="AC758">
        <v>19.87876</v>
      </c>
      <c r="AD758">
        <v>19.123049999999999</v>
      </c>
      <c r="AE758">
        <v>18.29888</v>
      </c>
      <c r="AF758">
        <v>17.45298</v>
      </c>
      <c r="AG758">
        <v>16.467669999999998</v>
      </c>
      <c r="AH758">
        <v>15.70265</v>
      </c>
      <c r="AI758">
        <v>15.07292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0.5669459</v>
      </c>
      <c r="AZ758">
        <v>16.434049999999999</v>
      </c>
      <c r="BA758">
        <v>13.96809</v>
      </c>
      <c r="BB758">
        <v>13.268969999999999</v>
      </c>
      <c r="BC758">
        <v>12.677910000000001</v>
      </c>
      <c r="BD758">
        <v>11.9565</v>
      </c>
      <c r="BE758">
        <v>2.3303750000000001</v>
      </c>
      <c r="BF758">
        <v>1.9318949999999999</v>
      </c>
      <c r="BG758">
        <v>0.73274640000000002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0.752251</v>
      </c>
      <c r="BX758">
        <v>16.577750000000002</v>
      </c>
      <c r="BY758">
        <v>14.082369999999999</v>
      </c>
      <c r="BZ758">
        <v>13.37593</v>
      </c>
      <c r="CA758">
        <v>12.774929999999999</v>
      </c>
      <c r="CB758">
        <v>12.0404</v>
      </c>
      <c r="CC758">
        <v>2.4160620000000002</v>
      </c>
      <c r="CD758">
        <v>2.0341559999999999</v>
      </c>
      <c r="CE758">
        <v>1.219265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0.88059290000000001</v>
      </c>
      <c r="CV758">
        <v>16.67728</v>
      </c>
      <c r="CW758">
        <v>14.16151</v>
      </c>
      <c r="CX758">
        <v>13.450010000000001</v>
      </c>
      <c r="CY758">
        <v>12.84212</v>
      </c>
      <c r="CZ758">
        <v>12.098509999999999</v>
      </c>
      <c r="DA758">
        <v>2.4754079999999998</v>
      </c>
      <c r="DB758">
        <v>2.104981</v>
      </c>
      <c r="DC758">
        <v>1.5562260000000001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1.0089349999999999</v>
      </c>
      <c r="DT758">
        <v>16.776810000000001</v>
      </c>
      <c r="DU758">
        <v>14.24065</v>
      </c>
      <c r="DV758">
        <v>13.524089999999999</v>
      </c>
      <c r="DW758">
        <v>12.90931</v>
      </c>
      <c r="DX758">
        <v>12.156610000000001</v>
      </c>
      <c r="DY758">
        <v>2.5347550000000001</v>
      </c>
      <c r="DZ758">
        <v>2.1758069999999998</v>
      </c>
      <c r="EA758">
        <v>1.893187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1.19424</v>
      </c>
      <c r="ER758">
        <v>16.92051</v>
      </c>
      <c r="ES758">
        <v>14.35493</v>
      </c>
      <c r="ET758">
        <v>13.63106</v>
      </c>
      <c r="EU758">
        <v>13.00633</v>
      </c>
      <c r="EV758">
        <v>12.24051</v>
      </c>
      <c r="EW758">
        <v>2.620441</v>
      </c>
      <c r="EX758">
        <v>2.2780680000000002</v>
      </c>
      <c r="EY758">
        <v>2.3797060000000001</v>
      </c>
      <c r="EZ758">
        <v>51.676909999999999</v>
      </c>
      <c r="FA758">
        <v>50.607219999999998</v>
      </c>
      <c r="FB758">
        <v>48.984920000000002</v>
      </c>
      <c r="FC758">
        <v>48.346080000000001</v>
      </c>
      <c r="FD758">
        <v>47.918080000000003</v>
      </c>
      <c r="FE758">
        <v>47.503270000000001</v>
      </c>
      <c r="FF758">
        <v>46.998669999999997</v>
      </c>
      <c r="FG758">
        <v>48.58381</v>
      </c>
      <c r="FH758">
        <v>52.257179999999998</v>
      </c>
      <c r="FI758">
        <v>55.491059999999997</v>
      </c>
      <c r="FJ758">
        <v>57.858020000000003</v>
      </c>
      <c r="FK758">
        <v>59.825369999999999</v>
      </c>
      <c r="FL758">
        <v>61.134079999999997</v>
      </c>
      <c r="FM758">
        <v>61.92456</v>
      </c>
      <c r="FN758">
        <v>61.874760000000002</v>
      </c>
      <c r="FO758">
        <v>61.565779999999997</v>
      </c>
      <c r="FP758">
        <v>60.260800000000003</v>
      </c>
      <c r="FQ758">
        <v>58.497480000000003</v>
      </c>
      <c r="FR758">
        <v>56.5565</v>
      </c>
      <c r="FS758">
        <v>54.847859999999997</v>
      </c>
      <c r="FT758">
        <v>53.269779999999997</v>
      </c>
      <c r="FU758">
        <v>51.69211</v>
      </c>
      <c r="FV758">
        <v>50.375419999999998</v>
      </c>
      <c r="FW758">
        <v>49.291159999999998</v>
      </c>
      <c r="FX758">
        <v>331</v>
      </c>
      <c r="FY758">
        <v>6.8679900000000002E-2</v>
      </c>
      <c r="FZ758">
        <v>1</v>
      </c>
    </row>
    <row r="759" spans="1:182" x14ac:dyDescent="0.2">
      <c r="A759" t="s">
        <v>226</v>
      </c>
      <c r="B759" t="s">
        <v>244</v>
      </c>
      <c r="C759" t="s">
        <v>215</v>
      </c>
      <c r="D759" t="s">
        <v>37</v>
      </c>
      <c r="E759" t="s">
        <v>240</v>
      </c>
      <c r="F759" t="s">
        <v>9</v>
      </c>
      <c r="G759" t="s">
        <v>231</v>
      </c>
      <c r="H759" s="38" t="s">
        <v>29</v>
      </c>
      <c r="I759">
        <v>110</v>
      </c>
      <c r="K759">
        <v>9.7645269999999993</v>
      </c>
      <c r="L759">
        <v>22.7852</v>
      </c>
      <c r="M759">
        <v>22.459430000000001</v>
      </c>
      <c r="N759">
        <v>22.750129999999999</v>
      </c>
      <c r="O759">
        <v>22.60904</v>
      </c>
      <c r="P759">
        <v>23.025040000000001</v>
      </c>
      <c r="Q759">
        <v>22.737770000000001</v>
      </c>
      <c r="R759">
        <v>23.731870000000001</v>
      </c>
      <c r="S759">
        <v>30.142720000000001</v>
      </c>
      <c r="T759">
        <v>37.287950000000002</v>
      </c>
      <c r="U759">
        <v>37.470280000000002</v>
      </c>
      <c r="V759">
        <v>37.841799999999999</v>
      </c>
      <c r="W759">
        <v>38.361269999999998</v>
      </c>
      <c r="X759">
        <v>39.48442</v>
      </c>
      <c r="Y759">
        <v>40.461860000000001</v>
      </c>
      <c r="Z759">
        <v>40.214350000000003</v>
      </c>
      <c r="AA759">
        <v>39.112360000000002</v>
      </c>
      <c r="AB759">
        <v>36.591180000000001</v>
      </c>
      <c r="AC759">
        <v>33.808030000000002</v>
      </c>
      <c r="AD759">
        <v>33.035409999999999</v>
      </c>
      <c r="AE759">
        <v>32.192219999999999</v>
      </c>
      <c r="AF759">
        <v>31.208410000000001</v>
      </c>
      <c r="AG759">
        <v>30.128129999999999</v>
      </c>
      <c r="AH759">
        <v>29.143329999999999</v>
      </c>
      <c r="AI759">
        <v>28.64742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-1.233724</v>
      </c>
      <c r="AW759">
        <v>31.482060000000001</v>
      </c>
      <c r="AX759">
        <v>30.714079999999999</v>
      </c>
      <c r="AY759">
        <v>29.44868</v>
      </c>
      <c r="AZ759">
        <v>26.582889999999999</v>
      </c>
      <c r="BA759">
        <v>24.137499999999999</v>
      </c>
      <c r="BB759">
        <v>8.3653790000000008</v>
      </c>
      <c r="BC759">
        <v>5.5624690000000001</v>
      </c>
      <c r="BD759">
        <v>5.2679739999999997</v>
      </c>
      <c r="BE759">
        <v>4.3579990000000004</v>
      </c>
      <c r="BF759">
        <v>4.2515559999999999</v>
      </c>
      <c r="BG759">
        <v>3.7585829999999998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-0.24898609999999999</v>
      </c>
      <c r="BU759">
        <v>32.467950000000002</v>
      </c>
      <c r="BV759">
        <v>31.95102</v>
      </c>
      <c r="BW759">
        <v>30.7576</v>
      </c>
      <c r="BX759">
        <v>28.11055</v>
      </c>
      <c r="BY759">
        <v>25.662140000000001</v>
      </c>
      <c r="BZ759">
        <v>9.7178360000000001</v>
      </c>
      <c r="CA759">
        <v>7.6150409999999997</v>
      </c>
      <c r="CB759">
        <v>6.4488799999999999</v>
      </c>
      <c r="CC759">
        <v>5.2719680000000002</v>
      </c>
      <c r="CD759">
        <v>5.0743289999999996</v>
      </c>
      <c r="CE759">
        <v>4.5617580000000002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0.4330407</v>
      </c>
      <c r="CS759">
        <v>33.150779999999997</v>
      </c>
      <c r="CT759">
        <v>32.807720000000003</v>
      </c>
      <c r="CU759">
        <v>31.664149999999999</v>
      </c>
      <c r="CV759">
        <v>29.168610000000001</v>
      </c>
      <c r="CW759">
        <v>26.7181</v>
      </c>
      <c r="CX759">
        <v>10.654540000000001</v>
      </c>
      <c r="CY759">
        <v>9.0366459999999993</v>
      </c>
      <c r="CZ759">
        <v>7.2667719999999996</v>
      </c>
      <c r="DA759">
        <v>5.9049810000000003</v>
      </c>
      <c r="DB759">
        <v>5.6441790000000003</v>
      </c>
      <c r="DC759">
        <v>5.1180349999999999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1.115067</v>
      </c>
      <c r="DQ759">
        <v>33.833599999999997</v>
      </c>
      <c r="DR759">
        <v>33.66442</v>
      </c>
      <c r="DS759">
        <v>32.570709999999998</v>
      </c>
      <c r="DT759">
        <v>30.226659999999999</v>
      </c>
      <c r="DU759">
        <v>27.774049999999999</v>
      </c>
      <c r="DV759">
        <v>11.59125</v>
      </c>
      <c r="DW759">
        <v>10.45825</v>
      </c>
      <c r="DX759">
        <v>8.0846640000000001</v>
      </c>
      <c r="DY759">
        <v>6.5379930000000002</v>
      </c>
      <c r="DZ759">
        <v>6.2140279999999999</v>
      </c>
      <c r="EA759">
        <v>5.6743119999999996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2.0998060000000001</v>
      </c>
      <c r="EO759">
        <v>34.819490000000002</v>
      </c>
      <c r="EP759">
        <v>34.901359999999997</v>
      </c>
      <c r="EQ759">
        <v>33.879629999999999</v>
      </c>
      <c r="ER759">
        <v>31.75432</v>
      </c>
      <c r="ES759">
        <v>29.298690000000001</v>
      </c>
      <c r="ET759">
        <v>12.943709999999999</v>
      </c>
      <c r="EU759">
        <v>12.510820000000001</v>
      </c>
      <c r="EV759">
        <v>9.2655720000000006</v>
      </c>
      <c r="EW759">
        <v>7.4519630000000001</v>
      </c>
      <c r="EX759">
        <v>7.0368019999999998</v>
      </c>
      <c r="EY759">
        <v>6.4774880000000001</v>
      </c>
      <c r="EZ759">
        <v>72.649889999999999</v>
      </c>
      <c r="FA759">
        <v>70.586759999999998</v>
      </c>
      <c r="FB759">
        <v>68.365960000000001</v>
      </c>
      <c r="FC759">
        <v>66.590389999999999</v>
      </c>
      <c r="FD759">
        <v>64.807599999999994</v>
      </c>
      <c r="FE759">
        <v>63.780270000000002</v>
      </c>
      <c r="FF759">
        <v>63.805900000000001</v>
      </c>
      <c r="FG759">
        <v>67.243319999999997</v>
      </c>
      <c r="FH759">
        <v>72.317729999999997</v>
      </c>
      <c r="FI759">
        <v>77.490629999999996</v>
      </c>
      <c r="FJ759">
        <v>81.808009999999996</v>
      </c>
      <c r="FK759">
        <v>85.233630000000005</v>
      </c>
      <c r="FL759">
        <v>87.761110000000002</v>
      </c>
      <c r="FM759">
        <v>90.209040000000002</v>
      </c>
      <c r="FN759">
        <v>92.006039999999999</v>
      </c>
      <c r="FO759">
        <v>92.974209999999999</v>
      </c>
      <c r="FP759">
        <v>93.18723</v>
      </c>
      <c r="FQ759">
        <v>92.198210000000003</v>
      </c>
      <c r="FR759">
        <v>90.615719999999996</v>
      </c>
      <c r="FS759">
        <v>87.463840000000005</v>
      </c>
      <c r="FT759">
        <v>83.858909999999995</v>
      </c>
      <c r="FU759">
        <v>80.906930000000003</v>
      </c>
      <c r="FV759">
        <v>78.509919999999994</v>
      </c>
      <c r="FW759">
        <v>75.776589999999999</v>
      </c>
      <c r="FX759">
        <v>331</v>
      </c>
      <c r="FY759">
        <v>6.8679900000000002E-2</v>
      </c>
      <c r="FZ759">
        <v>1</v>
      </c>
    </row>
    <row r="760" spans="1:182" x14ac:dyDescent="0.2">
      <c r="A760" t="s">
        <v>226</v>
      </c>
      <c r="B760" t="s">
        <v>244</v>
      </c>
      <c r="C760" t="s">
        <v>215</v>
      </c>
      <c r="D760" t="s">
        <v>38</v>
      </c>
      <c r="E760" t="s">
        <v>240</v>
      </c>
      <c r="F760" t="s">
        <v>9</v>
      </c>
      <c r="G760" t="s">
        <v>231</v>
      </c>
      <c r="H760" s="38" t="s">
        <v>29</v>
      </c>
      <c r="I760">
        <v>110</v>
      </c>
      <c r="K760">
        <v>9.7645269999999993</v>
      </c>
      <c r="L760">
        <v>37.795459999999999</v>
      </c>
      <c r="M760">
        <v>37.66883</v>
      </c>
      <c r="N760">
        <v>37.462179999999996</v>
      </c>
      <c r="O760">
        <v>36.719380000000001</v>
      </c>
      <c r="P760">
        <v>36.369259999999997</v>
      </c>
      <c r="Q760">
        <v>36.433050000000001</v>
      </c>
      <c r="R760">
        <v>39.993169999999999</v>
      </c>
      <c r="S760">
        <v>45.185699999999997</v>
      </c>
      <c r="T760">
        <v>48.569659999999999</v>
      </c>
      <c r="U760">
        <v>49.633879999999998</v>
      </c>
      <c r="V760">
        <v>51.111240000000002</v>
      </c>
      <c r="W760">
        <v>51.602139999999999</v>
      </c>
      <c r="X760">
        <v>50.915579999999999</v>
      </c>
      <c r="Y760">
        <v>50.895969999999998</v>
      </c>
      <c r="Z760">
        <v>50.53396</v>
      </c>
      <c r="AA760">
        <v>50.304789999999997</v>
      </c>
      <c r="AB760">
        <v>49.38682</v>
      </c>
      <c r="AC760">
        <v>48.575009999999999</v>
      </c>
      <c r="AD760">
        <v>48.143090000000001</v>
      </c>
      <c r="AE760">
        <v>46.273159999999997</v>
      </c>
      <c r="AF760">
        <v>44.80057</v>
      </c>
      <c r="AG760">
        <v>43.476779999999998</v>
      </c>
      <c r="AH760">
        <v>41.913240000000002</v>
      </c>
      <c r="AI760">
        <v>40.627090000000003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-0.53276619999999997</v>
      </c>
      <c r="AW760">
        <v>42.486840000000001</v>
      </c>
      <c r="AX760">
        <v>42.128070000000001</v>
      </c>
      <c r="AY760">
        <v>41.917189999999998</v>
      </c>
      <c r="AZ760">
        <v>41.038359999999997</v>
      </c>
      <c r="BA760">
        <v>40.25506</v>
      </c>
      <c r="BB760">
        <v>19.626329999999999</v>
      </c>
      <c r="BC760">
        <v>16.784089999999999</v>
      </c>
      <c r="BD760">
        <v>6.7574209999999999</v>
      </c>
      <c r="BE760">
        <v>4.025169</v>
      </c>
      <c r="BF760">
        <v>3.851702</v>
      </c>
      <c r="BG760">
        <v>3.8159329999999998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9.2605099999999996E-2</v>
      </c>
      <c r="BU760">
        <v>43.013739999999999</v>
      </c>
      <c r="BV760">
        <v>42.649920000000002</v>
      </c>
      <c r="BW760">
        <v>42.448340000000002</v>
      </c>
      <c r="BX760">
        <v>41.553550000000001</v>
      </c>
      <c r="BY760">
        <v>40.7684</v>
      </c>
      <c r="BZ760">
        <v>20.2898</v>
      </c>
      <c r="CA760">
        <v>17.466190000000001</v>
      </c>
      <c r="CB760">
        <v>9.0992940000000004</v>
      </c>
      <c r="CC760">
        <v>6.222289</v>
      </c>
      <c r="CD760">
        <v>5.9785709999999996</v>
      </c>
      <c r="CE760">
        <v>5.9094199999999999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0.52573539999999996</v>
      </c>
      <c r="CS760">
        <v>43.37867</v>
      </c>
      <c r="CT760">
        <v>43.01135</v>
      </c>
      <c r="CU760">
        <v>42.816200000000002</v>
      </c>
      <c r="CV760">
        <v>41.91037</v>
      </c>
      <c r="CW760">
        <v>41.123939999999997</v>
      </c>
      <c r="CX760">
        <v>20.749320000000001</v>
      </c>
      <c r="CY760">
        <v>17.93862</v>
      </c>
      <c r="CZ760">
        <v>10.721270000000001</v>
      </c>
      <c r="DA760">
        <v>7.744008</v>
      </c>
      <c r="DB760">
        <v>7.4516330000000002</v>
      </c>
      <c r="DC760">
        <v>7.359362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0.95886570000000004</v>
      </c>
      <c r="DQ760">
        <v>43.743600000000001</v>
      </c>
      <c r="DR760">
        <v>43.372779999999999</v>
      </c>
      <c r="DS760">
        <v>43.184069999999998</v>
      </c>
      <c r="DT760">
        <v>42.267189999999999</v>
      </c>
      <c r="DU760">
        <v>41.479480000000002</v>
      </c>
      <c r="DV760">
        <v>21.208839999999999</v>
      </c>
      <c r="DW760">
        <v>18.41104</v>
      </c>
      <c r="DX760">
        <v>12.34324</v>
      </c>
      <c r="DY760">
        <v>9.265727</v>
      </c>
      <c r="DZ760">
        <v>8.9246960000000009</v>
      </c>
      <c r="EA760">
        <v>8.8093039999999991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1.5842369999999999</v>
      </c>
      <c r="EO760">
        <v>44.270499999999998</v>
      </c>
      <c r="EP760">
        <v>43.894629999999999</v>
      </c>
      <c r="EQ760">
        <v>43.715220000000002</v>
      </c>
      <c r="ER760">
        <v>42.782389999999999</v>
      </c>
      <c r="ES760">
        <v>41.992820000000002</v>
      </c>
      <c r="ET760">
        <v>21.872309999999999</v>
      </c>
      <c r="EU760">
        <v>19.093150000000001</v>
      </c>
      <c r="EV760">
        <v>14.68511</v>
      </c>
      <c r="EW760">
        <v>11.46285</v>
      </c>
      <c r="EX760">
        <v>11.05157</v>
      </c>
      <c r="EY760">
        <v>10.90279</v>
      </c>
      <c r="EZ760">
        <v>79.495339999999999</v>
      </c>
      <c r="FA760">
        <v>77.657709999999994</v>
      </c>
      <c r="FB760">
        <v>75.341800000000006</v>
      </c>
      <c r="FC760">
        <v>73.506039999999999</v>
      </c>
      <c r="FD760">
        <v>72.200990000000004</v>
      </c>
      <c r="FE760">
        <v>70.910659999999993</v>
      </c>
      <c r="FF760">
        <v>71.232470000000006</v>
      </c>
      <c r="FG760">
        <v>75.0779</v>
      </c>
      <c r="FH760">
        <v>80.472759999999994</v>
      </c>
      <c r="FI760">
        <v>84.803730000000002</v>
      </c>
      <c r="FJ760">
        <v>88.126570000000001</v>
      </c>
      <c r="FK760">
        <v>91.66798</v>
      </c>
      <c r="FL760">
        <v>95.054010000000005</v>
      </c>
      <c r="FM760">
        <v>97.337680000000006</v>
      </c>
      <c r="FN760">
        <v>98.627470000000002</v>
      </c>
      <c r="FO760">
        <v>99.465100000000007</v>
      </c>
      <c r="FP760">
        <v>99.943669999999997</v>
      </c>
      <c r="FQ760">
        <v>98.750450000000001</v>
      </c>
      <c r="FR760">
        <v>96.578569999999999</v>
      </c>
      <c r="FS760">
        <v>94.460149999999999</v>
      </c>
      <c r="FT760">
        <v>91.510350000000003</v>
      </c>
      <c r="FU760">
        <v>89.322950000000006</v>
      </c>
      <c r="FV760">
        <v>86.419880000000006</v>
      </c>
      <c r="FW760">
        <v>83.894369999999995</v>
      </c>
      <c r="FX760">
        <v>331</v>
      </c>
      <c r="FY760">
        <v>6.8679900000000002E-2</v>
      </c>
      <c r="FZ760">
        <v>1</v>
      </c>
    </row>
    <row r="761" spans="1:182" x14ac:dyDescent="0.2">
      <c r="A761" t="s">
        <v>226</v>
      </c>
      <c r="B761" t="s">
        <v>244</v>
      </c>
      <c r="C761" t="s">
        <v>215</v>
      </c>
      <c r="D761" t="s">
        <v>39</v>
      </c>
      <c r="E761" t="s">
        <v>240</v>
      </c>
      <c r="F761" t="s">
        <v>9</v>
      </c>
      <c r="G761" t="s">
        <v>231</v>
      </c>
      <c r="H761" s="38" t="s">
        <v>29</v>
      </c>
      <c r="I761">
        <v>110</v>
      </c>
      <c r="K761">
        <v>9.7645269999999993</v>
      </c>
      <c r="L761">
        <v>41.922519999999999</v>
      </c>
      <c r="M761">
        <v>41.351970000000001</v>
      </c>
      <c r="N761">
        <v>41.140079999999998</v>
      </c>
      <c r="O761">
        <v>41.001159999999999</v>
      </c>
      <c r="P761">
        <v>40.654919999999997</v>
      </c>
      <c r="Q761">
        <v>40.841439999999999</v>
      </c>
      <c r="R761">
        <v>45.284930000000003</v>
      </c>
      <c r="S761">
        <v>51.085749999999997</v>
      </c>
      <c r="T761">
        <v>53.701459999999997</v>
      </c>
      <c r="U761">
        <v>54.449359999999999</v>
      </c>
      <c r="V761">
        <v>56.228369999999998</v>
      </c>
      <c r="W761">
        <v>56.727159999999998</v>
      </c>
      <c r="X761">
        <v>56.257539999999999</v>
      </c>
      <c r="Y761">
        <v>55.72804</v>
      </c>
      <c r="Z761">
        <v>54.004719999999999</v>
      </c>
      <c r="AA761">
        <v>53.490290000000002</v>
      </c>
      <c r="AB761">
        <v>52.167610000000003</v>
      </c>
      <c r="AC761">
        <v>50.730739999999997</v>
      </c>
      <c r="AD761">
        <v>50.124780000000001</v>
      </c>
      <c r="AE761">
        <v>49.107669999999999</v>
      </c>
      <c r="AF761">
        <v>48.475050000000003</v>
      </c>
      <c r="AG761">
        <v>46.999949999999998</v>
      </c>
      <c r="AH761">
        <v>45.403350000000003</v>
      </c>
      <c r="AI761">
        <v>44.4512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-1.320371</v>
      </c>
      <c r="AW761">
        <v>46.839779999999998</v>
      </c>
      <c r="AX761">
        <v>45.124969999999998</v>
      </c>
      <c r="AY761">
        <v>44.726599999999998</v>
      </c>
      <c r="AZ761">
        <v>43.463389999999997</v>
      </c>
      <c r="BA761">
        <v>42.076680000000003</v>
      </c>
      <c r="BB761">
        <v>20.635429999999999</v>
      </c>
      <c r="BC761">
        <v>17.150950000000002</v>
      </c>
      <c r="BD761">
        <v>6.8437489999999999</v>
      </c>
      <c r="BE761">
        <v>3.7908300000000001</v>
      </c>
      <c r="BF761">
        <v>3.9050220000000002</v>
      </c>
      <c r="BG761">
        <v>3.9026749999999999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-0.62899819999999995</v>
      </c>
      <c r="BU761">
        <v>47.417870000000001</v>
      </c>
      <c r="BV761">
        <v>45.689810000000001</v>
      </c>
      <c r="BW761">
        <v>45.281410000000001</v>
      </c>
      <c r="BX761">
        <v>44.002130000000001</v>
      </c>
      <c r="BY761">
        <v>42.60568</v>
      </c>
      <c r="BZ761">
        <v>21.309729999999998</v>
      </c>
      <c r="CA761">
        <v>18.11523</v>
      </c>
      <c r="CB761">
        <v>9.0634829999999997</v>
      </c>
      <c r="CC761">
        <v>5.8371110000000002</v>
      </c>
      <c r="CD761">
        <v>5.8088249999999997</v>
      </c>
      <c r="CE761">
        <v>5.7608249999999996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-0.1501555</v>
      </c>
      <c r="CS761">
        <v>47.818260000000002</v>
      </c>
      <c r="CT761">
        <v>46.081020000000002</v>
      </c>
      <c r="CU761">
        <v>45.665669999999999</v>
      </c>
      <c r="CV761">
        <v>44.375259999999997</v>
      </c>
      <c r="CW761">
        <v>42.972059999999999</v>
      </c>
      <c r="CX761">
        <v>21.776759999999999</v>
      </c>
      <c r="CY761">
        <v>18.783090000000001</v>
      </c>
      <c r="CZ761">
        <v>10.600860000000001</v>
      </c>
      <c r="DA761">
        <v>7.2543579999999999</v>
      </c>
      <c r="DB761">
        <v>7.1273920000000004</v>
      </c>
      <c r="DC761">
        <v>7.0477749999999997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0.32868720000000001</v>
      </c>
      <c r="DQ761">
        <v>48.218649999999997</v>
      </c>
      <c r="DR761">
        <v>46.472230000000003</v>
      </c>
      <c r="DS761">
        <v>46.049930000000003</v>
      </c>
      <c r="DT761">
        <v>44.748399999999997</v>
      </c>
      <c r="DU761">
        <v>43.338450000000002</v>
      </c>
      <c r="DV761">
        <v>22.243780000000001</v>
      </c>
      <c r="DW761">
        <v>19.450939999999999</v>
      </c>
      <c r="DX761">
        <v>12.138249999999999</v>
      </c>
      <c r="DY761">
        <v>8.6716049999999996</v>
      </c>
      <c r="DZ761">
        <v>8.4459599999999995</v>
      </c>
      <c r="EA761">
        <v>8.3347230000000003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0</v>
      </c>
      <c r="EL761">
        <v>0</v>
      </c>
      <c r="EM761">
        <v>0</v>
      </c>
      <c r="EN761">
        <v>1.02006</v>
      </c>
      <c r="EO761">
        <v>48.79674</v>
      </c>
      <c r="EP761">
        <v>47.037080000000003</v>
      </c>
      <c r="EQ761">
        <v>46.60474</v>
      </c>
      <c r="ER761">
        <v>45.287140000000001</v>
      </c>
      <c r="ES761">
        <v>43.867449999999998</v>
      </c>
      <c r="ET761">
        <v>22.918089999999999</v>
      </c>
      <c r="EU761">
        <v>20.415230000000001</v>
      </c>
      <c r="EV761">
        <v>14.35798</v>
      </c>
      <c r="EW761">
        <v>10.717890000000001</v>
      </c>
      <c r="EX761">
        <v>10.34976</v>
      </c>
      <c r="EY761">
        <v>10.192869999999999</v>
      </c>
      <c r="EZ761">
        <v>81.524699999999996</v>
      </c>
      <c r="FA761">
        <v>79.471959999999996</v>
      </c>
      <c r="FB761">
        <v>78.019649999999999</v>
      </c>
      <c r="FC761">
        <v>76.370689999999996</v>
      </c>
      <c r="FD761">
        <v>74.585009999999997</v>
      </c>
      <c r="FE761">
        <v>73.275499999999994</v>
      </c>
      <c r="FF761">
        <v>73.710350000000005</v>
      </c>
      <c r="FG761">
        <v>77.772480000000002</v>
      </c>
      <c r="FH761">
        <v>81.822209999999998</v>
      </c>
      <c r="FI761">
        <v>86.389960000000002</v>
      </c>
      <c r="FJ761">
        <v>89.766800000000003</v>
      </c>
      <c r="FK761">
        <v>92.913309999999996</v>
      </c>
      <c r="FL761">
        <v>95.900400000000005</v>
      </c>
      <c r="FM761">
        <v>98.388859999999994</v>
      </c>
      <c r="FN761">
        <v>100.4614</v>
      </c>
      <c r="FO761">
        <v>102.1827</v>
      </c>
      <c r="FP761">
        <v>103.16549999999999</v>
      </c>
      <c r="FQ761">
        <v>103.1844</v>
      </c>
      <c r="FR761">
        <v>102.0514</v>
      </c>
      <c r="FS761">
        <v>100.4773</v>
      </c>
      <c r="FT761">
        <v>97.208110000000005</v>
      </c>
      <c r="FU761">
        <v>93.951989999999995</v>
      </c>
      <c r="FV761">
        <v>91.549710000000005</v>
      </c>
      <c r="FW761">
        <v>89.021979999999999</v>
      </c>
      <c r="FX761">
        <v>331</v>
      </c>
      <c r="FY761">
        <v>6.8679900000000002E-2</v>
      </c>
      <c r="FZ761">
        <v>1</v>
      </c>
    </row>
    <row r="762" spans="1:182" x14ac:dyDescent="0.2">
      <c r="A762" t="s">
        <v>226</v>
      </c>
      <c r="B762" t="s">
        <v>244</v>
      </c>
      <c r="C762" t="s">
        <v>215</v>
      </c>
      <c r="D762" t="s">
        <v>40</v>
      </c>
      <c r="E762" t="s">
        <v>240</v>
      </c>
      <c r="F762" t="s">
        <v>9</v>
      </c>
      <c r="G762" t="s">
        <v>231</v>
      </c>
      <c r="H762" s="38" t="s">
        <v>29</v>
      </c>
      <c r="I762">
        <v>110</v>
      </c>
      <c r="K762">
        <v>9.7645269999999993</v>
      </c>
      <c r="L762">
        <v>36.214039999999997</v>
      </c>
      <c r="M762">
        <v>35.142490000000002</v>
      </c>
      <c r="N762">
        <v>34.932969999999997</v>
      </c>
      <c r="O762">
        <v>34.529209999999999</v>
      </c>
      <c r="P762">
        <v>34.630229999999997</v>
      </c>
      <c r="Q762">
        <v>36.068190000000001</v>
      </c>
      <c r="R762">
        <v>42.989629999999998</v>
      </c>
      <c r="S762">
        <v>51.384410000000003</v>
      </c>
      <c r="T762">
        <v>53.999110000000002</v>
      </c>
      <c r="U762">
        <v>55.222499999999997</v>
      </c>
      <c r="V762">
        <v>58.161540000000002</v>
      </c>
      <c r="W762">
        <v>57.9026</v>
      </c>
      <c r="X762">
        <v>54.540959999999998</v>
      </c>
      <c r="Y762">
        <v>53.648609999999998</v>
      </c>
      <c r="Z762">
        <v>52.812199999999997</v>
      </c>
      <c r="AA762">
        <v>51.61909</v>
      </c>
      <c r="AB762">
        <v>49.023380000000003</v>
      </c>
      <c r="AC762">
        <v>47.304119999999998</v>
      </c>
      <c r="AD762">
        <v>46.100610000000003</v>
      </c>
      <c r="AE762">
        <v>42.662239999999997</v>
      </c>
      <c r="AF762">
        <v>40.845649999999999</v>
      </c>
      <c r="AG762">
        <v>39.335569999999997</v>
      </c>
      <c r="AH762">
        <v>37.428190000000001</v>
      </c>
      <c r="AI762">
        <v>36.370150000000002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-0.38028200000000001</v>
      </c>
      <c r="AW762">
        <v>45.066380000000002</v>
      </c>
      <c r="AX762">
        <v>44.247570000000003</v>
      </c>
      <c r="AY762">
        <v>43.137459999999997</v>
      </c>
      <c r="AZ762">
        <v>40.6203</v>
      </c>
      <c r="BA762">
        <v>38.982410000000002</v>
      </c>
      <c r="BB762">
        <v>17.575469999999999</v>
      </c>
      <c r="BC762">
        <v>12.651479999999999</v>
      </c>
      <c r="BD762">
        <v>2.700256</v>
      </c>
      <c r="BE762">
        <v>0.17385829999999999</v>
      </c>
      <c r="BF762">
        <v>2.9825999999999998E-2</v>
      </c>
      <c r="BG762">
        <v>8.0938999999999994E-3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0.4301526</v>
      </c>
      <c r="BU762">
        <v>45.70523</v>
      </c>
      <c r="BV762">
        <v>44.847610000000003</v>
      </c>
      <c r="BW762">
        <v>43.727310000000003</v>
      </c>
      <c r="BX762">
        <v>41.196599999999997</v>
      </c>
      <c r="BY762">
        <v>39.545490000000001</v>
      </c>
      <c r="BZ762">
        <v>18.29712</v>
      </c>
      <c r="CA762">
        <v>13.527749999999999</v>
      </c>
      <c r="CB762">
        <v>5.6487600000000002</v>
      </c>
      <c r="CC762">
        <v>2.8825069999999999</v>
      </c>
      <c r="CD762">
        <v>2.7070599999999998</v>
      </c>
      <c r="CE762">
        <v>2.618474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0.99145709999999998</v>
      </c>
      <c r="CS762">
        <v>46.147709999999996</v>
      </c>
      <c r="CT762">
        <v>45.263199999999998</v>
      </c>
      <c r="CU762">
        <v>44.135849999999998</v>
      </c>
      <c r="CV762">
        <v>41.595750000000002</v>
      </c>
      <c r="CW762">
        <v>39.935479999999998</v>
      </c>
      <c r="CX762">
        <v>18.79693</v>
      </c>
      <c r="CY762">
        <v>14.134650000000001</v>
      </c>
      <c r="CZ762">
        <v>7.6908859999999999</v>
      </c>
      <c r="DA762">
        <v>4.758508</v>
      </c>
      <c r="DB762">
        <v>4.5613039999999998</v>
      </c>
      <c r="DC762">
        <v>4.4264159999999997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1.552762</v>
      </c>
      <c r="DQ762">
        <v>46.59019</v>
      </c>
      <c r="DR762">
        <v>45.678789999999999</v>
      </c>
      <c r="DS762">
        <v>44.544379999999997</v>
      </c>
      <c r="DT762">
        <v>41.994889999999998</v>
      </c>
      <c r="DU762">
        <v>40.32546</v>
      </c>
      <c r="DV762">
        <v>19.29674</v>
      </c>
      <c r="DW762">
        <v>14.74155</v>
      </c>
      <c r="DX762">
        <v>9.7330100000000002</v>
      </c>
      <c r="DY762">
        <v>6.6345099999999997</v>
      </c>
      <c r="DZ762">
        <v>6.4155480000000003</v>
      </c>
      <c r="EA762">
        <v>6.2343580000000003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2.3631959999999999</v>
      </c>
      <c r="EO762">
        <v>47.229050000000001</v>
      </c>
      <c r="EP762">
        <v>46.278829999999999</v>
      </c>
      <c r="EQ762">
        <v>45.134230000000002</v>
      </c>
      <c r="ER762">
        <v>42.571190000000001</v>
      </c>
      <c r="ES762">
        <v>40.888539999999999</v>
      </c>
      <c r="ET762">
        <v>20.0184</v>
      </c>
      <c r="EU762">
        <v>15.61782</v>
      </c>
      <c r="EV762">
        <v>12.681509999999999</v>
      </c>
      <c r="EW762">
        <v>9.3431580000000007</v>
      </c>
      <c r="EX762">
        <v>9.0927830000000007</v>
      </c>
      <c r="EY762">
        <v>8.8447390000000006</v>
      </c>
      <c r="EZ762">
        <v>87.528149999999997</v>
      </c>
      <c r="FA762">
        <v>85.935810000000004</v>
      </c>
      <c r="FB762">
        <v>84.367909999999995</v>
      </c>
      <c r="FC762">
        <v>82.682689999999994</v>
      </c>
      <c r="FD762">
        <v>81.519769999999994</v>
      </c>
      <c r="FE762">
        <v>80.073070000000001</v>
      </c>
      <c r="FF762">
        <v>79.959040000000002</v>
      </c>
      <c r="FG762">
        <v>82.75564</v>
      </c>
      <c r="FH762">
        <v>86.692999999999998</v>
      </c>
      <c r="FI762">
        <v>90.779169999999993</v>
      </c>
      <c r="FJ762">
        <v>94.171809999999994</v>
      </c>
      <c r="FK762">
        <v>97.641909999999996</v>
      </c>
      <c r="FL762">
        <v>100.7115</v>
      </c>
      <c r="FM762">
        <v>102.9323</v>
      </c>
      <c r="FN762">
        <v>104.51090000000001</v>
      </c>
      <c r="FO762">
        <v>105.1478</v>
      </c>
      <c r="FP762">
        <v>105.7769</v>
      </c>
      <c r="FQ762">
        <v>105.0617</v>
      </c>
      <c r="FR762">
        <v>103.6972</v>
      </c>
      <c r="FS762">
        <v>101.4055</v>
      </c>
      <c r="FT762">
        <v>98.421490000000006</v>
      </c>
      <c r="FU762">
        <v>96.515659999999997</v>
      </c>
      <c r="FV762">
        <v>93.491839999999996</v>
      </c>
      <c r="FW762">
        <v>91.050669999999997</v>
      </c>
      <c r="FX762">
        <v>331</v>
      </c>
      <c r="FY762">
        <v>6.8679900000000002E-2</v>
      </c>
      <c r="FZ762">
        <v>1</v>
      </c>
    </row>
    <row r="763" spans="1:182" x14ac:dyDescent="0.2">
      <c r="A763" t="s">
        <v>226</v>
      </c>
      <c r="B763" t="s">
        <v>244</v>
      </c>
      <c r="C763" t="s">
        <v>215</v>
      </c>
      <c r="D763" t="s">
        <v>41</v>
      </c>
      <c r="E763" t="s">
        <v>240</v>
      </c>
      <c r="F763" t="s">
        <v>9</v>
      </c>
      <c r="G763" t="s">
        <v>231</v>
      </c>
      <c r="H763" s="38" t="s">
        <v>29</v>
      </c>
      <c r="I763">
        <v>110</v>
      </c>
      <c r="K763">
        <v>9.7645269999999993</v>
      </c>
      <c r="L763">
        <v>26.797260000000001</v>
      </c>
      <c r="M763">
        <v>25.866769999999999</v>
      </c>
      <c r="N763">
        <v>25.73423</v>
      </c>
      <c r="O763">
        <v>25.263179999999998</v>
      </c>
      <c r="P763">
        <v>24.943899999999999</v>
      </c>
      <c r="Q763">
        <v>26.293659999999999</v>
      </c>
      <c r="R763">
        <v>30.783159999999999</v>
      </c>
      <c r="S763">
        <v>38.464649999999999</v>
      </c>
      <c r="T763">
        <v>41.696379999999998</v>
      </c>
      <c r="U763">
        <v>43.591160000000002</v>
      </c>
      <c r="V763">
        <v>46.317830000000001</v>
      </c>
      <c r="W763">
        <v>47.010550000000002</v>
      </c>
      <c r="X763">
        <v>44.356630000000003</v>
      </c>
      <c r="Y763">
        <v>45.325209999999998</v>
      </c>
      <c r="Z763">
        <v>45.00224</v>
      </c>
      <c r="AA763">
        <v>43.766190000000002</v>
      </c>
      <c r="AB763">
        <v>39.657960000000003</v>
      </c>
      <c r="AC763">
        <v>36.871499999999997</v>
      </c>
      <c r="AD763">
        <v>36.144860000000001</v>
      </c>
      <c r="AE763">
        <v>34.169040000000003</v>
      </c>
      <c r="AF763">
        <v>32.262590000000003</v>
      </c>
      <c r="AG763">
        <v>30.83306</v>
      </c>
      <c r="AH763">
        <v>28.848929999999999</v>
      </c>
      <c r="AI763">
        <v>27.78895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1.4178100000000001E-2</v>
      </c>
      <c r="AW763">
        <v>34.960599999999999</v>
      </c>
      <c r="AX763">
        <v>34.786070000000002</v>
      </c>
      <c r="AY763">
        <v>34.364649999999997</v>
      </c>
      <c r="AZ763">
        <v>31.124960000000002</v>
      </c>
      <c r="BA763">
        <v>28.576280000000001</v>
      </c>
      <c r="BB763">
        <v>12.557740000000001</v>
      </c>
      <c r="BC763">
        <v>9.6166990000000006</v>
      </c>
      <c r="BD763">
        <v>1.868077</v>
      </c>
      <c r="BE763">
        <v>0.2644706</v>
      </c>
      <c r="BF763">
        <v>0.2414231</v>
      </c>
      <c r="BG763">
        <v>0.1850145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0.6930444</v>
      </c>
      <c r="BU763">
        <v>35.504539999999999</v>
      </c>
      <c r="BV763">
        <v>35.318620000000003</v>
      </c>
      <c r="BW763">
        <v>34.885779999999997</v>
      </c>
      <c r="BX763">
        <v>31.600819999999999</v>
      </c>
      <c r="BY763">
        <v>29.029520000000002</v>
      </c>
      <c r="BZ763">
        <v>13.1746</v>
      </c>
      <c r="CA763">
        <v>10.242190000000001</v>
      </c>
      <c r="CB763">
        <v>4.5966810000000002</v>
      </c>
      <c r="CC763">
        <v>2.7067459999999999</v>
      </c>
      <c r="CD763">
        <v>2.540851</v>
      </c>
      <c r="CE763">
        <v>2.4284919999999999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1.163225</v>
      </c>
      <c r="CS763">
        <v>35.881259999999997</v>
      </c>
      <c r="CT763">
        <v>35.687460000000002</v>
      </c>
      <c r="CU763">
        <v>35.246729999999999</v>
      </c>
      <c r="CV763">
        <v>31.930399999999999</v>
      </c>
      <c r="CW763">
        <v>29.343430000000001</v>
      </c>
      <c r="CX763">
        <v>13.601839999999999</v>
      </c>
      <c r="CY763">
        <v>10.6754</v>
      </c>
      <c r="CZ763">
        <v>6.4865019999999998</v>
      </c>
      <c r="DA763">
        <v>4.3982570000000001</v>
      </c>
      <c r="DB763">
        <v>4.1334289999999996</v>
      </c>
      <c r="DC763">
        <v>3.9823179999999998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1.6334059999999999</v>
      </c>
      <c r="DQ763">
        <v>36.257989999999999</v>
      </c>
      <c r="DR763">
        <v>36.0563</v>
      </c>
      <c r="DS763">
        <v>35.607669999999999</v>
      </c>
      <c r="DT763">
        <v>32.259979999999999</v>
      </c>
      <c r="DU763">
        <v>29.657340000000001</v>
      </c>
      <c r="DV763">
        <v>14.02908</v>
      </c>
      <c r="DW763">
        <v>11.108610000000001</v>
      </c>
      <c r="DX763">
        <v>8.3763240000000003</v>
      </c>
      <c r="DY763">
        <v>6.0897699999999997</v>
      </c>
      <c r="DZ763">
        <v>5.7260059999999999</v>
      </c>
      <c r="EA763">
        <v>5.536143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2.3122720000000001</v>
      </c>
      <c r="EO763">
        <v>36.801920000000003</v>
      </c>
      <c r="EP763">
        <v>36.588859999999997</v>
      </c>
      <c r="EQ763">
        <v>36.128799999999998</v>
      </c>
      <c r="ER763">
        <v>32.735840000000003</v>
      </c>
      <c r="ES763">
        <v>30.110569999999999</v>
      </c>
      <c r="ET763">
        <v>14.645949999999999</v>
      </c>
      <c r="EU763">
        <v>11.73409</v>
      </c>
      <c r="EV763">
        <v>11.10493</v>
      </c>
      <c r="EW763">
        <v>8.5320440000000008</v>
      </c>
      <c r="EX763">
        <v>8.0254340000000006</v>
      </c>
      <c r="EY763">
        <v>7.7796209999999997</v>
      </c>
      <c r="EZ763">
        <v>84.995249999999999</v>
      </c>
      <c r="FA763">
        <v>82.705590000000001</v>
      </c>
      <c r="FB763">
        <v>81.223979999999997</v>
      </c>
      <c r="FC763">
        <v>79.546310000000005</v>
      </c>
      <c r="FD763">
        <v>77.892719999999997</v>
      </c>
      <c r="FE763">
        <v>76.883300000000006</v>
      </c>
      <c r="FF763">
        <v>76.058930000000004</v>
      </c>
      <c r="FG763">
        <v>78.032089999999997</v>
      </c>
      <c r="FH763">
        <v>83.154700000000005</v>
      </c>
      <c r="FI763">
        <v>88.153880000000001</v>
      </c>
      <c r="FJ763">
        <v>92.092380000000006</v>
      </c>
      <c r="FK763">
        <v>95.479640000000003</v>
      </c>
      <c r="FL763">
        <v>98.393829999999994</v>
      </c>
      <c r="FM763">
        <v>100.94750000000001</v>
      </c>
      <c r="FN763">
        <v>103.06100000000001</v>
      </c>
      <c r="FO763">
        <v>104.0873</v>
      </c>
      <c r="FP763">
        <v>104.8186</v>
      </c>
      <c r="FQ763">
        <v>104.4995</v>
      </c>
      <c r="FR763">
        <v>102.5951</v>
      </c>
      <c r="FS763">
        <v>99.312190000000001</v>
      </c>
      <c r="FT763">
        <v>95.723299999999995</v>
      </c>
      <c r="FU763">
        <v>93.354870000000005</v>
      </c>
      <c r="FV763">
        <v>91.585409999999996</v>
      </c>
      <c r="FW763">
        <v>89.815849999999998</v>
      </c>
      <c r="FX763">
        <v>331</v>
      </c>
      <c r="FY763">
        <v>6.8679900000000002E-2</v>
      </c>
      <c r="FZ763">
        <v>1</v>
      </c>
    </row>
    <row r="764" spans="1:182" x14ac:dyDescent="0.2">
      <c r="A764" t="s">
        <v>226</v>
      </c>
      <c r="B764" t="s">
        <v>244</v>
      </c>
      <c r="C764" t="s">
        <v>215</v>
      </c>
      <c r="D764" t="s">
        <v>42</v>
      </c>
      <c r="E764" t="s">
        <v>240</v>
      </c>
      <c r="F764" t="s">
        <v>9</v>
      </c>
      <c r="G764" t="s">
        <v>231</v>
      </c>
      <c r="H764" s="38" t="s">
        <v>29</v>
      </c>
      <c r="I764">
        <v>110</v>
      </c>
      <c r="K764">
        <v>9.7645269999999993</v>
      </c>
      <c r="L764">
        <v>20.805409999999998</v>
      </c>
      <c r="M764">
        <v>19.863669999999999</v>
      </c>
      <c r="N764">
        <v>20.18188</v>
      </c>
      <c r="O764">
        <v>20.054749999999999</v>
      </c>
      <c r="P764">
        <v>19.9495</v>
      </c>
      <c r="Q764">
        <v>20.165220000000001</v>
      </c>
      <c r="R764">
        <v>22.00881</v>
      </c>
      <c r="S764">
        <v>26.570830000000001</v>
      </c>
      <c r="T764">
        <v>30.970279999999999</v>
      </c>
      <c r="U764">
        <v>33.782470000000004</v>
      </c>
      <c r="V764">
        <v>35.436340000000001</v>
      </c>
      <c r="W764">
        <v>35.630389999999998</v>
      </c>
      <c r="X764">
        <v>33.512300000000003</v>
      </c>
      <c r="Y764">
        <v>34.818600000000004</v>
      </c>
      <c r="Z764">
        <v>35.303879999999999</v>
      </c>
      <c r="AA764">
        <v>35.823880000000003</v>
      </c>
      <c r="AB764">
        <v>32.6706</v>
      </c>
      <c r="AC764">
        <v>29.763359999999999</v>
      </c>
      <c r="AD764">
        <v>28.46509</v>
      </c>
      <c r="AE764">
        <v>27.095410000000001</v>
      </c>
      <c r="AF764">
        <v>25.736229999999999</v>
      </c>
      <c r="AG764">
        <v>24.42426</v>
      </c>
      <c r="AH764">
        <v>23.239190000000001</v>
      </c>
      <c r="AI764">
        <v>22.062539999999998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1.29836</v>
      </c>
      <c r="AW764">
        <v>24.581150000000001</v>
      </c>
      <c r="AX764">
        <v>25.18169</v>
      </c>
      <c r="AY764">
        <v>25.741070000000001</v>
      </c>
      <c r="AZ764">
        <v>22.794090000000001</v>
      </c>
      <c r="BA764">
        <v>20.09468</v>
      </c>
      <c r="BB764">
        <v>7.6263779999999999</v>
      </c>
      <c r="BC764">
        <v>6.070182</v>
      </c>
      <c r="BD764">
        <v>1.548441</v>
      </c>
      <c r="BE764">
        <v>1.3466100000000001</v>
      </c>
      <c r="BF764">
        <v>1.31799</v>
      </c>
      <c r="BG764">
        <v>1.2376720000000001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1.668831</v>
      </c>
      <c r="BU764">
        <v>24.899940000000001</v>
      </c>
      <c r="BV764">
        <v>25.479520000000001</v>
      </c>
      <c r="BW764">
        <v>26.038709999999998</v>
      </c>
      <c r="BX764">
        <v>23.071619999999999</v>
      </c>
      <c r="BY764">
        <v>20.356750000000002</v>
      </c>
      <c r="BZ764">
        <v>8.0013850000000009</v>
      </c>
      <c r="CA764">
        <v>6.4678750000000003</v>
      </c>
      <c r="CB764">
        <v>3.0827339999999999</v>
      </c>
      <c r="CC764">
        <v>2.3903089999999998</v>
      </c>
      <c r="CD764">
        <v>2.3252039999999998</v>
      </c>
      <c r="CE764">
        <v>2.2516090000000002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1.9254169999999999</v>
      </c>
      <c r="CS764">
        <v>25.120729999999998</v>
      </c>
      <c r="CT764">
        <v>25.6858</v>
      </c>
      <c r="CU764">
        <v>26.24484</v>
      </c>
      <c r="CV764">
        <v>23.263839999999998</v>
      </c>
      <c r="CW764">
        <v>20.538260000000001</v>
      </c>
      <c r="CX764">
        <v>8.2611139999999992</v>
      </c>
      <c r="CY764">
        <v>6.7433160000000001</v>
      </c>
      <c r="CZ764">
        <v>4.1453810000000004</v>
      </c>
      <c r="DA764">
        <v>3.1131720000000001</v>
      </c>
      <c r="DB764">
        <v>3.0227979999999999</v>
      </c>
      <c r="DC764">
        <v>2.9538579999999999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2.1820040000000001</v>
      </c>
      <c r="DQ764">
        <v>25.341519999999999</v>
      </c>
      <c r="DR764">
        <v>25.89208</v>
      </c>
      <c r="DS764">
        <v>26.450980000000001</v>
      </c>
      <c r="DT764">
        <v>23.456060000000001</v>
      </c>
      <c r="DU764">
        <v>20.71977</v>
      </c>
      <c r="DV764">
        <v>8.5208440000000003</v>
      </c>
      <c r="DW764">
        <v>7.0187569999999999</v>
      </c>
      <c r="DX764">
        <v>5.2080279999999997</v>
      </c>
      <c r="DY764">
        <v>3.8360349999999999</v>
      </c>
      <c r="DZ764">
        <v>3.7203909999999998</v>
      </c>
      <c r="EA764">
        <v>3.656107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2.5524740000000001</v>
      </c>
      <c r="EO764">
        <v>25.660309999999999</v>
      </c>
      <c r="EP764">
        <v>26.189920000000001</v>
      </c>
      <c r="EQ764">
        <v>26.748619999999999</v>
      </c>
      <c r="ER764">
        <v>23.73359</v>
      </c>
      <c r="ES764">
        <v>20.981839999999998</v>
      </c>
      <c r="ET764">
        <v>8.8958510000000004</v>
      </c>
      <c r="EU764">
        <v>7.4164500000000002</v>
      </c>
      <c r="EV764">
        <v>6.7423219999999997</v>
      </c>
      <c r="EW764">
        <v>4.879734</v>
      </c>
      <c r="EX764">
        <v>4.7276049999999996</v>
      </c>
      <c r="EY764">
        <v>4.6700439999999999</v>
      </c>
      <c r="EZ764">
        <v>76.065439999999995</v>
      </c>
      <c r="FA764">
        <v>74.770690000000002</v>
      </c>
      <c r="FB764">
        <v>72.97542</v>
      </c>
      <c r="FC764">
        <v>71.535060000000001</v>
      </c>
      <c r="FD764">
        <v>70.582660000000004</v>
      </c>
      <c r="FE764">
        <v>69.528220000000005</v>
      </c>
      <c r="FF764">
        <v>68.719530000000006</v>
      </c>
      <c r="FG764">
        <v>69.716999999999999</v>
      </c>
      <c r="FH764">
        <v>74.832599999999999</v>
      </c>
      <c r="FI764">
        <v>80.6524</v>
      </c>
      <c r="FJ764">
        <v>85.516400000000004</v>
      </c>
      <c r="FK764">
        <v>89.268199999999993</v>
      </c>
      <c r="FL764">
        <v>92.573319999999995</v>
      </c>
      <c r="FM764">
        <v>95.160749999999993</v>
      </c>
      <c r="FN764">
        <v>97.534319999999994</v>
      </c>
      <c r="FO764">
        <v>98.703800000000001</v>
      </c>
      <c r="FP764">
        <v>98.860879999999995</v>
      </c>
      <c r="FQ764">
        <v>97.671989999999994</v>
      </c>
      <c r="FR764">
        <v>94.227360000000004</v>
      </c>
      <c r="FS764">
        <v>89.870590000000007</v>
      </c>
      <c r="FT764">
        <v>86.555090000000007</v>
      </c>
      <c r="FU764">
        <v>84.269469999999998</v>
      </c>
      <c r="FV764">
        <v>81.696870000000004</v>
      </c>
      <c r="FW764">
        <v>79.880399999999995</v>
      </c>
      <c r="FX764">
        <v>331</v>
      </c>
      <c r="FY764">
        <v>6.8679900000000002E-2</v>
      </c>
      <c r="FZ764">
        <v>1</v>
      </c>
    </row>
    <row r="765" spans="1:182" x14ac:dyDescent="0.2">
      <c r="A765" t="s">
        <v>226</v>
      </c>
      <c r="B765" t="s">
        <v>244</v>
      </c>
      <c r="C765" t="s">
        <v>215</v>
      </c>
      <c r="D765" t="s">
        <v>43</v>
      </c>
      <c r="E765" t="s">
        <v>240</v>
      </c>
      <c r="F765" t="s">
        <v>9</v>
      </c>
      <c r="G765" t="s">
        <v>231</v>
      </c>
      <c r="H765" s="38" t="s">
        <v>29</v>
      </c>
      <c r="I765">
        <v>110</v>
      </c>
      <c r="K765">
        <v>9.7645269999999993</v>
      </c>
      <c r="L765">
        <v>48.040990000000001</v>
      </c>
      <c r="M765">
        <v>46.868760000000002</v>
      </c>
      <c r="N765">
        <v>47.647080000000003</v>
      </c>
      <c r="O765">
        <v>47.945059999999998</v>
      </c>
      <c r="P765">
        <v>48.101109999999998</v>
      </c>
      <c r="Q765">
        <v>47.096620000000001</v>
      </c>
      <c r="R765">
        <v>47.187719999999999</v>
      </c>
      <c r="S765">
        <v>50.503959999999999</v>
      </c>
      <c r="T765">
        <v>57.87968</v>
      </c>
      <c r="U765">
        <v>58.60463</v>
      </c>
      <c r="V765">
        <v>60.357210000000002</v>
      </c>
      <c r="W765">
        <v>61.021729999999998</v>
      </c>
      <c r="X765">
        <v>59.874699999999997</v>
      </c>
      <c r="Y765">
        <v>60.53942</v>
      </c>
      <c r="Z765">
        <v>61.209919999999997</v>
      </c>
      <c r="AA765">
        <v>59.750639999999997</v>
      </c>
      <c r="AB765">
        <v>55.901110000000003</v>
      </c>
      <c r="AC765">
        <v>53.073239999999998</v>
      </c>
      <c r="AD765">
        <v>51.857309999999998</v>
      </c>
      <c r="AE765">
        <v>51.587159999999997</v>
      </c>
      <c r="AF765">
        <v>51.612160000000003</v>
      </c>
      <c r="AG765">
        <v>50.49024</v>
      </c>
      <c r="AH765">
        <v>49.579979999999999</v>
      </c>
      <c r="AI765">
        <v>49.802729999999997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-4.4306429999999999</v>
      </c>
      <c r="AW765">
        <v>38.340870000000002</v>
      </c>
      <c r="AX765">
        <v>38.2271</v>
      </c>
      <c r="AY765">
        <v>37.02366</v>
      </c>
      <c r="AZ765">
        <v>33.719920000000002</v>
      </c>
      <c r="BA765">
        <v>31.135370000000002</v>
      </c>
      <c r="BB765">
        <v>9.9665009999999992</v>
      </c>
      <c r="BC765">
        <v>5.2150220000000003</v>
      </c>
      <c r="BD765">
        <v>8.3674929999999996</v>
      </c>
      <c r="BE765">
        <v>6.1791390000000002</v>
      </c>
      <c r="BF765">
        <v>5.9926279999999998</v>
      </c>
      <c r="BG765">
        <v>5.8634539999999999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-0.70110570000000005</v>
      </c>
      <c r="BU765">
        <v>42.447330000000001</v>
      </c>
      <c r="BV765">
        <v>42.67736</v>
      </c>
      <c r="BW765">
        <v>41.440770000000001</v>
      </c>
      <c r="BX765">
        <v>38.290050000000001</v>
      </c>
      <c r="BY765">
        <v>35.701390000000004</v>
      </c>
      <c r="BZ765">
        <v>13.59221</v>
      </c>
      <c r="CA765">
        <v>9.6156500000000005</v>
      </c>
      <c r="CB765">
        <v>9.8983310000000007</v>
      </c>
      <c r="CC765">
        <v>6.8362860000000003</v>
      </c>
      <c r="CD765">
        <v>6.6418749999999998</v>
      </c>
      <c r="CE765">
        <v>6.5079739999999999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1.8819600000000001</v>
      </c>
      <c r="CS765">
        <v>45.291449999999998</v>
      </c>
      <c r="CT765">
        <v>45.759590000000003</v>
      </c>
      <c r="CU765">
        <v>44.500039999999998</v>
      </c>
      <c r="CV765">
        <v>41.455309999999997</v>
      </c>
      <c r="CW765">
        <v>38.863799999999998</v>
      </c>
      <c r="CX765">
        <v>16.103370000000002</v>
      </c>
      <c r="CY765">
        <v>12.66351</v>
      </c>
      <c r="CZ765">
        <v>10.95858</v>
      </c>
      <c r="DA765">
        <v>7.2914240000000001</v>
      </c>
      <c r="DB765">
        <v>7.0915419999999996</v>
      </c>
      <c r="DC765">
        <v>6.9543660000000003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4.4650270000000001</v>
      </c>
      <c r="DQ765">
        <v>48.135570000000001</v>
      </c>
      <c r="DR765">
        <v>48.841830000000002</v>
      </c>
      <c r="DS765">
        <v>47.55932</v>
      </c>
      <c r="DT765">
        <v>44.620570000000001</v>
      </c>
      <c r="DU765">
        <v>42.026209999999999</v>
      </c>
      <c r="DV765">
        <v>18.614519999999999</v>
      </c>
      <c r="DW765">
        <v>15.711370000000001</v>
      </c>
      <c r="DX765">
        <v>12.018840000000001</v>
      </c>
      <c r="DY765">
        <v>7.7465619999999999</v>
      </c>
      <c r="DZ765">
        <v>7.5412080000000001</v>
      </c>
      <c r="EA765">
        <v>7.4007589999999999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8.1945639999999997</v>
      </c>
      <c r="EO765">
        <v>52.24203</v>
      </c>
      <c r="EP765">
        <v>53.292090000000002</v>
      </c>
      <c r="EQ765">
        <v>51.976430000000001</v>
      </c>
      <c r="ER765">
        <v>49.190710000000003</v>
      </c>
      <c r="ES765">
        <v>46.592219999999998</v>
      </c>
      <c r="ET765">
        <v>22.24024</v>
      </c>
      <c r="EU765">
        <v>20.111999999999998</v>
      </c>
      <c r="EV765">
        <v>13.54968</v>
      </c>
      <c r="EW765">
        <v>8.403708</v>
      </c>
      <c r="EX765">
        <v>8.190455</v>
      </c>
      <c r="EY765">
        <v>8.0452790000000007</v>
      </c>
      <c r="EZ765">
        <v>71.675510000000003</v>
      </c>
      <c r="FA765">
        <v>70.182590000000005</v>
      </c>
      <c r="FB765">
        <v>68.703540000000004</v>
      </c>
      <c r="FC765">
        <v>67.391159999999999</v>
      </c>
      <c r="FD765">
        <v>66.188509999999994</v>
      </c>
      <c r="FE765">
        <v>65.016319999999993</v>
      </c>
      <c r="FF765">
        <v>64.204759999999993</v>
      </c>
      <c r="FG765">
        <v>64.799660000000003</v>
      </c>
      <c r="FH765">
        <v>69.764070000000004</v>
      </c>
      <c r="FI765">
        <v>76.203059999999994</v>
      </c>
      <c r="FJ765">
        <v>82.637249999999995</v>
      </c>
      <c r="FK765">
        <v>87.320400000000006</v>
      </c>
      <c r="FL765">
        <v>90.632469999999998</v>
      </c>
      <c r="FM765">
        <v>92.984480000000005</v>
      </c>
      <c r="FN765">
        <v>94.71951</v>
      </c>
      <c r="FO765">
        <v>95.713489999999993</v>
      </c>
      <c r="FP765">
        <v>95.733050000000006</v>
      </c>
      <c r="FQ765">
        <v>94.669790000000006</v>
      </c>
      <c r="FR765">
        <v>90.621650000000002</v>
      </c>
      <c r="FS765">
        <v>85.636750000000006</v>
      </c>
      <c r="FT765">
        <v>82.657499999999999</v>
      </c>
      <c r="FU765">
        <v>80.137460000000004</v>
      </c>
      <c r="FV765">
        <v>77.342910000000003</v>
      </c>
      <c r="FW765">
        <v>74.44838</v>
      </c>
      <c r="FX765">
        <v>331</v>
      </c>
      <c r="FY765">
        <v>6.8679900000000002E-2</v>
      </c>
      <c r="FZ765">
        <v>1</v>
      </c>
    </row>
    <row r="766" spans="1:182" x14ac:dyDescent="0.2">
      <c r="A766" t="s">
        <v>226</v>
      </c>
      <c r="B766" t="s">
        <v>244</v>
      </c>
      <c r="C766" t="s">
        <v>215</v>
      </c>
      <c r="D766" t="s">
        <v>44</v>
      </c>
      <c r="E766" t="s">
        <v>240</v>
      </c>
      <c r="F766" t="s">
        <v>9</v>
      </c>
      <c r="G766" t="s">
        <v>231</v>
      </c>
      <c r="H766" s="38" t="s">
        <v>29</v>
      </c>
      <c r="I766">
        <v>110</v>
      </c>
      <c r="K766">
        <v>9.7645269999999993</v>
      </c>
      <c r="L766">
        <v>23.202639999999999</v>
      </c>
      <c r="M766">
        <v>22.65164</v>
      </c>
      <c r="N766">
        <v>23.324570000000001</v>
      </c>
      <c r="O766">
        <v>23.262260000000001</v>
      </c>
      <c r="P766">
        <v>23.433759999999999</v>
      </c>
      <c r="Q766">
        <v>23.598379999999999</v>
      </c>
      <c r="R766">
        <v>25.067229999999999</v>
      </c>
      <c r="S766">
        <v>28.118400000000001</v>
      </c>
      <c r="T766">
        <v>30.777239999999999</v>
      </c>
      <c r="U766">
        <v>31.166630000000001</v>
      </c>
      <c r="V766">
        <v>31.927530000000001</v>
      </c>
      <c r="W766">
        <v>31.89256</v>
      </c>
      <c r="X766">
        <v>30.85303</v>
      </c>
      <c r="Y766">
        <v>32.048569999999998</v>
      </c>
      <c r="Z766">
        <v>32.109960000000001</v>
      </c>
      <c r="AA766">
        <v>31.48273</v>
      </c>
      <c r="AB766">
        <v>30.233830000000001</v>
      </c>
      <c r="AC766">
        <v>28.262879999999999</v>
      </c>
      <c r="AD766">
        <v>26.92484</v>
      </c>
      <c r="AE766">
        <v>26.506620000000002</v>
      </c>
      <c r="AF766">
        <v>26.084520000000001</v>
      </c>
      <c r="AG766">
        <v>25.628579999999999</v>
      </c>
      <c r="AH766">
        <v>25.02909</v>
      </c>
      <c r="AI766">
        <v>24.804790000000001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-2.4516100000000001</v>
      </c>
      <c r="AZ766">
        <v>15.59662</v>
      </c>
      <c r="BA766">
        <v>13.901730000000001</v>
      </c>
      <c r="BB766">
        <v>12.656779999999999</v>
      </c>
      <c r="BC766">
        <v>12.226430000000001</v>
      </c>
      <c r="BD766">
        <v>11.9558</v>
      </c>
      <c r="BE766">
        <v>3.7807580000000001</v>
      </c>
      <c r="BF766">
        <v>2.203897</v>
      </c>
      <c r="BG766">
        <v>3.3256359999999998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-0.53952840000000002</v>
      </c>
      <c r="BX766">
        <v>17.466519999999999</v>
      </c>
      <c r="BY766">
        <v>15.74367</v>
      </c>
      <c r="BZ766">
        <v>14.52167</v>
      </c>
      <c r="CA766">
        <v>14.13599</v>
      </c>
      <c r="CB766">
        <v>13.860279999999999</v>
      </c>
      <c r="CC766">
        <v>5.4244589999999997</v>
      </c>
      <c r="CD766">
        <v>3.9755950000000002</v>
      </c>
      <c r="CE766">
        <v>4.5261719999999999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0.78477359999999996</v>
      </c>
      <c r="CV766">
        <v>18.761610000000001</v>
      </c>
      <c r="CW766">
        <v>17.019390000000001</v>
      </c>
      <c r="CX766">
        <v>15.81329</v>
      </c>
      <c r="CY766">
        <v>15.458550000000001</v>
      </c>
      <c r="CZ766">
        <v>15.179320000000001</v>
      </c>
      <c r="DA766">
        <v>6.562881</v>
      </c>
      <c r="DB766">
        <v>5.2026669999999999</v>
      </c>
      <c r="DC766">
        <v>5.3576589999999999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0</v>
      </c>
      <c r="DS766">
        <v>2.109076</v>
      </c>
      <c r="DT766">
        <v>20.05669</v>
      </c>
      <c r="DU766">
        <v>18.295110000000001</v>
      </c>
      <c r="DV766">
        <v>17.10491</v>
      </c>
      <c r="DW766">
        <v>16.781110000000002</v>
      </c>
      <c r="DX766">
        <v>16.498360000000002</v>
      </c>
      <c r="DY766">
        <v>7.7013040000000004</v>
      </c>
      <c r="DZ766">
        <v>6.4297389999999996</v>
      </c>
      <c r="EA766">
        <v>6.1891470000000002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4.0211569999999996</v>
      </c>
      <c r="ER766">
        <v>21.926600000000001</v>
      </c>
      <c r="ES766">
        <v>20.137049999999999</v>
      </c>
      <c r="ET766">
        <v>18.969809999999999</v>
      </c>
      <c r="EU766">
        <v>18.690670000000001</v>
      </c>
      <c r="EV766">
        <v>18.402840000000001</v>
      </c>
      <c r="EW766">
        <v>9.3450059999999997</v>
      </c>
      <c r="EX766">
        <v>8.2014379999999996</v>
      </c>
      <c r="EY766">
        <v>7.3896829999999998</v>
      </c>
      <c r="EZ766">
        <v>48.664050000000003</v>
      </c>
      <c r="FA766">
        <v>47.89087</v>
      </c>
      <c r="FB766">
        <v>46.856450000000002</v>
      </c>
      <c r="FC766">
        <v>45.53622</v>
      </c>
      <c r="FD766">
        <v>45.040770000000002</v>
      </c>
      <c r="FE766">
        <v>44.346809999999998</v>
      </c>
      <c r="FF766">
        <v>44.183149999999998</v>
      </c>
      <c r="FG766">
        <v>45.322049999999997</v>
      </c>
      <c r="FH766">
        <v>49.250279999999997</v>
      </c>
      <c r="FI766">
        <v>54.306130000000003</v>
      </c>
      <c r="FJ766">
        <v>58.681519999999999</v>
      </c>
      <c r="FK766">
        <v>62.123260000000002</v>
      </c>
      <c r="FL766">
        <v>64.556889999999996</v>
      </c>
      <c r="FM766">
        <v>66.414320000000004</v>
      </c>
      <c r="FN766">
        <v>67.419610000000006</v>
      </c>
      <c r="FO766">
        <v>67.111369999999994</v>
      </c>
      <c r="FP766">
        <v>65.298770000000005</v>
      </c>
      <c r="FQ766">
        <v>61.377070000000003</v>
      </c>
      <c r="FR766">
        <v>57.685960000000001</v>
      </c>
      <c r="FS766">
        <v>55.150669999999998</v>
      </c>
      <c r="FT766">
        <v>53.393509999999999</v>
      </c>
      <c r="FU766">
        <v>51.532490000000003</v>
      </c>
      <c r="FV766">
        <v>50.223179999999999</v>
      </c>
      <c r="FW766">
        <v>48.892040000000001</v>
      </c>
      <c r="FX766">
        <v>331</v>
      </c>
      <c r="FY766">
        <v>6.8679900000000002E-2</v>
      </c>
      <c r="FZ766">
        <v>1</v>
      </c>
    </row>
    <row r="767" spans="1:182" x14ac:dyDescent="0.2">
      <c r="A767" t="s">
        <v>226</v>
      </c>
      <c r="B767" t="s">
        <v>244</v>
      </c>
      <c r="C767" t="s">
        <v>215</v>
      </c>
      <c r="D767" t="s">
        <v>45</v>
      </c>
      <c r="E767" t="s">
        <v>240</v>
      </c>
      <c r="F767" t="s">
        <v>9</v>
      </c>
      <c r="G767" t="s">
        <v>231</v>
      </c>
      <c r="H767" s="38" t="s">
        <v>29</v>
      </c>
      <c r="I767">
        <v>110</v>
      </c>
      <c r="K767">
        <v>9.7645269999999993</v>
      </c>
      <c r="L767">
        <v>22.020499999999998</v>
      </c>
      <c r="M767">
        <v>22.080549999999999</v>
      </c>
      <c r="N767">
        <v>22.071079999999998</v>
      </c>
      <c r="O767">
        <v>22.280429999999999</v>
      </c>
      <c r="P767">
        <v>22.30106</v>
      </c>
      <c r="Q767">
        <v>22.46171</v>
      </c>
      <c r="R767">
        <v>22.65485</v>
      </c>
      <c r="S767">
        <v>23.865670000000001</v>
      </c>
      <c r="T767">
        <v>24.484079999999999</v>
      </c>
      <c r="U767">
        <v>24.33126</v>
      </c>
      <c r="V767">
        <v>25.029409999999999</v>
      </c>
      <c r="W767">
        <v>25.019169999999999</v>
      </c>
      <c r="X767">
        <v>25.07657</v>
      </c>
      <c r="Y767">
        <v>26.174610000000001</v>
      </c>
      <c r="Z767">
        <v>26.863779999999998</v>
      </c>
      <c r="AA767">
        <v>26.679169999999999</v>
      </c>
      <c r="AB767">
        <v>24.361499999999999</v>
      </c>
      <c r="AC767">
        <v>23.30707</v>
      </c>
      <c r="AD767">
        <v>23.182870000000001</v>
      </c>
      <c r="AE767">
        <v>23.20992</v>
      </c>
      <c r="AF767">
        <v>22.54655</v>
      </c>
      <c r="AG767">
        <v>22.53988</v>
      </c>
      <c r="AH767">
        <v>22.197019999999998</v>
      </c>
      <c r="AI767">
        <v>21.887989999999999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-4.2348610000000004</v>
      </c>
      <c r="AZ767">
        <v>11.80987</v>
      </c>
      <c r="BA767">
        <v>10.91985</v>
      </c>
      <c r="BB767">
        <v>10.836399999999999</v>
      </c>
      <c r="BC767">
        <v>10.829090000000001</v>
      </c>
      <c r="BD767">
        <v>10.37621</v>
      </c>
      <c r="BE767">
        <v>1.9217439999999999</v>
      </c>
      <c r="BF767">
        <v>-3.7295859999999998</v>
      </c>
      <c r="BG767">
        <v>2.5110939999999999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-1.5857270000000001</v>
      </c>
      <c r="BX767">
        <v>14.495279999999999</v>
      </c>
      <c r="BY767">
        <v>13.52556</v>
      </c>
      <c r="BZ767">
        <v>13.409079999999999</v>
      </c>
      <c r="CA767">
        <v>13.400880000000001</v>
      </c>
      <c r="CB767">
        <v>12.8924</v>
      </c>
      <c r="CC767">
        <v>4.0501519999999998</v>
      </c>
      <c r="CD767">
        <v>0.98017449999999995</v>
      </c>
      <c r="CE767">
        <v>3.8221599999999998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0.2490549</v>
      </c>
      <c r="CV767">
        <v>16.355180000000001</v>
      </c>
      <c r="CW767">
        <v>15.330270000000001</v>
      </c>
      <c r="CX767">
        <v>15.19092</v>
      </c>
      <c r="CY767">
        <v>15.182090000000001</v>
      </c>
      <c r="CZ767">
        <v>14.635109999999999</v>
      </c>
      <c r="DA767">
        <v>5.5242820000000004</v>
      </c>
      <c r="DB767">
        <v>4.2421410000000002</v>
      </c>
      <c r="DC767">
        <v>4.7302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2.0838369999999999</v>
      </c>
      <c r="DT767">
        <v>18.21509</v>
      </c>
      <c r="DU767">
        <v>17.134979999999999</v>
      </c>
      <c r="DV767">
        <v>16.972750000000001</v>
      </c>
      <c r="DW767">
        <v>16.96331</v>
      </c>
      <c r="DX767">
        <v>16.37782</v>
      </c>
      <c r="DY767">
        <v>6.9984109999999999</v>
      </c>
      <c r="DZ767">
        <v>7.5041070000000003</v>
      </c>
      <c r="EA767">
        <v>5.6382399999999997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4.7329699999999999</v>
      </c>
      <c r="ER767">
        <v>20.900500000000001</v>
      </c>
      <c r="ES767">
        <v>19.7407</v>
      </c>
      <c r="ET767">
        <v>19.54543</v>
      </c>
      <c r="EU767">
        <v>19.5351</v>
      </c>
      <c r="EV767">
        <v>18.894010000000002</v>
      </c>
      <c r="EW767">
        <v>9.1268200000000004</v>
      </c>
      <c r="EX767">
        <v>12.21387</v>
      </c>
      <c r="EY767">
        <v>6.949306</v>
      </c>
      <c r="EZ767">
        <v>35.034219999999998</v>
      </c>
      <c r="FA767">
        <v>34.078980000000001</v>
      </c>
      <c r="FB767">
        <v>33.050730000000001</v>
      </c>
      <c r="FC767">
        <v>32.673450000000003</v>
      </c>
      <c r="FD767">
        <v>32.134860000000003</v>
      </c>
      <c r="FE767">
        <v>31.622769999999999</v>
      </c>
      <c r="FF767">
        <v>31.220300000000002</v>
      </c>
      <c r="FG767">
        <v>31.957889999999999</v>
      </c>
      <c r="FH767">
        <v>34.584110000000003</v>
      </c>
      <c r="FI767">
        <v>38.421050000000001</v>
      </c>
      <c r="FJ767">
        <v>41.331940000000003</v>
      </c>
      <c r="FK767">
        <v>43.468240000000002</v>
      </c>
      <c r="FL767">
        <v>45.585369999999998</v>
      </c>
      <c r="FM767">
        <v>46.183999999999997</v>
      </c>
      <c r="FN767">
        <v>47.023989999999998</v>
      </c>
      <c r="FO767">
        <v>47.421059999999997</v>
      </c>
      <c r="FP767">
        <v>46.062620000000003</v>
      </c>
      <c r="FQ767">
        <v>43.690759999999997</v>
      </c>
      <c r="FR767">
        <v>41.88091</v>
      </c>
      <c r="FS767">
        <v>40.206789999999998</v>
      </c>
      <c r="FT767">
        <v>39.04468</v>
      </c>
      <c r="FU767">
        <v>38.098140000000001</v>
      </c>
      <c r="FV767">
        <v>37.137090000000001</v>
      </c>
      <c r="FW767">
        <v>36.173180000000002</v>
      </c>
      <c r="FX767">
        <v>331</v>
      </c>
      <c r="FY767">
        <v>6.8679900000000002E-2</v>
      </c>
      <c r="FZ767">
        <v>1</v>
      </c>
    </row>
    <row r="768" spans="1:182" x14ac:dyDescent="0.2">
      <c r="A768" t="s">
        <v>226</v>
      </c>
      <c r="B768" t="s">
        <v>244</v>
      </c>
      <c r="C768" t="s">
        <v>215</v>
      </c>
      <c r="D768" t="s">
        <v>10</v>
      </c>
      <c r="E768" t="s">
        <v>240</v>
      </c>
      <c r="F768" t="s">
        <v>9</v>
      </c>
      <c r="G768" t="s">
        <v>231</v>
      </c>
      <c r="H768" s="38" t="s">
        <v>29</v>
      </c>
      <c r="I768">
        <v>110</v>
      </c>
      <c r="K768">
        <v>9.7645269999999993</v>
      </c>
      <c r="L768">
        <v>26.53558</v>
      </c>
      <c r="M768">
        <v>25.718309999999999</v>
      </c>
      <c r="N768">
        <v>25.61919</v>
      </c>
      <c r="O768">
        <v>25.15117</v>
      </c>
      <c r="P768">
        <v>24.850259999999999</v>
      </c>
      <c r="Q768">
        <v>26.16442</v>
      </c>
      <c r="R768">
        <v>30.619669999999999</v>
      </c>
      <c r="S768">
        <v>38.180160000000001</v>
      </c>
      <c r="T768">
        <v>41.379919999999998</v>
      </c>
      <c r="U768">
        <v>43.301929999999999</v>
      </c>
      <c r="V768">
        <v>45.985950000000003</v>
      </c>
      <c r="W768">
        <v>46.667209999999997</v>
      </c>
      <c r="X768">
        <v>43.975000000000001</v>
      </c>
      <c r="Y768">
        <v>45.048110000000001</v>
      </c>
      <c r="Z768">
        <v>44.70288</v>
      </c>
      <c r="AA768">
        <v>43.498069999999998</v>
      </c>
      <c r="AB768">
        <v>39.432780000000001</v>
      </c>
      <c r="AC768">
        <v>36.719459999999998</v>
      </c>
      <c r="AD768">
        <v>35.93835</v>
      </c>
      <c r="AE768">
        <v>34.010330000000003</v>
      </c>
      <c r="AF768">
        <v>32.154690000000002</v>
      </c>
      <c r="AG768">
        <v>30.743870000000001</v>
      </c>
      <c r="AH768">
        <v>28.773070000000001</v>
      </c>
      <c r="AI768">
        <v>27.6831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5.5081000000000001E-3</v>
      </c>
      <c r="AW768">
        <v>34.697940000000003</v>
      </c>
      <c r="AX768">
        <v>34.511499999999998</v>
      </c>
      <c r="AY768">
        <v>34.120759999999997</v>
      </c>
      <c r="AZ768">
        <v>30.924340000000001</v>
      </c>
      <c r="BA768">
        <v>28.42924</v>
      </c>
      <c r="BB768">
        <v>12.43812</v>
      </c>
      <c r="BC768">
        <v>9.5942880000000006</v>
      </c>
      <c r="BD768">
        <v>1.9618580000000001</v>
      </c>
      <c r="BE768">
        <v>0.36998439999999999</v>
      </c>
      <c r="BF768">
        <v>0.25693739999999998</v>
      </c>
      <c r="BG768">
        <v>0.20273430000000001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0.6597828</v>
      </c>
      <c r="BU768">
        <v>35.235819999999997</v>
      </c>
      <c r="BV768">
        <v>35.030859999999997</v>
      </c>
      <c r="BW768">
        <v>34.627800000000001</v>
      </c>
      <c r="BX768">
        <v>31.38569</v>
      </c>
      <c r="BY768">
        <v>28.87622</v>
      </c>
      <c r="BZ768">
        <v>13.03525</v>
      </c>
      <c r="CA768">
        <v>10.20589</v>
      </c>
      <c r="CB768">
        <v>4.6032830000000002</v>
      </c>
      <c r="CC768">
        <v>2.7195689999999999</v>
      </c>
      <c r="CD768">
        <v>2.5260699999999998</v>
      </c>
      <c r="CE768">
        <v>2.4168050000000001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1.112932</v>
      </c>
      <c r="CS768">
        <v>35.608350000000002</v>
      </c>
      <c r="CT768">
        <v>35.390560000000001</v>
      </c>
      <c r="CU768">
        <v>34.978969999999997</v>
      </c>
      <c r="CV768">
        <v>31.705220000000001</v>
      </c>
      <c r="CW768">
        <v>29.185790000000001</v>
      </c>
      <c r="CX768">
        <v>13.44882</v>
      </c>
      <c r="CY768">
        <v>10.629490000000001</v>
      </c>
      <c r="CZ768">
        <v>6.4327269999999999</v>
      </c>
      <c r="DA768">
        <v>4.3468840000000002</v>
      </c>
      <c r="DB768">
        <v>4.0976650000000001</v>
      </c>
      <c r="DC768">
        <v>3.9502640000000002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1.5660799999999999</v>
      </c>
      <c r="DQ768">
        <v>35.980879999999999</v>
      </c>
      <c r="DR768">
        <v>35.75027</v>
      </c>
      <c r="DS768">
        <v>35.330150000000003</v>
      </c>
      <c r="DT768">
        <v>32.024760000000001</v>
      </c>
      <c r="DU768">
        <v>29.495370000000001</v>
      </c>
      <c r="DV768">
        <v>13.862399999999999</v>
      </c>
      <c r="DW768">
        <v>11.053089999999999</v>
      </c>
      <c r="DX768">
        <v>8.2621710000000004</v>
      </c>
      <c r="DY768">
        <v>5.9741999999999997</v>
      </c>
      <c r="DZ768">
        <v>5.6692600000000004</v>
      </c>
      <c r="EA768">
        <v>5.4837220000000002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2.2203550000000001</v>
      </c>
      <c r="EO768">
        <v>36.51876</v>
      </c>
      <c r="EP768">
        <v>36.269629999999999</v>
      </c>
      <c r="EQ768">
        <v>35.83719</v>
      </c>
      <c r="ER768">
        <v>32.486109999999996</v>
      </c>
      <c r="ES768">
        <v>29.942340000000002</v>
      </c>
      <c r="ET768">
        <v>14.459530000000001</v>
      </c>
      <c r="EU768">
        <v>11.66469</v>
      </c>
      <c r="EV768">
        <v>10.903600000000001</v>
      </c>
      <c r="EW768">
        <v>8.3237839999999998</v>
      </c>
      <c r="EX768">
        <v>7.9383929999999996</v>
      </c>
      <c r="EY768">
        <v>7.6977929999999999</v>
      </c>
      <c r="EZ768">
        <v>82.420199999999994</v>
      </c>
      <c r="FA768">
        <v>80.610119999999995</v>
      </c>
      <c r="FB768">
        <v>78.985889999999998</v>
      </c>
      <c r="FC768">
        <v>77.264719999999997</v>
      </c>
      <c r="FD768">
        <v>75.850139999999996</v>
      </c>
      <c r="FE768">
        <v>74.582470000000001</v>
      </c>
      <c r="FF768">
        <v>74.287779999999998</v>
      </c>
      <c r="FG768">
        <v>76.852620000000002</v>
      </c>
      <c r="FH768">
        <v>81.36421</v>
      </c>
      <c r="FI768">
        <v>86.275130000000004</v>
      </c>
      <c r="FJ768">
        <v>90.21078</v>
      </c>
      <c r="FK768">
        <v>93.658709999999999</v>
      </c>
      <c r="FL768">
        <v>96.742599999999996</v>
      </c>
      <c r="FM768">
        <v>99.246459999999999</v>
      </c>
      <c r="FN768">
        <v>101.30289999999999</v>
      </c>
      <c r="FO768">
        <v>102.45059999999999</v>
      </c>
      <c r="FP768">
        <v>102.9867</v>
      </c>
      <c r="FQ768">
        <v>102.4366</v>
      </c>
      <c r="FR768">
        <v>100.6186</v>
      </c>
      <c r="FS768">
        <v>97.713260000000005</v>
      </c>
      <c r="FT768">
        <v>94.296729999999997</v>
      </c>
      <c r="FU768">
        <v>91.866540000000001</v>
      </c>
      <c r="FV768">
        <v>89.366820000000004</v>
      </c>
      <c r="FW768">
        <v>87.183269999999993</v>
      </c>
      <c r="FX768">
        <v>331</v>
      </c>
      <c r="FY768">
        <v>6.8679900000000002E-2</v>
      </c>
      <c r="FZ768">
        <v>1</v>
      </c>
    </row>
    <row r="769" spans="1:182" x14ac:dyDescent="0.2">
      <c r="A769" t="s">
        <v>226</v>
      </c>
      <c r="B769" t="s">
        <v>244</v>
      </c>
      <c r="C769" t="s">
        <v>215</v>
      </c>
      <c r="D769" t="s">
        <v>34</v>
      </c>
      <c r="E769" t="s">
        <v>241</v>
      </c>
      <c r="F769" t="s">
        <v>9</v>
      </c>
      <c r="G769" t="s">
        <v>231</v>
      </c>
      <c r="H769" s="38" t="s">
        <v>29</v>
      </c>
      <c r="I769">
        <v>110</v>
      </c>
      <c r="K769">
        <v>9.7645269999999993</v>
      </c>
      <c r="L769">
        <v>6.7618580000000001</v>
      </c>
      <c r="M769">
        <v>6.7748559999999998</v>
      </c>
      <c r="N769">
        <v>6.8174289999999997</v>
      </c>
      <c r="O769">
        <v>6.9872550000000002</v>
      </c>
      <c r="P769">
        <v>7.0613590000000004</v>
      </c>
      <c r="Q769">
        <v>7.2304029999999999</v>
      </c>
      <c r="R769">
        <v>7.4823149999999998</v>
      </c>
      <c r="S769">
        <v>8.5221420000000006</v>
      </c>
      <c r="T769">
        <v>9.3381930000000004</v>
      </c>
      <c r="U769">
        <v>9.6574229999999996</v>
      </c>
      <c r="V769">
        <v>9.5016669999999994</v>
      </c>
      <c r="W769">
        <v>10.0547</v>
      </c>
      <c r="X769">
        <v>9.74221</v>
      </c>
      <c r="Y769">
        <v>10.08609</v>
      </c>
      <c r="Z769">
        <v>9.8297600000000003</v>
      </c>
      <c r="AA769">
        <v>9.6939849999999996</v>
      </c>
      <c r="AB769">
        <v>8.6943040000000007</v>
      </c>
      <c r="AC769">
        <v>8.0859360000000002</v>
      </c>
      <c r="AD769">
        <v>8.093591</v>
      </c>
      <c r="AE769">
        <v>8.1068420000000003</v>
      </c>
      <c r="AF769">
        <v>7.5926739999999997</v>
      </c>
      <c r="AG769">
        <v>7.2894319999999997</v>
      </c>
      <c r="AH769">
        <v>6.9508200000000002</v>
      </c>
      <c r="AI769">
        <v>6.5229109999999997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-0.26461590000000001</v>
      </c>
      <c r="AZ769">
        <v>3.6949830000000001</v>
      </c>
      <c r="BA769">
        <v>3.3619509999999999</v>
      </c>
      <c r="BB769">
        <v>3.4182670000000002</v>
      </c>
      <c r="BC769">
        <v>3.3394460000000001</v>
      </c>
      <c r="BD769">
        <v>3.066093</v>
      </c>
      <c r="BE769">
        <v>1.27485</v>
      </c>
      <c r="BF769">
        <v>1.055409</v>
      </c>
      <c r="BG769">
        <v>0.1439252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0.28821239999999998</v>
      </c>
      <c r="BX769">
        <v>3.9875159999999998</v>
      </c>
      <c r="BY769">
        <v>3.5755849999999998</v>
      </c>
      <c r="BZ769">
        <v>3.6056319999999999</v>
      </c>
      <c r="CA769">
        <v>3.543428</v>
      </c>
      <c r="CB769">
        <v>3.2089470000000002</v>
      </c>
      <c r="CC769">
        <v>1.331793</v>
      </c>
      <c r="CD769">
        <v>1.1418010000000001</v>
      </c>
      <c r="CE769">
        <v>0.72965089999999999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0.67109960000000002</v>
      </c>
      <c r="CV769">
        <v>4.190124</v>
      </c>
      <c r="CW769">
        <v>3.7235469999999999</v>
      </c>
      <c r="CX769">
        <v>3.735401</v>
      </c>
      <c r="CY769">
        <v>3.6847059999999998</v>
      </c>
      <c r="CZ769">
        <v>3.3078880000000002</v>
      </c>
      <c r="DA769">
        <v>1.3712310000000001</v>
      </c>
      <c r="DB769">
        <v>1.2016359999999999</v>
      </c>
      <c r="DC769">
        <v>1.1353230000000001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1.053987</v>
      </c>
      <c r="DT769">
        <v>4.3927310000000004</v>
      </c>
      <c r="DU769">
        <v>3.8715090000000001</v>
      </c>
      <c r="DV769">
        <v>3.8651689999999999</v>
      </c>
      <c r="DW769">
        <v>3.8259829999999999</v>
      </c>
      <c r="DX769">
        <v>3.406828</v>
      </c>
      <c r="DY769">
        <v>1.410669</v>
      </c>
      <c r="DZ769">
        <v>1.261471</v>
      </c>
      <c r="EA769">
        <v>1.540994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1.6068150000000001</v>
      </c>
      <c r="ER769">
        <v>4.6852640000000001</v>
      </c>
      <c r="ES769">
        <v>4.0851430000000004</v>
      </c>
      <c r="ET769">
        <v>4.0525339999999996</v>
      </c>
      <c r="EU769">
        <v>4.0299649999999998</v>
      </c>
      <c r="EV769">
        <v>3.5496819999999998</v>
      </c>
      <c r="EW769">
        <v>1.4676119999999999</v>
      </c>
      <c r="EX769">
        <v>1.347864</v>
      </c>
      <c r="EY769">
        <v>2.1267200000000002</v>
      </c>
      <c r="EZ769">
        <v>38.825629999999997</v>
      </c>
      <c r="FA769">
        <v>38.343449999999997</v>
      </c>
      <c r="FB769">
        <v>37.577379999999998</v>
      </c>
      <c r="FC769">
        <v>37.056730000000002</v>
      </c>
      <c r="FD769">
        <v>36.820010000000003</v>
      </c>
      <c r="FE769">
        <v>36.738619999999997</v>
      </c>
      <c r="FF769">
        <v>36.618780000000001</v>
      </c>
      <c r="FG769">
        <v>36.914909999999999</v>
      </c>
      <c r="FH769">
        <v>38.108049999999999</v>
      </c>
      <c r="FI769">
        <v>40.489759999999997</v>
      </c>
      <c r="FJ769">
        <v>43.412329999999997</v>
      </c>
      <c r="FK769">
        <v>45.650030000000001</v>
      </c>
      <c r="FL769">
        <v>47.375419999999998</v>
      </c>
      <c r="FM769">
        <v>48.761049999999997</v>
      </c>
      <c r="FN769">
        <v>49.928330000000003</v>
      </c>
      <c r="FO769">
        <v>50.377510000000001</v>
      </c>
      <c r="FP769">
        <v>49.200879999999998</v>
      </c>
      <c r="FQ769">
        <v>47.155520000000003</v>
      </c>
      <c r="FR769">
        <v>45.567779999999999</v>
      </c>
      <c r="FS769">
        <v>44.297420000000002</v>
      </c>
      <c r="FT769">
        <v>43.157339999999998</v>
      </c>
      <c r="FU769">
        <v>41.865270000000002</v>
      </c>
      <c r="FV769">
        <v>41.074910000000003</v>
      </c>
      <c r="FW769">
        <v>40.570320000000002</v>
      </c>
      <c r="FX769">
        <v>331</v>
      </c>
      <c r="FY769">
        <v>6.8679900000000002E-2</v>
      </c>
      <c r="FZ769">
        <v>1</v>
      </c>
    </row>
    <row r="770" spans="1:182" x14ac:dyDescent="0.2">
      <c r="A770" t="s">
        <v>226</v>
      </c>
      <c r="B770" t="s">
        <v>244</v>
      </c>
      <c r="C770" t="s">
        <v>215</v>
      </c>
      <c r="D770" t="s">
        <v>35</v>
      </c>
      <c r="E770" t="s">
        <v>241</v>
      </c>
      <c r="F770" t="s">
        <v>9</v>
      </c>
      <c r="G770" t="s">
        <v>231</v>
      </c>
      <c r="H770" s="38" t="s">
        <v>29</v>
      </c>
      <c r="I770">
        <v>110</v>
      </c>
      <c r="K770">
        <v>9.7645269999999993</v>
      </c>
      <c r="L770">
        <v>7.1272690000000001</v>
      </c>
      <c r="M770">
        <v>7.1750299999999996</v>
      </c>
      <c r="N770">
        <v>7.249244</v>
      </c>
      <c r="O770">
        <v>7.4074470000000003</v>
      </c>
      <c r="P770">
        <v>7.4814780000000001</v>
      </c>
      <c r="Q770">
        <v>7.6215200000000003</v>
      </c>
      <c r="R770">
        <v>7.88408</v>
      </c>
      <c r="S770">
        <v>8.8322439999999993</v>
      </c>
      <c r="T770">
        <v>9.6119319999999995</v>
      </c>
      <c r="U770">
        <v>9.8529180000000007</v>
      </c>
      <c r="V770">
        <v>10.517300000000001</v>
      </c>
      <c r="W770">
        <v>11.115410000000001</v>
      </c>
      <c r="X770">
        <v>10.79213</v>
      </c>
      <c r="Y770">
        <v>10.85697</v>
      </c>
      <c r="Z770">
        <v>10.27862</v>
      </c>
      <c r="AA770">
        <v>9.8217820000000007</v>
      </c>
      <c r="AB770">
        <v>9.0422460000000004</v>
      </c>
      <c r="AC770">
        <v>8.68248</v>
      </c>
      <c r="AD770">
        <v>8.6776079999999993</v>
      </c>
      <c r="AE770">
        <v>8.6374370000000003</v>
      </c>
      <c r="AF770">
        <v>8.1918220000000002</v>
      </c>
      <c r="AG770">
        <v>7.8969110000000002</v>
      </c>
      <c r="AH770">
        <v>7.5665760000000004</v>
      </c>
      <c r="AI770">
        <v>7.3352649999999997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-0.28308030000000001</v>
      </c>
      <c r="AZ770">
        <v>4.0310540000000001</v>
      </c>
      <c r="BA770">
        <v>3.858298</v>
      </c>
      <c r="BB770">
        <v>3.887721</v>
      </c>
      <c r="BC770">
        <v>3.7477740000000002</v>
      </c>
      <c r="BD770">
        <v>3.4396879999999999</v>
      </c>
      <c r="BE770">
        <v>1.305679</v>
      </c>
      <c r="BF770">
        <v>1.0667180000000001</v>
      </c>
      <c r="BG770">
        <v>0.12705849999999999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4.8534399999999998E-2</v>
      </c>
      <c r="BX770">
        <v>4.2204649999999999</v>
      </c>
      <c r="BY770">
        <v>4.0297020000000003</v>
      </c>
      <c r="BZ770">
        <v>4.0536760000000003</v>
      </c>
      <c r="CA770">
        <v>3.9310200000000002</v>
      </c>
      <c r="CB770">
        <v>3.5977109999999999</v>
      </c>
      <c r="CC770">
        <v>1.3962730000000001</v>
      </c>
      <c r="CD770">
        <v>1.1745699999999999</v>
      </c>
      <c r="CE770">
        <v>0.70144340000000005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0.27820980000000001</v>
      </c>
      <c r="CV770">
        <v>4.3516510000000004</v>
      </c>
      <c r="CW770">
        <v>4.148415</v>
      </c>
      <c r="CX770">
        <v>4.168615</v>
      </c>
      <c r="CY770">
        <v>4.0579359999999998</v>
      </c>
      <c r="CZ770">
        <v>3.707157</v>
      </c>
      <c r="DA770">
        <v>1.4590190000000001</v>
      </c>
      <c r="DB770">
        <v>1.249268</v>
      </c>
      <c r="DC770">
        <v>1.099261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0.50788509999999998</v>
      </c>
      <c r="DT770">
        <v>4.4828359999999998</v>
      </c>
      <c r="DU770">
        <v>4.2671279999999996</v>
      </c>
      <c r="DV770">
        <v>4.2835549999999998</v>
      </c>
      <c r="DW770">
        <v>4.1848520000000002</v>
      </c>
      <c r="DX770">
        <v>3.8166030000000002</v>
      </c>
      <c r="DY770">
        <v>1.5217639999999999</v>
      </c>
      <c r="DZ770">
        <v>1.323966</v>
      </c>
      <c r="EA770">
        <v>1.4970779999999999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0.83949980000000002</v>
      </c>
      <c r="ER770">
        <v>4.6722469999999996</v>
      </c>
      <c r="ES770">
        <v>4.4385320000000004</v>
      </c>
      <c r="ET770">
        <v>4.4495089999999999</v>
      </c>
      <c r="EU770">
        <v>4.3680979999999998</v>
      </c>
      <c r="EV770">
        <v>3.9746260000000002</v>
      </c>
      <c r="EW770">
        <v>1.6123590000000001</v>
      </c>
      <c r="EX770">
        <v>1.431819</v>
      </c>
      <c r="EY770">
        <v>2.0714630000000001</v>
      </c>
      <c r="EZ770">
        <v>43.081000000000003</v>
      </c>
      <c r="FA770">
        <v>42.319499999999998</v>
      </c>
      <c r="FB770">
        <v>41.726439999999997</v>
      </c>
      <c r="FC770">
        <v>40.944710000000001</v>
      </c>
      <c r="FD770">
        <v>40.217329999999997</v>
      </c>
      <c r="FE770">
        <v>40.127249999999997</v>
      </c>
      <c r="FF770">
        <v>40.179600000000001</v>
      </c>
      <c r="FG770">
        <v>41.177610000000001</v>
      </c>
      <c r="FH770">
        <v>43.539459999999998</v>
      </c>
      <c r="FI770">
        <v>46.770440000000001</v>
      </c>
      <c r="FJ770">
        <v>49.871009999999998</v>
      </c>
      <c r="FK770">
        <v>52.294179999999997</v>
      </c>
      <c r="FL770">
        <v>54.348739999999999</v>
      </c>
      <c r="FM770">
        <v>55.103000000000002</v>
      </c>
      <c r="FN770">
        <v>55.62914</v>
      </c>
      <c r="FO770">
        <v>55.812480000000001</v>
      </c>
      <c r="FP770">
        <v>54.825139999999998</v>
      </c>
      <c r="FQ770">
        <v>53.083889999999997</v>
      </c>
      <c r="FR770">
        <v>51.548389999999998</v>
      </c>
      <c r="FS770">
        <v>50.34113</v>
      </c>
      <c r="FT770">
        <v>49.229300000000002</v>
      </c>
      <c r="FU770">
        <v>48.489229999999999</v>
      </c>
      <c r="FV770">
        <v>47.884070000000001</v>
      </c>
      <c r="FW770">
        <v>47.294060000000002</v>
      </c>
      <c r="FX770">
        <v>331</v>
      </c>
      <c r="FY770">
        <v>6.8679900000000002E-2</v>
      </c>
      <c r="FZ770">
        <v>1</v>
      </c>
    </row>
    <row r="771" spans="1:182" x14ac:dyDescent="0.2">
      <c r="A771" t="s">
        <v>226</v>
      </c>
      <c r="B771" t="s">
        <v>244</v>
      </c>
      <c r="C771" t="s">
        <v>215</v>
      </c>
      <c r="D771" t="s">
        <v>36</v>
      </c>
      <c r="E771" t="s">
        <v>241</v>
      </c>
      <c r="F771" t="s">
        <v>9</v>
      </c>
      <c r="G771" t="s">
        <v>231</v>
      </c>
      <c r="H771" s="38" t="s">
        <v>29</v>
      </c>
      <c r="I771">
        <v>110</v>
      </c>
      <c r="K771">
        <v>9.7645269999999993</v>
      </c>
      <c r="L771">
        <v>14.18622</v>
      </c>
      <c r="M771">
        <v>13.992179999999999</v>
      </c>
      <c r="N771">
        <v>14.173909999999999</v>
      </c>
      <c r="O771">
        <v>14.264379999999999</v>
      </c>
      <c r="P771">
        <v>14.0924</v>
      </c>
      <c r="Q771">
        <v>14.26214</v>
      </c>
      <c r="R771">
        <v>14.850569999999999</v>
      </c>
      <c r="S771">
        <v>19.044530000000002</v>
      </c>
      <c r="T771">
        <v>21.890969999999999</v>
      </c>
      <c r="U771">
        <v>22.719750000000001</v>
      </c>
      <c r="V771">
        <v>23.896350000000002</v>
      </c>
      <c r="W771">
        <v>24.554760000000002</v>
      </c>
      <c r="X771">
        <v>24.28124</v>
      </c>
      <c r="Y771">
        <v>24.67775</v>
      </c>
      <c r="Z771">
        <v>24.45335</v>
      </c>
      <c r="AA771">
        <v>23.37914</v>
      </c>
      <c r="AB771">
        <v>22.374009999999998</v>
      </c>
      <c r="AC771">
        <v>19.680289999999999</v>
      </c>
      <c r="AD771">
        <v>18.957370000000001</v>
      </c>
      <c r="AE771">
        <v>18.13278</v>
      </c>
      <c r="AF771">
        <v>17.276779999999999</v>
      </c>
      <c r="AG771">
        <v>16.35107</v>
      </c>
      <c r="AH771">
        <v>15.60037</v>
      </c>
      <c r="AI771">
        <v>14.99277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0.56397470000000005</v>
      </c>
      <c r="AZ771">
        <v>16.26024</v>
      </c>
      <c r="BA771">
        <v>13.82938</v>
      </c>
      <c r="BB771">
        <v>13.137650000000001</v>
      </c>
      <c r="BC771">
        <v>12.560930000000001</v>
      </c>
      <c r="BD771">
        <v>11.82297</v>
      </c>
      <c r="BE771">
        <v>2.3157030000000001</v>
      </c>
      <c r="BF771">
        <v>1.8998139999999999</v>
      </c>
      <c r="BG771">
        <v>0.7332128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0.74879289999999998</v>
      </c>
      <c r="BX771">
        <v>16.40335</v>
      </c>
      <c r="BY771">
        <v>13.94328</v>
      </c>
      <c r="BZ771">
        <v>13.244450000000001</v>
      </c>
      <c r="CA771">
        <v>12.65789</v>
      </c>
      <c r="CB771">
        <v>11.90685</v>
      </c>
      <c r="CC771">
        <v>2.4013040000000001</v>
      </c>
      <c r="CD771">
        <v>2.0020099999999998</v>
      </c>
      <c r="CE771">
        <v>1.206642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0.87679739999999995</v>
      </c>
      <c r="CV771">
        <v>16.502469999999999</v>
      </c>
      <c r="CW771">
        <v>14.022169999999999</v>
      </c>
      <c r="CX771">
        <v>13.318429999999999</v>
      </c>
      <c r="CY771">
        <v>12.72504</v>
      </c>
      <c r="CZ771">
        <v>11.96494</v>
      </c>
      <c r="DA771">
        <v>2.460591</v>
      </c>
      <c r="DB771">
        <v>2.0727920000000002</v>
      </c>
      <c r="DC771">
        <v>1.534537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1.004802</v>
      </c>
      <c r="DT771">
        <v>16.601590000000002</v>
      </c>
      <c r="DU771">
        <v>14.10106</v>
      </c>
      <c r="DV771">
        <v>13.3924</v>
      </c>
      <c r="DW771">
        <v>12.79219</v>
      </c>
      <c r="DX771">
        <v>12.02304</v>
      </c>
      <c r="DY771">
        <v>2.5198779999999998</v>
      </c>
      <c r="DZ771">
        <v>2.143573</v>
      </c>
      <c r="EA771">
        <v>1.862433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1.1896199999999999</v>
      </c>
      <c r="ER771">
        <v>16.744710000000001</v>
      </c>
      <c r="ES771">
        <v>14.21496</v>
      </c>
      <c r="ET771">
        <v>13.4992</v>
      </c>
      <c r="EU771">
        <v>12.889139999999999</v>
      </c>
      <c r="EV771">
        <v>12.106920000000001</v>
      </c>
      <c r="EW771">
        <v>2.60548</v>
      </c>
      <c r="EX771">
        <v>2.2457690000000001</v>
      </c>
      <c r="EY771">
        <v>2.3358620000000001</v>
      </c>
      <c r="EZ771">
        <v>48.48095</v>
      </c>
      <c r="FA771">
        <v>47.665640000000003</v>
      </c>
      <c r="FB771">
        <v>46.676830000000002</v>
      </c>
      <c r="FC771">
        <v>45.817430000000002</v>
      </c>
      <c r="FD771">
        <v>44.97842</v>
      </c>
      <c r="FE771">
        <v>44.527819999999998</v>
      </c>
      <c r="FF771">
        <v>44.456609999999998</v>
      </c>
      <c r="FG771">
        <v>45.667850000000001</v>
      </c>
      <c r="FH771">
        <v>48.33437</v>
      </c>
      <c r="FI771">
        <v>50.953850000000003</v>
      </c>
      <c r="FJ771">
        <v>53.759149999999998</v>
      </c>
      <c r="FK771">
        <v>56.182859999999998</v>
      </c>
      <c r="FL771">
        <v>57.412979999999997</v>
      </c>
      <c r="FM771">
        <v>58.604750000000003</v>
      </c>
      <c r="FN771">
        <v>59.342750000000002</v>
      </c>
      <c r="FO771">
        <v>59.731729999999999</v>
      </c>
      <c r="FP771">
        <v>58.750749999999996</v>
      </c>
      <c r="FQ771">
        <v>56.461649999999999</v>
      </c>
      <c r="FR771">
        <v>54.529449999999997</v>
      </c>
      <c r="FS771">
        <v>53.438969999999998</v>
      </c>
      <c r="FT771">
        <v>52.817120000000003</v>
      </c>
      <c r="FU771">
        <v>51.54034</v>
      </c>
      <c r="FV771">
        <v>50.776209999999999</v>
      </c>
      <c r="FW771">
        <v>49.810600000000001</v>
      </c>
      <c r="FX771">
        <v>331</v>
      </c>
      <c r="FY771">
        <v>6.8679900000000002E-2</v>
      </c>
      <c r="FZ771">
        <v>1</v>
      </c>
    </row>
    <row r="772" spans="1:182" x14ac:dyDescent="0.2">
      <c r="A772" t="s">
        <v>226</v>
      </c>
      <c r="B772" t="s">
        <v>244</v>
      </c>
      <c r="C772" t="s">
        <v>215</v>
      </c>
      <c r="D772" t="s">
        <v>37</v>
      </c>
      <c r="E772" t="s">
        <v>241</v>
      </c>
      <c r="F772" t="s">
        <v>9</v>
      </c>
      <c r="G772" t="s">
        <v>231</v>
      </c>
      <c r="H772" s="38" t="s">
        <v>29</v>
      </c>
      <c r="I772">
        <v>110</v>
      </c>
      <c r="K772">
        <v>9.7645269999999993</v>
      </c>
      <c r="L772">
        <v>22.69117</v>
      </c>
      <c r="M772">
        <v>22.348330000000001</v>
      </c>
      <c r="N772">
        <v>22.722650000000002</v>
      </c>
      <c r="O772">
        <v>22.538350000000001</v>
      </c>
      <c r="P772">
        <v>22.79984</v>
      </c>
      <c r="Q772">
        <v>22.789680000000001</v>
      </c>
      <c r="R772">
        <v>23.945550000000001</v>
      </c>
      <c r="S772">
        <v>30.25928</v>
      </c>
      <c r="T772">
        <v>36.239359999999998</v>
      </c>
      <c r="U772">
        <v>36.407919999999997</v>
      </c>
      <c r="V772">
        <v>37.012689999999999</v>
      </c>
      <c r="W772">
        <v>37.83831</v>
      </c>
      <c r="X772">
        <v>38.688290000000002</v>
      </c>
      <c r="Y772">
        <v>39.56006</v>
      </c>
      <c r="Z772">
        <v>39.29448</v>
      </c>
      <c r="AA772">
        <v>38.18271</v>
      </c>
      <c r="AB772">
        <v>35.90504</v>
      </c>
      <c r="AC772">
        <v>33.237369999999999</v>
      </c>
      <c r="AD772">
        <v>32.526319999999998</v>
      </c>
      <c r="AE772">
        <v>31.500910000000001</v>
      </c>
      <c r="AF772">
        <v>30.427379999999999</v>
      </c>
      <c r="AG772">
        <v>29.393920000000001</v>
      </c>
      <c r="AH772">
        <v>28.478380000000001</v>
      </c>
      <c r="AI772">
        <v>27.664750000000002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-1.1230279999999999</v>
      </c>
      <c r="AW772">
        <v>30.785250000000001</v>
      </c>
      <c r="AX772">
        <v>30.311319999999998</v>
      </c>
      <c r="AY772">
        <v>29.294730000000001</v>
      </c>
      <c r="AZ772">
        <v>26.865279999999998</v>
      </c>
      <c r="BA772">
        <v>24.47925</v>
      </c>
      <c r="BB772">
        <v>8.8604839999999996</v>
      </c>
      <c r="BC772">
        <v>6.7279900000000001</v>
      </c>
      <c r="BD772">
        <v>5.1160319999999997</v>
      </c>
      <c r="BE772">
        <v>4.247204</v>
      </c>
      <c r="BF772">
        <v>4.1313360000000001</v>
      </c>
      <c r="BG772">
        <v>3.697943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-0.2362428</v>
      </c>
      <c r="BU772">
        <v>31.706340000000001</v>
      </c>
      <c r="BV772">
        <v>31.33905</v>
      </c>
      <c r="BW772">
        <v>30.28172</v>
      </c>
      <c r="BX772">
        <v>27.974160000000001</v>
      </c>
      <c r="BY772">
        <v>25.597919999999998</v>
      </c>
      <c r="BZ772">
        <v>9.8811660000000003</v>
      </c>
      <c r="CA772">
        <v>8.1050369999999994</v>
      </c>
      <c r="CB772">
        <v>6.1997090000000004</v>
      </c>
      <c r="CC772">
        <v>5.0728730000000004</v>
      </c>
      <c r="CD772">
        <v>4.920426</v>
      </c>
      <c r="CE772">
        <v>4.475835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0.37794230000000001</v>
      </c>
      <c r="CS772">
        <v>32.344279999999998</v>
      </c>
      <c r="CT772">
        <v>32.050849999999997</v>
      </c>
      <c r="CU772">
        <v>30.965309999999999</v>
      </c>
      <c r="CV772">
        <v>28.742170000000002</v>
      </c>
      <c r="CW772">
        <v>26.372699999999998</v>
      </c>
      <c r="CX772">
        <v>10.588089999999999</v>
      </c>
      <c r="CY772">
        <v>9.0587750000000007</v>
      </c>
      <c r="CZ772">
        <v>6.9502620000000004</v>
      </c>
      <c r="DA772">
        <v>5.6447279999999997</v>
      </c>
      <c r="DB772">
        <v>5.4669460000000001</v>
      </c>
      <c r="DC772">
        <v>5.0146009999999999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0.99212730000000005</v>
      </c>
      <c r="DQ772">
        <v>32.982219999999998</v>
      </c>
      <c r="DR772">
        <v>32.762650000000001</v>
      </c>
      <c r="DS772">
        <v>31.648890000000002</v>
      </c>
      <c r="DT772">
        <v>29.510179999999998</v>
      </c>
      <c r="DU772">
        <v>27.147480000000002</v>
      </c>
      <c r="DV772">
        <v>11.29501</v>
      </c>
      <c r="DW772">
        <v>10.012510000000001</v>
      </c>
      <c r="DX772">
        <v>7.7008130000000001</v>
      </c>
      <c r="DY772">
        <v>6.2165840000000001</v>
      </c>
      <c r="DZ772">
        <v>6.0134670000000003</v>
      </c>
      <c r="EA772">
        <v>5.5533669999999997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1.8789130000000001</v>
      </c>
      <c r="EO772">
        <v>33.903309999999998</v>
      </c>
      <c r="EP772">
        <v>33.790370000000003</v>
      </c>
      <c r="EQ772">
        <v>32.63588</v>
      </c>
      <c r="ER772">
        <v>30.619060000000001</v>
      </c>
      <c r="ES772">
        <v>28.26615</v>
      </c>
      <c r="ET772">
        <v>12.31569</v>
      </c>
      <c r="EU772">
        <v>11.389559999999999</v>
      </c>
      <c r="EV772">
        <v>8.7844909999999992</v>
      </c>
      <c r="EW772">
        <v>7.0422529999999997</v>
      </c>
      <c r="EX772">
        <v>6.802556</v>
      </c>
      <c r="EY772">
        <v>6.3312590000000002</v>
      </c>
      <c r="EZ772">
        <v>68.882639999999995</v>
      </c>
      <c r="FA772">
        <v>67.450540000000004</v>
      </c>
      <c r="FB772">
        <v>66.083479999999994</v>
      </c>
      <c r="FC772">
        <v>64.964699999999993</v>
      </c>
      <c r="FD772">
        <v>63.82808</v>
      </c>
      <c r="FE772">
        <v>62.314520000000002</v>
      </c>
      <c r="FF772">
        <v>61.587440000000001</v>
      </c>
      <c r="FG772">
        <v>63.902569999999997</v>
      </c>
      <c r="FH772">
        <v>68.127619999999993</v>
      </c>
      <c r="FI772">
        <v>72.321690000000004</v>
      </c>
      <c r="FJ772">
        <v>76.386330000000001</v>
      </c>
      <c r="FK772">
        <v>79.861500000000007</v>
      </c>
      <c r="FL772">
        <v>82.798950000000005</v>
      </c>
      <c r="FM772">
        <v>85.110529999999997</v>
      </c>
      <c r="FN772">
        <v>86.200980000000001</v>
      </c>
      <c r="FO772">
        <v>86.579639999999998</v>
      </c>
      <c r="FP772">
        <v>86.434049999999999</v>
      </c>
      <c r="FQ772">
        <v>85.207499999999996</v>
      </c>
      <c r="FR772">
        <v>83.674059999999997</v>
      </c>
      <c r="FS772">
        <v>80.482780000000005</v>
      </c>
      <c r="FT772">
        <v>77.001059999999995</v>
      </c>
      <c r="FU772">
        <v>74.296469999999999</v>
      </c>
      <c r="FV772">
        <v>72.38006</v>
      </c>
      <c r="FW772">
        <v>70.395420000000001</v>
      </c>
      <c r="FX772">
        <v>331</v>
      </c>
      <c r="FY772">
        <v>6.8679900000000002E-2</v>
      </c>
      <c r="FZ772">
        <v>1</v>
      </c>
    </row>
    <row r="773" spans="1:182" x14ac:dyDescent="0.2">
      <c r="A773" t="s">
        <v>226</v>
      </c>
      <c r="B773" t="s">
        <v>244</v>
      </c>
      <c r="C773" t="s">
        <v>215</v>
      </c>
      <c r="D773" t="s">
        <v>38</v>
      </c>
      <c r="E773" t="s">
        <v>241</v>
      </c>
      <c r="F773" t="s">
        <v>9</v>
      </c>
      <c r="G773" t="s">
        <v>231</v>
      </c>
      <c r="H773" s="38" t="s">
        <v>29</v>
      </c>
      <c r="I773">
        <v>110</v>
      </c>
      <c r="K773">
        <v>9.7645269999999993</v>
      </c>
      <c r="L773">
        <v>37.570180000000001</v>
      </c>
      <c r="M773">
        <v>37.337699999999998</v>
      </c>
      <c r="N773">
        <v>37.304009999999998</v>
      </c>
      <c r="O773">
        <v>36.536659999999998</v>
      </c>
      <c r="P773">
        <v>36.163829999999997</v>
      </c>
      <c r="Q773">
        <v>36.313229999999997</v>
      </c>
      <c r="R773">
        <v>39.6907</v>
      </c>
      <c r="S773">
        <v>44.578150000000001</v>
      </c>
      <c r="T773">
        <v>47.713340000000002</v>
      </c>
      <c r="U773">
        <v>48.297849999999997</v>
      </c>
      <c r="V773">
        <v>50.018259999999998</v>
      </c>
      <c r="W773">
        <v>50.164189999999998</v>
      </c>
      <c r="X773">
        <v>49.62717</v>
      </c>
      <c r="Y773">
        <v>49.629600000000003</v>
      </c>
      <c r="Z773">
        <v>49.268729999999998</v>
      </c>
      <c r="AA773">
        <v>49.168570000000003</v>
      </c>
      <c r="AB773">
        <v>48.41245</v>
      </c>
      <c r="AC773">
        <v>47.655009999999997</v>
      </c>
      <c r="AD773">
        <v>47.413379999999997</v>
      </c>
      <c r="AE773">
        <v>45.632100000000001</v>
      </c>
      <c r="AF773">
        <v>44.265419999999999</v>
      </c>
      <c r="AG773">
        <v>43.035730000000001</v>
      </c>
      <c r="AH773">
        <v>41.487209999999997</v>
      </c>
      <c r="AI773">
        <v>40.349969999999999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-0.59956319999999996</v>
      </c>
      <c r="AW773">
        <v>41.32497</v>
      </c>
      <c r="AX773">
        <v>40.946199999999997</v>
      </c>
      <c r="AY773">
        <v>40.860250000000001</v>
      </c>
      <c r="AZ773">
        <v>40.144289999999998</v>
      </c>
      <c r="BA773">
        <v>39.436489999999999</v>
      </c>
      <c r="BB773">
        <v>19.289429999999999</v>
      </c>
      <c r="BC773">
        <v>16.566600000000001</v>
      </c>
      <c r="BD773">
        <v>7.0402430000000003</v>
      </c>
      <c r="BE773">
        <v>4.3254130000000002</v>
      </c>
      <c r="BF773">
        <v>4.2212009999999998</v>
      </c>
      <c r="BG773">
        <v>4.102519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-2.74036E-2</v>
      </c>
      <c r="BU773">
        <v>41.81879</v>
      </c>
      <c r="BV773">
        <v>41.437739999999998</v>
      </c>
      <c r="BW773">
        <v>41.358809999999998</v>
      </c>
      <c r="BX773">
        <v>40.627609999999997</v>
      </c>
      <c r="BY773">
        <v>39.910350000000001</v>
      </c>
      <c r="BZ773">
        <v>19.89048</v>
      </c>
      <c r="CA773">
        <v>17.200759999999999</v>
      </c>
      <c r="CB773">
        <v>9.0717780000000001</v>
      </c>
      <c r="CC773">
        <v>6.2417619999999996</v>
      </c>
      <c r="CD773">
        <v>6.0129260000000002</v>
      </c>
      <c r="CE773">
        <v>5.9324409999999999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0.36887249999999999</v>
      </c>
      <c r="CS773">
        <v>42.160809999999998</v>
      </c>
      <c r="CT773">
        <v>41.778190000000002</v>
      </c>
      <c r="CU773">
        <v>41.70411</v>
      </c>
      <c r="CV773">
        <v>40.962359999999997</v>
      </c>
      <c r="CW773">
        <v>40.23854</v>
      </c>
      <c r="CX773">
        <v>20.30677</v>
      </c>
      <c r="CY773">
        <v>17.639970000000002</v>
      </c>
      <c r="CZ773">
        <v>10.478809999999999</v>
      </c>
      <c r="DA773">
        <v>7.5690189999999999</v>
      </c>
      <c r="DB773">
        <v>7.2538689999999999</v>
      </c>
      <c r="DC773">
        <v>7.1998389999999999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0.76514850000000001</v>
      </c>
      <c r="DQ773">
        <v>42.502830000000003</v>
      </c>
      <c r="DR773">
        <v>42.118630000000003</v>
      </c>
      <c r="DS773">
        <v>42.049410000000002</v>
      </c>
      <c r="DT773">
        <v>41.297110000000004</v>
      </c>
      <c r="DU773">
        <v>40.566740000000003</v>
      </c>
      <c r="DV773">
        <v>20.723050000000001</v>
      </c>
      <c r="DW773">
        <v>18.079190000000001</v>
      </c>
      <c r="DX773">
        <v>11.88585</v>
      </c>
      <c r="DY773">
        <v>8.8962760000000003</v>
      </c>
      <c r="DZ773">
        <v>8.4948119999999996</v>
      </c>
      <c r="EA773">
        <v>8.4672370000000008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1.3373079999999999</v>
      </c>
      <c r="EO773">
        <v>42.996650000000002</v>
      </c>
      <c r="EP773">
        <v>42.61018</v>
      </c>
      <c r="EQ773">
        <v>42.547969999999999</v>
      </c>
      <c r="ER773">
        <v>41.780430000000003</v>
      </c>
      <c r="ES773">
        <v>41.040599999999998</v>
      </c>
      <c r="ET773">
        <v>21.324100000000001</v>
      </c>
      <c r="EU773">
        <v>18.713339999999999</v>
      </c>
      <c r="EV773">
        <v>13.91738</v>
      </c>
      <c r="EW773">
        <v>10.812620000000001</v>
      </c>
      <c r="EX773">
        <v>10.28654</v>
      </c>
      <c r="EY773">
        <v>10.29716</v>
      </c>
      <c r="EZ773">
        <v>75.717690000000005</v>
      </c>
      <c r="FA773">
        <v>73.31147</v>
      </c>
      <c r="FB773">
        <v>71.920429999999996</v>
      </c>
      <c r="FC773">
        <v>69.66292</v>
      </c>
      <c r="FD773">
        <v>68.491630000000001</v>
      </c>
      <c r="FE773">
        <v>67.353260000000006</v>
      </c>
      <c r="FF773">
        <v>67.629900000000006</v>
      </c>
      <c r="FG773">
        <v>71.397239999999996</v>
      </c>
      <c r="FH773">
        <v>75.227080000000001</v>
      </c>
      <c r="FI773">
        <v>79.205160000000006</v>
      </c>
      <c r="FJ773">
        <v>82.215680000000006</v>
      </c>
      <c r="FK773">
        <v>85.796490000000006</v>
      </c>
      <c r="FL773">
        <v>88.737009999999998</v>
      </c>
      <c r="FM773">
        <v>91.202280000000002</v>
      </c>
      <c r="FN773">
        <v>92.746899999999997</v>
      </c>
      <c r="FO773">
        <v>93.521320000000003</v>
      </c>
      <c r="FP773">
        <v>94.314689999999999</v>
      </c>
      <c r="FQ773">
        <v>93.983069999999998</v>
      </c>
      <c r="FR773">
        <v>92.515230000000003</v>
      </c>
      <c r="FS773">
        <v>90.968059999999994</v>
      </c>
      <c r="FT773">
        <v>88.354550000000003</v>
      </c>
      <c r="FU773">
        <v>86.186689999999999</v>
      </c>
      <c r="FV773">
        <v>83.553250000000006</v>
      </c>
      <c r="FW773">
        <v>80.579310000000007</v>
      </c>
      <c r="FX773">
        <v>331</v>
      </c>
      <c r="FY773">
        <v>6.8679900000000002E-2</v>
      </c>
      <c r="FZ773">
        <v>1</v>
      </c>
    </row>
    <row r="774" spans="1:182" x14ac:dyDescent="0.2">
      <c r="A774" t="s">
        <v>226</v>
      </c>
      <c r="B774" t="s">
        <v>244</v>
      </c>
      <c r="C774" t="s">
        <v>215</v>
      </c>
      <c r="D774" t="s">
        <v>39</v>
      </c>
      <c r="E774" t="s">
        <v>241</v>
      </c>
      <c r="F774" t="s">
        <v>9</v>
      </c>
      <c r="G774" t="s">
        <v>231</v>
      </c>
      <c r="H774" s="38" t="s">
        <v>29</v>
      </c>
      <c r="I774">
        <v>110</v>
      </c>
      <c r="K774">
        <v>9.7645269999999993</v>
      </c>
      <c r="L774">
        <v>42.243049999999997</v>
      </c>
      <c r="M774">
        <v>41.473559999999999</v>
      </c>
      <c r="N774">
        <v>41.20429</v>
      </c>
      <c r="O774">
        <v>41.063699999999997</v>
      </c>
      <c r="P774">
        <v>40.736089999999997</v>
      </c>
      <c r="Q774">
        <v>40.85051</v>
      </c>
      <c r="R774">
        <v>45.464419999999997</v>
      </c>
      <c r="S774">
        <v>51.218980000000002</v>
      </c>
      <c r="T774">
        <v>53.908470000000001</v>
      </c>
      <c r="U774">
        <v>54.817810000000001</v>
      </c>
      <c r="V774">
        <v>56.699959999999997</v>
      </c>
      <c r="W774">
        <v>56.792769999999997</v>
      </c>
      <c r="X774">
        <v>56.217610000000001</v>
      </c>
      <c r="Y774">
        <v>55.623339999999999</v>
      </c>
      <c r="Z774">
        <v>53.849600000000002</v>
      </c>
      <c r="AA774">
        <v>53.398449999999997</v>
      </c>
      <c r="AB774">
        <v>52.090269999999997</v>
      </c>
      <c r="AC774">
        <v>50.698889999999999</v>
      </c>
      <c r="AD774">
        <v>50.087249999999997</v>
      </c>
      <c r="AE774">
        <v>49.093539999999997</v>
      </c>
      <c r="AF774">
        <v>48.324849999999998</v>
      </c>
      <c r="AG774">
        <v>46.775579999999998</v>
      </c>
      <c r="AH774">
        <v>45.260689999999997</v>
      </c>
      <c r="AI774">
        <v>44.40249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-1.3354760000000001</v>
      </c>
      <c r="AW774">
        <v>46.730229999999999</v>
      </c>
      <c r="AX774">
        <v>44.977069999999998</v>
      </c>
      <c r="AY774">
        <v>44.632379999999998</v>
      </c>
      <c r="AZ774">
        <v>43.376399999999997</v>
      </c>
      <c r="BA774">
        <v>42.024929999999998</v>
      </c>
      <c r="BB774">
        <v>20.73068</v>
      </c>
      <c r="BC774">
        <v>17.236640000000001</v>
      </c>
      <c r="BD774">
        <v>6.7972539999999997</v>
      </c>
      <c r="BE774">
        <v>3.6891759999999998</v>
      </c>
      <c r="BF774">
        <v>3.6598739999999998</v>
      </c>
      <c r="BG774">
        <v>3.5880200000000002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-0.63275780000000004</v>
      </c>
      <c r="BU774">
        <v>47.314590000000003</v>
      </c>
      <c r="BV774">
        <v>45.547420000000002</v>
      </c>
      <c r="BW774">
        <v>45.193219999999997</v>
      </c>
      <c r="BX774">
        <v>43.927599999999998</v>
      </c>
      <c r="BY774">
        <v>42.566009999999999</v>
      </c>
      <c r="BZ774">
        <v>21.421250000000001</v>
      </c>
      <c r="CA774">
        <v>18.209569999999999</v>
      </c>
      <c r="CB774">
        <v>9.08779</v>
      </c>
      <c r="CC774">
        <v>5.8315190000000001</v>
      </c>
      <c r="CD774">
        <v>5.7796979999999998</v>
      </c>
      <c r="CE774">
        <v>5.7043150000000002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-0.14605750000000001</v>
      </c>
      <c r="CS774">
        <v>47.71931</v>
      </c>
      <c r="CT774">
        <v>45.942459999999997</v>
      </c>
      <c r="CU774">
        <v>45.581650000000003</v>
      </c>
      <c r="CV774">
        <v>44.309359999999998</v>
      </c>
      <c r="CW774">
        <v>42.940750000000001</v>
      </c>
      <c r="CX774">
        <v>21.899529999999999</v>
      </c>
      <c r="CY774">
        <v>18.883410000000001</v>
      </c>
      <c r="CZ774">
        <v>10.67421</v>
      </c>
      <c r="DA774">
        <v>7.3152990000000004</v>
      </c>
      <c r="DB774">
        <v>7.2478809999999996</v>
      </c>
      <c r="DC774">
        <v>7.1700549999999996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  <c r="DO774">
        <v>0</v>
      </c>
      <c r="DP774">
        <v>0.34064280000000002</v>
      </c>
      <c r="DQ774">
        <v>48.124040000000001</v>
      </c>
      <c r="DR774">
        <v>46.337490000000003</v>
      </c>
      <c r="DS774">
        <v>45.970089999999999</v>
      </c>
      <c r="DT774">
        <v>44.691119999999998</v>
      </c>
      <c r="DU774">
        <v>43.315510000000003</v>
      </c>
      <c r="DV774">
        <v>22.37781</v>
      </c>
      <c r="DW774">
        <v>19.55725</v>
      </c>
      <c r="DX774">
        <v>12.260630000000001</v>
      </c>
      <c r="DY774">
        <v>8.7990790000000008</v>
      </c>
      <c r="DZ774">
        <v>8.7160639999999994</v>
      </c>
      <c r="EA774">
        <v>8.6357959999999991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1.043361</v>
      </c>
      <c r="EO774">
        <v>48.708399999999997</v>
      </c>
      <c r="EP774">
        <v>46.907850000000003</v>
      </c>
      <c r="EQ774">
        <v>46.530929999999998</v>
      </c>
      <c r="ER774">
        <v>45.242319999999999</v>
      </c>
      <c r="ES774">
        <v>43.856589999999997</v>
      </c>
      <c r="ET774">
        <v>23.068370000000002</v>
      </c>
      <c r="EU774">
        <v>20.530180000000001</v>
      </c>
      <c r="EV774">
        <v>14.551159999999999</v>
      </c>
      <c r="EW774">
        <v>10.941420000000001</v>
      </c>
      <c r="EX774">
        <v>10.835889999999999</v>
      </c>
      <c r="EY774">
        <v>10.752090000000001</v>
      </c>
      <c r="EZ774">
        <v>84.006119999999996</v>
      </c>
      <c r="FA774">
        <v>81.79768</v>
      </c>
      <c r="FB774">
        <v>79.69238</v>
      </c>
      <c r="FC774">
        <v>78.082369999999997</v>
      </c>
      <c r="FD774">
        <v>76.051940000000002</v>
      </c>
      <c r="FE774">
        <v>74.786799999999999</v>
      </c>
      <c r="FF774">
        <v>75.196330000000003</v>
      </c>
      <c r="FG774">
        <v>78.972980000000007</v>
      </c>
      <c r="FH774">
        <v>82.732759999999999</v>
      </c>
      <c r="FI774">
        <v>86.590999999999994</v>
      </c>
      <c r="FJ774">
        <v>89.89188</v>
      </c>
      <c r="FK774">
        <v>93.22269</v>
      </c>
      <c r="FL774">
        <v>96.223560000000006</v>
      </c>
      <c r="FM774">
        <v>98.651089999999996</v>
      </c>
      <c r="FN774">
        <v>100.8399</v>
      </c>
      <c r="FO774">
        <v>102.0909</v>
      </c>
      <c r="FP774">
        <v>102.76479999999999</v>
      </c>
      <c r="FQ774">
        <v>102.73739999999999</v>
      </c>
      <c r="FR774">
        <v>101.337</v>
      </c>
      <c r="FS774">
        <v>99.129300000000001</v>
      </c>
      <c r="FT774">
        <v>96.315939999999998</v>
      </c>
      <c r="FU774">
        <v>93.163070000000005</v>
      </c>
      <c r="FV774">
        <v>89.475399999999993</v>
      </c>
      <c r="FW774">
        <v>86.321870000000004</v>
      </c>
      <c r="FX774">
        <v>331</v>
      </c>
      <c r="FY774">
        <v>6.8679900000000002E-2</v>
      </c>
      <c r="FZ774">
        <v>1</v>
      </c>
    </row>
    <row r="775" spans="1:182" x14ac:dyDescent="0.2">
      <c r="A775" t="s">
        <v>226</v>
      </c>
      <c r="B775" t="s">
        <v>244</v>
      </c>
      <c r="C775" t="s">
        <v>215</v>
      </c>
      <c r="D775" t="s">
        <v>40</v>
      </c>
      <c r="E775" t="s">
        <v>241</v>
      </c>
      <c r="F775" t="s">
        <v>9</v>
      </c>
      <c r="G775" t="s">
        <v>231</v>
      </c>
      <c r="H775" s="38" t="s">
        <v>29</v>
      </c>
      <c r="I775">
        <v>110</v>
      </c>
      <c r="K775">
        <v>9.7645269999999993</v>
      </c>
      <c r="L775">
        <v>35.80536</v>
      </c>
      <c r="M775">
        <v>34.828040000000001</v>
      </c>
      <c r="N775">
        <v>34.456339999999997</v>
      </c>
      <c r="O775">
        <v>34.142380000000003</v>
      </c>
      <c r="P775">
        <v>34.144080000000002</v>
      </c>
      <c r="Q775">
        <v>35.712760000000003</v>
      </c>
      <c r="R775">
        <v>42.490209999999998</v>
      </c>
      <c r="S775">
        <v>50.688519999999997</v>
      </c>
      <c r="T775">
        <v>53.403309999999998</v>
      </c>
      <c r="U775">
        <v>54.756410000000002</v>
      </c>
      <c r="V775">
        <v>57.186599999999999</v>
      </c>
      <c r="W775">
        <v>57.24644</v>
      </c>
      <c r="X775">
        <v>53.863480000000003</v>
      </c>
      <c r="Y775">
        <v>52.929819999999999</v>
      </c>
      <c r="Z775">
        <v>52.13888</v>
      </c>
      <c r="AA775">
        <v>50.964289999999998</v>
      </c>
      <c r="AB775">
        <v>48.378909999999998</v>
      </c>
      <c r="AC775">
        <v>46.785640000000001</v>
      </c>
      <c r="AD775">
        <v>45.65766</v>
      </c>
      <c r="AE775">
        <v>42.270740000000004</v>
      </c>
      <c r="AF775">
        <v>40.488379999999999</v>
      </c>
      <c r="AG775">
        <v>39.061680000000003</v>
      </c>
      <c r="AH775">
        <v>37.116709999999998</v>
      </c>
      <c r="AI775">
        <v>36.149369999999998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-0.40752539999999998</v>
      </c>
      <c r="AW775">
        <v>44.448309999999999</v>
      </c>
      <c r="AX775">
        <v>43.644179999999999</v>
      </c>
      <c r="AY775">
        <v>42.558349999999997</v>
      </c>
      <c r="AZ775">
        <v>40.061990000000002</v>
      </c>
      <c r="BA775">
        <v>38.536740000000002</v>
      </c>
      <c r="BB775">
        <v>17.335940000000001</v>
      </c>
      <c r="BC775">
        <v>12.48039</v>
      </c>
      <c r="BD775">
        <v>2.865551</v>
      </c>
      <c r="BE775">
        <v>0.36301349999999999</v>
      </c>
      <c r="BF775">
        <v>0.30842120000000001</v>
      </c>
      <c r="BG775">
        <v>0.21687000000000001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0.36598969999999997</v>
      </c>
      <c r="BU775">
        <v>45.064570000000003</v>
      </c>
      <c r="BV775">
        <v>44.233800000000002</v>
      </c>
      <c r="BW775">
        <v>43.125929999999997</v>
      </c>
      <c r="BX775">
        <v>40.607930000000003</v>
      </c>
      <c r="BY775">
        <v>39.070120000000003</v>
      </c>
      <c r="BZ775">
        <v>18.007459999999998</v>
      </c>
      <c r="CA775">
        <v>13.32634</v>
      </c>
      <c r="CB775">
        <v>5.6246210000000003</v>
      </c>
      <c r="CC775">
        <v>2.90707</v>
      </c>
      <c r="CD775">
        <v>2.7362510000000002</v>
      </c>
      <c r="CE775">
        <v>2.6457899999999999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0.90172379999999996</v>
      </c>
      <c r="CS775">
        <v>45.491379999999999</v>
      </c>
      <c r="CT775">
        <v>44.64217</v>
      </c>
      <c r="CU775">
        <v>43.519039999999997</v>
      </c>
      <c r="CV775">
        <v>40.986049999999999</v>
      </c>
      <c r="CW775">
        <v>39.439529999999998</v>
      </c>
      <c r="CX775">
        <v>18.472560000000001</v>
      </c>
      <c r="CY775">
        <v>13.912240000000001</v>
      </c>
      <c r="CZ775">
        <v>7.5355439999999998</v>
      </c>
      <c r="DA775">
        <v>4.6690750000000003</v>
      </c>
      <c r="DB775">
        <v>4.4177580000000001</v>
      </c>
      <c r="DC775">
        <v>4.3280529999999997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1.4374579999999999</v>
      </c>
      <c r="DQ775">
        <v>45.918199999999999</v>
      </c>
      <c r="DR775">
        <v>45.050530000000002</v>
      </c>
      <c r="DS775">
        <v>43.912149999999997</v>
      </c>
      <c r="DT775">
        <v>41.364170000000001</v>
      </c>
      <c r="DU775">
        <v>39.80894</v>
      </c>
      <c r="DV775">
        <v>18.937650000000001</v>
      </c>
      <c r="DW775">
        <v>14.498139999999999</v>
      </c>
      <c r="DX775">
        <v>9.4464679999999994</v>
      </c>
      <c r="DY775">
        <v>6.4310809999999998</v>
      </c>
      <c r="DZ775">
        <v>6.0992660000000001</v>
      </c>
      <c r="EA775">
        <v>6.0103150000000003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2.2109730000000001</v>
      </c>
      <c r="EO775">
        <v>46.53445</v>
      </c>
      <c r="EP775">
        <v>45.640149999999998</v>
      </c>
      <c r="EQ775">
        <v>44.47972</v>
      </c>
      <c r="ER775">
        <v>41.910119999999999</v>
      </c>
      <c r="ES775">
        <v>40.342320000000001</v>
      </c>
      <c r="ET775">
        <v>19.609179999999999</v>
      </c>
      <c r="EU775">
        <v>15.34409</v>
      </c>
      <c r="EV775">
        <v>12.205539999999999</v>
      </c>
      <c r="EW775">
        <v>8.9751379999999994</v>
      </c>
      <c r="EX775">
        <v>8.5270960000000002</v>
      </c>
      <c r="EY775">
        <v>8.4392370000000003</v>
      </c>
      <c r="EZ775">
        <v>82.62473</v>
      </c>
      <c r="FA775">
        <v>80.894159999999999</v>
      </c>
      <c r="FB775">
        <v>79.323620000000005</v>
      </c>
      <c r="FC775">
        <v>77.478449999999995</v>
      </c>
      <c r="FD775">
        <v>76.17765</v>
      </c>
      <c r="FE775">
        <v>75.155929999999998</v>
      </c>
      <c r="FF775">
        <v>75.70532</v>
      </c>
      <c r="FG775">
        <v>78.938090000000003</v>
      </c>
      <c r="FH775">
        <v>83.411100000000005</v>
      </c>
      <c r="FI775">
        <v>87.498059999999995</v>
      </c>
      <c r="FJ775">
        <v>91.279229999999998</v>
      </c>
      <c r="FK775">
        <v>94.408100000000005</v>
      </c>
      <c r="FL775">
        <v>97.271960000000007</v>
      </c>
      <c r="FM775">
        <v>99.570260000000005</v>
      </c>
      <c r="FN775">
        <v>101.50060000000001</v>
      </c>
      <c r="FO775">
        <v>102.82340000000001</v>
      </c>
      <c r="FP775">
        <v>103.62220000000001</v>
      </c>
      <c r="FQ775">
        <v>103.6923</v>
      </c>
      <c r="FR775">
        <v>102.27589999999999</v>
      </c>
      <c r="FS775">
        <v>99.736289999999997</v>
      </c>
      <c r="FT775">
        <v>96.572329999999994</v>
      </c>
      <c r="FU775">
        <v>94.270719999999997</v>
      </c>
      <c r="FV775">
        <v>91.891679999999994</v>
      </c>
      <c r="FW775">
        <v>88.969499999999996</v>
      </c>
      <c r="FX775">
        <v>331</v>
      </c>
      <c r="FY775">
        <v>6.8679900000000002E-2</v>
      </c>
      <c r="FZ775">
        <v>1</v>
      </c>
    </row>
    <row r="776" spans="1:182" x14ac:dyDescent="0.2">
      <c r="A776" t="s">
        <v>226</v>
      </c>
      <c r="B776" t="s">
        <v>244</v>
      </c>
      <c r="C776" t="s">
        <v>215</v>
      </c>
      <c r="D776" t="s">
        <v>41</v>
      </c>
      <c r="E776" t="s">
        <v>241</v>
      </c>
      <c r="F776" t="s">
        <v>9</v>
      </c>
      <c r="G776" t="s">
        <v>231</v>
      </c>
      <c r="H776" s="38" t="s">
        <v>29</v>
      </c>
      <c r="I776">
        <v>110</v>
      </c>
      <c r="K776">
        <v>9.7645269999999993</v>
      </c>
      <c r="L776">
        <v>26.525079999999999</v>
      </c>
      <c r="M776">
        <v>25.688369999999999</v>
      </c>
      <c r="N776">
        <v>25.455639999999999</v>
      </c>
      <c r="O776">
        <v>25.009440000000001</v>
      </c>
      <c r="P776">
        <v>24.693930000000002</v>
      </c>
      <c r="Q776">
        <v>26.03021</v>
      </c>
      <c r="R776">
        <v>30.47259</v>
      </c>
      <c r="S776">
        <v>37.972740000000002</v>
      </c>
      <c r="T776">
        <v>41.18768</v>
      </c>
      <c r="U776">
        <v>43.105370000000001</v>
      </c>
      <c r="V776">
        <v>45.740960000000001</v>
      </c>
      <c r="W776">
        <v>46.083979999999997</v>
      </c>
      <c r="X776">
        <v>43.50226</v>
      </c>
      <c r="Y776">
        <v>44.626170000000002</v>
      </c>
      <c r="Z776">
        <v>44.279119999999999</v>
      </c>
      <c r="AA776">
        <v>43.19755</v>
      </c>
      <c r="AB776">
        <v>39.170029999999997</v>
      </c>
      <c r="AC776">
        <v>36.462609999999998</v>
      </c>
      <c r="AD776">
        <v>35.75253</v>
      </c>
      <c r="AE776">
        <v>33.870370000000001</v>
      </c>
      <c r="AF776">
        <v>31.93872</v>
      </c>
      <c r="AG776">
        <v>30.52383</v>
      </c>
      <c r="AH776">
        <v>28.63738</v>
      </c>
      <c r="AI776">
        <v>27.578620000000001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-1.9602600000000001E-2</v>
      </c>
      <c r="AW776">
        <v>34.330219999999997</v>
      </c>
      <c r="AX776">
        <v>34.128799999999998</v>
      </c>
      <c r="AY776">
        <v>33.841439999999999</v>
      </c>
      <c r="AZ776">
        <v>30.686789999999998</v>
      </c>
      <c r="BA776">
        <v>28.205200000000001</v>
      </c>
      <c r="BB776">
        <v>12.375819999999999</v>
      </c>
      <c r="BC776">
        <v>9.5935020000000009</v>
      </c>
      <c r="BD776">
        <v>1.901297</v>
      </c>
      <c r="BE776">
        <v>0.34802309999999997</v>
      </c>
      <c r="BF776">
        <v>0.30541600000000002</v>
      </c>
      <c r="BG776">
        <v>9.9512000000000003E-2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0.59580710000000003</v>
      </c>
      <c r="BU776">
        <v>34.842950000000002</v>
      </c>
      <c r="BV776">
        <v>34.631680000000003</v>
      </c>
      <c r="BW776">
        <v>34.341410000000003</v>
      </c>
      <c r="BX776">
        <v>31.140910000000002</v>
      </c>
      <c r="BY776">
        <v>28.636299999999999</v>
      </c>
      <c r="BZ776">
        <v>12.963190000000001</v>
      </c>
      <c r="CA776">
        <v>10.205080000000001</v>
      </c>
      <c r="CB776">
        <v>4.5760149999999999</v>
      </c>
      <c r="CC776">
        <v>2.7021160000000002</v>
      </c>
      <c r="CD776">
        <v>2.5303260000000001</v>
      </c>
      <c r="CE776">
        <v>2.38117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1.022038</v>
      </c>
      <c r="CS776">
        <v>35.198070000000001</v>
      </c>
      <c r="CT776">
        <v>34.979970000000002</v>
      </c>
      <c r="CU776">
        <v>34.687690000000003</v>
      </c>
      <c r="CV776">
        <v>31.45543</v>
      </c>
      <c r="CW776">
        <v>28.93488</v>
      </c>
      <c r="CX776">
        <v>13.37</v>
      </c>
      <c r="CY776">
        <v>10.62866</v>
      </c>
      <c r="CZ776">
        <v>6.4285160000000001</v>
      </c>
      <c r="DA776">
        <v>4.332554</v>
      </c>
      <c r="DB776">
        <v>4.0712919999999997</v>
      </c>
      <c r="DC776">
        <v>3.9614379999999998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1.448269</v>
      </c>
      <c r="DQ776">
        <v>35.553179999999998</v>
      </c>
      <c r="DR776">
        <v>35.32826</v>
      </c>
      <c r="DS776">
        <v>35.033969999999997</v>
      </c>
      <c r="DT776">
        <v>31.769960000000001</v>
      </c>
      <c r="DU776">
        <v>29.233450000000001</v>
      </c>
      <c r="DV776">
        <v>13.776809999999999</v>
      </c>
      <c r="DW776">
        <v>11.05223</v>
      </c>
      <c r="DX776">
        <v>8.2810179999999995</v>
      </c>
      <c r="DY776">
        <v>5.9629919999999998</v>
      </c>
      <c r="DZ776">
        <v>5.6122579999999997</v>
      </c>
      <c r="EA776">
        <v>5.5417079999999999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2.063679</v>
      </c>
      <c r="EO776">
        <v>36.065910000000002</v>
      </c>
      <c r="EP776">
        <v>35.831139999999998</v>
      </c>
      <c r="EQ776">
        <v>35.533940000000001</v>
      </c>
      <c r="ER776">
        <v>32.224080000000001</v>
      </c>
      <c r="ES776">
        <v>29.664549999999998</v>
      </c>
      <c r="ET776">
        <v>14.364179999999999</v>
      </c>
      <c r="EU776">
        <v>11.66381</v>
      </c>
      <c r="EV776">
        <v>10.95574</v>
      </c>
      <c r="EW776">
        <v>8.3170859999999998</v>
      </c>
      <c r="EX776">
        <v>7.8371680000000001</v>
      </c>
      <c r="EY776">
        <v>7.8233649999999999</v>
      </c>
      <c r="EZ776">
        <v>82.071920000000006</v>
      </c>
      <c r="FA776">
        <v>80.009960000000007</v>
      </c>
      <c r="FB776">
        <v>77.222719999999995</v>
      </c>
      <c r="FC776">
        <v>75.466849999999994</v>
      </c>
      <c r="FD776">
        <v>73.988489999999999</v>
      </c>
      <c r="FE776">
        <v>73.024730000000005</v>
      </c>
      <c r="FF776">
        <v>72.688929999999999</v>
      </c>
      <c r="FG776">
        <v>74.92174</v>
      </c>
      <c r="FH776">
        <v>79.924160000000001</v>
      </c>
      <c r="FI776">
        <v>85.086950000000002</v>
      </c>
      <c r="FJ776">
        <v>89.237189999999998</v>
      </c>
      <c r="FK776">
        <v>92.884919999999994</v>
      </c>
      <c r="FL776">
        <v>96.267380000000003</v>
      </c>
      <c r="FM776">
        <v>98.592449999999999</v>
      </c>
      <c r="FN776">
        <v>100.5367</v>
      </c>
      <c r="FO776">
        <v>101.81870000000001</v>
      </c>
      <c r="FP776">
        <v>101.8999</v>
      </c>
      <c r="FQ776">
        <v>101.42489999999999</v>
      </c>
      <c r="FR776">
        <v>99.166709999999995</v>
      </c>
      <c r="FS776">
        <v>94.757499999999993</v>
      </c>
      <c r="FT776">
        <v>91.241690000000006</v>
      </c>
      <c r="FU776">
        <v>89.631410000000002</v>
      </c>
      <c r="FV776">
        <v>88.205330000000004</v>
      </c>
      <c r="FW776">
        <v>85.236770000000007</v>
      </c>
      <c r="FX776">
        <v>331</v>
      </c>
      <c r="FY776">
        <v>6.8679900000000002E-2</v>
      </c>
      <c r="FZ776">
        <v>1</v>
      </c>
    </row>
    <row r="777" spans="1:182" x14ac:dyDescent="0.2">
      <c r="A777" t="s">
        <v>226</v>
      </c>
      <c r="B777" t="s">
        <v>244</v>
      </c>
      <c r="C777" t="s">
        <v>215</v>
      </c>
      <c r="D777" t="s">
        <v>42</v>
      </c>
      <c r="E777" t="s">
        <v>241</v>
      </c>
      <c r="F777" t="s">
        <v>9</v>
      </c>
      <c r="G777" t="s">
        <v>231</v>
      </c>
      <c r="H777" s="38" t="s">
        <v>29</v>
      </c>
      <c r="I777">
        <v>110</v>
      </c>
      <c r="K777">
        <v>9.7645269999999993</v>
      </c>
      <c r="L777">
        <v>20.96677</v>
      </c>
      <c r="M777">
        <v>19.91206</v>
      </c>
      <c r="N777">
        <v>20.17887</v>
      </c>
      <c r="O777">
        <v>20.097349999999999</v>
      </c>
      <c r="P777">
        <v>20.090109999999999</v>
      </c>
      <c r="Q777">
        <v>20.3017</v>
      </c>
      <c r="R777">
        <v>22.146619999999999</v>
      </c>
      <c r="S777">
        <v>26.896239999999999</v>
      </c>
      <c r="T777">
        <v>31.34844</v>
      </c>
      <c r="U777">
        <v>33.980980000000002</v>
      </c>
      <c r="V777">
        <v>35.703919999999997</v>
      </c>
      <c r="W777">
        <v>35.943989999999999</v>
      </c>
      <c r="X777">
        <v>33.85454</v>
      </c>
      <c r="Y777">
        <v>35.169060000000002</v>
      </c>
      <c r="Z777">
        <v>35.704030000000003</v>
      </c>
      <c r="AA777">
        <v>36.192740000000001</v>
      </c>
      <c r="AB777">
        <v>33.052950000000003</v>
      </c>
      <c r="AC777">
        <v>30.00572</v>
      </c>
      <c r="AD777">
        <v>28.62172</v>
      </c>
      <c r="AE777">
        <v>27.17464</v>
      </c>
      <c r="AF777">
        <v>25.805489999999999</v>
      </c>
      <c r="AG777">
        <v>24.500360000000001</v>
      </c>
      <c r="AH777">
        <v>23.29881</v>
      </c>
      <c r="AI777">
        <v>22.134039999999999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1.3153589999999999</v>
      </c>
      <c r="AW777">
        <v>24.906880000000001</v>
      </c>
      <c r="AX777">
        <v>25.54984</v>
      </c>
      <c r="AY777">
        <v>26.071210000000001</v>
      </c>
      <c r="AZ777">
        <v>23.139009999999999</v>
      </c>
      <c r="BA777">
        <v>20.26961</v>
      </c>
      <c r="BB777">
        <v>7.7571620000000001</v>
      </c>
      <c r="BC777">
        <v>6.121575</v>
      </c>
      <c r="BD777">
        <v>1.4639409999999999</v>
      </c>
      <c r="BE777">
        <v>1.242982</v>
      </c>
      <c r="BF777">
        <v>1.3018909999999999</v>
      </c>
      <c r="BG777">
        <v>1.219875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1.7037599999999999</v>
      </c>
      <c r="BU777">
        <v>25.23648</v>
      </c>
      <c r="BV777">
        <v>25.86365</v>
      </c>
      <c r="BW777">
        <v>26.39095</v>
      </c>
      <c r="BX777">
        <v>23.437370000000001</v>
      </c>
      <c r="BY777">
        <v>20.547339999999998</v>
      </c>
      <c r="BZ777">
        <v>8.158175</v>
      </c>
      <c r="CA777">
        <v>6.5351559999999997</v>
      </c>
      <c r="CB777">
        <v>3.0852789999999999</v>
      </c>
      <c r="CC777">
        <v>2.378123</v>
      </c>
      <c r="CD777">
        <v>2.3393760000000001</v>
      </c>
      <c r="CE777">
        <v>2.2631510000000001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1.9727650000000001</v>
      </c>
      <c r="CS777">
        <v>25.464749999999999</v>
      </c>
      <c r="CT777">
        <v>26.08099</v>
      </c>
      <c r="CU777">
        <v>26.612400000000001</v>
      </c>
      <c r="CV777">
        <v>23.644010000000002</v>
      </c>
      <c r="CW777">
        <v>20.739709999999999</v>
      </c>
      <c r="CX777">
        <v>8.4359160000000006</v>
      </c>
      <c r="CY777">
        <v>6.8216020000000004</v>
      </c>
      <c r="CZ777">
        <v>4.2082119999999996</v>
      </c>
      <c r="DA777">
        <v>3.1643189999999999</v>
      </c>
      <c r="DB777">
        <v>3.0579350000000001</v>
      </c>
      <c r="DC777">
        <v>2.9857209999999998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2.2417699999999998</v>
      </c>
      <c r="DQ777">
        <v>25.69303</v>
      </c>
      <c r="DR777">
        <v>26.29833</v>
      </c>
      <c r="DS777">
        <v>26.833850000000002</v>
      </c>
      <c r="DT777">
        <v>23.850650000000002</v>
      </c>
      <c r="DU777">
        <v>20.93207</v>
      </c>
      <c r="DV777">
        <v>8.7136560000000003</v>
      </c>
      <c r="DW777">
        <v>7.108047</v>
      </c>
      <c r="DX777">
        <v>5.3311460000000004</v>
      </c>
      <c r="DY777">
        <v>3.9505140000000001</v>
      </c>
      <c r="DZ777">
        <v>3.7764929999999999</v>
      </c>
      <c r="EA777">
        <v>3.708291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2.6301709999999998</v>
      </c>
      <c r="EO777">
        <v>26.022629999999999</v>
      </c>
      <c r="EP777">
        <v>26.612130000000001</v>
      </c>
      <c r="EQ777">
        <v>27.153590000000001</v>
      </c>
      <c r="ER777">
        <v>24.149000000000001</v>
      </c>
      <c r="ES777">
        <v>21.209810000000001</v>
      </c>
      <c r="ET777">
        <v>9.1146709999999995</v>
      </c>
      <c r="EU777">
        <v>7.5216289999999999</v>
      </c>
      <c r="EV777">
        <v>6.9524840000000001</v>
      </c>
      <c r="EW777">
        <v>5.085655</v>
      </c>
      <c r="EX777">
        <v>4.8139779999999996</v>
      </c>
      <c r="EY777">
        <v>4.7515669999999997</v>
      </c>
      <c r="EZ777">
        <v>78.731840000000005</v>
      </c>
      <c r="FA777">
        <v>76.134029999999996</v>
      </c>
      <c r="FB777">
        <v>74.283410000000003</v>
      </c>
      <c r="FC777">
        <v>72.707449999999994</v>
      </c>
      <c r="FD777">
        <v>71.564369999999997</v>
      </c>
      <c r="FE777">
        <v>70.463650000000001</v>
      </c>
      <c r="FF777">
        <v>69.571039999999996</v>
      </c>
      <c r="FG777">
        <v>71.171210000000002</v>
      </c>
      <c r="FH777">
        <v>76.026020000000003</v>
      </c>
      <c r="FI777">
        <v>81.795109999999994</v>
      </c>
      <c r="FJ777">
        <v>86.56335</v>
      </c>
      <c r="FK777">
        <v>90.101879999999994</v>
      </c>
      <c r="FL777">
        <v>93.257440000000003</v>
      </c>
      <c r="FM777">
        <v>95.84787</v>
      </c>
      <c r="FN777">
        <v>97.66131</v>
      </c>
      <c r="FO777">
        <v>98.710089999999994</v>
      </c>
      <c r="FP777">
        <v>98.51858</v>
      </c>
      <c r="FQ777">
        <v>97.879840000000002</v>
      </c>
      <c r="FR777">
        <v>95.119529999999997</v>
      </c>
      <c r="FS777">
        <v>91.147450000000006</v>
      </c>
      <c r="FT777">
        <v>87.57835</v>
      </c>
      <c r="FU777">
        <v>85.647769999999994</v>
      </c>
      <c r="FV777">
        <v>83.755390000000006</v>
      </c>
      <c r="FW777">
        <v>81.322230000000005</v>
      </c>
      <c r="FX777">
        <v>331</v>
      </c>
      <c r="FY777">
        <v>6.8679900000000002E-2</v>
      </c>
      <c r="FZ777">
        <v>1</v>
      </c>
    </row>
    <row r="778" spans="1:182" x14ac:dyDescent="0.2">
      <c r="A778" t="s">
        <v>226</v>
      </c>
      <c r="B778" t="s">
        <v>244</v>
      </c>
      <c r="C778" t="s">
        <v>215</v>
      </c>
      <c r="D778" t="s">
        <v>43</v>
      </c>
      <c r="E778" t="s">
        <v>241</v>
      </c>
      <c r="F778" t="s">
        <v>9</v>
      </c>
      <c r="G778" t="s">
        <v>231</v>
      </c>
      <c r="H778" s="38" t="s">
        <v>29</v>
      </c>
      <c r="I778">
        <v>110</v>
      </c>
      <c r="K778">
        <v>9.7645269999999993</v>
      </c>
      <c r="L778">
        <v>47.73151</v>
      </c>
      <c r="M778">
        <v>46.586260000000003</v>
      </c>
      <c r="N778">
        <v>47.258330000000001</v>
      </c>
      <c r="O778">
        <v>47.718020000000003</v>
      </c>
      <c r="P778">
        <v>47.85295</v>
      </c>
      <c r="Q778">
        <v>47.404820000000001</v>
      </c>
      <c r="R778">
        <v>47.474640000000001</v>
      </c>
      <c r="S778">
        <v>51.464390000000002</v>
      </c>
      <c r="T778">
        <v>56.815660000000001</v>
      </c>
      <c r="U778">
        <v>58.121360000000003</v>
      </c>
      <c r="V778">
        <v>59.614040000000003</v>
      </c>
      <c r="W778">
        <v>60.262650000000001</v>
      </c>
      <c r="X778">
        <v>59.026649999999997</v>
      </c>
      <c r="Y778">
        <v>59.527329999999999</v>
      </c>
      <c r="Z778">
        <v>60.197090000000003</v>
      </c>
      <c r="AA778">
        <v>58.900860000000002</v>
      </c>
      <c r="AB778">
        <v>55.337969999999999</v>
      </c>
      <c r="AC778">
        <v>52.609560000000002</v>
      </c>
      <c r="AD778">
        <v>51.521949999999997</v>
      </c>
      <c r="AE778">
        <v>51.140250000000002</v>
      </c>
      <c r="AF778">
        <v>50.887430000000002</v>
      </c>
      <c r="AG778">
        <v>49.899659999999997</v>
      </c>
      <c r="AH778">
        <v>48.93121</v>
      </c>
      <c r="AI778">
        <v>49.052239999999998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-4.0792120000000001</v>
      </c>
      <c r="AW778">
        <v>38.05265</v>
      </c>
      <c r="AX778">
        <v>37.973750000000003</v>
      </c>
      <c r="AY778">
        <v>36.963929999999998</v>
      </c>
      <c r="AZ778">
        <v>33.990389999999998</v>
      </c>
      <c r="BA778">
        <v>31.49306</v>
      </c>
      <c r="BB778">
        <v>10.455159999999999</v>
      </c>
      <c r="BC778">
        <v>5.9797079999999996</v>
      </c>
      <c r="BD778">
        <v>8.2411899999999996</v>
      </c>
      <c r="BE778">
        <v>6.0450400000000002</v>
      </c>
      <c r="BF778">
        <v>5.8649699999999996</v>
      </c>
      <c r="BG778">
        <v>5.7557450000000001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-0.56534989999999996</v>
      </c>
      <c r="BU778">
        <v>41.854840000000003</v>
      </c>
      <c r="BV778">
        <v>42.099150000000002</v>
      </c>
      <c r="BW778">
        <v>41.046660000000003</v>
      </c>
      <c r="BX778">
        <v>38.202190000000002</v>
      </c>
      <c r="BY778">
        <v>35.704039999999999</v>
      </c>
      <c r="BZ778">
        <v>13.82574</v>
      </c>
      <c r="CA778">
        <v>9.9624220000000001</v>
      </c>
      <c r="CB778">
        <v>9.6832170000000009</v>
      </c>
      <c r="CC778">
        <v>6.6595979999999999</v>
      </c>
      <c r="CD778">
        <v>6.473312</v>
      </c>
      <c r="CE778">
        <v>6.3610939999999996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1.8683399999999999</v>
      </c>
      <c r="CS778">
        <v>44.488230000000001</v>
      </c>
      <c r="CT778">
        <v>44.956389999999999</v>
      </c>
      <c r="CU778">
        <v>43.874360000000003</v>
      </c>
      <c r="CV778">
        <v>41.119259999999997</v>
      </c>
      <c r="CW778">
        <v>38.620559999999998</v>
      </c>
      <c r="CX778">
        <v>16.1602</v>
      </c>
      <c r="CY778">
        <v>12.720840000000001</v>
      </c>
      <c r="CZ778">
        <v>10.68196</v>
      </c>
      <c r="DA778">
        <v>7.0852389999999996</v>
      </c>
      <c r="DB778">
        <v>6.8946490000000002</v>
      </c>
      <c r="DC778">
        <v>6.7803550000000001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4.3020300000000002</v>
      </c>
      <c r="DQ778">
        <v>47.121609999999997</v>
      </c>
      <c r="DR778">
        <v>47.813630000000003</v>
      </c>
      <c r="DS778">
        <v>46.702039999999997</v>
      </c>
      <c r="DT778">
        <v>44.03633</v>
      </c>
      <c r="DU778">
        <v>41.53707</v>
      </c>
      <c r="DV778">
        <v>18.49466</v>
      </c>
      <c r="DW778">
        <v>15.47925</v>
      </c>
      <c r="DX778">
        <v>11.6807</v>
      </c>
      <c r="DY778">
        <v>7.5108800000000002</v>
      </c>
      <c r="DZ778">
        <v>7.3159850000000004</v>
      </c>
      <c r="EA778">
        <v>7.1996180000000001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7.8158919999999998</v>
      </c>
      <c r="EO778">
        <v>50.9238</v>
      </c>
      <c r="EP778">
        <v>51.939030000000002</v>
      </c>
      <c r="EQ778">
        <v>50.784779999999998</v>
      </c>
      <c r="ER778">
        <v>48.248130000000003</v>
      </c>
      <c r="ES778">
        <v>45.748049999999999</v>
      </c>
      <c r="ET778">
        <v>21.86524</v>
      </c>
      <c r="EU778">
        <v>19.461970000000001</v>
      </c>
      <c r="EV778">
        <v>13.122730000000001</v>
      </c>
      <c r="EW778">
        <v>8.1254380000000008</v>
      </c>
      <c r="EX778">
        <v>7.9243269999999999</v>
      </c>
      <c r="EY778">
        <v>7.8049660000000003</v>
      </c>
      <c r="EZ778">
        <v>69.12236</v>
      </c>
      <c r="FA778">
        <v>67.485479999999995</v>
      </c>
      <c r="FB778">
        <v>66.107010000000002</v>
      </c>
      <c r="FC778">
        <v>64.84075</v>
      </c>
      <c r="FD778">
        <v>64.031030000000001</v>
      </c>
      <c r="FE778">
        <v>63.10859</v>
      </c>
      <c r="FF778">
        <v>62.106000000000002</v>
      </c>
      <c r="FG778">
        <v>62.545140000000004</v>
      </c>
      <c r="FH778">
        <v>66.497380000000007</v>
      </c>
      <c r="FI778">
        <v>72.179630000000003</v>
      </c>
      <c r="FJ778">
        <v>77.170590000000004</v>
      </c>
      <c r="FK778">
        <v>81.179400000000001</v>
      </c>
      <c r="FL778">
        <v>84.584869999999995</v>
      </c>
      <c r="FM778">
        <v>87.014240000000001</v>
      </c>
      <c r="FN778">
        <v>88.58475</v>
      </c>
      <c r="FO778">
        <v>89.561160000000001</v>
      </c>
      <c r="FP778">
        <v>89.753399999999999</v>
      </c>
      <c r="FQ778">
        <v>88.531270000000006</v>
      </c>
      <c r="FR778">
        <v>84.787930000000003</v>
      </c>
      <c r="FS778">
        <v>80.247900000000001</v>
      </c>
      <c r="FT778">
        <v>76.789990000000003</v>
      </c>
      <c r="FU778">
        <v>74.03098</v>
      </c>
      <c r="FV778">
        <v>71.700959999999995</v>
      </c>
      <c r="FW778">
        <v>69.944720000000004</v>
      </c>
      <c r="FX778">
        <v>331</v>
      </c>
      <c r="FY778">
        <v>6.8679900000000002E-2</v>
      </c>
      <c r="FZ778">
        <v>1</v>
      </c>
    </row>
    <row r="779" spans="1:182" x14ac:dyDescent="0.2">
      <c r="A779" t="s">
        <v>226</v>
      </c>
      <c r="B779" t="s">
        <v>244</v>
      </c>
      <c r="C779" t="s">
        <v>215</v>
      </c>
      <c r="D779" t="s">
        <v>44</v>
      </c>
      <c r="E779" t="s">
        <v>241</v>
      </c>
      <c r="F779" t="s">
        <v>9</v>
      </c>
      <c r="G779" t="s">
        <v>231</v>
      </c>
      <c r="H779" s="38" t="s">
        <v>29</v>
      </c>
      <c r="I779">
        <v>110</v>
      </c>
      <c r="K779">
        <v>9.7645269999999993</v>
      </c>
      <c r="L779">
        <v>22.840540000000001</v>
      </c>
      <c r="M779">
        <v>22.29522</v>
      </c>
      <c r="N779">
        <v>22.84356</v>
      </c>
      <c r="O779">
        <v>22.83597</v>
      </c>
      <c r="P779">
        <v>22.972079999999998</v>
      </c>
      <c r="Q779">
        <v>23.17586</v>
      </c>
      <c r="R779">
        <v>24.605889999999999</v>
      </c>
      <c r="S779">
        <v>27.616569999999999</v>
      </c>
      <c r="T779">
        <v>30.07977</v>
      </c>
      <c r="U779">
        <v>30.579090000000001</v>
      </c>
      <c r="V779">
        <v>31.189540000000001</v>
      </c>
      <c r="W779">
        <v>31.078489999999999</v>
      </c>
      <c r="X779">
        <v>30.092749999999999</v>
      </c>
      <c r="Y779">
        <v>31.269079999999999</v>
      </c>
      <c r="Z779">
        <v>31.246040000000001</v>
      </c>
      <c r="AA779">
        <v>30.655390000000001</v>
      </c>
      <c r="AB779">
        <v>29.52458</v>
      </c>
      <c r="AC779">
        <v>27.672070000000001</v>
      </c>
      <c r="AD779">
        <v>26.348949999999999</v>
      </c>
      <c r="AE779">
        <v>25.887640000000001</v>
      </c>
      <c r="AF779">
        <v>25.438300000000002</v>
      </c>
      <c r="AG779">
        <v>25.106719999999999</v>
      </c>
      <c r="AH779">
        <v>24.534279999999999</v>
      </c>
      <c r="AI779">
        <v>24.352709999999998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-2.4210959999999999</v>
      </c>
      <c r="AZ779">
        <v>14.939209999999999</v>
      </c>
      <c r="BA779">
        <v>13.24478</v>
      </c>
      <c r="BB779">
        <v>12.017580000000001</v>
      </c>
      <c r="BC779">
        <v>11.60455</v>
      </c>
      <c r="BD779">
        <v>11.301600000000001</v>
      </c>
      <c r="BE779">
        <v>3.4807109999999999</v>
      </c>
      <c r="BF779">
        <v>1.938131</v>
      </c>
      <c r="BG779">
        <v>3.2809729999999999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-0.56920210000000004</v>
      </c>
      <c r="BX779">
        <v>16.825990000000001</v>
      </c>
      <c r="BY779">
        <v>15.15024</v>
      </c>
      <c r="BZ779">
        <v>13.93432</v>
      </c>
      <c r="CA779">
        <v>13.54687</v>
      </c>
      <c r="CB779">
        <v>13.238060000000001</v>
      </c>
      <c r="CC779">
        <v>5.1611940000000001</v>
      </c>
      <c r="CD779">
        <v>3.7636280000000002</v>
      </c>
      <c r="CE779">
        <v>4.4793139999999996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0.71341399999999999</v>
      </c>
      <c r="CV779">
        <v>18.132770000000001</v>
      </c>
      <c r="CW779">
        <v>16.46996</v>
      </c>
      <c r="CX779">
        <v>15.261850000000001</v>
      </c>
      <c r="CY779">
        <v>14.89212</v>
      </c>
      <c r="CZ779">
        <v>14.57926</v>
      </c>
      <c r="DA779">
        <v>6.3250909999999996</v>
      </c>
      <c r="DB779">
        <v>5.0279610000000003</v>
      </c>
      <c r="DC779">
        <v>5.3092810000000004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1.99603</v>
      </c>
      <c r="DT779">
        <v>19.439550000000001</v>
      </c>
      <c r="DU779">
        <v>17.789670000000001</v>
      </c>
      <c r="DV779">
        <v>16.589379999999998</v>
      </c>
      <c r="DW779">
        <v>16.237369999999999</v>
      </c>
      <c r="DX779">
        <v>15.920450000000001</v>
      </c>
      <c r="DY779">
        <v>7.488988</v>
      </c>
      <c r="DZ779">
        <v>6.2922950000000002</v>
      </c>
      <c r="EA779">
        <v>6.1392490000000004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3.8479239999999999</v>
      </c>
      <c r="ER779">
        <v>21.326339999999998</v>
      </c>
      <c r="ES779">
        <v>19.695139999999999</v>
      </c>
      <c r="ET779">
        <v>18.506119999999999</v>
      </c>
      <c r="EU779">
        <v>18.179690000000001</v>
      </c>
      <c r="EV779">
        <v>17.856909999999999</v>
      </c>
      <c r="EW779">
        <v>9.1694720000000007</v>
      </c>
      <c r="EX779">
        <v>8.1177910000000004</v>
      </c>
      <c r="EY779">
        <v>7.3375890000000004</v>
      </c>
      <c r="EZ779">
        <v>45.18291</v>
      </c>
      <c r="FA779">
        <v>43.871589999999998</v>
      </c>
      <c r="FB779">
        <v>43.111750000000001</v>
      </c>
      <c r="FC779">
        <v>42.502890000000001</v>
      </c>
      <c r="FD779">
        <v>42.039459999999998</v>
      </c>
      <c r="FE779">
        <v>41.702350000000003</v>
      </c>
      <c r="FF779">
        <v>41.619300000000003</v>
      </c>
      <c r="FG779">
        <v>43.147939999999998</v>
      </c>
      <c r="FH779">
        <v>47.266579999999998</v>
      </c>
      <c r="FI779">
        <v>51.450420000000001</v>
      </c>
      <c r="FJ779">
        <v>55.478969999999997</v>
      </c>
      <c r="FK779">
        <v>58.563839999999999</v>
      </c>
      <c r="FL779">
        <v>60.598619999999997</v>
      </c>
      <c r="FM779">
        <v>61.557989999999997</v>
      </c>
      <c r="FN779">
        <v>61.955069999999999</v>
      </c>
      <c r="FO779">
        <v>61.51878</v>
      </c>
      <c r="FP779">
        <v>59.597050000000003</v>
      </c>
      <c r="FQ779">
        <v>56.754339999999999</v>
      </c>
      <c r="FR779">
        <v>55.022599999999997</v>
      </c>
      <c r="FS779">
        <v>52.972160000000002</v>
      </c>
      <c r="FT779">
        <v>51.124920000000003</v>
      </c>
      <c r="FU779">
        <v>49.439869999999999</v>
      </c>
      <c r="FV779">
        <v>48.628329999999998</v>
      </c>
      <c r="FW779">
        <v>47.831910000000001</v>
      </c>
      <c r="FX779">
        <v>331</v>
      </c>
      <c r="FY779">
        <v>6.8679900000000002E-2</v>
      </c>
      <c r="FZ779">
        <v>1</v>
      </c>
    </row>
    <row r="780" spans="1:182" x14ac:dyDescent="0.2">
      <c r="A780" t="s">
        <v>226</v>
      </c>
      <c r="B780" t="s">
        <v>244</v>
      </c>
      <c r="C780" t="s">
        <v>215</v>
      </c>
      <c r="D780" t="s">
        <v>45</v>
      </c>
      <c r="E780" t="s">
        <v>241</v>
      </c>
      <c r="F780" t="s">
        <v>9</v>
      </c>
      <c r="G780" t="s">
        <v>231</v>
      </c>
      <c r="H780" s="38" t="s">
        <v>29</v>
      </c>
      <c r="I780">
        <v>110</v>
      </c>
      <c r="K780">
        <v>9.7645269999999993</v>
      </c>
      <c r="L780">
        <v>22.549499999999998</v>
      </c>
      <c r="M780">
        <v>22.595770000000002</v>
      </c>
      <c r="N780">
        <v>22.672039999999999</v>
      </c>
      <c r="O780">
        <v>22.815650000000002</v>
      </c>
      <c r="P780">
        <v>22.850660000000001</v>
      </c>
      <c r="Q780">
        <v>22.975000000000001</v>
      </c>
      <c r="R780">
        <v>23.22917</v>
      </c>
      <c r="S780">
        <v>24.429069999999999</v>
      </c>
      <c r="T780">
        <v>25.19913</v>
      </c>
      <c r="U780">
        <v>24.968959999999999</v>
      </c>
      <c r="V780">
        <v>25.868369999999999</v>
      </c>
      <c r="W780">
        <v>25.977889999999999</v>
      </c>
      <c r="X780">
        <v>25.91977</v>
      </c>
      <c r="Y780">
        <v>26.948139999999999</v>
      </c>
      <c r="Z780">
        <v>27.65588</v>
      </c>
      <c r="AA780">
        <v>27.356999999999999</v>
      </c>
      <c r="AB780">
        <v>25.132159999999999</v>
      </c>
      <c r="AC780">
        <v>23.987639999999999</v>
      </c>
      <c r="AD780">
        <v>23.867159999999998</v>
      </c>
      <c r="AE780">
        <v>23.958369999999999</v>
      </c>
      <c r="AF780">
        <v>23.33549</v>
      </c>
      <c r="AG780">
        <v>23.172650000000001</v>
      </c>
      <c r="AH780">
        <v>22.781890000000001</v>
      </c>
      <c r="AI780">
        <v>22.418189999999999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-3.9110320000000001</v>
      </c>
      <c r="AZ780">
        <v>12.6685</v>
      </c>
      <c r="BA780">
        <v>11.69098</v>
      </c>
      <c r="BB780">
        <v>11.590909999999999</v>
      </c>
      <c r="BC780">
        <v>11.550190000000001</v>
      </c>
      <c r="BD780">
        <v>11.086539999999999</v>
      </c>
      <c r="BE780">
        <v>2.278486</v>
      </c>
      <c r="BF780">
        <v>-3.4654919999999998</v>
      </c>
      <c r="BG780">
        <v>2.5622790000000002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-1.395106</v>
      </c>
      <c r="BX780">
        <v>15.240180000000001</v>
      </c>
      <c r="BY780">
        <v>14.20711</v>
      </c>
      <c r="BZ780">
        <v>14.09088</v>
      </c>
      <c r="CA780">
        <v>14.073119999999999</v>
      </c>
      <c r="CB780">
        <v>13.558490000000001</v>
      </c>
      <c r="CC780">
        <v>4.3613049999999998</v>
      </c>
      <c r="CD780">
        <v>1.2125440000000001</v>
      </c>
      <c r="CE780">
        <v>3.8773240000000002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0.34741660000000002</v>
      </c>
      <c r="CV780">
        <v>17.021329999999999</v>
      </c>
      <c r="CW780">
        <v>15.949780000000001</v>
      </c>
      <c r="CX780">
        <v>15.82236</v>
      </c>
      <c r="CY780">
        <v>15.820499999999999</v>
      </c>
      <c r="CZ780">
        <v>15.27056</v>
      </c>
      <c r="DA780">
        <v>5.8038590000000001</v>
      </c>
      <c r="DB780">
        <v>4.4525379999999997</v>
      </c>
      <c r="DC780">
        <v>4.7881200000000002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2.0899390000000002</v>
      </c>
      <c r="DT780">
        <v>18.80247</v>
      </c>
      <c r="DU780">
        <v>17.692450000000001</v>
      </c>
      <c r="DV780">
        <v>17.553830000000001</v>
      </c>
      <c r="DW780">
        <v>17.567869999999999</v>
      </c>
      <c r="DX780">
        <v>16.98263</v>
      </c>
      <c r="DY780">
        <v>7.2464130000000004</v>
      </c>
      <c r="DZ780">
        <v>7.6925319999999999</v>
      </c>
      <c r="EA780">
        <v>5.6989159999999996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4.6058659999999998</v>
      </c>
      <c r="ER780">
        <v>21.37416</v>
      </c>
      <c r="ES780">
        <v>20.208580000000001</v>
      </c>
      <c r="ET780">
        <v>20.053809999999999</v>
      </c>
      <c r="EU780">
        <v>20.090810000000001</v>
      </c>
      <c r="EV780">
        <v>19.45458</v>
      </c>
      <c r="EW780">
        <v>9.3292319999999993</v>
      </c>
      <c r="EX780">
        <v>12.370570000000001</v>
      </c>
      <c r="EY780">
        <v>7.0139610000000001</v>
      </c>
      <c r="EZ780">
        <v>37.508479999999999</v>
      </c>
      <c r="FA780">
        <v>37.316490000000002</v>
      </c>
      <c r="FB780">
        <v>36.748489999999997</v>
      </c>
      <c r="FC780">
        <v>35.821510000000004</v>
      </c>
      <c r="FD780">
        <v>35.521450000000002</v>
      </c>
      <c r="FE780">
        <v>35.033810000000003</v>
      </c>
      <c r="FF780">
        <v>34.734920000000002</v>
      </c>
      <c r="FG780">
        <v>35.305929999999996</v>
      </c>
      <c r="FH780">
        <v>37.984679999999997</v>
      </c>
      <c r="FI780">
        <v>42.078989999999997</v>
      </c>
      <c r="FJ780">
        <v>45.784579999999998</v>
      </c>
      <c r="FK780">
        <v>49.282530000000001</v>
      </c>
      <c r="FL780">
        <v>51.253489999999999</v>
      </c>
      <c r="FM780">
        <v>52.49268</v>
      </c>
      <c r="FN780">
        <v>53.79589</v>
      </c>
      <c r="FO780">
        <v>53.616199999999999</v>
      </c>
      <c r="FP780">
        <v>51.701030000000003</v>
      </c>
      <c r="FQ780">
        <v>48.895519999999998</v>
      </c>
      <c r="FR780">
        <v>46.502589999999998</v>
      </c>
      <c r="FS780">
        <v>44.723770000000002</v>
      </c>
      <c r="FT780">
        <v>42.707090000000001</v>
      </c>
      <c r="FU780">
        <v>41.684690000000003</v>
      </c>
      <c r="FV780">
        <v>40.205500000000001</v>
      </c>
      <c r="FW780">
        <v>39.028460000000003</v>
      </c>
      <c r="FX780">
        <v>331</v>
      </c>
      <c r="FY780">
        <v>6.8679900000000002E-2</v>
      </c>
      <c r="FZ780">
        <v>1</v>
      </c>
    </row>
    <row r="781" spans="1:182" x14ac:dyDescent="0.2">
      <c r="A781" t="s">
        <v>226</v>
      </c>
      <c r="B781" t="s">
        <v>244</v>
      </c>
      <c r="C781" t="s">
        <v>215</v>
      </c>
      <c r="D781" t="s">
        <v>10</v>
      </c>
      <c r="E781" t="s">
        <v>241</v>
      </c>
      <c r="F781" t="s">
        <v>9</v>
      </c>
      <c r="G781" t="s">
        <v>231</v>
      </c>
      <c r="H781" s="38" t="s">
        <v>29</v>
      </c>
      <c r="I781">
        <v>110</v>
      </c>
      <c r="K781">
        <v>9.7645269999999993</v>
      </c>
      <c r="L781">
        <v>26.501300000000001</v>
      </c>
      <c r="M781">
        <v>25.607669999999999</v>
      </c>
      <c r="N781">
        <v>25.436399999999999</v>
      </c>
      <c r="O781">
        <v>24.999549999999999</v>
      </c>
      <c r="P781">
        <v>24.73649</v>
      </c>
      <c r="Q781">
        <v>26.004799999999999</v>
      </c>
      <c r="R781">
        <v>30.453569999999999</v>
      </c>
      <c r="S781">
        <v>38.126640000000002</v>
      </c>
      <c r="T781">
        <v>41.178870000000003</v>
      </c>
      <c r="U781">
        <v>43.06765</v>
      </c>
      <c r="V781">
        <v>45.723619999999997</v>
      </c>
      <c r="W781">
        <v>46.092140000000001</v>
      </c>
      <c r="X781">
        <v>43.643810000000002</v>
      </c>
      <c r="Y781">
        <v>44.637740000000001</v>
      </c>
      <c r="Z781">
        <v>44.325899999999997</v>
      </c>
      <c r="AA781">
        <v>43.168089999999999</v>
      </c>
      <c r="AB781">
        <v>39.192100000000003</v>
      </c>
      <c r="AC781">
        <v>36.408810000000003</v>
      </c>
      <c r="AD781">
        <v>35.72878</v>
      </c>
      <c r="AE781">
        <v>33.876080000000002</v>
      </c>
      <c r="AF781">
        <v>31.948830000000001</v>
      </c>
      <c r="AG781">
        <v>30.55574</v>
      </c>
      <c r="AH781">
        <v>28.5901</v>
      </c>
      <c r="AI781">
        <v>27.552289999999999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-1.39121E-2</v>
      </c>
      <c r="AW781">
        <v>34.328560000000003</v>
      </c>
      <c r="AX781">
        <v>34.159649999999999</v>
      </c>
      <c r="AY781">
        <v>33.812339999999999</v>
      </c>
      <c r="AZ781">
        <v>30.691880000000001</v>
      </c>
      <c r="BA781">
        <v>28.155550000000002</v>
      </c>
      <c r="BB781">
        <v>12.374549999999999</v>
      </c>
      <c r="BC781">
        <v>9.577337</v>
      </c>
      <c r="BD781">
        <v>1.973295</v>
      </c>
      <c r="BE781">
        <v>0.4220371</v>
      </c>
      <c r="BF781">
        <v>0.30511529999999998</v>
      </c>
      <c r="BG781">
        <v>0.1740527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0.62820810000000005</v>
      </c>
      <c r="BU781">
        <v>34.849899999999998</v>
      </c>
      <c r="BV781">
        <v>34.672229999999999</v>
      </c>
      <c r="BW781">
        <v>34.312220000000003</v>
      </c>
      <c r="BX781">
        <v>31.154589999999999</v>
      </c>
      <c r="BY781">
        <v>28.58653</v>
      </c>
      <c r="BZ781">
        <v>12.96191</v>
      </c>
      <c r="CA781">
        <v>10.17976</v>
      </c>
      <c r="CB781">
        <v>4.5967339999999997</v>
      </c>
      <c r="CC781">
        <v>2.7252900000000002</v>
      </c>
      <c r="CD781">
        <v>2.5300250000000002</v>
      </c>
      <c r="CE781">
        <v>2.4008440000000002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1.0729390000000001</v>
      </c>
      <c r="CS781">
        <v>35.210970000000003</v>
      </c>
      <c r="CT781">
        <v>35.027239999999999</v>
      </c>
      <c r="CU781">
        <v>34.658430000000003</v>
      </c>
      <c r="CV781">
        <v>31.475059999999999</v>
      </c>
      <c r="CW781">
        <v>28.885020000000001</v>
      </c>
      <c r="CX781">
        <v>13.36872</v>
      </c>
      <c r="CY781">
        <v>10.597</v>
      </c>
      <c r="CZ781">
        <v>6.4137199999999996</v>
      </c>
      <c r="DA781">
        <v>4.3205169999999997</v>
      </c>
      <c r="DB781">
        <v>4.0709910000000002</v>
      </c>
      <c r="DC781">
        <v>3.9431120000000002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1.5176689999999999</v>
      </c>
      <c r="DQ781">
        <v>35.572040000000001</v>
      </c>
      <c r="DR781">
        <v>35.382240000000003</v>
      </c>
      <c r="DS781">
        <v>35.004640000000002</v>
      </c>
      <c r="DT781">
        <v>31.79552</v>
      </c>
      <c r="DU781">
        <v>29.183509999999998</v>
      </c>
      <c r="DV781">
        <v>13.77553</v>
      </c>
      <c r="DW781">
        <v>11.01423</v>
      </c>
      <c r="DX781">
        <v>8.2307050000000004</v>
      </c>
      <c r="DY781">
        <v>5.9157419999999998</v>
      </c>
      <c r="DZ781">
        <v>5.6119570000000003</v>
      </c>
      <c r="EA781">
        <v>5.4853810000000003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2.159789</v>
      </c>
      <c r="EO781">
        <v>36.093380000000003</v>
      </c>
      <c r="EP781">
        <v>35.894820000000003</v>
      </c>
      <c r="EQ781">
        <v>35.504519999999999</v>
      </c>
      <c r="ER781">
        <v>32.258229999999998</v>
      </c>
      <c r="ES781">
        <v>29.61449</v>
      </c>
      <c r="ET781">
        <v>14.36289</v>
      </c>
      <c r="EU781">
        <v>11.61665</v>
      </c>
      <c r="EV781">
        <v>10.854139999999999</v>
      </c>
      <c r="EW781">
        <v>8.2189949999999996</v>
      </c>
      <c r="EX781">
        <v>7.8368669999999998</v>
      </c>
      <c r="EY781">
        <v>7.7121729999999999</v>
      </c>
      <c r="EZ781">
        <v>81.766069999999999</v>
      </c>
      <c r="FA781">
        <v>79.539339999999996</v>
      </c>
      <c r="FB781">
        <v>77.456789999999998</v>
      </c>
      <c r="FC781">
        <v>75.744349999999997</v>
      </c>
      <c r="FD781">
        <v>74.263869999999997</v>
      </c>
      <c r="FE781">
        <v>73.061329999999998</v>
      </c>
      <c r="FF781">
        <v>73.063360000000003</v>
      </c>
      <c r="FG781">
        <v>75.937020000000004</v>
      </c>
      <c r="FH781">
        <v>80.418270000000007</v>
      </c>
      <c r="FI781">
        <v>85.152839999999998</v>
      </c>
      <c r="FJ781">
        <v>89.174319999999994</v>
      </c>
      <c r="FK781">
        <v>92.566289999999995</v>
      </c>
      <c r="FL781">
        <v>95.665649999999999</v>
      </c>
      <c r="FM781">
        <v>98.104039999999998</v>
      </c>
      <c r="FN781">
        <v>100.0686</v>
      </c>
      <c r="FO781">
        <v>101.274</v>
      </c>
      <c r="FP781">
        <v>101.5774</v>
      </c>
      <c r="FQ781">
        <v>101.2992</v>
      </c>
      <c r="FR781">
        <v>99.362899999999996</v>
      </c>
      <c r="FS781">
        <v>96.053989999999999</v>
      </c>
      <c r="FT781">
        <v>92.686819999999997</v>
      </c>
      <c r="FU781">
        <v>90.55668</v>
      </c>
      <c r="FV781">
        <v>88.213669999999993</v>
      </c>
      <c r="FW781">
        <v>85.351590000000002</v>
      </c>
      <c r="FX781">
        <v>331</v>
      </c>
      <c r="FY781">
        <v>6.8679900000000002E-2</v>
      </c>
      <c r="FZ781">
        <v>1</v>
      </c>
    </row>
    <row r="782" spans="1:182" x14ac:dyDescent="0.2">
      <c r="A782" t="s">
        <v>226</v>
      </c>
      <c r="B782" t="s">
        <v>244</v>
      </c>
      <c r="C782" t="s">
        <v>215</v>
      </c>
      <c r="D782" t="s">
        <v>34</v>
      </c>
      <c r="E782" t="s">
        <v>242</v>
      </c>
      <c r="F782" t="s">
        <v>9</v>
      </c>
      <c r="G782" t="s">
        <v>259</v>
      </c>
      <c r="H782" s="38" t="s">
        <v>29</v>
      </c>
      <c r="K782">
        <v>1.9166669999999999</v>
      </c>
      <c r="FX782">
        <v>331</v>
      </c>
      <c r="FY782">
        <v>0.46573930000000002</v>
      </c>
      <c r="FZ782">
        <v>0</v>
      </c>
    </row>
    <row r="783" spans="1:182" x14ac:dyDescent="0.2">
      <c r="A783" t="s">
        <v>226</v>
      </c>
      <c r="B783" t="s">
        <v>244</v>
      </c>
      <c r="C783" t="s">
        <v>215</v>
      </c>
      <c r="D783" t="s">
        <v>35</v>
      </c>
      <c r="E783" t="s">
        <v>242</v>
      </c>
      <c r="F783" t="s">
        <v>9</v>
      </c>
      <c r="G783" t="s">
        <v>259</v>
      </c>
      <c r="H783" s="38" t="s">
        <v>29</v>
      </c>
      <c r="K783">
        <v>1.9166669999999999</v>
      </c>
      <c r="FX783">
        <v>331</v>
      </c>
      <c r="FY783">
        <v>0.46573930000000002</v>
      </c>
      <c r="FZ783">
        <v>0</v>
      </c>
    </row>
    <row r="784" spans="1:182" x14ac:dyDescent="0.2">
      <c r="A784" t="s">
        <v>226</v>
      </c>
      <c r="B784" t="s">
        <v>244</v>
      </c>
      <c r="C784" t="s">
        <v>215</v>
      </c>
      <c r="D784" t="s">
        <v>36</v>
      </c>
      <c r="E784" t="s">
        <v>242</v>
      </c>
      <c r="F784" t="s">
        <v>9</v>
      </c>
      <c r="G784" t="s">
        <v>259</v>
      </c>
      <c r="H784" s="38" t="s">
        <v>29</v>
      </c>
      <c r="K784">
        <v>1.9166669999999999</v>
      </c>
      <c r="FX784">
        <v>331</v>
      </c>
      <c r="FY784">
        <v>0.46573930000000002</v>
      </c>
      <c r="FZ784">
        <v>0</v>
      </c>
    </row>
    <row r="785" spans="1:182" x14ac:dyDescent="0.2">
      <c r="A785" t="s">
        <v>226</v>
      </c>
      <c r="B785" t="s">
        <v>244</v>
      </c>
      <c r="C785" t="s">
        <v>215</v>
      </c>
      <c r="D785" t="s">
        <v>37</v>
      </c>
      <c r="E785" t="s">
        <v>242</v>
      </c>
      <c r="F785" t="s">
        <v>9</v>
      </c>
      <c r="G785" t="s">
        <v>259</v>
      </c>
      <c r="H785" s="38" t="s">
        <v>29</v>
      </c>
      <c r="K785">
        <v>1.9166669999999999</v>
      </c>
      <c r="FX785">
        <v>331</v>
      </c>
      <c r="FY785">
        <v>0.46573930000000002</v>
      </c>
      <c r="FZ785">
        <v>0</v>
      </c>
    </row>
    <row r="786" spans="1:182" x14ac:dyDescent="0.2">
      <c r="A786" t="s">
        <v>226</v>
      </c>
      <c r="B786" t="s">
        <v>244</v>
      </c>
      <c r="C786" t="s">
        <v>215</v>
      </c>
      <c r="D786" t="s">
        <v>38</v>
      </c>
      <c r="E786" t="s">
        <v>242</v>
      </c>
      <c r="F786" t="s">
        <v>9</v>
      </c>
      <c r="G786" t="s">
        <v>259</v>
      </c>
      <c r="H786" s="38" t="s">
        <v>29</v>
      </c>
      <c r="K786">
        <v>1.9166669999999999</v>
      </c>
      <c r="FX786">
        <v>331</v>
      </c>
      <c r="FY786">
        <v>0.46573930000000002</v>
      </c>
      <c r="FZ786">
        <v>0</v>
      </c>
    </row>
    <row r="787" spans="1:182" x14ac:dyDescent="0.2">
      <c r="A787" t="s">
        <v>226</v>
      </c>
      <c r="B787" t="s">
        <v>244</v>
      </c>
      <c r="C787" t="s">
        <v>215</v>
      </c>
      <c r="D787" t="s">
        <v>39</v>
      </c>
      <c r="E787" t="s">
        <v>242</v>
      </c>
      <c r="F787" t="s">
        <v>9</v>
      </c>
      <c r="G787" t="s">
        <v>259</v>
      </c>
      <c r="H787" s="38" t="s">
        <v>29</v>
      </c>
      <c r="K787">
        <v>1.9166669999999999</v>
      </c>
      <c r="FX787">
        <v>331</v>
      </c>
      <c r="FY787">
        <v>0.46573930000000002</v>
      </c>
      <c r="FZ787">
        <v>0</v>
      </c>
    </row>
    <row r="788" spans="1:182" x14ac:dyDescent="0.2">
      <c r="A788" t="s">
        <v>226</v>
      </c>
      <c r="B788" t="s">
        <v>244</v>
      </c>
      <c r="C788" t="s">
        <v>215</v>
      </c>
      <c r="D788" t="s">
        <v>40</v>
      </c>
      <c r="E788" t="s">
        <v>242</v>
      </c>
      <c r="F788" t="s">
        <v>9</v>
      </c>
      <c r="G788" t="s">
        <v>259</v>
      </c>
      <c r="H788" s="38" t="s">
        <v>29</v>
      </c>
      <c r="K788">
        <v>1.9166669999999999</v>
      </c>
      <c r="FX788">
        <v>331</v>
      </c>
      <c r="FY788">
        <v>0.46573930000000002</v>
      </c>
      <c r="FZ788">
        <v>0</v>
      </c>
    </row>
    <row r="789" spans="1:182" x14ac:dyDescent="0.2">
      <c r="A789" t="s">
        <v>226</v>
      </c>
      <c r="B789" t="s">
        <v>244</v>
      </c>
      <c r="C789" t="s">
        <v>215</v>
      </c>
      <c r="D789" t="s">
        <v>41</v>
      </c>
      <c r="E789" t="s">
        <v>242</v>
      </c>
      <c r="F789" t="s">
        <v>9</v>
      </c>
      <c r="G789" t="s">
        <v>259</v>
      </c>
      <c r="H789" s="38" t="s">
        <v>29</v>
      </c>
      <c r="K789">
        <v>1.9166669999999999</v>
      </c>
      <c r="FX789">
        <v>331</v>
      </c>
      <c r="FY789">
        <v>0.46573930000000002</v>
      </c>
      <c r="FZ789">
        <v>0</v>
      </c>
    </row>
    <row r="790" spans="1:182" x14ac:dyDescent="0.2">
      <c r="A790" t="s">
        <v>226</v>
      </c>
      <c r="B790" t="s">
        <v>244</v>
      </c>
      <c r="C790" t="s">
        <v>215</v>
      </c>
      <c r="D790" t="s">
        <v>42</v>
      </c>
      <c r="E790" t="s">
        <v>242</v>
      </c>
      <c r="F790" t="s">
        <v>9</v>
      </c>
      <c r="G790" t="s">
        <v>259</v>
      </c>
      <c r="H790" s="38" t="s">
        <v>29</v>
      </c>
      <c r="K790">
        <v>1.9166669999999999</v>
      </c>
      <c r="FX790">
        <v>331</v>
      </c>
      <c r="FY790">
        <v>0.46573930000000002</v>
      </c>
      <c r="FZ790">
        <v>0</v>
      </c>
    </row>
    <row r="791" spans="1:182" x14ac:dyDescent="0.2">
      <c r="A791" t="s">
        <v>226</v>
      </c>
      <c r="B791" t="s">
        <v>244</v>
      </c>
      <c r="C791" t="s">
        <v>215</v>
      </c>
      <c r="D791" t="s">
        <v>43</v>
      </c>
      <c r="E791" t="s">
        <v>242</v>
      </c>
      <c r="F791" t="s">
        <v>9</v>
      </c>
      <c r="G791" t="s">
        <v>259</v>
      </c>
      <c r="H791" s="38" t="s">
        <v>29</v>
      </c>
      <c r="K791">
        <v>1.9166669999999999</v>
      </c>
      <c r="FX791">
        <v>331</v>
      </c>
      <c r="FY791">
        <v>0.46573930000000002</v>
      </c>
      <c r="FZ791">
        <v>0</v>
      </c>
    </row>
    <row r="792" spans="1:182" x14ac:dyDescent="0.2">
      <c r="A792" t="s">
        <v>226</v>
      </c>
      <c r="B792" t="s">
        <v>244</v>
      </c>
      <c r="C792" t="s">
        <v>215</v>
      </c>
      <c r="D792" t="s">
        <v>44</v>
      </c>
      <c r="E792" t="s">
        <v>242</v>
      </c>
      <c r="F792" t="s">
        <v>9</v>
      </c>
      <c r="G792" t="s">
        <v>259</v>
      </c>
      <c r="H792" s="38" t="s">
        <v>29</v>
      </c>
      <c r="K792">
        <v>1.9166669999999999</v>
      </c>
      <c r="FX792">
        <v>331</v>
      </c>
      <c r="FY792">
        <v>0.46573930000000002</v>
      </c>
      <c r="FZ792">
        <v>0</v>
      </c>
    </row>
    <row r="793" spans="1:182" x14ac:dyDescent="0.2">
      <c r="A793" t="s">
        <v>226</v>
      </c>
      <c r="B793" t="s">
        <v>244</v>
      </c>
      <c r="C793" t="s">
        <v>215</v>
      </c>
      <c r="D793" t="s">
        <v>45</v>
      </c>
      <c r="E793" t="s">
        <v>242</v>
      </c>
      <c r="F793" t="s">
        <v>9</v>
      </c>
      <c r="G793" t="s">
        <v>259</v>
      </c>
      <c r="H793" s="38" t="s">
        <v>29</v>
      </c>
      <c r="K793">
        <v>1.9166669999999999</v>
      </c>
      <c r="FX793">
        <v>331</v>
      </c>
      <c r="FY793">
        <v>0.46573930000000002</v>
      </c>
      <c r="FZ793">
        <v>0</v>
      </c>
    </row>
    <row r="794" spans="1:182" x14ac:dyDescent="0.2">
      <c r="A794" t="s">
        <v>226</v>
      </c>
      <c r="B794" t="s">
        <v>244</v>
      </c>
      <c r="C794" t="s">
        <v>215</v>
      </c>
      <c r="D794" t="s">
        <v>10</v>
      </c>
      <c r="E794" t="s">
        <v>242</v>
      </c>
      <c r="F794" t="s">
        <v>9</v>
      </c>
      <c r="G794" t="s">
        <v>259</v>
      </c>
      <c r="H794" s="38" t="s">
        <v>29</v>
      </c>
      <c r="K794">
        <v>1.9166669999999999</v>
      </c>
      <c r="FX794">
        <v>331</v>
      </c>
      <c r="FY794">
        <v>0.46573930000000002</v>
      </c>
      <c r="FZ794">
        <v>0</v>
      </c>
    </row>
    <row r="795" spans="1:182" x14ac:dyDescent="0.2">
      <c r="A795" t="s">
        <v>226</v>
      </c>
      <c r="B795" t="s">
        <v>244</v>
      </c>
      <c r="C795" t="s">
        <v>215</v>
      </c>
      <c r="D795" t="s">
        <v>34</v>
      </c>
      <c r="E795" t="s">
        <v>243</v>
      </c>
      <c r="F795" t="s">
        <v>9</v>
      </c>
      <c r="G795" t="s">
        <v>259</v>
      </c>
      <c r="H795" s="38" t="s">
        <v>29</v>
      </c>
      <c r="K795">
        <v>1.9166669999999999</v>
      </c>
      <c r="FX795">
        <v>331</v>
      </c>
      <c r="FY795">
        <v>0.46573930000000002</v>
      </c>
      <c r="FZ795">
        <v>0</v>
      </c>
    </row>
    <row r="796" spans="1:182" x14ac:dyDescent="0.2">
      <c r="A796" t="s">
        <v>226</v>
      </c>
      <c r="B796" t="s">
        <v>244</v>
      </c>
      <c r="C796" t="s">
        <v>215</v>
      </c>
      <c r="D796" t="s">
        <v>35</v>
      </c>
      <c r="E796" t="s">
        <v>243</v>
      </c>
      <c r="F796" t="s">
        <v>9</v>
      </c>
      <c r="G796" t="s">
        <v>259</v>
      </c>
      <c r="H796" s="38" t="s">
        <v>29</v>
      </c>
      <c r="K796">
        <v>1.9166669999999999</v>
      </c>
      <c r="FX796">
        <v>331</v>
      </c>
      <c r="FY796">
        <v>0.46573930000000002</v>
      </c>
      <c r="FZ796">
        <v>0</v>
      </c>
    </row>
    <row r="797" spans="1:182" x14ac:dyDescent="0.2">
      <c r="A797" t="s">
        <v>226</v>
      </c>
      <c r="B797" t="s">
        <v>244</v>
      </c>
      <c r="C797" t="s">
        <v>215</v>
      </c>
      <c r="D797" t="s">
        <v>36</v>
      </c>
      <c r="E797" t="s">
        <v>243</v>
      </c>
      <c r="F797" t="s">
        <v>9</v>
      </c>
      <c r="G797" t="s">
        <v>259</v>
      </c>
      <c r="H797" s="38" t="s">
        <v>29</v>
      </c>
      <c r="K797">
        <v>1.9166669999999999</v>
      </c>
      <c r="FX797">
        <v>331</v>
      </c>
      <c r="FY797">
        <v>0.46573930000000002</v>
      </c>
      <c r="FZ797">
        <v>0</v>
      </c>
    </row>
    <row r="798" spans="1:182" x14ac:dyDescent="0.2">
      <c r="A798" t="s">
        <v>226</v>
      </c>
      <c r="B798" t="s">
        <v>244</v>
      </c>
      <c r="C798" t="s">
        <v>215</v>
      </c>
      <c r="D798" t="s">
        <v>37</v>
      </c>
      <c r="E798" t="s">
        <v>243</v>
      </c>
      <c r="F798" t="s">
        <v>9</v>
      </c>
      <c r="G798" t="s">
        <v>259</v>
      </c>
      <c r="H798" s="38" t="s">
        <v>29</v>
      </c>
      <c r="K798">
        <v>1.9166669999999999</v>
      </c>
      <c r="FX798">
        <v>331</v>
      </c>
      <c r="FY798">
        <v>0.46573930000000002</v>
      </c>
      <c r="FZ798">
        <v>0</v>
      </c>
    </row>
    <row r="799" spans="1:182" x14ac:dyDescent="0.2">
      <c r="A799" t="s">
        <v>226</v>
      </c>
      <c r="B799" t="s">
        <v>244</v>
      </c>
      <c r="C799" t="s">
        <v>215</v>
      </c>
      <c r="D799" t="s">
        <v>38</v>
      </c>
      <c r="E799" t="s">
        <v>243</v>
      </c>
      <c r="F799" t="s">
        <v>9</v>
      </c>
      <c r="G799" t="s">
        <v>259</v>
      </c>
      <c r="H799" s="38" t="s">
        <v>29</v>
      </c>
      <c r="K799">
        <v>1.9166669999999999</v>
      </c>
      <c r="FX799">
        <v>331</v>
      </c>
      <c r="FY799">
        <v>0.46573930000000002</v>
      </c>
      <c r="FZ799">
        <v>0</v>
      </c>
    </row>
    <row r="800" spans="1:182" x14ac:dyDescent="0.2">
      <c r="A800" t="s">
        <v>226</v>
      </c>
      <c r="B800" t="s">
        <v>244</v>
      </c>
      <c r="C800" t="s">
        <v>215</v>
      </c>
      <c r="D800" t="s">
        <v>39</v>
      </c>
      <c r="E800" t="s">
        <v>243</v>
      </c>
      <c r="F800" t="s">
        <v>9</v>
      </c>
      <c r="G800" t="s">
        <v>259</v>
      </c>
      <c r="H800" s="38" t="s">
        <v>29</v>
      </c>
      <c r="K800">
        <v>1.9166669999999999</v>
      </c>
      <c r="FX800">
        <v>331</v>
      </c>
      <c r="FY800">
        <v>0.46573930000000002</v>
      </c>
      <c r="FZ800">
        <v>0</v>
      </c>
    </row>
    <row r="801" spans="1:182" x14ac:dyDescent="0.2">
      <c r="A801" t="s">
        <v>226</v>
      </c>
      <c r="B801" t="s">
        <v>244</v>
      </c>
      <c r="C801" t="s">
        <v>215</v>
      </c>
      <c r="D801" t="s">
        <v>40</v>
      </c>
      <c r="E801" t="s">
        <v>243</v>
      </c>
      <c r="F801" t="s">
        <v>9</v>
      </c>
      <c r="G801" t="s">
        <v>259</v>
      </c>
      <c r="H801" s="38" t="s">
        <v>29</v>
      </c>
      <c r="K801">
        <v>1.9166669999999999</v>
      </c>
      <c r="FX801">
        <v>331</v>
      </c>
      <c r="FY801">
        <v>0.46573930000000002</v>
      </c>
      <c r="FZ801">
        <v>0</v>
      </c>
    </row>
    <row r="802" spans="1:182" x14ac:dyDescent="0.2">
      <c r="A802" t="s">
        <v>226</v>
      </c>
      <c r="B802" t="s">
        <v>244</v>
      </c>
      <c r="C802" t="s">
        <v>215</v>
      </c>
      <c r="D802" t="s">
        <v>41</v>
      </c>
      <c r="E802" t="s">
        <v>243</v>
      </c>
      <c r="F802" t="s">
        <v>9</v>
      </c>
      <c r="G802" t="s">
        <v>259</v>
      </c>
      <c r="H802" s="38" t="s">
        <v>29</v>
      </c>
      <c r="K802">
        <v>1.9166669999999999</v>
      </c>
      <c r="FX802">
        <v>331</v>
      </c>
      <c r="FY802">
        <v>0.46573930000000002</v>
      </c>
      <c r="FZ802">
        <v>0</v>
      </c>
    </row>
    <row r="803" spans="1:182" x14ac:dyDescent="0.2">
      <c r="A803" t="s">
        <v>226</v>
      </c>
      <c r="B803" t="s">
        <v>244</v>
      </c>
      <c r="C803" t="s">
        <v>215</v>
      </c>
      <c r="D803" t="s">
        <v>42</v>
      </c>
      <c r="E803" t="s">
        <v>243</v>
      </c>
      <c r="F803" t="s">
        <v>9</v>
      </c>
      <c r="G803" t="s">
        <v>259</v>
      </c>
      <c r="H803" s="38" t="s">
        <v>29</v>
      </c>
      <c r="K803">
        <v>1.9166669999999999</v>
      </c>
      <c r="FX803">
        <v>331</v>
      </c>
      <c r="FY803">
        <v>0.46573930000000002</v>
      </c>
      <c r="FZ803">
        <v>0</v>
      </c>
    </row>
    <row r="804" spans="1:182" x14ac:dyDescent="0.2">
      <c r="A804" t="s">
        <v>226</v>
      </c>
      <c r="B804" t="s">
        <v>244</v>
      </c>
      <c r="C804" t="s">
        <v>215</v>
      </c>
      <c r="D804" t="s">
        <v>43</v>
      </c>
      <c r="E804" t="s">
        <v>243</v>
      </c>
      <c r="F804" t="s">
        <v>9</v>
      </c>
      <c r="G804" t="s">
        <v>259</v>
      </c>
      <c r="H804" s="38" t="s">
        <v>29</v>
      </c>
      <c r="K804">
        <v>1.9166669999999999</v>
      </c>
      <c r="FX804">
        <v>331</v>
      </c>
      <c r="FY804">
        <v>0.46573930000000002</v>
      </c>
      <c r="FZ804">
        <v>0</v>
      </c>
    </row>
    <row r="805" spans="1:182" x14ac:dyDescent="0.2">
      <c r="A805" t="s">
        <v>226</v>
      </c>
      <c r="B805" t="s">
        <v>244</v>
      </c>
      <c r="C805" t="s">
        <v>215</v>
      </c>
      <c r="D805" t="s">
        <v>44</v>
      </c>
      <c r="E805" t="s">
        <v>243</v>
      </c>
      <c r="F805" t="s">
        <v>9</v>
      </c>
      <c r="G805" t="s">
        <v>259</v>
      </c>
      <c r="H805" s="38" t="s">
        <v>29</v>
      </c>
      <c r="K805">
        <v>1.9166669999999999</v>
      </c>
      <c r="FX805">
        <v>331</v>
      </c>
      <c r="FY805">
        <v>0.46573930000000002</v>
      </c>
      <c r="FZ805">
        <v>0</v>
      </c>
    </row>
    <row r="806" spans="1:182" x14ac:dyDescent="0.2">
      <c r="A806" t="s">
        <v>226</v>
      </c>
      <c r="B806" t="s">
        <v>244</v>
      </c>
      <c r="C806" t="s">
        <v>215</v>
      </c>
      <c r="D806" t="s">
        <v>45</v>
      </c>
      <c r="E806" t="s">
        <v>243</v>
      </c>
      <c r="F806" t="s">
        <v>9</v>
      </c>
      <c r="G806" t="s">
        <v>259</v>
      </c>
      <c r="H806" s="38" t="s">
        <v>29</v>
      </c>
      <c r="K806">
        <v>1.9166669999999999</v>
      </c>
      <c r="FX806">
        <v>331</v>
      </c>
      <c r="FY806">
        <v>0.46573930000000002</v>
      </c>
      <c r="FZ806">
        <v>0</v>
      </c>
    </row>
    <row r="807" spans="1:182" x14ac:dyDescent="0.2">
      <c r="A807" t="s">
        <v>226</v>
      </c>
      <c r="B807" t="s">
        <v>244</v>
      </c>
      <c r="C807" t="s">
        <v>215</v>
      </c>
      <c r="D807" t="s">
        <v>10</v>
      </c>
      <c r="E807" t="s">
        <v>243</v>
      </c>
      <c r="F807" t="s">
        <v>9</v>
      </c>
      <c r="G807" t="s">
        <v>259</v>
      </c>
      <c r="H807" s="38" t="s">
        <v>29</v>
      </c>
      <c r="K807">
        <v>1.9166669999999999</v>
      </c>
      <c r="FX807">
        <v>331</v>
      </c>
      <c r="FY807">
        <v>0.46573930000000002</v>
      </c>
      <c r="FZ807">
        <v>0</v>
      </c>
    </row>
    <row r="808" spans="1:182" x14ac:dyDescent="0.2">
      <c r="A808" t="s">
        <v>226</v>
      </c>
      <c r="B808" t="s">
        <v>244</v>
      </c>
      <c r="C808" t="s">
        <v>215</v>
      </c>
      <c r="D808" t="s">
        <v>34</v>
      </c>
      <c r="E808" t="s">
        <v>240</v>
      </c>
      <c r="F808" t="s">
        <v>9</v>
      </c>
      <c r="G808" t="s">
        <v>259</v>
      </c>
      <c r="H808" s="38" t="s">
        <v>29</v>
      </c>
      <c r="K808">
        <v>1.9166669999999999</v>
      </c>
      <c r="FX808">
        <v>331</v>
      </c>
      <c r="FY808">
        <v>0.46573930000000002</v>
      </c>
      <c r="FZ808">
        <v>0</v>
      </c>
    </row>
    <row r="809" spans="1:182" x14ac:dyDescent="0.2">
      <c r="A809" t="s">
        <v>226</v>
      </c>
      <c r="B809" t="s">
        <v>244</v>
      </c>
      <c r="C809" t="s">
        <v>215</v>
      </c>
      <c r="D809" t="s">
        <v>35</v>
      </c>
      <c r="E809" t="s">
        <v>240</v>
      </c>
      <c r="F809" t="s">
        <v>9</v>
      </c>
      <c r="G809" t="s">
        <v>259</v>
      </c>
      <c r="H809" s="38" t="s">
        <v>29</v>
      </c>
      <c r="K809">
        <v>1.9166669999999999</v>
      </c>
      <c r="FX809">
        <v>331</v>
      </c>
      <c r="FY809">
        <v>0.46573930000000002</v>
      </c>
      <c r="FZ809">
        <v>0</v>
      </c>
    </row>
    <row r="810" spans="1:182" x14ac:dyDescent="0.2">
      <c r="A810" t="s">
        <v>226</v>
      </c>
      <c r="B810" t="s">
        <v>244</v>
      </c>
      <c r="C810" t="s">
        <v>215</v>
      </c>
      <c r="D810" t="s">
        <v>36</v>
      </c>
      <c r="E810" t="s">
        <v>240</v>
      </c>
      <c r="F810" t="s">
        <v>9</v>
      </c>
      <c r="G810" t="s">
        <v>259</v>
      </c>
      <c r="H810" s="38" t="s">
        <v>29</v>
      </c>
      <c r="K810">
        <v>1.9166669999999999</v>
      </c>
      <c r="FX810">
        <v>331</v>
      </c>
      <c r="FY810">
        <v>0.46573930000000002</v>
      </c>
      <c r="FZ810">
        <v>0</v>
      </c>
    </row>
    <row r="811" spans="1:182" x14ac:dyDescent="0.2">
      <c r="A811" t="s">
        <v>226</v>
      </c>
      <c r="B811" t="s">
        <v>244</v>
      </c>
      <c r="C811" t="s">
        <v>215</v>
      </c>
      <c r="D811" t="s">
        <v>37</v>
      </c>
      <c r="E811" t="s">
        <v>240</v>
      </c>
      <c r="F811" t="s">
        <v>9</v>
      </c>
      <c r="G811" t="s">
        <v>259</v>
      </c>
      <c r="H811" s="38" t="s">
        <v>29</v>
      </c>
      <c r="K811">
        <v>1.9166669999999999</v>
      </c>
      <c r="FX811">
        <v>331</v>
      </c>
      <c r="FY811">
        <v>0.46573930000000002</v>
      </c>
      <c r="FZ811">
        <v>0</v>
      </c>
    </row>
    <row r="812" spans="1:182" x14ac:dyDescent="0.2">
      <c r="A812" t="s">
        <v>226</v>
      </c>
      <c r="B812" t="s">
        <v>244</v>
      </c>
      <c r="C812" t="s">
        <v>215</v>
      </c>
      <c r="D812" t="s">
        <v>38</v>
      </c>
      <c r="E812" t="s">
        <v>240</v>
      </c>
      <c r="F812" t="s">
        <v>9</v>
      </c>
      <c r="G812" t="s">
        <v>259</v>
      </c>
      <c r="H812" s="38" t="s">
        <v>29</v>
      </c>
      <c r="K812">
        <v>1.9166669999999999</v>
      </c>
      <c r="FX812">
        <v>331</v>
      </c>
      <c r="FY812">
        <v>0.46573930000000002</v>
      </c>
      <c r="FZ812">
        <v>0</v>
      </c>
    </row>
    <row r="813" spans="1:182" x14ac:dyDescent="0.2">
      <c r="A813" t="s">
        <v>226</v>
      </c>
      <c r="B813" t="s">
        <v>244</v>
      </c>
      <c r="C813" t="s">
        <v>215</v>
      </c>
      <c r="D813" t="s">
        <v>39</v>
      </c>
      <c r="E813" t="s">
        <v>240</v>
      </c>
      <c r="F813" t="s">
        <v>9</v>
      </c>
      <c r="G813" t="s">
        <v>259</v>
      </c>
      <c r="H813" s="38" t="s">
        <v>29</v>
      </c>
      <c r="K813">
        <v>1.9166669999999999</v>
      </c>
      <c r="FX813">
        <v>331</v>
      </c>
      <c r="FY813">
        <v>0.46573930000000002</v>
      </c>
      <c r="FZ813">
        <v>0</v>
      </c>
    </row>
    <row r="814" spans="1:182" x14ac:dyDescent="0.2">
      <c r="A814" t="s">
        <v>226</v>
      </c>
      <c r="B814" t="s">
        <v>244</v>
      </c>
      <c r="C814" t="s">
        <v>215</v>
      </c>
      <c r="D814" t="s">
        <v>40</v>
      </c>
      <c r="E814" t="s">
        <v>240</v>
      </c>
      <c r="F814" t="s">
        <v>9</v>
      </c>
      <c r="G814" t="s">
        <v>259</v>
      </c>
      <c r="H814" s="38" t="s">
        <v>29</v>
      </c>
      <c r="K814">
        <v>1.9166669999999999</v>
      </c>
      <c r="FX814">
        <v>331</v>
      </c>
      <c r="FY814">
        <v>0.46573930000000002</v>
      </c>
      <c r="FZ814">
        <v>0</v>
      </c>
    </row>
    <row r="815" spans="1:182" x14ac:dyDescent="0.2">
      <c r="A815" t="s">
        <v>226</v>
      </c>
      <c r="B815" t="s">
        <v>244</v>
      </c>
      <c r="C815" t="s">
        <v>215</v>
      </c>
      <c r="D815" t="s">
        <v>41</v>
      </c>
      <c r="E815" t="s">
        <v>240</v>
      </c>
      <c r="F815" t="s">
        <v>9</v>
      </c>
      <c r="G815" t="s">
        <v>259</v>
      </c>
      <c r="H815" s="38" t="s">
        <v>29</v>
      </c>
      <c r="K815">
        <v>1.9166669999999999</v>
      </c>
      <c r="FX815">
        <v>331</v>
      </c>
      <c r="FY815">
        <v>0.46573930000000002</v>
      </c>
      <c r="FZ815">
        <v>0</v>
      </c>
    </row>
    <row r="816" spans="1:182" x14ac:dyDescent="0.2">
      <c r="A816" t="s">
        <v>226</v>
      </c>
      <c r="B816" t="s">
        <v>244</v>
      </c>
      <c r="C816" t="s">
        <v>215</v>
      </c>
      <c r="D816" t="s">
        <v>42</v>
      </c>
      <c r="E816" t="s">
        <v>240</v>
      </c>
      <c r="F816" t="s">
        <v>9</v>
      </c>
      <c r="G816" t="s">
        <v>259</v>
      </c>
      <c r="H816" s="38" t="s">
        <v>29</v>
      </c>
      <c r="K816">
        <v>1.9166669999999999</v>
      </c>
      <c r="FX816">
        <v>331</v>
      </c>
      <c r="FY816">
        <v>0.46573930000000002</v>
      </c>
      <c r="FZ816">
        <v>0</v>
      </c>
    </row>
    <row r="817" spans="1:182" x14ac:dyDescent="0.2">
      <c r="A817" t="s">
        <v>226</v>
      </c>
      <c r="B817" t="s">
        <v>244</v>
      </c>
      <c r="C817" t="s">
        <v>215</v>
      </c>
      <c r="D817" t="s">
        <v>43</v>
      </c>
      <c r="E817" t="s">
        <v>240</v>
      </c>
      <c r="F817" t="s">
        <v>9</v>
      </c>
      <c r="G817" t="s">
        <v>259</v>
      </c>
      <c r="H817" s="38" t="s">
        <v>29</v>
      </c>
      <c r="K817">
        <v>1.9166669999999999</v>
      </c>
      <c r="FX817">
        <v>331</v>
      </c>
      <c r="FY817">
        <v>0.46573930000000002</v>
      </c>
      <c r="FZ817">
        <v>0</v>
      </c>
    </row>
    <row r="818" spans="1:182" x14ac:dyDescent="0.2">
      <c r="A818" t="s">
        <v>226</v>
      </c>
      <c r="B818" t="s">
        <v>244</v>
      </c>
      <c r="C818" t="s">
        <v>215</v>
      </c>
      <c r="D818" t="s">
        <v>44</v>
      </c>
      <c r="E818" t="s">
        <v>240</v>
      </c>
      <c r="F818" t="s">
        <v>9</v>
      </c>
      <c r="G818" t="s">
        <v>259</v>
      </c>
      <c r="H818" s="38" t="s">
        <v>29</v>
      </c>
      <c r="K818">
        <v>1.9166669999999999</v>
      </c>
      <c r="FX818">
        <v>331</v>
      </c>
      <c r="FY818">
        <v>0.46573930000000002</v>
      </c>
      <c r="FZ818">
        <v>0</v>
      </c>
    </row>
    <row r="819" spans="1:182" x14ac:dyDescent="0.2">
      <c r="A819" t="s">
        <v>226</v>
      </c>
      <c r="B819" t="s">
        <v>244</v>
      </c>
      <c r="C819" t="s">
        <v>215</v>
      </c>
      <c r="D819" t="s">
        <v>45</v>
      </c>
      <c r="E819" t="s">
        <v>240</v>
      </c>
      <c r="F819" t="s">
        <v>9</v>
      </c>
      <c r="G819" t="s">
        <v>259</v>
      </c>
      <c r="H819" s="38" t="s">
        <v>29</v>
      </c>
      <c r="K819">
        <v>1.9166669999999999</v>
      </c>
      <c r="FX819">
        <v>331</v>
      </c>
      <c r="FY819">
        <v>0.46573930000000002</v>
      </c>
      <c r="FZ819">
        <v>0</v>
      </c>
    </row>
    <row r="820" spans="1:182" x14ac:dyDescent="0.2">
      <c r="A820" t="s">
        <v>226</v>
      </c>
      <c r="B820" t="s">
        <v>244</v>
      </c>
      <c r="C820" t="s">
        <v>215</v>
      </c>
      <c r="D820" t="s">
        <v>10</v>
      </c>
      <c r="E820" t="s">
        <v>240</v>
      </c>
      <c r="F820" t="s">
        <v>9</v>
      </c>
      <c r="G820" t="s">
        <v>259</v>
      </c>
      <c r="H820" s="38" t="s">
        <v>29</v>
      </c>
      <c r="K820">
        <v>1.9166669999999999</v>
      </c>
      <c r="FX820">
        <v>331</v>
      </c>
      <c r="FY820">
        <v>0.46573930000000002</v>
      </c>
      <c r="FZ820">
        <v>0</v>
      </c>
    </row>
    <row r="821" spans="1:182" x14ac:dyDescent="0.2">
      <c r="A821" t="s">
        <v>226</v>
      </c>
      <c r="B821" t="s">
        <v>244</v>
      </c>
      <c r="C821" t="s">
        <v>215</v>
      </c>
      <c r="D821" t="s">
        <v>34</v>
      </c>
      <c r="E821" t="s">
        <v>241</v>
      </c>
      <c r="F821" t="s">
        <v>9</v>
      </c>
      <c r="G821" t="s">
        <v>259</v>
      </c>
      <c r="H821" s="38" t="s">
        <v>29</v>
      </c>
      <c r="K821">
        <v>1.9166669999999999</v>
      </c>
      <c r="FX821">
        <v>331</v>
      </c>
      <c r="FY821">
        <v>0.46573930000000002</v>
      </c>
      <c r="FZ821">
        <v>0</v>
      </c>
    </row>
    <row r="822" spans="1:182" x14ac:dyDescent="0.2">
      <c r="A822" t="s">
        <v>226</v>
      </c>
      <c r="B822" t="s">
        <v>244</v>
      </c>
      <c r="C822" t="s">
        <v>215</v>
      </c>
      <c r="D822" t="s">
        <v>35</v>
      </c>
      <c r="E822" t="s">
        <v>241</v>
      </c>
      <c r="F822" t="s">
        <v>9</v>
      </c>
      <c r="G822" t="s">
        <v>259</v>
      </c>
      <c r="H822" s="38" t="s">
        <v>29</v>
      </c>
      <c r="K822">
        <v>1.9166669999999999</v>
      </c>
      <c r="FX822">
        <v>331</v>
      </c>
      <c r="FY822">
        <v>0.46573930000000002</v>
      </c>
      <c r="FZ822">
        <v>0</v>
      </c>
    </row>
    <row r="823" spans="1:182" x14ac:dyDescent="0.2">
      <c r="A823" t="s">
        <v>226</v>
      </c>
      <c r="B823" t="s">
        <v>244</v>
      </c>
      <c r="C823" t="s">
        <v>215</v>
      </c>
      <c r="D823" t="s">
        <v>36</v>
      </c>
      <c r="E823" t="s">
        <v>241</v>
      </c>
      <c r="F823" t="s">
        <v>9</v>
      </c>
      <c r="G823" t="s">
        <v>259</v>
      </c>
      <c r="H823" s="38" t="s">
        <v>29</v>
      </c>
      <c r="K823">
        <v>1.9166669999999999</v>
      </c>
      <c r="FX823">
        <v>331</v>
      </c>
      <c r="FY823">
        <v>0.46573930000000002</v>
      </c>
      <c r="FZ823">
        <v>0</v>
      </c>
    </row>
    <row r="824" spans="1:182" x14ac:dyDescent="0.2">
      <c r="A824" t="s">
        <v>226</v>
      </c>
      <c r="B824" t="s">
        <v>244</v>
      </c>
      <c r="C824" t="s">
        <v>215</v>
      </c>
      <c r="D824" t="s">
        <v>37</v>
      </c>
      <c r="E824" t="s">
        <v>241</v>
      </c>
      <c r="F824" t="s">
        <v>9</v>
      </c>
      <c r="G824" t="s">
        <v>259</v>
      </c>
      <c r="H824" s="38" t="s">
        <v>29</v>
      </c>
      <c r="K824">
        <v>1.9166669999999999</v>
      </c>
      <c r="FX824">
        <v>331</v>
      </c>
      <c r="FY824">
        <v>0.46573930000000002</v>
      </c>
      <c r="FZ824">
        <v>0</v>
      </c>
    </row>
    <row r="825" spans="1:182" x14ac:dyDescent="0.2">
      <c r="A825" t="s">
        <v>226</v>
      </c>
      <c r="B825" t="s">
        <v>244</v>
      </c>
      <c r="C825" t="s">
        <v>215</v>
      </c>
      <c r="D825" t="s">
        <v>38</v>
      </c>
      <c r="E825" t="s">
        <v>241</v>
      </c>
      <c r="F825" t="s">
        <v>9</v>
      </c>
      <c r="G825" t="s">
        <v>259</v>
      </c>
      <c r="H825" s="38" t="s">
        <v>29</v>
      </c>
      <c r="K825">
        <v>1.9166669999999999</v>
      </c>
      <c r="FX825">
        <v>331</v>
      </c>
      <c r="FY825">
        <v>0.46573930000000002</v>
      </c>
      <c r="FZ825">
        <v>0</v>
      </c>
    </row>
    <row r="826" spans="1:182" x14ac:dyDescent="0.2">
      <c r="A826" t="s">
        <v>226</v>
      </c>
      <c r="B826" t="s">
        <v>244</v>
      </c>
      <c r="C826" t="s">
        <v>215</v>
      </c>
      <c r="D826" t="s">
        <v>39</v>
      </c>
      <c r="E826" t="s">
        <v>241</v>
      </c>
      <c r="F826" t="s">
        <v>9</v>
      </c>
      <c r="G826" t="s">
        <v>259</v>
      </c>
      <c r="H826" s="38" t="s">
        <v>29</v>
      </c>
      <c r="K826">
        <v>1.9166669999999999</v>
      </c>
      <c r="FX826">
        <v>331</v>
      </c>
      <c r="FY826">
        <v>0.46573930000000002</v>
      </c>
      <c r="FZ826">
        <v>0</v>
      </c>
    </row>
    <row r="827" spans="1:182" x14ac:dyDescent="0.2">
      <c r="A827" t="s">
        <v>226</v>
      </c>
      <c r="B827" t="s">
        <v>244</v>
      </c>
      <c r="C827" t="s">
        <v>215</v>
      </c>
      <c r="D827" t="s">
        <v>40</v>
      </c>
      <c r="E827" t="s">
        <v>241</v>
      </c>
      <c r="F827" t="s">
        <v>9</v>
      </c>
      <c r="G827" t="s">
        <v>259</v>
      </c>
      <c r="H827" s="38" t="s">
        <v>29</v>
      </c>
      <c r="K827">
        <v>1.9166669999999999</v>
      </c>
      <c r="FX827">
        <v>331</v>
      </c>
      <c r="FY827">
        <v>0.46573930000000002</v>
      </c>
      <c r="FZ827">
        <v>0</v>
      </c>
    </row>
    <row r="828" spans="1:182" x14ac:dyDescent="0.2">
      <c r="A828" t="s">
        <v>226</v>
      </c>
      <c r="B828" t="s">
        <v>244</v>
      </c>
      <c r="C828" t="s">
        <v>215</v>
      </c>
      <c r="D828" t="s">
        <v>41</v>
      </c>
      <c r="E828" t="s">
        <v>241</v>
      </c>
      <c r="F828" t="s">
        <v>9</v>
      </c>
      <c r="G828" t="s">
        <v>259</v>
      </c>
      <c r="H828" s="38" t="s">
        <v>29</v>
      </c>
      <c r="K828">
        <v>1.9166669999999999</v>
      </c>
      <c r="FX828">
        <v>331</v>
      </c>
      <c r="FY828">
        <v>0.46573930000000002</v>
      </c>
      <c r="FZ828">
        <v>0</v>
      </c>
    </row>
    <row r="829" spans="1:182" x14ac:dyDescent="0.2">
      <c r="A829" t="s">
        <v>226</v>
      </c>
      <c r="B829" t="s">
        <v>244</v>
      </c>
      <c r="C829" t="s">
        <v>215</v>
      </c>
      <c r="D829" t="s">
        <v>42</v>
      </c>
      <c r="E829" t="s">
        <v>241</v>
      </c>
      <c r="F829" t="s">
        <v>9</v>
      </c>
      <c r="G829" t="s">
        <v>259</v>
      </c>
      <c r="H829" s="38" t="s">
        <v>29</v>
      </c>
      <c r="K829">
        <v>1.9166669999999999</v>
      </c>
      <c r="FX829">
        <v>331</v>
      </c>
      <c r="FY829">
        <v>0.46573930000000002</v>
      </c>
      <c r="FZ829">
        <v>0</v>
      </c>
    </row>
    <row r="830" spans="1:182" x14ac:dyDescent="0.2">
      <c r="A830" t="s">
        <v>226</v>
      </c>
      <c r="B830" t="s">
        <v>244</v>
      </c>
      <c r="C830" t="s">
        <v>215</v>
      </c>
      <c r="D830" t="s">
        <v>43</v>
      </c>
      <c r="E830" t="s">
        <v>241</v>
      </c>
      <c r="F830" t="s">
        <v>9</v>
      </c>
      <c r="G830" t="s">
        <v>259</v>
      </c>
      <c r="H830" s="38" t="s">
        <v>29</v>
      </c>
      <c r="K830">
        <v>1.9166669999999999</v>
      </c>
      <c r="FX830">
        <v>331</v>
      </c>
      <c r="FY830">
        <v>0.46573930000000002</v>
      </c>
      <c r="FZ830">
        <v>0</v>
      </c>
    </row>
    <row r="831" spans="1:182" x14ac:dyDescent="0.2">
      <c r="A831" t="s">
        <v>226</v>
      </c>
      <c r="B831" t="s">
        <v>244</v>
      </c>
      <c r="C831" t="s">
        <v>215</v>
      </c>
      <c r="D831" t="s">
        <v>44</v>
      </c>
      <c r="E831" t="s">
        <v>241</v>
      </c>
      <c r="F831" t="s">
        <v>9</v>
      </c>
      <c r="G831" t="s">
        <v>259</v>
      </c>
      <c r="H831" s="38" t="s">
        <v>29</v>
      </c>
      <c r="K831">
        <v>1.9166669999999999</v>
      </c>
      <c r="FX831">
        <v>331</v>
      </c>
      <c r="FY831">
        <v>0.46573930000000002</v>
      </c>
      <c r="FZ831">
        <v>0</v>
      </c>
    </row>
    <row r="832" spans="1:182" x14ac:dyDescent="0.2">
      <c r="A832" t="s">
        <v>226</v>
      </c>
      <c r="B832" t="s">
        <v>244</v>
      </c>
      <c r="C832" t="s">
        <v>215</v>
      </c>
      <c r="D832" t="s">
        <v>45</v>
      </c>
      <c r="E832" t="s">
        <v>241</v>
      </c>
      <c r="F832" t="s">
        <v>9</v>
      </c>
      <c r="G832" t="s">
        <v>259</v>
      </c>
      <c r="H832" s="38" t="s">
        <v>29</v>
      </c>
      <c r="K832">
        <v>1.9166669999999999</v>
      </c>
      <c r="FX832">
        <v>331</v>
      </c>
      <c r="FY832">
        <v>0.46573930000000002</v>
      </c>
      <c r="FZ832">
        <v>0</v>
      </c>
    </row>
    <row r="833" spans="1:182" x14ac:dyDescent="0.2">
      <c r="A833" t="s">
        <v>226</v>
      </c>
      <c r="B833" t="s">
        <v>244</v>
      </c>
      <c r="C833" t="s">
        <v>215</v>
      </c>
      <c r="D833" t="s">
        <v>10</v>
      </c>
      <c r="E833" t="s">
        <v>241</v>
      </c>
      <c r="F833" t="s">
        <v>9</v>
      </c>
      <c r="G833" t="s">
        <v>259</v>
      </c>
      <c r="H833" s="38" t="s">
        <v>29</v>
      </c>
      <c r="K833">
        <v>1.9166669999999999</v>
      </c>
      <c r="FX833">
        <v>331</v>
      </c>
      <c r="FY833">
        <v>0.46573930000000002</v>
      </c>
      <c r="FZ833">
        <v>0</v>
      </c>
    </row>
    <row r="834" spans="1:182" x14ac:dyDescent="0.2">
      <c r="A834" t="s">
        <v>226</v>
      </c>
      <c r="B834" t="s">
        <v>244</v>
      </c>
      <c r="C834" t="s">
        <v>215</v>
      </c>
      <c r="D834" t="s">
        <v>34</v>
      </c>
      <c r="E834" t="s">
        <v>242</v>
      </c>
      <c r="F834" t="s">
        <v>218</v>
      </c>
      <c r="G834" t="s">
        <v>9</v>
      </c>
      <c r="H834" s="38" t="s">
        <v>29</v>
      </c>
      <c r="K834">
        <v>365.28699999999998</v>
      </c>
      <c r="FX834">
        <v>51</v>
      </c>
      <c r="FY834">
        <v>0.21354980000000001</v>
      </c>
      <c r="FZ834">
        <v>0</v>
      </c>
    </row>
    <row r="835" spans="1:182" x14ac:dyDescent="0.2">
      <c r="A835" t="s">
        <v>226</v>
      </c>
      <c r="B835" t="s">
        <v>244</v>
      </c>
      <c r="C835" t="s">
        <v>215</v>
      </c>
      <c r="D835" t="s">
        <v>35</v>
      </c>
      <c r="E835" t="s">
        <v>242</v>
      </c>
      <c r="F835" t="s">
        <v>218</v>
      </c>
      <c r="G835" t="s">
        <v>9</v>
      </c>
      <c r="H835" s="38" t="s">
        <v>29</v>
      </c>
      <c r="K835">
        <v>365.28699999999998</v>
      </c>
      <c r="FX835">
        <v>51</v>
      </c>
      <c r="FY835">
        <v>0.21354980000000001</v>
      </c>
      <c r="FZ835">
        <v>0</v>
      </c>
    </row>
    <row r="836" spans="1:182" x14ac:dyDescent="0.2">
      <c r="A836" t="s">
        <v>226</v>
      </c>
      <c r="B836" t="s">
        <v>244</v>
      </c>
      <c r="C836" t="s">
        <v>215</v>
      </c>
      <c r="D836" t="s">
        <v>36</v>
      </c>
      <c r="E836" t="s">
        <v>242</v>
      </c>
      <c r="F836" t="s">
        <v>218</v>
      </c>
      <c r="G836" t="s">
        <v>9</v>
      </c>
      <c r="H836" s="38" t="s">
        <v>29</v>
      </c>
      <c r="K836">
        <v>365.28699999999998</v>
      </c>
      <c r="FX836">
        <v>51</v>
      </c>
      <c r="FY836">
        <v>0.21354980000000001</v>
      </c>
      <c r="FZ836">
        <v>0</v>
      </c>
    </row>
    <row r="837" spans="1:182" x14ac:dyDescent="0.2">
      <c r="A837" t="s">
        <v>226</v>
      </c>
      <c r="B837" t="s">
        <v>244</v>
      </c>
      <c r="C837" t="s">
        <v>215</v>
      </c>
      <c r="D837" t="s">
        <v>37</v>
      </c>
      <c r="E837" t="s">
        <v>242</v>
      </c>
      <c r="F837" t="s">
        <v>218</v>
      </c>
      <c r="G837" t="s">
        <v>9</v>
      </c>
      <c r="H837" s="38" t="s">
        <v>29</v>
      </c>
      <c r="K837">
        <v>365.28699999999998</v>
      </c>
      <c r="FX837">
        <v>51</v>
      </c>
      <c r="FY837">
        <v>0.21354980000000001</v>
      </c>
      <c r="FZ837">
        <v>0</v>
      </c>
    </row>
    <row r="838" spans="1:182" x14ac:dyDescent="0.2">
      <c r="A838" t="s">
        <v>226</v>
      </c>
      <c r="B838" t="s">
        <v>244</v>
      </c>
      <c r="C838" t="s">
        <v>215</v>
      </c>
      <c r="D838" t="s">
        <v>38</v>
      </c>
      <c r="E838" t="s">
        <v>242</v>
      </c>
      <c r="F838" t="s">
        <v>218</v>
      </c>
      <c r="G838" t="s">
        <v>9</v>
      </c>
      <c r="H838" s="38" t="s">
        <v>29</v>
      </c>
      <c r="K838">
        <v>365.28699999999998</v>
      </c>
      <c r="FX838">
        <v>51</v>
      </c>
      <c r="FY838">
        <v>0.21354980000000001</v>
      </c>
      <c r="FZ838">
        <v>0</v>
      </c>
    </row>
    <row r="839" spans="1:182" x14ac:dyDescent="0.2">
      <c r="A839" t="s">
        <v>226</v>
      </c>
      <c r="B839" t="s">
        <v>244</v>
      </c>
      <c r="C839" t="s">
        <v>215</v>
      </c>
      <c r="D839" t="s">
        <v>39</v>
      </c>
      <c r="E839" t="s">
        <v>242</v>
      </c>
      <c r="F839" t="s">
        <v>218</v>
      </c>
      <c r="G839" t="s">
        <v>9</v>
      </c>
      <c r="H839" s="38" t="s">
        <v>29</v>
      </c>
      <c r="K839">
        <v>365.28699999999998</v>
      </c>
      <c r="FX839">
        <v>51</v>
      </c>
      <c r="FY839">
        <v>0.21354980000000001</v>
      </c>
      <c r="FZ839">
        <v>0</v>
      </c>
    </row>
    <row r="840" spans="1:182" x14ac:dyDescent="0.2">
      <c r="A840" t="s">
        <v>226</v>
      </c>
      <c r="B840" t="s">
        <v>244</v>
      </c>
      <c r="C840" t="s">
        <v>215</v>
      </c>
      <c r="D840" t="s">
        <v>40</v>
      </c>
      <c r="E840" t="s">
        <v>242</v>
      </c>
      <c r="F840" t="s">
        <v>218</v>
      </c>
      <c r="G840" t="s">
        <v>9</v>
      </c>
      <c r="H840" s="38" t="s">
        <v>29</v>
      </c>
      <c r="K840">
        <v>365.28699999999998</v>
      </c>
      <c r="FX840">
        <v>51</v>
      </c>
      <c r="FY840">
        <v>0.21354980000000001</v>
      </c>
      <c r="FZ840">
        <v>0</v>
      </c>
    </row>
    <row r="841" spans="1:182" x14ac:dyDescent="0.2">
      <c r="A841" t="s">
        <v>226</v>
      </c>
      <c r="B841" t="s">
        <v>244</v>
      </c>
      <c r="C841" t="s">
        <v>215</v>
      </c>
      <c r="D841" t="s">
        <v>41</v>
      </c>
      <c r="E841" t="s">
        <v>242</v>
      </c>
      <c r="F841" t="s">
        <v>218</v>
      </c>
      <c r="G841" t="s">
        <v>9</v>
      </c>
      <c r="H841" s="38" t="s">
        <v>29</v>
      </c>
      <c r="K841">
        <v>365.28699999999998</v>
      </c>
      <c r="FX841">
        <v>51</v>
      </c>
      <c r="FY841">
        <v>0.21354980000000001</v>
      </c>
      <c r="FZ841">
        <v>0</v>
      </c>
    </row>
    <row r="842" spans="1:182" x14ac:dyDescent="0.2">
      <c r="A842" t="s">
        <v>226</v>
      </c>
      <c r="B842" t="s">
        <v>244</v>
      </c>
      <c r="C842" t="s">
        <v>215</v>
      </c>
      <c r="D842" t="s">
        <v>42</v>
      </c>
      <c r="E842" t="s">
        <v>242</v>
      </c>
      <c r="F842" t="s">
        <v>218</v>
      </c>
      <c r="G842" t="s">
        <v>9</v>
      </c>
      <c r="H842" s="38" t="s">
        <v>29</v>
      </c>
      <c r="K842">
        <v>365.28699999999998</v>
      </c>
      <c r="FX842">
        <v>51</v>
      </c>
      <c r="FY842">
        <v>0.21354980000000001</v>
      </c>
      <c r="FZ842">
        <v>0</v>
      </c>
    </row>
    <row r="843" spans="1:182" x14ac:dyDescent="0.2">
      <c r="A843" t="s">
        <v>226</v>
      </c>
      <c r="B843" t="s">
        <v>244</v>
      </c>
      <c r="C843" t="s">
        <v>215</v>
      </c>
      <c r="D843" t="s">
        <v>43</v>
      </c>
      <c r="E843" t="s">
        <v>242</v>
      </c>
      <c r="F843" t="s">
        <v>218</v>
      </c>
      <c r="G843" t="s">
        <v>9</v>
      </c>
      <c r="H843" s="38" t="s">
        <v>29</v>
      </c>
      <c r="K843">
        <v>365.28699999999998</v>
      </c>
      <c r="FX843">
        <v>51</v>
      </c>
      <c r="FY843">
        <v>0.21354980000000001</v>
      </c>
      <c r="FZ843">
        <v>0</v>
      </c>
    </row>
    <row r="844" spans="1:182" x14ac:dyDescent="0.2">
      <c r="A844" t="s">
        <v>226</v>
      </c>
      <c r="B844" t="s">
        <v>244</v>
      </c>
      <c r="C844" t="s">
        <v>215</v>
      </c>
      <c r="D844" t="s">
        <v>44</v>
      </c>
      <c r="E844" t="s">
        <v>242</v>
      </c>
      <c r="F844" t="s">
        <v>218</v>
      </c>
      <c r="G844" t="s">
        <v>9</v>
      </c>
      <c r="H844" s="38" t="s">
        <v>29</v>
      </c>
      <c r="K844">
        <v>365.28699999999998</v>
      </c>
      <c r="FX844">
        <v>51</v>
      </c>
      <c r="FY844">
        <v>0.21354980000000001</v>
      </c>
      <c r="FZ844">
        <v>0</v>
      </c>
    </row>
    <row r="845" spans="1:182" x14ac:dyDescent="0.2">
      <c r="A845" t="s">
        <v>226</v>
      </c>
      <c r="B845" t="s">
        <v>244</v>
      </c>
      <c r="C845" t="s">
        <v>215</v>
      </c>
      <c r="D845" t="s">
        <v>45</v>
      </c>
      <c r="E845" t="s">
        <v>242</v>
      </c>
      <c r="F845" t="s">
        <v>218</v>
      </c>
      <c r="G845" t="s">
        <v>9</v>
      </c>
      <c r="H845" s="38" t="s">
        <v>29</v>
      </c>
      <c r="K845">
        <v>365.28699999999998</v>
      </c>
      <c r="FX845">
        <v>51</v>
      </c>
      <c r="FY845">
        <v>0.21354980000000001</v>
      </c>
      <c r="FZ845">
        <v>0</v>
      </c>
    </row>
    <row r="846" spans="1:182" x14ac:dyDescent="0.2">
      <c r="A846" t="s">
        <v>226</v>
      </c>
      <c r="B846" t="s">
        <v>244</v>
      </c>
      <c r="C846" t="s">
        <v>215</v>
      </c>
      <c r="D846" t="s">
        <v>10</v>
      </c>
      <c r="E846" t="s">
        <v>242</v>
      </c>
      <c r="F846" t="s">
        <v>218</v>
      </c>
      <c r="G846" t="s">
        <v>9</v>
      </c>
      <c r="H846" s="38" t="s">
        <v>29</v>
      </c>
      <c r="K846">
        <v>365.28699999999998</v>
      </c>
      <c r="FX846">
        <v>51</v>
      </c>
      <c r="FY846">
        <v>0.21354980000000001</v>
      </c>
      <c r="FZ846">
        <v>0</v>
      </c>
    </row>
    <row r="847" spans="1:182" x14ac:dyDescent="0.2">
      <c r="A847" t="s">
        <v>226</v>
      </c>
      <c r="B847" t="s">
        <v>244</v>
      </c>
      <c r="C847" t="s">
        <v>215</v>
      </c>
      <c r="D847" t="s">
        <v>34</v>
      </c>
      <c r="E847" t="s">
        <v>243</v>
      </c>
      <c r="F847" t="s">
        <v>218</v>
      </c>
      <c r="G847" t="s">
        <v>9</v>
      </c>
      <c r="H847" s="38" t="s">
        <v>29</v>
      </c>
      <c r="K847">
        <v>365.28699999999998</v>
      </c>
      <c r="FX847">
        <v>51</v>
      </c>
      <c r="FY847">
        <v>0.21354980000000001</v>
      </c>
      <c r="FZ847">
        <v>0</v>
      </c>
    </row>
    <row r="848" spans="1:182" x14ac:dyDescent="0.2">
      <c r="A848" t="s">
        <v>226</v>
      </c>
      <c r="B848" t="s">
        <v>244</v>
      </c>
      <c r="C848" t="s">
        <v>215</v>
      </c>
      <c r="D848" t="s">
        <v>35</v>
      </c>
      <c r="E848" t="s">
        <v>243</v>
      </c>
      <c r="F848" t="s">
        <v>218</v>
      </c>
      <c r="G848" t="s">
        <v>9</v>
      </c>
      <c r="H848" s="38" t="s">
        <v>29</v>
      </c>
      <c r="K848">
        <v>365.28699999999998</v>
      </c>
      <c r="FX848">
        <v>51</v>
      </c>
      <c r="FY848">
        <v>0.21354980000000001</v>
      </c>
      <c r="FZ848">
        <v>0</v>
      </c>
    </row>
    <row r="849" spans="1:182" x14ac:dyDescent="0.2">
      <c r="A849" t="s">
        <v>226</v>
      </c>
      <c r="B849" t="s">
        <v>244</v>
      </c>
      <c r="C849" t="s">
        <v>215</v>
      </c>
      <c r="D849" t="s">
        <v>36</v>
      </c>
      <c r="E849" t="s">
        <v>243</v>
      </c>
      <c r="F849" t="s">
        <v>218</v>
      </c>
      <c r="G849" t="s">
        <v>9</v>
      </c>
      <c r="H849" s="38" t="s">
        <v>29</v>
      </c>
      <c r="K849">
        <v>365.28699999999998</v>
      </c>
      <c r="FX849">
        <v>51</v>
      </c>
      <c r="FY849">
        <v>0.21354980000000001</v>
      </c>
      <c r="FZ849">
        <v>0</v>
      </c>
    </row>
    <row r="850" spans="1:182" x14ac:dyDescent="0.2">
      <c r="A850" t="s">
        <v>226</v>
      </c>
      <c r="B850" t="s">
        <v>244</v>
      </c>
      <c r="C850" t="s">
        <v>215</v>
      </c>
      <c r="D850" t="s">
        <v>37</v>
      </c>
      <c r="E850" t="s">
        <v>243</v>
      </c>
      <c r="F850" t="s">
        <v>218</v>
      </c>
      <c r="G850" t="s">
        <v>9</v>
      </c>
      <c r="H850" s="38" t="s">
        <v>29</v>
      </c>
      <c r="K850">
        <v>365.28699999999998</v>
      </c>
      <c r="FX850">
        <v>51</v>
      </c>
      <c r="FY850">
        <v>0.21354980000000001</v>
      </c>
      <c r="FZ850">
        <v>0</v>
      </c>
    </row>
    <row r="851" spans="1:182" x14ac:dyDescent="0.2">
      <c r="A851" t="s">
        <v>226</v>
      </c>
      <c r="B851" t="s">
        <v>244</v>
      </c>
      <c r="C851" t="s">
        <v>215</v>
      </c>
      <c r="D851" t="s">
        <v>38</v>
      </c>
      <c r="E851" t="s">
        <v>243</v>
      </c>
      <c r="F851" t="s">
        <v>218</v>
      </c>
      <c r="G851" t="s">
        <v>9</v>
      </c>
      <c r="H851" s="38" t="s">
        <v>29</v>
      </c>
      <c r="K851">
        <v>365.28699999999998</v>
      </c>
      <c r="FX851">
        <v>51</v>
      </c>
      <c r="FY851">
        <v>0.21354980000000001</v>
      </c>
      <c r="FZ851">
        <v>0</v>
      </c>
    </row>
    <row r="852" spans="1:182" x14ac:dyDescent="0.2">
      <c r="A852" t="s">
        <v>226</v>
      </c>
      <c r="B852" t="s">
        <v>244</v>
      </c>
      <c r="C852" t="s">
        <v>215</v>
      </c>
      <c r="D852" t="s">
        <v>39</v>
      </c>
      <c r="E852" t="s">
        <v>243</v>
      </c>
      <c r="F852" t="s">
        <v>218</v>
      </c>
      <c r="G852" t="s">
        <v>9</v>
      </c>
      <c r="H852" s="38" t="s">
        <v>29</v>
      </c>
      <c r="K852">
        <v>365.28699999999998</v>
      </c>
      <c r="FX852">
        <v>51</v>
      </c>
      <c r="FY852">
        <v>0.21354980000000001</v>
      </c>
      <c r="FZ852">
        <v>0</v>
      </c>
    </row>
    <row r="853" spans="1:182" x14ac:dyDescent="0.2">
      <c r="A853" t="s">
        <v>226</v>
      </c>
      <c r="B853" t="s">
        <v>244</v>
      </c>
      <c r="C853" t="s">
        <v>215</v>
      </c>
      <c r="D853" t="s">
        <v>40</v>
      </c>
      <c r="E853" t="s">
        <v>243</v>
      </c>
      <c r="F853" t="s">
        <v>218</v>
      </c>
      <c r="G853" t="s">
        <v>9</v>
      </c>
      <c r="H853" s="38" t="s">
        <v>29</v>
      </c>
      <c r="K853">
        <v>365.28699999999998</v>
      </c>
      <c r="FX853">
        <v>51</v>
      </c>
      <c r="FY853">
        <v>0.21354980000000001</v>
      </c>
      <c r="FZ853">
        <v>0</v>
      </c>
    </row>
    <row r="854" spans="1:182" x14ac:dyDescent="0.2">
      <c r="A854" t="s">
        <v>226</v>
      </c>
      <c r="B854" t="s">
        <v>244</v>
      </c>
      <c r="C854" t="s">
        <v>215</v>
      </c>
      <c r="D854" t="s">
        <v>41</v>
      </c>
      <c r="E854" t="s">
        <v>243</v>
      </c>
      <c r="F854" t="s">
        <v>218</v>
      </c>
      <c r="G854" t="s">
        <v>9</v>
      </c>
      <c r="H854" s="38" t="s">
        <v>29</v>
      </c>
      <c r="K854">
        <v>365.28699999999998</v>
      </c>
      <c r="FX854">
        <v>51</v>
      </c>
      <c r="FY854">
        <v>0.21354980000000001</v>
      </c>
      <c r="FZ854">
        <v>0</v>
      </c>
    </row>
    <row r="855" spans="1:182" x14ac:dyDescent="0.2">
      <c r="A855" t="s">
        <v>226</v>
      </c>
      <c r="B855" t="s">
        <v>244</v>
      </c>
      <c r="C855" t="s">
        <v>215</v>
      </c>
      <c r="D855" t="s">
        <v>42</v>
      </c>
      <c r="E855" t="s">
        <v>243</v>
      </c>
      <c r="F855" t="s">
        <v>218</v>
      </c>
      <c r="G855" t="s">
        <v>9</v>
      </c>
      <c r="H855" s="38" t="s">
        <v>29</v>
      </c>
      <c r="K855">
        <v>365.28699999999998</v>
      </c>
      <c r="FX855">
        <v>51</v>
      </c>
      <c r="FY855">
        <v>0.21354980000000001</v>
      </c>
      <c r="FZ855">
        <v>0</v>
      </c>
    </row>
    <row r="856" spans="1:182" x14ac:dyDescent="0.2">
      <c r="A856" t="s">
        <v>226</v>
      </c>
      <c r="B856" t="s">
        <v>244</v>
      </c>
      <c r="C856" t="s">
        <v>215</v>
      </c>
      <c r="D856" t="s">
        <v>43</v>
      </c>
      <c r="E856" t="s">
        <v>243</v>
      </c>
      <c r="F856" t="s">
        <v>218</v>
      </c>
      <c r="G856" t="s">
        <v>9</v>
      </c>
      <c r="H856" s="38" t="s">
        <v>29</v>
      </c>
      <c r="K856">
        <v>365.28699999999998</v>
      </c>
      <c r="FX856">
        <v>51</v>
      </c>
      <c r="FY856">
        <v>0.21354980000000001</v>
      </c>
      <c r="FZ856">
        <v>0</v>
      </c>
    </row>
    <row r="857" spans="1:182" x14ac:dyDescent="0.2">
      <c r="A857" t="s">
        <v>226</v>
      </c>
      <c r="B857" t="s">
        <v>244</v>
      </c>
      <c r="C857" t="s">
        <v>215</v>
      </c>
      <c r="D857" t="s">
        <v>44</v>
      </c>
      <c r="E857" t="s">
        <v>243</v>
      </c>
      <c r="F857" t="s">
        <v>218</v>
      </c>
      <c r="G857" t="s">
        <v>9</v>
      </c>
      <c r="H857" s="38" t="s">
        <v>29</v>
      </c>
      <c r="K857">
        <v>365.28699999999998</v>
      </c>
      <c r="FX857">
        <v>51</v>
      </c>
      <c r="FY857">
        <v>0.21354980000000001</v>
      </c>
      <c r="FZ857">
        <v>0</v>
      </c>
    </row>
    <row r="858" spans="1:182" x14ac:dyDescent="0.2">
      <c r="A858" t="s">
        <v>226</v>
      </c>
      <c r="B858" t="s">
        <v>244</v>
      </c>
      <c r="C858" t="s">
        <v>215</v>
      </c>
      <c r="D858" t="s">
        <v>45</v>
      </c>
      <c r="E858" t="s">
        <v>243</v>
      </c>
      <c r="F858" t="s">
        <v>218</v>
      </c>
      <c r="G858" t="s">
        <v>9</v>
      </c>
      <c r="H858" s="38" t="s">
        <v>29</v>
      </c>
      <c r="K858">
        <v>365.28699999999998</v>
      </c>
      <c r="FX858">
        <v>51</v>
      </c>
      <c r="FY858">
        <v>0.21354980000000001</v>
      </c>
      <c r="FZ858">
        <v>0</v>
      </c>
    </row>
    <row r="859" spans="1:182" x14ac:dyDescent="0.2">
      <c r="A859" t="s">
        <v>226</v>
      </c>
      <c r="B859" t="s">
        <v>244</v>
      </c>
      <c r="C859" t="s">
        <v>215</v>
      </c>
      <c r="D859" t="s">
        <v>10</v>
      </c>
      <c r="E859" t="s">
        <v>243</v>
      </c>
      <c r="F859" t="s">
        <v>218</v>
      </c>
      <c r="G859" t="s">
        <v>9</v>
      </c>
      <c r="H859" s="38" t="s">
        <v>29</v>
      </c>
      <c r="K859">
        <v>365.28699999999998</v>
      </c>
      <c r="FX859">
        <v>51</v>
      </c>
      <c r="FY859">
        <v>0.21354980000000001</v>
      </c>
      <c r="FZ859">
        <v>0</v>
      </c>
    </row>
    <row r="860" spans="1:182" x14ac:dyDescent="0.2">
      <c r="A860" t="s">
        <v>226</v>
      </c>
      <c r="B860" t="s">
        <v>244</v>
      </c>
      <c r="C860" t="s">
        <v>215</v>
      </c>
      <c r="D860" t="s">
        <v>34</v>
      </c>
      <c r="E860" t="s">
        <v>240</v>
      </c>
      <c r="F860" t="s">
        <v>218</v>
      </c>
      <c r="G860" t="s">
        <v>9</v>
      </c>
      <c r="H860" s="38" t="s">
        <v>29</v>
      </c>
      <c r="K860">
        <v>365.28699999999998</v>
      </c>
      <c r="FX860">
        <v>51</v>
      </c>
      <c r="FY860">
        <v>0.21354980000000001</v>
      </c>
      <c r="FZ860">
        <v>0</v>
      </c>
    </row>
    <row r="861" spans="1:182" x14ac:dyDescent="0.2">
      <c r="A861" t="s">
        <v>226</v>
      </c>
      <c r="B861" t="s">
        <v>244</v>
      </c>
      <c r="C861" t="s">
        <v>215</v>
      </c>
      <c r="D861" t="s">
        <v>35</v>
      </c>
      <c r="E861" t="s">
        <v>240</v>
      </c>
      <c r="F861" t="s">
        <v>218</v>
      </c>
      <c r="G861" t="s">
        <v>9</v>
      </c>
      <c r="H861" s="38" t="s">
        <v>29</v>
      </c>
      <c r="K861">
        <v>365.28699999999998</v>
      </c>
      <c r="FX861">
        <v>51</v>
      </c>
      <c r="FY861">
        <v>0.21354980000000001</v>
      </c>
      <c r="FZ861">
        <v>0</v>
      </c>
    </row>
    <row r="862" spans="1:182" x14ac:dyDescent="0.2">
      <c r="A862" t="s">
        <v>226</v>
      </c>
      <c r="B862" t="s">
        <v>244</v>
      </c>
      <c r="C862" t="s">
        <v>215</v>
      </c>
      <c r="D862" t="s">
        <v>36</v>
      </c>
      <c r="E862" t="s">
        <v>240</v>
      </c>
      <c r="F862" t="s">
        <v>218</v>
      </c>
      <c r="G862" t="s">
        <v>9</v>
      </c>
      <c r="H862" s="38" t="s">
        <v>29</v>
      </c>
      <c r="K862">
        <v>365.28699999999998</v>
      </c>
      <c r="FX862">
        <v>51</v>
      </c>
      <c r="FY862">
        <v>0.21354980000000001</v>
      </c>
      <c r="FZ862">
        <v>0</v>
      </c>
    </row>
    <row r="863" spans="1:182" x14ac:dyDescent="0.2">
      <c r="A863" t="s">
        <v>226</v>
      </c>
      <c r="B863" t="s">
        <v>244</v>
      </c>
      <c r="C863" t="s">
        <v>215</v>
      </c>
      <c r="D863" t="s">
        <v>37</v>
      </c>
      <c r="E863" t="s">
        <v>240</v>
      </c>
      <c r="F863" t="s">
        <v>218</v>
      </c>
      <c r="G863" t="s">
        <v>9</v>
      </c>
      <c r="H863" s="38" t="s">
        <v>29</v>
      </c>
      <c r="K863">
        <v>365.28699999999998</v>
      </c>
      <c r="FX863">
        <v>51</v>
      </c>
      <c r="FY863">
        <v>0.21354980000000001</v>
      </c>
      <c r="FZ863">
        <v>0</v>
      </c>
    </row>
    <row r="864" spans="1:182" x14ac:dyDescent="0.2">
      <c r="A864" t="s">
        <v>226</v>
      </c>
      <c r="B864" t="s">
        <v>244</v>
      </c>
      <c r="C864" t="s">
        <v>215</v>
      </c>
      <c r="D864" t="s">
        <v>38</v>
      </c>
      <c r="E864" t="s">
        <v>240</v>
      </c>
      <c r="F864" t="s">
        <v>218</v>
      </c>
      <c r="G864" t="s">
        <v>9</v>
      </c>
      <c r="H864" s="38" t="s">
        <v>29</v>
      </c>
      <c r="K864">
        <v>365.28699999999998</v>
      </c>
      <c r="FX864">
        <v>51</v>
      </c>
      <c r="FY864">
        <v>0.21354980000000001</v>
      </c>
      <c r="FZ864">
        <v>0</v>
      </c>
    </row>
    <row r="865" spans="1:182" x14ac:dyDescent="0.2">
      <c r="A865" t="s">
        <v>226</v>
      </c>
      <c r="B865" t="s">
        <v>244</v>
      </c>
      <c r="C865" t="s">
        <v>215</v>
      </c>
      <c r="D865" t="s">
        <v>39</v>
      </c>
      <c r="E865" t="s">
        <v>240</v>
      </c>
      <c r="F865" t="s">
        <v>218</v>
      </c>
      <c r="G865" t="s">
        <v>9</v>
      </c>
      <c r="H865" s="38" t="s">
        <v>29</v>
      </c>
      <c r="K865">
        <v>365.28699999999998</v>
      </c>
      <c r="FX865">
        <v>51</v>
      </c>
      <c r="FY865">
        <v>0.21354980000000001</v>
      </c>
      <c r="FZ865">
        <v>0</v>
      </c>
    </row>
    <row r="866" spans="1:182" x14ac:dyDescent="0.2">
      <c r="A866" t="s">
        <v>226</v>
      </c>
      <c r="B866" t="s">
        <v>244</v>
      </c>
      <c r="C866" t="s">
        <v>215</v>
      </c>
      <c r="D866" t="s">
        <v>40</v>
      </c>
      <c r="E866" t="s">
        <v>240</v>
      </c>
      <c r="F866" t="s">
        <v>218</v>
      </c>
      <c r="G866" t="s">
        <v>9</v>
      </c>
      <c r="H866" s="38" t="s">
        <v>29</v>
      </c>
      <c r="K866">
        <v>365.28699999999998</v>
      </c>
      <c r="FX866">
        <v>51</v>
      </c>
      <c r="FY866">
        <v>0.21354980000000001</v>
      </c>
      <c r="FZ866">
        <v>0</v>
      </c>
    </row>
    <row r="867" spans="1:182" x14ac:dyDescent="0.2">
      <c r="A867" t="s">
        <v>226</v>
      </c>
      <c r="B867" t="s">
        <v>244</v>
      </c>
      <c r="C867" t="s">
        <v>215</v>
      </c>
      <c r="D867" t="s">
        <v>41</v>
      </c>
      <c r="E867" t="s">
        <v>240</v>
      </c>
      <c r="F867" t="s">
        <v>218</v>
      </c>
      <c r="G867" t="s">
        <v>9</v>
      </c>
      <c r="H867" s="38" t="s">
        <v>29</v>
      </c>
      <c r="K867">
        <v>365.28699999999998</v>
      </c>
      <c r="FX867">
        <v>51</v>
      </c>
      <c r="FY867">
        <v>0.21354980000000001</v>
      </c>
      <c r="FZ867">
        <v>0</v>
      </c>
    </row>
    <row r="868" spans="1:182" x14ac:dyDescent="0.2">
      <c r="A868" t="s">
        <v>226</v>
      </c>
      <c r="B868" t="s">
        <v>244</v>
      </c>
      <c r="C868" t="s">
        <v>215</v>
      </c>
      <c r="D868" t="s">
        <v>42</v>
      </c>
      <c r="E868" t="s">
        <v>240</v>
      </c>
      <c r="F868" t="s">
        <v>218</v>
      </c>
      <c r="G868" t="s">
        <v>9</v>
      </c>
      <c r="H868" s="38" t="s">
        <v>29</v>
      </c>
      <c r="K868">
        <v>365.28699999999998</v>
      </c>
      <c r="FX868">
        <v>51</v>
      </c>
      <c r="FY868">
        <v>0.21354980000000001</v>
      </c>
      <c r="FZ868">
        <v>0</v>
      </c>
    </row>
    <row r="869" spans="1:182" x14ac:dyDescent="0.2">
      <c r="A869" t="s">
        <v>226</v>
      </c>
      <c r="B869" t="s">
        <v>244</v>
      </c>
      <c r="C869" t="s">
        <v>215</v>
      </c>
      <c r="D869" t="s">
        <v>43</v>
      </c>
      <c r="E869" t="s">
        <v>240</v>
      </c>
      <c r="F869" t="s">
        <v>218</v>
      </c>
      <c r="G869" t="s">
        <v>9</v>
      </c>
      <c r="H869" s="38" t="s">
        <v>29</v>
      </c>
      <c r="K869">
        <v>365.28699999999998</v>
      </c>
      <c r="FX869">
        <v>51</v>
      </c>
      <c r="FY869">
        <v>0.21354980000000001</v>
      </c>
      <c r="FZ869">
        <v>0</v>
      </c>
    </row>
    <row r="870" spans="1:182" x14ac:dyDescent="0.2">
      <c r="A870" t="s">
        <v>226</v>
      </c>
      <c r="B870" t="s">
        <v>244</v>
      </c>
      <c r="C870" t="s">
        <v>215</v>
      </c>
      <c r="D870" t="s">
        <v>44</v>
      </c>
      <c r="E870" t="s">
        <v>240</v>
      </c>
      <c r="F870" t="s">
        <v>218</v>
      </c>
      <c r="G870" t="s">
        <v>9</v>
      </c>
      <c r="H870" s="38" t="s">
        <v>29</v>
      </c>
      <c r="K870">
        <v>365.28699999999998</v>
      </c>
      <c r="FX870">
        <v>51</v>
      </c>
      <c r="FY870">
        <v>0.21354980000000001</v>
      </c>
      <c r="FZ870">
        <v>0</v>
      </c>
    </row>
    <row r="871" spans="1:182" x14ac:dyDescent="0.2">
      <c r="A871" t="s">
        <v>226</v>
      </c>
      <c r="B871" t="s">
        <v>244</v>
      </c>
      <c r="C871" t="s">
        <v>215</v>
      </c>
      <c r="D871" t="s">
        <v>45</v>
      </c>
      <c r="E871" t="s">
        <v>240</v>
      </c>
      <c r="F871" t="s">
        <v>218</v>
      </c>
      <c r="G871" t="s">
        <v>9</v>
      </c>
      <c r="H871" s="38" t="s">
        <v>29</v>
      </c>
      <c r="K871">
        <v>365.28699999999998</v>
      </c>
      <c r="FX871">
        <v>51</v>
      </c>
      <c r="FY871">
        <v>0.21354980000000001</v>
      </c>
      <c r="FZ871">
        <v>0</v>
      </c>
    </row>
    <row r="872" spans="1:182" x14ac:dyDescent="0.2">
      <c r="A872" t="s">
        <v>226</v>
      </c>
      <c r="B872" t="s">
        <v>244</v>
      </c>
      <c r="C872" t="s">
        <v>215</v>
      </c>
      <c r="D872" t="s">
        <v>10</v>
      </c>
      <c r="E872" t="s">
        <v>240</v>
      </c>
      <c r="F872" t="s">
        <v>218</v>
      </c>
      <c r="G872" t="s">
        <v>9</v>
      </c>
      <c r="H872" s="38" t="s">
        <v>29</v>
      </c>
      <c r="K872">
        <v>365.28699999999998</v>
      </c>
      <c r="FX872">
        <v>51</v>
      </c>
      <c r="FY872">
        <v>0.21354980000000001</v>
      </c>
      <c r="FZ872">
        <v>0</v>
      </c>
    </row>
    <row r="873" spans="1:182" x14ac:dyDescent="0.2">
      <c r="A873" t="s">
        <v>226</v>
      </c>
      <c r="B873" t="s">
        <v>244</v>
      </c>
      <c r="C873" t="s">
        <v>215</v>
      </c>
      <c r="D873" t="s">
        <v>34</v>
      </c>
      <c r="E873" t="s">
        <v>241</v>
      </c>
      <c r="F873" t="s">
        <v>218</v>
      </c>
      <c r="G873" t="s">
        <v>9</v>
      </c>
      <c r="H873" s="38" t="s">
        <v>29</v>
      </c>
      <c r="K873">
        <v>365.28699999999998</v>
      </c>
      <c r="FX873">
        <v>51</v>
      </c>
      <c r="FY873">
        <v>0.21354980000000001</v>
      </c>
      <c r="FZ873">
        <v>0</v>
      </c>
    </row>
    <row r="874" spans="1:182" x14ac:dyDescent="0.2">
      <c r="A874" t="s">
        <v>226</v>
      </c>
      <c r="B874" t="s">
        <v>244</v>
      </c>
      <c r="C874" t="s">
        <v>215</v>
      </c>
      <c r="D874" t="s">
        <v>35</v>
      </c>
      <c r="E874" t="s">
        <v>241</v>
      </c>
      <c r="F874" t="s">
        <v>218</v>
      </c>
      <c r="G874" t="s">
        <v>9</v>
      </c>
      <c r="H874" s="38" t="s">
        <v>29</v>
      </c>
      <c r="K874">
        <v>365.28699999999998</v>
      </c>
      <c r="FX874">
        <v>51</v>
      </c>
      <c r="FY874">
        <v>0.21354980000000001</v>
      </c>
      <c r="FZ874">
        <v>0</v>
      </c>
    </row>
    <row r="875" spans="1:182" x14ac:dyDescent="0.2">
      <c r="A875" t="s">
        <v>226</v>
      </c>
      <c r="B875" t="s">
        <v>244</v>
      </c>
      <c r="C875" t="s">
        <v>215</v>
      </c>
      <c r="D875" t="s">
        <v>36</v>
      </c>
      <c r="E875" t="s">
        <v>241</v>
      </c>
      <c r="F875" t="s">
        <v>218</v>
      </c>
      <c r="G875" t="s">
        <v>9</v>
      </c>
      <c r="H875" s="38" t="s">
        <v>29</v>
      </c>
      <c r="K875">
        <v>365.28699999999998</v>
      </c>
      <c r="FX875">
        <v>51</v>
      </c>
      <c r="FY875">
        <v>0.21354980000000001</v>
      </c>
      <c r="FZ875">
        <v>0</v>
      </c>
    </row>
    <row r="876" spans="1:182" x14ac:dyDescent="0.2">
      <c r="A876" t="s">
        <v>226</v>
      </c>
      <c r="B876" t="s">
        <v>244</v>
      </c>
      <c r="C876" t="s">
        <v>215</v>
      </c>
      <c r="D876" t="s">
        <v>37</v>
      </c>
      <c r="E876" t="s">
        <v>241</v>
      </c>
      <c r="F876" t="s">
        <v>218</v>
      </c>
      <c r="G876" t="s">
        <v>9</v>
      </c>
      <c r="H876" s="38" t="s">
        <v>29</v>
      </c>
      <c r="K876">
        <v>365.28699999999998</v>
      </c>
      <c r="FX876">
        <v>51</v>
      </c>
      <c r="FY876">
        <v>0.21354980000000001</v>
      </c>
      <c r="FZ876">
        <v>0</v>
      </c>
    </row>
    <row r="877" spans="1:182" x14ac:dyDescent="0.2">
      <c r="A877" t="s">
        <v>226</v>
      </c>
      <c r="B877" t="s">
        <v>244</v>
      </c>
      <c r="C877" t="s">
        <v>215</v>
      </c>
      <c r="D877" t="s">
        <v>38</v>
      </c>
      <c r="E877" t="s">
        <v>241</v>
      </c>
      <c r="F877" t="s">
        <v>218</v>
      </c>
      <c r="G877" t="s">
        <v>9</v>
      </c>
      <c r="H877" s="38" t="s">
        <v>29</v>
      </c>
      <c r="K877">
        <v>365.28699999999998</v>
      </c>
      <c r="FX877">
        <v>51</v>
      </c>
      <c r="FY877">
        <v>0.21354980000000001</v>
      </c>
      <c r="FZ877">
        <v>0</v>
      </c>
    </row>
    <row r="878" spans="1:182" x14ac:dyDescent="0.2">
      <c r="A878" t="s">
        <v>226</v>
      </c>
      <c r="B878" t="s">
        <v>244</v>
      </c>
      <c r="C878" t="s">
        <v>215</v>
      </c>
      <c r="D878" t="s">
        <v>39</v>
      </c>
      <c r="E878" t="s">
        <v>241</v>
      </c>
      <c r="F878" t="s">
        <v>218</v>
      </c>
      <c r="G878" t="s">
        <v>9</v>
      </c>
      <c r="H878" s="38" t="s">
        <v>29</v>
      </c>
      <c r="K878">
        <v>365.28699999999998</v>
      </c>
      <c r="FX878">
        <v>51</v>
      </c>
      <c r="FY878">
        <v>0.21354980000000001</v>
      </c>
      <c r="FZ878">
        <v>0</v>
      </c>
    </row>
    <row r="879" spans="1:182" x14ac:dyDescent="0.2">
      <c r="A879" t="s">
        <v>226</v>
      </c>
      <c r="B879" t="s">
        <v>244</v>
      </c>
      <c r="C879" t="s">
        <v>215</v>
      </c>
      <c r="D879" t="s">
        <v>40</v>
      </c>
      <c r="E879" t="s">
        <v>241</v>
      </c>
      <c r="F879" t="s">
        <v>218</v>
      </c>
      <c r="G879" t="s">
        <v>9</v>
      </c>
      <c r="H879" s="38" t="s">
        <v>29</v>
      </c>
      <c r="K879">
        <v>365.28699999999998</v>
      </c>
      <c r="FX879">
        <v>51</v>
      </c>
      <c r="FY879">
        <v>0.21354980000000001</v>
      </c>
      <c r="FZ879">
        <v>0</v>
      </c>
    </row>
    <row r="880" spans="1:182" x14ac:dyDescent="0.2">
      <c r="A880" t="s">
        <v>226</v>
      </c>
      <c r="B880" t="s">
        <v>244</v>
      </c>
      <c r="C880" t="s">
        <v>215</v>
      </c>
      <c r="D880" t="s">
        <v>41</v>
      </c>
      <c r="E880" t="s">
        <v>241</v>
      </c>
      <c r="F880" t="s">
        <v>218</v>
      </c>
      <c r="G880" t="s">
        <v>9</v>
      </c>
      <c r="H880" s="38" t="s">
        <v>29</v>
      </c>
      <c r="K880">
        <v>365.28699999999998</v>
      </c>
      <c r="FX880">
        <v>51</v>
      </c>
      <c r="FY880">
        <v>0.21354980000000001</v>
      </c>
      <c r="FZ880">
        <v>0</v>
      </c>
    </row>
    <row r="881" spans="1:182" x14ac:dyDescent="0.2">
      <c r="A881" t="s">
        <v>226</v>
      </c>
      <c r="B881" t="s">
        <v>244</v>
      </c>
      <c r="C881" t="s">
        <v>215</v>
      </c>
      <c r="D881" t="s">
        <v>42</v>
      </c>
      <c r="E881" t="s">
        <v>241</v>
      </c>
      <c r="F881" t="s">
        <v>218</v>
      </c>
      <c r="G881" t="s">
        <v>9</v>
      </c>
      <c r="H881" s="38" t="s">
        <v>29</v>
      </c>
      <c r="K881">
        <v>365.28699999999998</v>
      </c>
      <c r="FX881">
        <v>51</v>
      </c>
      <c r="FY881">
        <v>0.21354980000000001</v>
      </c>
      <c r="FZ881">
        <v>0</v>
      </c>
    </row>
    <row r="882" spans="1:182" x14ac:dyDescent="0.2">
      <c r="A882" t="s">
        <v>226</v>
      </c>
      <c r="B882" t="s">
        <v>244</v>
      </c>
      <c r="C882" t="s">
        <v>215</v>
      </c>
      <c r="D882" t="s">
        <v>43</v>
      </c>
      <c r="E882" t="s">
        <v>241</v>
      </c>
      <c r="F882" t="s">
        <v>218</v>
      </c>
      <c r="G882" t="s">
        <v>9</v>
      </c>
      <c r="H882" s="38" t="s">
        <v>29</v>
      </c>
      <c r="K882">
        <v>365.28699999999998</v>
      </c>
      <c r="FX882">
        <v>51</v>
      </c>
      <c r="FY882">
        <v>0.21354980000000001</v>
      </c>
      <c r="FZ882">
        <v>0</v>
      </c>
    </row>
    <row r="883" spans="1:182" x14ac:dyDescent="0.2">
      <c r="A883" t="s">
        <v>226</v>
      </c>
      <c r="B883" t="s">
        <v>244</v>
      </c>
      <c r="C883" t="s">
        <v>215</v>
      </c>
      <c r="D883" t="s">
        <v>44</v>
      </c>
      <c r="E883" t="s">
        <v>241</v>
      </c>
      <c r="F883" t="s">
        <v>218</v>
      </c>
      <c r="G883" t="s">
        <v>9</v>
      </c>
      <c r="H883" s="38" t="s">
        <v>29</v>
      </c>
      <c r="K883">
        <v>365.28699999999998</v>
      </c>
      <c r="FX883">
        <v>51</v>
      </c>
      <c r="FY883">
        <v>0.21354980000000001</v>
      </c>
      <c r="FZ883">
        <v>0</v>
      </c>
    </row>
    <row r="884" spans="1:182" x14ac:dyDescent="0.2">
      <c r="A884" t="s">
        <v>226</v>
      </c>
      <c r="B884" t="s">
        <v>244</v>
      </c>
      <c r="C884" t="s">
        <v>215</v>
      </c>
      <c r="D884" t="s">
        <v>45</v>
      </c>
      <c r="E884" t="s">
        <v>241</v>
      </c>
      <c r="F884" t="s">
        <v>218</v>
      </c>
      <c r="G884" t="s">
        <v>9</v>
      </c>
      <c r="H884" s="38" t="s">
        <v>29</v>
      </c>
      <c r="K884">
        <v>365.28699999999998</v>
      </c>
      <c r="FX884">
        <v>51</v>
      </c>
      <c r="FY884">
        <v>0.21354980000000001</v>
      </c>
      <c r="FZ884">
        <v>0</v>
      </c>
    </row>
    <row r="885" spans="1:182" x14ac:dyDescent="0.2">
      <c r="A885" t="s">
        <v>226</v>
      </c>
      <c r="B885" t="s">
        <v>244</v>
      </c>
      <c r="C885" t="s">
        <v>215</v>
      </c>
      <c r="D885" t="s">
        <v>10</v>
      </c>
      <c r="E885" t="s">
        <v>241</v>
      </c>
      <c r="F885" t="s">
        <v>218</v>
      </c>
      <c r="G885" t="s">
        <v>9</v>
      </c>
      <c r="H885" s="38" t="s">
        <v>29</v>
      </c>
      <c r="K885">
        <v>365.28699999999998</v>
      </c>
      <c r="FX885">
        <v>51</v>
      </c>
      <c r="FY885">
        <v>0.21354980000000001</v>
      </c>
      <c r="FZ885">
        <v>0</v>
      </c>
    </row>
    <row r="886" spans="1:182" x14ac:dyDescent="0.2">
      <c r="A886" t="s">
        <v>226</v>
      </c>
      <c r="B886" t="s">
        <v>244</v>
      </c>
      <c r="C886" t="s">
        <v>215</v>
      </c>
      <c r="D886" t="s">
        <v>34</v>
      </c>
      <c r="E886" t="s">
        <v>242</v>
      </c>
      <c r="F886" t="s">
        <v>219</v>
      </c>
      <c r="G886" t="s">
        <v>9</v>
      </c>
      <c r="H886" s="38" t="s">
        <v>29</v>
      </c>
      <c r="K886">
        <v>35.399380000000001</v>
      </c>
      <c r="FX886">
        <v>81</v>
      </c>
      <c r="FY886">
        <v>0.1860415</v>
      </c>
      <c r="FZ886">
        <v>0</v>
      </c>
    </row>
    <row r="887" spans="1:182" x14ac:dyDescent="0.2">
      <c r="A887" t="s">
        <v>226</v>
      </c>
      <c r="B887" t="s">
        <v>244</v>
      </c>
      <c r="C887" t="s">
        <v>215</v>
      </c>
      <c r="D887" t="s">
        <v>35</v>
      </c>
      <c r="E887" t="s">
        <v>242</v>
      </c>
      <c r="F887" t="s">
        <v>219</v>
      </c>
      <c r="G887" t="s">
        <v>9</v>
      </c>
      <c r="H887" s="38" t="s">
        <v>29</v>
      </c>
      <c r="K887">
        <v>35.399380000000001</v>
      </c>
      <c r="FX887">
        <v>81</v>
      </c>
      <c r="FY887">
        <v>0.1860415</v>
      </c>
      <c r="FZ887">
        <v>0</v>
      </c>
    </row>
    <row r="888" spans="1:182" x14ac:dyDescent="0.2">
      <c r="A888" t="s">
        <v>226</v>
      </c>
      <c r="B888" t="s">
        <v>244</v>
      </c>
      <c r="C888" t="s">
        <v>215</v>
      </c>
      <c r="D888" t="s">
        <v>36</v>
      </c>
      <c r="E888" t="s">
        <v>242</v>
      </c>
      <c r="F888" t="s">
        <v>219</v>
      </c>
      <c r="G888" t="s">
        <v>9</v>
      </c>
      <c r="H888" s="38" t="s">
        <v>29</v>
      </c>
      <c r="K888">
        <v>35.399380000000001</v>
      </c>
      <c r="FX888">
        <v>81</v>
      </c>
      <c r="FY888">
        <v>0.1860415</v>
      </c>
      <c r="FZ888">
        <v>0</v>
      </c>
    </row>
    <row r="889" spans="1:182" x14ac:dyDescent="0.2">
      <c r="A889" t="s">
        <v>226</v>
      </c>
      <c r="B889" t="s">
        <v>244</v>
      </c>
      <c r="C889" t="s">
        <v>215</v>
      </c>
      <c r="D889" t="s">
        <v>37</v>
      </c>
      <c r="E889" t="s">
        <v>242</v>
      </c>
      <c r="F889" t="s">
        <v>219</v>
      </c>
      <c r="G889" t="s">
        <v>9</v>
      </c>
      <c r="H889" s="38" t="s">
        <v>29</v>
      </c>
      <c r="K889">
        <v>35.399380000000001</v>
      </c>
      <c r="FX889">
        <v>81</v>
      </c>
      <c r="FY889">
        <v>0.1860415</v>
      </c>
      <c r="FZ889">
        <v>0</v>
      </c>
    </row>
    <row r="890" spans="1:182" x14ac:dyDescent="0.2">
      <c r="A890" t="s">
        <v>226</v>
      </c>
      <c r="B890" t="s">
        <v>244</v>
      </c>
      <c r="C890" t="s">
        <v>215</v>
      </c>
      <c r="D890" t="s">
        <v>38</v>
      </c>
      <c r="E890" t="s">
        <v>242</v>
      </c>
      <c r="F890" t="s">
        <v>219</v>
      </c>
      <c r="G890" t="s">
        <v>9</v>
      </c>
      <c r="H890" s="38" t="s">
        <v>29</v>
      </c>
      <c r="K890">
        <v>35.399380000000001</v>
      </c>
      <c r="FX890">
        <v>81</v>
      </c>
      <c r="FY890">
        <v>0.1860415</v>
      </c>
      <c r="FZ890">
        <v>0</v>
      </c>
    </row>
    <row r="891" spans="1:182" x14ac:dyDescent="0.2">
      <c r="A891" t="s">
        <v>226</v>
      </c>
      <c r="B891" t="s">
        <v>244</v>
      </c>
      <c r="C891" t="s">
        <v>215</v>
      </c>
      <c r="D891" t="s">
        <v>39</v>
      </c>
      <c r="E891" t="s">
        <v>242</v>
      </c>
      <c r="F891" t="s">
        <v>219</v>
      </c>
      <c r="G891" t="s">
        <v>9</v>
      </c>
      <c r="H891" s="38" t="s">
        <v>29</v>
      </c>
      <c r="K891">
        <v>35.399380000000001</v>
      </c>
      <c r="FX891">
        <v>81</v>
      </c>
      <c r="FY891">
        <v>0.1860415</v>
      </c>
      <c r="FZ891">
        <v>0</v>
      </c>
    </row>
    <row r="892" spans="1:182" x14ac:dyDescent="0.2">
      <c r="A892" t="s">
        <v>226</v>
      </c>
      <c r="B892" t="s">
        <v>244</v>
      </c>
      <c r="C892" t="s">
        <v>215</v>
      </c>
      <c r="D892" t="s">
        <v>40</v>
      </c>
      <c r="E892" t="s">
        <v>242</v>
      </c>
      <c r="F892" t="s">
        <v>219</v>
      </c>
      <c r="G892" t="s">
        <v>9</v>
      </c>
      <c r="H892" s="38" t="s">
        <v>29</v>
      </c>
      <c r="K892">
        <v>35.399380000000001</v>
      </c>
      <c r="FX892">
        <v>81</v>
      </c>
      <c r="FY892">
        <v>0.1860415</v>
      </c>
      <c r="FZ892">
        <v>0</v>
      </c>
    </row>
    <row r="893" spans="1:182" x14ac:dyDescent="0.2">
      <c r="A893" t="s">
        <v>226</v>
      </c>
      <c r="B893" t="s">
        <v>244</v>
      </c>
      <c r="C893" t="s">
        <v>215</v>
      </c>
      <c r="D893" t="s">
        <v>41</v>
      </c>
      <c r="E893" t="s">
        <v>242</v>
      </c>
      <c r="F893" t="s">
        <v>219</v>
      </c>
      <c r="G893" t="s">
        <v>9</v>
      </c>
      <c r="H893" s="38" t="s">
        <v>29</v>
      </c>
      <c r="K893">
        <v>35.399380000000001</v>
      </c>
      <c r="FX893">
        <v>81</v>
      </c>
      <c r="FY893">
        <v>0.1860415</v>
      </c>
      <c r="FZ893">
        <v>0</v>
      </c>
    </row>
    <row r="894" spans="1:182" x14ac:dyDescent="0.2">
      <c r="A894" t="s">
        <v>226</v>
      </c>
      <c r="B894" t="s">
        <v>244</v>
      </c>
      <c r="C894" t="s">
        <v>215</v>
      </c>
      <c r="D894" t="s">
        <v>42</v>
      </c>
      <c r="E894" t="s">
        <v>242</v>
      </c>
      <c r="F894" t="s">
        <v>219</v>
      </c>
      <c r="G894" t="s">
        <v>9</v>
      </c>
      <c r="H894" s="38" t="s">
        <v>29</v>
      </c>
      <c r="K894">
        <v>35.399380000000001</v>
      </c>
      <c r="FX894">
        <v>81</v>
      </c>
      <c r="FY894">
        <v>0.1860415</v>
      </c>
      <c r="FZ894">
        <v>0</v>
      </c>
    </row>
    <row r="895" spans="1:182" x14ac:dyDescent="0.2">
      <c r="A895" t="s">
        <v>226</v>
      </c>
      <c r="B895" t="s">
        <v>244</v>
      </c>
      <c r="C895" t="s">
        <v>215</v>
      </c>
      <c r="D895" t="s">
        <v>43</v>
      </c>
      <c r="E895" t="s">
        <v>242</v>
      </c>
      <c r="F895" t="s">
        <v>219</v>
      </c>
      <c r="G895" t="s">
        <v>9</v>
      </c>
      <c r="H895" s="38" t="s">
        <v>29</v>
      </c>
      <c r="K895">
        <v>35.399380000000001</v>
      </c>
      <c r="FX895">
        <v>81</v>
      </c>
      <c r="FY895">
        <v>0.1860415</v>
      </c>
      <c r="FZ895">
        <v>0</v>
      </c>
    </row>
    <row r="896" spans="1:182" x14ac:dyDescent="0.2">
      <c r="A896" t="s">
        <v>226</v>
      </c>
      <c r="B896" t="s">
        <v>244</v>
      </c>
      <c r="C896" t="s">
        <v>215</v>
      </c>
      <c r="D896" t="s">
        <v>44</v>
      </c>
      <c r="E896" t="s">
        <v>242</v>
      </c>
      <c r="F896" t="s">
        <v>219</v>
      </c>
      <c r="G896" t="s">
        <v>9</v>
      </c>
      <c r="H896" s="38" t="s">
        <v>29</v>
      </c>
      <c r="K896">
        <v>35.399380000000001</v>
      </c>
      <c r="FX896">
        <v>81</v>
      </c>
      <c r="FY896">
        <v>0.1860415</v>
      </c>
      <c r="FZ896">
        <v>0</v>
      </c>
    </row>
    <row r="897" spans="1:182" x14ac:dyDescent="0.2">
      <c r="A897" t="s">
        <v>226</v>
      </c>
      <c r="B897" t="s">
        <v>244</v>
      </c>
      <c r="C897" t="s">
        <v>215</v>
      </c>
      <c r="D897" t="s">
        <v>45</v>
      </c>
      <c r="E897" t="s">
        <v>242</v>
      </c>
      <c r="F897" t="s">
        <v>219</v>
      </c>
      <c r="G897" t="s">
        <v>9</v>
      </c>
      <c r="H897" s="38" t="s">
        <v>29</v>
      </c>
      <c r="K897">
        <v>35.399380000000001</v>
      </c>
      <c r="FX897">
        <v>81</v>
      </c>
      <c r="FY897">
        <v>0.1860415</v>
      </c>
      <c r="FZ897">
        <v>0</v>
      </c>
    </row>
    <row r="898" spans="1:182" x14ac:dyDescent="0.2">
      <c r="A898" t="s">
        <v>226</v>
      </c>
      <c r="B898" t="s">
        <v>244</v>
      </c>
      <c r="C898" t="s">
        <v>215</v>
      </c>
      <c r="D898" t="s">
        <v>10</v>
      </c>
      <c r="E898" t="s">
        <v>242</v>
      </c>
      <c r="F898" t="s">
        <v>219</v>
      </c>
      <c r="G898" t="s">
        <v>9</v>
      </c>
      <c r="H898" s="38" t="s">
        <v>29</v>
      </c>
      <c r="K898">
        <v>35.399380000000001</v>
      </c>
      <c r="FX898">
        <v>81</v>
      </c>
      <c r="FY898">
        <v>0.1860415</v>
      </c>
      <c r="FZ898">
        <v>0</v>
      </c>
    </row>
    <row r="899" spans="1:182" x14ac:dyDescent="0.2">
      <c r="A899" t="s">
        <v>226</v>
      </c>
      <c r="B899" t="s">
        <v>244</v>
      </c>
      <c r="C899" t="s">
        <v>215</v>
      </c>
      <c r="D899" t="s">
        <v>34</v>
      </c>
      <c r="E899" t="s">
        <v>243</v>
      </c>
      <c r="F899" t="s">
        <v>219</v>
      </c>
      <c r="G899" t="s">
        <v>9</v>
      </c>
      <c r="H899" s="38" t="s">
        <v>29</v>
      </c>
      <c r="K899">
        <v>35.399380000000001</v>
      </c>
      <c r="FX899">
        <v>81</v>
      </c>
      <c r="FY899">
        <v>0.1860415</v>
      </c>
      <c r="FZ899">
        <v>0</v>
      </c>
    </row>
    <row r="900" spans="1:182" x14ac:dyDescent="0.2">
      <c r="A900" t="s">
        <v>226</v>
      </c>
      <c r="B900" t="s">
        <v>244</v>
      </c>
      <c r="C900" t="s">
        <v>215</v>
      </c>
      <c r="D900" t="s">
        <v>35</v>
      </c>
      <c r="E900" t="s">
        <v>243</v>
      </c>
      <c r="F900" t="s">
        <v>219</v>
      </c>
      <c r="G900" t="s">
        <v>9</v>
      </c>
      <c r="H900" s="38" t="s">
        <v>29</v>
      </c>
      <c r="K900">
        <v>35.399380000000001</v>
      </c>
      <c r="FX900">
        <v>81</v>
      </c>
      <c r="FY900">
        <v>0.1860415</v>
      </c>
      <c r="FZ900">
        <v>0</v>
      </c>
    </row>
    <row r="901" spans="1:182" x14ac:dyDescent="0.2">
      <c r="A901" t="s">
        <v>226</v>
      </c>
      <c r="B901" t="s">
        <v>244</v>
      </c>
      <c r="C901" t="s">
        <v>215</v>
      </c>
      <c r="D901" t="s">
        <v>36</v>
      </c>
      <c r="E901" t="s">
        <v>243</v>
      </c>
      <c r="F901" t="s">
        <v>219</v>
      </c>
      <c r="G901" t="s">
        <v>9</v>
      </c>
      <c r="H901" s="38" t="s">
        <v>29</v>
      </c>
      <c r="K901">
        <v>35.399380000000001</v>
      </c>
      <c r="FX901">
        <v>81</v>
      </c>
      <c r="FY901">
        <v>0.1860415</v>
      </c>
      <c r="FZ901">
        <v>0</v>
      </c>
    </row>
    <row r="902" spans="1:182" x14ac:dyDescent="0.2">
      <c r="A902" t="s">
        <v>226</v>
      </c>
      <c r="B902" t="s">
        <v>244</v>
      </c>
      <c r="C902" t="s">
        <v>215</v>
      </c>
      <c r="D902" t="s">
        <v>37</v>
      </c>
      <c r="E902" t="s">
        <v>243</v>
      </c>
      <c r="F902" t="s">
        <v>219</v>
      </c>
      <c r="G902" t="s">
        <v>9</v>
      </c>
      <c r="H902" s="38" t="s">
        <v>29</v>
      </c>
      <c r="K902">
        <v>35.399380000000001</v>
      </c>
      <c r="FX902">
        <v>81</v>
      </c>
      <c r="FY902">
        <v>0.1860415</v>
      </c>
      <c r="FZ902">
        <v>0</v>
      </c>
    </row>
    <row r="903" spans="1:182" x14ac:dyDescent="0.2">
      <c r="A903" t="s">
        <v>226</v>
      </c>
      <c r="B903" t="s">
        <v>244</v>
      </c>
      <c r="C903" t="s">
        <v>215</v>
      </c>
      <c r="D903" t="s">
        <v>38</v>
      </c>
      <c r="E903" t="s">
        <v>243</v>
      </c>
      <c r="F903" t="s">
        <v>219</v>
      </c>
      <c r="G903" t="s">
        <v>9</v>
      </c>
      <c r="H903" s="38" t="s">
        <v>29</v>
      </c>
      <c r="K903">
        <v>35.399380000000001</v>
      </c>
      <c r="FX903">
        <v>81</v>
      </c>
      <c r="FY903">
        <v>0.1860415</v>
      </c>
      <c r="FZ903">
        <v>0</v>
      </c>
    </row>
    <row r="904" spans="1:182" x14ac:dyDescent="0.2">
      <c r="A904" t="s">
        <v>226</v>
      </c>
      <c r="B904" t="s">
        <v>244</v>
      </c>
      <c r="C904" t="s">
        <v>215</v>
      </c>
      <c r="D904" t="s">
        <v>39</v>
      </c>
      <c r="E904" t="s">
        <v>243</v>
      </c>
      <c r="F904" t="s">
        <v>219</v>
      </c>
      <c r="G904" t="s">
        <v>9</v>
      </c>
      <c r="H904" s="38" t="s">
        <v>29</v>
      </c>
      <c r="K904">
        <v>35.399380000000001</v>
      </c>
      <c r="FX904">
        <v>81</v>
      </c>
      <c r="FY904">
        <v>0.1860415</v>
      </c>
      <c r="FZ904">
        <v>0</v>
      </c>
    </row>
    <row r="905" spans="1:182" x14ac:dyDescent="0.2">
      <c r="A905" t="s">
        <v>226</v>
      </c>
      <c r="B905" t="s">
        <v>244</v>
      </c>
      <c r="C905" t="s">
        <v>215</v>
      </c>
      <c r="D905" t="s">
        <v>40</v>
      </c>
      <c r="E905" t="s">
        <v>243</v>
      </c>
      <c r="F905" t="s">
        <v>219</v>
      </c>
      <c r="G905" t="s">
        <v>9</v>
      </c>
      <c r="H905" s="38" t="s">
        <v>29</v>
      </c>
      <c r="K905">
        <v>35.399380000000001</v>
      </c>
      <c r="FX905">
        <v>81</v>
      </c>
      <c r="FY905">
        <v>0.1860415</v>
      </c>
      <c r="FZ905">
        <v>0</v>
      </c>
    </row>
    <row r="906" spans="1:182" x14ac:dyDescent="0.2">
      <c r="A906" t="s">
        <v>226</v>
      </c>
      <c r="B906" t="s">
        <v>244</v>
      </c>
      <c r="C906" t="s">
        <v>215</v>
      </c>
      <c r="D906" t="s">
        <v>41</v>
      </c>
      <c r="E906" t="s">
        <v>243</v>
      </c>
      <c r="F906" t="s">
        <v>219</v>
      </c>
      <c r="G906" t="s">
        <v>9</v>
      </c>
      <c r="H906" s="38" t="s">
        <v>29</v>
      </c>
      <c r="K906">
        <v>35.399380000000001</v>
      </c>
      <c r="FX906">
        <v>81</v>
      </c>
      <c r="FY906">
        <v>0.1860415</v>
      </c>
      <c r="FZ906">
        <v>0</v>
      </c>
    </row>
    <row r="907" spans="1:182" x14ac:dyDescent="0.2">
      <c r="A907" t="s">
        <v>226</v>
      </c>
      <c r="B907" t="s">
        <v>244</v>
      </c>
      <c r="C907" t="s">
        <v>215</v>
      </c>
      <c r="D907" t="s">
        <v>42</v>
      </c>
      <c r="E907" t="s">
        <v>243</v>
      </c>
      <c r="F907" t="s">
        <v>219</v>
      </c>
      <c r="G907" t="s">
        <v>9</v>
      </c>
      <c r="H907" s="38" t="s">
        <v>29</v>
      </c>
      <c r="K907">
        <v>35.399380000000001</v>
      </c>
      <c r="FX907">
        <v>81</v>
      </c>
      <c r="FY907">
        <v>0.1860415</v>
      </c>
      <c r="FZ907">
        <v>0</v>
      </c>
    </row>
    <row r="908" spans="1:182" x14ac:dyDescent="0.2">
      <c r="A908" t="s">
        <v>226</v>
      </c>
      <c r="B908" t="s">
        <v>244</v>
      </c>
      <c r="C908" t="s">
        <v>215</v>
      </c>
      <c r="D908" t="s">
        <v>43</v>
      </c>
      <c r="E908" t="s">
        <v>243</v>
      </c>
      <c r="F908" t="s">
        <v>219</v>
      </c>
      <c r="G908" t="s">
        <v>9</v>
      </c>
      <c r="H908" s="38" t="s">
        <v>29</v>
      </c>
      <c r="K908">
        <v>35.399380000000001</v>
      </c>
      <c r="FX908">
        <v>81</v>
      </c>
      <c r="FY908">
        <v>0.1860415</v>
      </c>
      <c r="FZ908">
        <v>0</v>
      </c>
    </row>
    <row r="909" spans="1:182" x14ac:dyDescent="0.2">
      <c r="A909" t="s">
        <v>226</v>
      </c>
      <c r="B909" t="s">
        <v>244</v>
      </c>
      <c r="C909" t="s">
        <v>215</v>
      </c>
      <c r="D909" t="s">
        <v>44</v>
      </c>
      <c r="E909" t="s">
        <v>243</v>
      </c>
      <c r="F909" t="s">
        <v>219</v>
      </c>
      <c r="G909" t="s">
        <v>9</v>
      </c>
      <c r="H909" s="38" t="s">
        <v>29</v>
      </c>
      <c r="K909">
        <v>35.399380000000001</v>
      </c>
      <c r="FX909">
        <v>81</v>
      </c>
      <c r="FY909">
        <v>0.1860415</v>
      </c>
      <c r="FZ909">
        <v>0</v>
      </c>
    </row>
    <row r="910" spans="1:182" x14ac:dyDescent="0.2">
      <c r="A910" t="s">
        <v>226</v>
      </c>
      <c r="B910" t="s">
        <v>244</v>
      </c>
      <c r="C910" t="s">
        <v>215</v>
      </c>
      <c r="D910" t="s">
        <v>45</v>
      </c>
      <c r="E910" t="s">
        <v>243</v>
      </c>
      <c r="F910" t="s">
        <v>219</v>
      </c>
      <c r="G910" t="s">
        <v>9</v>
      </c>
      <c r="H910" s="38" t="s">
        <v>29</v>
      </c>
      <c r="K910">
        <v>35.399380000000001</v>
      </c>
      <c r="FX910">
        <v>81</v>
      </c>
      <c r="FY910">
        <v>0.1860415</v>
      </c>
      <c r="FZ910">
        <v>0</v>
      </c>
    </row>
    <row r="911" spans="1:182" x14ac:dyDescent="0.2">
      <c r="A911" t="s">
        <v>226</v>
      </c>
      <c r="B911" t="s">
        <v>244</v>
      </c>
      <c r="C911" t="s">
        <v>215</v>
      </c>
      <c r="D911" t="s">
        <v>10</v>
      </c>
      <c r="E911" t="s">
        <v>243</v>
      </c>
      <c r="F911" t="s">
        <v>219</v>
      </c>
      <c r="G911" t="s">
        <v>9</v>
      </c>
      <c r="H911" s="38" t="s">
        <v>29</v>
      </c>
      <c r="K911">
        <v>35.399380000000001</v>
      </c>
      <c r="FX911">
        <v>81</v>
      </c>
      <c r="FY911">
        <v>0.1860415</v>
      </c>
      <c r="FZ911">
        <v>0</v>
      </c>
    </row>
    <row r="912" spans="1:182" x14ac:dyDescent="0.2">
      <c r="A912" t="s">
        <v>226</v>
      </c>
      <c r="B912" t="s">
        <v>244</v>
      </c>
      <c r="C912" t="s">
        <v>215</v>
      </c>
      <c r="D912" t="s">
        <v>34</v>
      </c>
      <c r="E912" t="s">
        <v>240</v>
      </c>
      <c r="F912" t="s">
        <v>219</v>
      </c>
      <c r="G912" t="s">
        <v>9</v>
      </c>
      <c r="H912" s="38" t="s">
        <v>29</v>
      </c>
      <c r="K912">
        <v>35.399380000000001</v>
      </c>
      <c r="FX912">
        <v>81</v>
      </c>
      <c r="FY912">
        <v>0.1860415</v>
      </c>
      <c r="FZ912">
        <v>0</v>
      </c>
    </row>
    <row r="913" spans="1:182" x14ac:dyDescent="0.2">
      <c r="A913" t="s">
        <v>226</v>
      </c>
      <c r="B913" t="s">
        <v>244</v>
      </c>
      <c r="C913" t="s">
        <v>215</v>
      </c>
      <c r="D913" t="s">
        <v>35</v>
      </c>
      <c r="E913" t="s">
        <v>240</v>
      </c>
      <c r="F913" t="s">
        <v>219</v>
      </c>
      <c r="G913" t="s">
        <v>9</v>
      </c>
      <c r="H913" s="38" t="s">
        <v>29</v>
      </c>
      <c r="K913">
        <v>35.399380000000001</v>
      </c>
      <c r="FX913">
        <v>81</v>
      </c>
      <c r="FY913">
        <v>0.1860415</v>
      </c>
      <c r="FZ913">
        <v>0</v>
      </c>
    </row>
    <row r="914" spans="1:182" x14ac:dyDescent="0.2">
      <c r="A914" t="s">
        <v>226</v>
      </c>
      <c r="B914" t="s">
        <v>244</v>
      </c>
      <c r="C914" t="s">
        <v>215</v>
      </c>
      <c r="D914" t="s">
        <v>36</v>
      </c>
      <c r="E914" t="s">
        <v>240</v>
      </c>
      <c r="F914" t="s">
        <v>219</v>
      </c>
      <c r="G914" t="s">
        <v>9</v>
      </c>
      <c r="H914" s="38" t="s">
        <v>29</v>
      </c>
      <c r="K914">
        <v>35.399380000000001</v>
      </c>
      <c r="FX914">
        <v>81</v>
      </c>
      <c r="FY914">
        <v>0.1860415</v>
      </c>
      <c r="FZ914">
        <v>0</v>
      </c>
    </row>
    <row r="915" spans="1:182" x14ac:dyDescent="0.2">
      <c r="A915" t="s">
        <v>226</v>
      </c>
      <c r="B915" t="s">
        <v>244</v>
      </c>
      <c r="C915" t="s">
        <v>215</v>
      </c>
      <c r="D915" t="s">
        <v>37</v>
      </c>
      <c r="E915" t="s">
        <v>240</v>
      </c>
      <c r="F915" t="s">
        <v>219</v>
      </c>
      <c r="G915" t="s">
        <v>9</v>
      </c>
      <c r="H915" s="38" t="s">
        <v>29</v>
      </c>
      <c r="K915">
        <v>35.399380000000001</v>
      </c>
      <c r="FX915">
        <v>81</v>
      </c>
      <c r="FY915">
        <v>0.1860415</v>
      </c>
      <c r="FZ915">
        <v>0</v>
      </c>
    </row>
    <row r="916" spans="1:182" x14ac:dyDescent="0.2">
      <c r="A916" t="s">
        <v>226</v>
      </c>
      <c r="B916" t="s">
        <v>244</v>
      </c>
      <c r="C916" t="s">
        <v>215</v>
      </c>
      <c r="D916" t="s">
        <v>38</v>
      </c>
      <c r="E916" t="s">
        <v>240</v>
      </c>
      <c r="F916" t="s">
        <v>219</v>
      </c>
      <c r="G916" t="s">
        <v>9</v>
      </c>
      <c r="H916" s="38" t="s">
        <v>29</v>
      </c>
      <c r="K916">
        <v>35.399380000000001</v>
      </c>
      <c r="FX916">
        <v>81</v>
      </c>
      <c r="FY916">
        <v>0.1860415</v>
      </c>
      <c r="FZ916">
        <v>0</v>
      </c>
    </row>
    <row r="917" spans="1:182" x14ac:dyDescent="0.2">
      <c r="A917" t="s">
        <v>226</v>
      </c>
      <c r="B917" t="s">
        <v>244</v>
      </c>
      <c r="C917" t="s">
        <v>215</v>
      </c>
      <c r="D917" t="s">
        <v>39</v>
      </c>
      <c r="E917" t="s">
        <v>240</v>
      </c>
      <c r="F917" t="s">
        <v>219</v>
      </c>
      <c r="G917" t="s">
        <v>9</v>
      </c>
      <c r="H917" s="38" t="s">
        <v>29</v>
      </c>
      <c r="K917">
        <v>35.399380000000001</v>
      </c>
      <c r="FX917">
        <v>81</v>
      </c>
      <c r="FY917">
        <v>0.1860415</v>
      </c>
      <c r="FZ917">
        <v>0</v>
      </c>
    </row>
    <row r="918" spans="1:182" x14ac:dyDescent="0.2">
      <c r="A918" t="s">
        <v>226</v>
      </c>
      <c r="B918" t="s">
        <v>244</v>
      </c>
      <c r="C918" t="s">
        <v>215</v>
      </c>
      <c r="D918" t="s">
        <v>40</v>
      </c>
      <c r="E918" t="s">
        <v>240</v>
      </c>
      <c r="F918" t="s">
        <v>219</v>
      </c>
      <c r="G918" t="s">
        <v>9</v>
      </c>
      <c r="H918" s="38" t="s">
        <v>29</v>
      </c>
      <c r="K918">
        <v>35.399380000000001</v>
      </c>
      <c r="FX918">
        <v>81</v>
      </c>
      <c r="FY918">
        <v>0.1860415</v>
      </c>
      <c r="FZ918">
        <v>0</v>
      </c>
    </row>
    <row r="919" spans="1:182" x14ac:dyDescent="0.2">
      <c r="A919" t="s">
        <v>226</v>
      </c>
      <c r="B919" t="s">
        <v>244</v>
      </c>
      <c r="C919" t="s">
        <v>215</v>
      </c>
      <c r="D919" t="s">
        <v>41</v>
      </c>
      <c r="E919" t="s">
        <v>240</v>
      </c>
      <c r="F919" t="s">
        <v>219</v>
      </c>
      <c r="G919" t="s">
        <v>9</v>
      </c>
      <c r="H919" s="38" t="s">
        <v>29</v>
      </c>
      <c r="K919">
        <v>35.399380000000001</v>
      </c>
      <c r="FX919">
        <v>81</v>
      </c>
      <c r="FY919">
        <v>0.1860415</v>
      </c>
      <c r="FZ919">
        <v>0</v>
      </c>
    </row>
    <row r="920" spans="1:182" x14ac:dyDescent="0.2">
      <c r="A920" t="s">
        <v>226</v>
      </c>
      <c r="B920" t="s">
        <v>244</v>
      </c>
      <c r="C920" t="s">
        <v>215</v>
      </c>
      <c r="D920" t="s">
        <v>42</v>
      </c>
      <c r="E920" t="s">
        <v>240</v>
      </c>
      <c r="F920" t="s">
        <v>219</v>
      </c>
      <c r="G920" t="s">
        <v>9</v>
      </c>
      <c r="H920" s="38" t="s">
        <v>29</v>
      </c>
      <c r="K920">
        <v>35.399380000000001</v>
      </c>
      <c r="FX920">
        <v>81</v>
      </c>
      <c r="FY920">
        <v>0.1860415</v>
      </c>
      <c r="FZ920">
        <v>0</v>
      </c>
    </row>
    <row r="921" spans="1:182" x14ac:dyDescent="0.2">
      <c r="A921" t="s">
        <v>226</v>
      </c>
      <c r="B921" t="s">
        <v>244</v>
      </c>
      <c r="C921" t="s">
        <v>215</v>
      </c>
      <c r="D921" t="s">
        <v>43</v>
      </c>
      <c r="E921" t="s">
        <v>240</v>
      </c>
      <c r="F921" t="s">
        <v>219</v>
      </c>
      <c r="G921" t="s">
        <v>9</v>
      </c>
      <c r="H921" s="38" t="s">
        <v>29</v>
      </c>
      <c r="K921">
        <v>35.399380000000001</v>
      </c>
      <c r="FX921">
        <v>81</v>
      </c>
      <c r="FY921">
        <v>0.1860415</v>
      </c>
      <c r="FZ921">
        <v>0</v>
      </c>
    </row>
    <row r="922" spans="1:182" x14ac:dyDescent="0.2">
      <c r="A922" t="s">
        <v>226</v>
      </c>
      <c r="B922" t="s">
        <v>244</v>
      </c>
      <c r="C922" t="s">
        <v>215</v>
      </c>
      <c r="D922" t="s">
        <v>44</v>
      </c>
      <c r="E922" t="s">
        <v>240</v>
      </c>
      <c r="F922" t="s">
        <v>219</v>
      </c>
      <c r="G922" t="s">
        <v>9</v>
      </c>
      <c r="H922" s="38" t="s">
        <v>29</v>
      </c>
      <c r="K922">
        <v>35.399380000000001</v>
      </c>
      <c r="FX922">
        <v>81</v>
      </c>
      <c r="FY922">
        <v>0.1860415</v>
      </c>
      <c r="FZ922">
        <v>0</v>
      </c>
    </row>
    <row r="923" spans="1:182" x14ac:dyDescent="0.2">
      <c r="A923" t="s">
        <v>226</v>
      </c>
      <c r="B923" t="s">
        <v>244</v>
      </c>
      <c r="C923" t="s">
        <v>215</v>
      </c>
      <c r="D923" t="s">
        <v>45</v>
      </c>
      <c r="E923" t="s">
        <v>240</v>
      </c>
      <c r="F923" t="s">
        <v>219</v>
      </c>
      <c r="G923" t="s">
        <v>9</v>
      </c>
      <c r="H923" s="38" t="s">
        <v>29</v>
      </c>
      <c r="K923">
        <v>35.399380000000001</v>
      </c>
      <c r="FX923">
        <v>81</v>
      </c>
      <c r="FY923">
        <v>0.1860415</v>
      </c>
      <c r="FZ923">
        <v>0</v>
      </c>
    </row>
    <row r="924" spans="1:182" x14ac:dyDescent="0.2">
      <c r="A924" t="s">
        <v>226</v>
      </c>
      <c r="B924" t="s">
        <v>244</v>
      </c>
      <c r="C924" t="s">
        <v>215</v>
      </c>
      <c r="D924" t="s">
        <v>10</v>
      </c>
      <c r="E924" t="s">
        <v>240</v>
      </c>
      <c r="F924" t="s">
        <v>219</v>
      </c>
      <c r="G924" t="s">
        <v>9</v>
      </c>
      <c r="H924" s="38" t="s">
        <v>29</v>
      </c>
      <c r="K924">
        <v>35.399380000000001</v>
      </c>
      <c r="FX924">
        <v>81</v>
      </c>
      <c r="FY924">
        <v>0.1860415</v>
      </c>
      <c r="FZ924">
        <v>0</v>
      </c>
    </row>
    <row r="925" spans="1:182" x14ac:dyDescent="0.2">
      <c r="A925" t="s">
        <v>226</v>
      </c>
      <c r="B925" t="s">
        <v>244</v>
      </c>
      <c r="C925" t="s">
        <v>215</v>
      </c>
      <c r="D925" t="s">
        <v>34</v>
      </c>
      <c r="E925" t="s">
        <v>241</v>
      </c>
      <c r="F925" t="s">
        <v>219</v>
      </c>
      <c r="G925" t="s">
        <v>9</v>
      </c>
      <c r="H925" s="38" t="s">
        <v>29</v>
      </c>
      <c r="K925">
        <v>35.399380000000001</v>
      </c>
      <c r="FX925">
        <v>81</v>
      </c>
      <c r="FY925">
        <v>0.1860415</v>
      </c>
      <c r="FZ925">
        <v>0</v>
      </c>
    </row>
    <row r="926" spans="1:182" x14ac:dyDescent="0.2">
      <c r="A926" t="s">
        <v>226</v>
      </c>
      <c r="B926" t="s">
        <v>244</v>
      </c>
      <c r="C926" t="s">
        <v>215</v>
      </c>
      <c r="D926" t="s">
        <v>35</v>
      </c>
      <c r="E926" t="s">
        <v>241</v>
      </c>
      <c r="F926" t="s">
        <v>219</v>
      </c>
      <c r="G926" t="s">
        <v>9</v>
      </c>
      <c r="H926" s="38" t="s">
        <v>29</v>
      </c>
      <c r="K926">
        <v>35.399380000000001</v>
      </c>
      <c r="FX926">
        <v>81</v>
      </c>
      <c r="FY926">
        <v>0.1860415</v>
      </c>
      <c r="FZ926">
        <v>0</v>
      </c>
    </row>
    <row r="927" spans="1:182" x14ac:dyDescent="0.2">
      <c r="A927" t="s">
        <v>226</v>
      </c>
      <c r="B927" t="s">
        <v>244</v>
      </c>
      <c r="C927" t="s">
        <v>215</v>
      </c>
      <c r="D927" t="s">
        <v>36</v>
      </c>
      <c r="E927" t="s">
        <v>241</v>
      </c>
      <c r="F927" t="s">
        <v>219</v>
      </c>
      <c r="G927" t="s">
        <v>9</v>
      </c>
      <c r="H927" s="38" t="s">
        <v>29</v>
      </c>
      <c r="K927">
        <v>35.399380000000001</v>
      </c>
      <c r="FX927">
        <v>81</v>
      </c>
      <c r="FY927">
        <v>0.1860415</v>
      </c>
      <c r="FZ927">
        <v>0</v>
      </c>
    </row>
    <row r="928" spans="1:182" x14ac:dyDescent="0.2">
      <c r="A928" t="s">
        <v>226</v>
      </c>
      <c r="B928" t="s">
        <v>244</v>
      </c>
      <c r="C928" t="s">
        <v>215</v>
      </c>
      <c r="D928" t="s">
        <v>37</v>
      </c>
      <c r="E928" t="s">
        <v>241</v>
      </c>
      <c r="F928" t="s">
        <v>219</v>
      </c>
      <c r="G928" t="s">
        <v>9</v>
      </c>
      <c r="H928" s="38" t="s">
        <v>29</v>
      </c>
      <c r="K928">
        <v>35.399380000000001</v>
      </c>
      <c r="FX928">
        <v>81</v>
      </c>
      <c r="FY928">
        <v>0.1860415</v>
      </c>
      <c r="FZ928">
        <v>0</v>
      </c>
    </row>
    <row r="929" spans="1:182" x14ac:dyDescent="0.2">
      <c r="A929" t="s">
        <v>226</v>
      </c>
      <c r="B929" t="s">
        <v>244</v>
      </c>
      <c r="C929" t="s">
        <v>215</v>
      </c>
      <c r="D929" t="s">
        <v>38</v>
      </c>
      <c r="E929" t="s">
        <v>241</v>
      </c>
      <c r="F929" t="s">
        <v>219</v>
      </c>
      <c r="G929" t="s">
        <v>9</v>
      </c>
      <c r="H929" s="38" t="s">
        <v>29</v>
      </c>
      <c r="K929">
        <v>35.399380000000001</v>
      </c>
      <c r="FX929">
        <v>81</v>
      </c>
      <c r="FY929">
        <v>0.1860415</v>
      </c>
      <c r="FZ929">
        <v>0</v>
      </c>
    </row>
    <row r="930" spans="1:182" x14ac:dyDescent="0.2">
      <c r="A930" t="s">
        <v>226</v>
      </c>
      <c r="B930" t="s">
        <v>244</v>
      </c>
      <c r="C930" t="s">
        <v>215</v>
      </c>
      <c r="D930" t="s">
        <v>39</v>
      </c>
      <c r="E930" t="s">
        <v>241</v>
      </c>
      <c r="F930" t="s">
        <v>219</v>
      </c>
      <c r="G930" t="s">
        <v>9</v>
      </c>
      <c r="H930" s="38" t="s">
        <v>29</v>
      </c>
      <c r="K930">
        <v>35.399380000000001</v>
      </c>
      <c r="FX930">
        <v>81</v>
      </c>
      <c r="FY930">
        <v>0.1860415</v>
      </c>
      <c r="FZ930">
        <v>0</v>
      </c>
    </row>
    <row r="931" spans="1:182" x14ac:dyDescent="0.2">
      <c r="A931" t="s">
        <v>226</v>
      </c>
      <c r="B931" t="s">
        <v>244</v>
      </c>
      <c r="C931" t="s">
        <v>215</v>
      </c>
      <c r="D931" t="s">
        <v>40</v>
      </c>
      <c r="E931" t="s">
        <v>241</v>
      </c>
      <c r="F931" t="s">
        <v>219</v>
      </c>
      <c r="G931" t="s">
        <v>9</v>
      </c>
      <c r="H931" s="38" t="s">
        <v>29</v>
      </c>
      <c r="K931">
        <v>35.399380000000001</v>
      </c>
      <c r="FX931">
        <v>81</v>
      </c>
      <c r="FY931">
        <v>0.1860415</v>
      </c>
      <c r="FZ931">
        <v>0</v>
      </c>
    </row>
    <row r="932" spans="1:182" x14ac:dyDescent="0.2">
      <c r="A932" t="s">
        <v>226</v>
      </c>
      <c r="B932" t="s">
        <v>244</v>
      </c>
      <c r="C932" t="s">
        <v>215</v>
      </c>
      <c r="D932" t="s">
        <v>41</v>
      </c>
      <c r="E932" t="s">
        <v>241</v>
      </c>
      <c r="F932" t="s">
        <v>219</v>
      </c>
      <c r="G932" t="s">
        <v>9</v>
      </c>
      <c r="H932" s="38" t="s">
        <v>29</v>
      </c>
      <c r="K932">
        <v>35.399380000000001</v>
      </c>
      <c r="FX932">
        <v>81</v>
      </c>
      <c r="FY932">
        <v>0.1860415</v>
      </c>
      <c r="FZ932">
        <v>0</v>
      </c>
    </row>
    <row r="933" spans="1:182" x14ac:dyDescent="0.2">
      <c r="A933" t="s">
        <v>226</v>
      </c>
      <c r="B933" t="s">
        <v>244</v>
      </c>
      <c r="C933" t="s">
        <v>215</v>
      </c>
      <c r="D933" t="s">
        <v>42</v>
      </c>
      <c r="E933" t="s">
        <v>241</v>
      </c>
      <c r="F933" t="s">
        <v>219</v>
      </c>
      <c r="G933" t="s">
        <v>9</v>
      </c>
      <c r="H933" s="38" t="s">
        <v>29</v>
      </c>
      <c r="K933">
        <v>35.399380000000001</v>
      </c>
      <c r="FX933">
        <v>81</v>
      </c>
      <c r="FY933">
        <v>0.1860415</v>
      </c>
      <c r="FZ933">
        <v>0</v>
      </c>
    </row>
    <row r="934" spans="1:182" x14ac:dyDescent="0.2">
      <c r="A934" t="s">
        <v>226</v>
      </c>
      <c r="B934" t="s">
        <v>244</v>
      </c>
      <c r="C934" t="s">
        <v>215</v>
      </c>
      <c r="D934" t="s">
        <v>43</v>
      </c>
      <c r="E934" t="s">
        <v>241</v>
      </c>
      <c r="F934" t="s">
        <v>219</v>
      </c>
      <c r="G934" t="s">
        <v>9</v>
      </c>
      <c r="H934" s="38" t="s">
        <v>29</v>
      </c>
      <c r="K934">
        <v>35.399380000000001</v>
      </c>
      <c r="FX934">
        <v>81</v>
      </c>
      <c r="FY934">
        <v>0.1860415</v>
      </c>
      <c r="FZ934">
        <v>0</v>
      </c>
    </row>
    <row r="935" spans="1:182" x14ac:dyDescent="0.2">
      <c r="A935" t="s">
        <v>226</v>
      </c>
      <c r="B935" t="s">
        <v>244</v>
      </c>
      <c r="C935" t="s">
        <v>215</v>
      </c>
      <c r="D935" t="s">
        <v>44</v>
      </c>
      <c r="E935" t="s">
        <v>241</v>
      </c>
      <c r="F935" t="s">
        <v>219</v>
      </c>
      <c r="G935" t="s">
        <v>9</v>
      </c>
      <c r="H935" s="38" t="s">
        <v>29</v>
      </c>
      <c r="K935">
        <v>35.399380000000001</v>
      </c>
      <c r="FX935">
        <v>81</v>
      </c>
      <c r="FY935">
        <v>0.1860415</v>
      </c>
      <c r="FZ935">
        <v>0</v>
      </c>
    </row>
    <row r="936" spans="1:182" x14ac:dyDescent="0.2">
      <c r="A936" t="s">
        <v>226</v>
      </c>
      <c r="B936" t="s">
        <v>244</v>
      </c>
      <c r="C936" t="s">
        <v>215</v>
      </c>
      <c r="D936" t="s">
        <v>45</v>
      </c>
      <c r="E936" t="s">
        <v>241</v>
      </c>
      <c r="F936" t="s">
        <v>219</v>
      </c>
      <c r="G936" t="s">
        <v>9</v>
      </c>
      <c r="H936" s="38" t="s">
        <v>29</v>
      </c>
      <c r="K936">
        <v>35.399380000000001</v>
      </c>
      <c r="FX936">
        <v>81</v>
      </c>
      <c r="FY936">
        <v>0.1860415</v>
      </c>
      <c r="FZ936">
        <v>0</v>
      </c>
    </row>
    <row r="937" spans="1:182" x14ac:dyDescent="0.2">
      <c r="A937" t="s">
        <v>226</v>
      </c>
      <c r="B937" t="s">
        <v>244</v>
      </c>
      <c r="C937" t="s">
        <v>215</v>
      </c>
      <c r="D937" t="s">
        <v>10</v>
      </c>
      <c r="E937" t="s">
        <v>241</v>
      </c>
      <c r="F937" t="s">
        <v>219</v>
      </c>
      <c r="G937" t="s">
        <v>9</v>
      </c>
      <c r="H937" s="38" t="s">
        <v>29</v>
      </c>
      <c r="K937">
        <v>35.399380000000001</v>
      </c>
      <c r="FX937">
        <v>81</v>
      </c>
      <c r="FY937">
        <v>0.1860415</v>
      </c>
      <c r="FZ937">
        <v>0</v>
      </c>
    </row>
    <row r="938" spans="1:182" x14ac:dyDescent="0.2">
      <c r="A938" t="s">
        <v>226</v>
      </c>
      <c r="B938" t="s">
        <v>244</v>
      </c>
      <c r="C938" t="s">
        <v>215</v>
      </c>
      <c r="D938" t="s">
        <v>34</v>
      </c>
      <c r="E938" t="s">
        <v>242</v>
      </c>
      <c r="F938" t="s">
        <v>220</v>
      </c>
      <c r="G938" t="s">
        <v>9</v>
      </c>
      <c r="H938" s="38" t="s">
        <v>29</v>
      </c>
      <c r="K938">
        <v>42.5</v>
      </c>
      <c r="FX938">
        <v>8</v>
      </c>
      <c r="FY938">
        <v>0.38898270000000001</v>
      </c>
      <c r="FZ938">
        <v>0</v>
      </c>
    </row>
    <row r="939" spans="1:182" x14ac:dyDescent="0.2">
      <c r="A939" t="s">
        <v>226</v>
      </c>
      <c r="B939" t="s">
        <v>244</v>
      </c>
      <c r="C939" t="s">
        <v>215</v>
      </c>
      <c r="D939" t="s">
        <v>35</v>
      </c>
      <c r="E939" t="s">
        <v>242</v>
      </c>
      <c r="F939" t="s">
        <v>220</v>
      </c>
      <c r="G939" t="s">
        <v>9</v>
      </c>
      <c r="H939" s="38" t="s">
        <v>29</v>
      </c>
      <c r="K939">
        <v>42.5</v>
      </c>
      <c r="FX939">
        <v>8</v>
      </c>
      <c r="FY939">
        <v>0.38898270000000001</v>
      </c>
      <c r="FZ939">
        <v>0</v>
      </c>
    </row>
    <row r="940" spans="1:182" x14ac:dyDescent="0.2">
      <c r="A940" t="s">
        <v>226</v>
      </c>
      <c r="B940" t="s">
        <v>244</v>
      </c>
      <c r="C940" t="s">
        <v>215</v>
      </c>
      <c r="D940" t="s">
        <v>36</v>
      </c>
      <c r="E940" t="s">
        <v>242</v>
      </c>
      <c r="F940" t="s">
        <v>220</v>
      </c>
      <c r="G940" t="s">
        <v>9</v>
      </c>
      <c r="H940" s="38" t="s">
        <v>29</v>
      </c>
      <c r="K940">
        <v>42.5</v>
      </c>
      <c r="FX940">
        <v>8</v>
      </c>
      <c r="FY940">
        <v>0.38898270000000001</v>
      </c>
      <c r="FZ940">
        <v>0</v>
      </c>
    </row>
    <row r="941" spans="1:182" x14ac:dyDescent="0.2">
      <c r="A941" t="s">
        <v>226</v>
      </c>
      <c r="B941" t="s">
        <v>244</v>
      </c>
      <c r="C941" t="s">
        <v>215</v>
      </c>
      <c r="D941" t="s">
        <v>37</v>
      </c>
      <c r="E941" t="s">
        <v>242</v>
      </c>
      <c r="F941" t="s">
        <v>220</v>
      </c>
      <c r="G941" t="s">
        <v>9</v>
      </c>
      <c r="H941" s="38" t="s">
        <v>29</v>
      </c>
      <c r="K941">
        <v>42.5</v>
      </c>
      <c r="FX941">
        <v>8</v>
      </c>
      <c r="FY941">
        <v>0.38898270000000001</v>
      </c>
      <c r="FZ941">
        <v>0</v>
      </c>
    </row>
    <row r="942" spans="1:182" x14ac:dyDescent="0.2">
      <c r="A942" t="s">
        <v>226</v>
      </c>
      <c r="B942" t="s">
        <v>244</v>
      </c>
      <c r="C942" t="s">
        <v>215</v>
      </c>
      <c r="D942" t="s">
        <v>38</v>
      </c>
      <c r="E942" t="s">
        <v>242</v>
      </c>
      <c r="F942" t="s">
        <v>220</v>
      </c>
      <c r="G942" t="s">
        <v>9</v>
      </c>
      <c r="H942" s="38" t="s">
        <v>29</v>
      </c>
      <c r="K942">
        <v>42.5</v>
      </c>
      <c r="FX942">
        <v>8</v>
      </c>
      <c r="FY942">
        <v>0.38898270000000001</v>
      </c>
      <c r="FZ942">
        <v>0</v>
      </c>
    </row>
    <row r="943" spans="1:182" x14ac:dyDescent="0.2">
      <c r="A943" t="s">
        <v>226</v>
      </c>
      <c r="B943" t="s">
        <v>244</v>
      </c>
      <c r="C943" t="s">
        <v>215</v>
      </c>
      <c r="D943" t="s">
        <v>39</v>
      </c>
      <c r="E943" t="s">
        <v>242</v>
      </c>
      <c r="F943" t="s">
        <v>220</v>
      </c>
      <c r="G943" t="s">
        <v>9</v>
      </c>
      <c r="H943" s="38" t="s">
        <v>29</v>
      </c>
      <c r="K943">
        <v>42.5</v>
      </c>
      <c r="FX943">
        <v>8</v>
      </c>
      <c r="FY943">
        <v>0.38898270000000001</v>
      </c>
      <c r="FZ943">
        <v>0</v>
      </c>
    </row>
    <row r="944" spans="1:182" x14ac:dyDescent="0.2">
      <c r="A944" t="s">
        <v>226</v>
      </c>
      <c r="B944" t="s">
        <v>244</v>
      </c>
      <c r="C944" t="s">
        <v>215</v>
      </c>
      <c r="D944" t="s">
        <v>40</v>
      </c>
      <c r="E944" t="s">
        <v>242</v>
      </c>
      <c r="F944" t="s">
        <v>220</v>
      </c>
      <c r="G944" t="s">
        <v>9</v>
      </c>
      <c r="H944" s="38" t="s">
        <v>29</v>
      </c>
      <c r="K944">
        <v>42.5</v>
      </c>
      <c r="FX944">
        <v>8</v>
      </c>
      <c r="FY944">
        <v>0.38898270000000001</v>
      </c>
      <c r="FZ944">
        <v>0</v>
      </c>
    </row>
    <row r="945" spans="1:182" x14ac:dyDescent="0.2">
      <c r="A945" t="s">
        <v>226</v>
      </c>
      <c r="B945" t="s">
        <v>244</v>
      </c>
      <c r="C945" t="s">
        <v>215</v>
      </c>
      <c r="D945" t="s">
        <v>41</v>
      </c>
      <c r="E945" t="s">
        <v>242</v>
      </c>
      <c r="F945" t="s">
        <v>220</v>
      </c>
      <c r="G945" t="s">
        <v>9</v>
      </c>
      <c r="H945" s="38" t="s">
        <v>29</v>
      </c>
      <c r="K945">
        <v>42.5</v>
      </c>
      <c r="FX945">
        <v>8</v>
      </c>
      <c r="FY945">
        <v>0.38898270000000001</v>
      </c>
      <c r="FZ945">
        <v>0</v>
      </c>
    </row>
    <row r="946" spans="1:182" x14ac:dyDescent="0.2">
      <c r="A946" t="s">
        <v>226</v>
      </c>
      <c r="B946" t="s">
        <v>244</v>
      </c>
      <c r="C946" t="s">
        <v>215</v>
      </c>
      <c r="D946" t="s">
        <v>42</v>
      </c>
      <c r="E946" t="s">
        <v>242</v>
      </c>
      <c r="F946" t="s">
        <v>220</v>
      </c>
      <c r="G946" t="s">
        <v>9</v>
      </c>
      <c r="H946" s="38" t="s">
        <v>29</v>
      </c>
      <c r="K946">
        <v>42.5</v>
      </c>
      <c r="FX946">
        <v>8</v>
      </c>
      <c r="FY946">
        <v>0.38898270000000001</v>
      </c>
      <c r="FZ946">
        <v>0</v>
      </c>
    </row>
    <row r="947" spans="1:182" x14ac:dyDescent="0.2">
      <c r="A947" t="s">
        <v>226</v>
      </c>
      <c r="B947" t="s">
        <v>244</v>
      </c>
      <c r="C947" t="s">
        <v>215</v>
      </c>
      <c r="D947" t="s">
        <v>43</v>
      </c>
      <c r="E947" t="s">
        <v>242</v>
      </c>
      <c r="F947" t="s">
        <v>220</v>
      </c>
      <c r="G947" t="s">
        <v>9</v>
      </c>
      <c r="H947" s="38" t="s">
        <v>29</v>
      </c>
      <c r="K947">
        <v>42.5</v>
      </c>
      <c r="FX947">
        <v>8</v>
      </c>
      <c r="FY947">
        <v>0.38898270000000001</v>
      </c>
      <c r="FZ947">
        <v>0</v>
      </c>
    </row>
    <row r="948" spans="1:182" x14ac:dyDescent="0.2">
      <c r="A948" t="s">
        <v>226</v>
      </c>
      <c r="B948" t="s">
        <v>244</v>
      </c>
      <c r="C948" t="s">
        <v>215</v>
      </c>
      <c r="D948" t="s">
        <v>44</v>
      </c>
      <c r="E948" t="s">
        <v>242</v>
      </c>
      <c r="F948" t="s">
        <v>220</v>
      </c>
      <c r="G948" t="s">
        <v>9</v>
      </c>
      <c r="H948" s="38" t="s">
        <v>29</v>
      </c>
      <c r="K948">
        <v>42.5</v>
      </c>
      <c r="FX948">
        <v>8</v>
      </c>
      <c r="FY948">
        <v>0.38898270000000001</v>
      </c>
      <c r="FZ948">
        <v>0</v>
      </c>
    </row>
    <row r="949" spans="1:182" x14ac:dyDescent="0.2">
      <c r="A949" t="s">
        <v>226</v>
      </c>
      <c r="B949" t="s">
        <v>244</v>
      </c>
      <c r="C949" t="s">
        <v>215</v>
      </c>
      <c r="D949" t="s">
        <v>45</v>
      </c>
      <c r="E949" t="s">
        <v>242</v>
      </c>
      <c r="F949" t="s">
        <v>220</v>
      </c>
      <c r="G949" t="s">
        <v>9</v>
      </c>
      <c r="H949" s="38" t="s">
        <v>29</v>
      </c>
      <c r="K949">
        <v>42.5</v>
      </c>
      <c r="FX949">
        <v>8</v>
      </c>
      <c r="FY949">
        <v>0.38898270000000001</v>
      </c>
      <c r="FZ949">
        <v>0</v>
      </c>
    </row>
    <row r="950" spans="1:182" x14ac:dyDescent="0.2">
      <c r="A950" t="s">
        <v>226</v>
      </c>
      <c r="B950" t="s">
        <v>244</v>
      </c>
      <c r="C950" t="s">
        <v>215</v>
      </c>
      <c r="D950" t="s">
        <v>10</v>
      </c>
      <c r="E950" t="s">
        <v>242</v>
      </c>
      <c r="F950" t="s">
        <v>220</v>
      </c>
      <c r="G950" t="s">
        <v>9</v>
      </c>
      <c r="H950" s="38" t="s">
        <v>29</v>
      </c>
      <c r="K950">
        <v>42.5</v>
      </c>
      <c r="FX950">
        <v>8</v>
      </c>
      <c r="FY950">
        <v>0.38898270000000001</v>
      </c>
      <c r="FZ950">
        <v>0</v>
      </c>
    </row>
    <row r="951" spans="1:182" x14ac:dyDescent="0.2">
      <c r="A951" t="s">
        <v>226</v>
      </c>
      <c r="B951" t="s">
        <v>244</v>
      </c>
      <c r="C951" t="s">
        <v>215</v>
      </c>
      <c r="D951" t="s">
        <v>34</v>
      </c>
      <c r="E951" t="s">
        <v>243</v>
      </c>
      <c r="F951" t="s">
        <v>220</v>
      </c>
      <c r="G951" t="s">
        <v>9</v>
      </c>
      <c r="H951" s="38" t="s">
        <v>29</v>
      </c>
      <c r="K951">
        <v>42.5</v>
      </c>
      <c r="FX951">
        <v>8</v>
      </c>
      <c r="FY951">
        <v>0.38898270000000001</v>
      </c>
      <c r="FZ951">
        <v>0</v>
      </c>
    </row>
    <row r="952" spans="1:182" x14ac:dyDescent="0.2">
      <c r="A952" t="s">
        <v>226</v>
      </c>
      <c r="B952" t="s">
        <v>244</v>
      </c>
      <c r="C952" t="s">
        <v>215</v>
      </c>
      <c r="D952" t="s">
        <v>35</v>
      </c>
      <c r="E952" t="s">
        <v>243</v>
      </c>
      <c r="F952" t="s">
        <v>220</v>
      </c>
      <c r="G952" t="s">
        <v>9</v>
      </c>
      <c r="H952" s="38" t="s">
        <v>29</v>
      </c>
      <c r="K952">
        <v>42.5</v>
      </c>
      <c r="FX952">
        <v>8</v>
      </c>
      <c r="FY952">
        <v>0.38898270000000001</v>
      </c>
      <c r="FZ952">
        <v>0</v>
      </c>
    </row>
    <row r="953" spans="1:182" x14ac:dyDescent="0.2">
      <c r="A953" t="s">
        <v>226</v>
      </c>
      <c r="B953" t="s">
        <v>244</v>
      </c>
      <c r="C953" t="s">
        <v>215</v>
      </c>
      <c r="D953" t="s">
        <v>36</v>
      </c>
      <c r="E953" t="s">
        <v>243</v>
      </c>
      <c r="F953" t="s">
        <v>220</v>
      </c>
      <c r="G953" t="s">
        <v>9</v>
      </c>
      <c r="H953" s="38" t="s">
        <v>29</v>
      </c>
      <c r="K953">
        <v>42.5</v>
      </c>
      <c r="FX953">
        <v>8</v>
      </c>
      <c r="FY953">
        <v>0.38898270000000001</v>
      </c>
      <c r="FZ953">
        <v>0</v>
      </c>
    </row>
    <row r="954" spans="1:182" x14ac:dyDescent="0.2">
      <c r="A954" t="s">
        <v>226</v>
      </c>
      <c r="B954" t="s">
        <v>244</v>
      </c>
      <c r="C954" t="s">
        <v>215</v>
      </c>
      <c r="D954" t="s">
        <v>37</v>
      </c>
      <c r="E954" t="s">
        <v>243</v>
      </c>
      <c r="F954" t="s">
        <v>220</v>
      </c>
      <c r="G954" t="s">
        <v>9</v>
      </c>
      <c r="H954" s="38" t="s">
        <v>29</v>
      </c>
      <c r="K954">
        <v>42.5</v>
      </c>
      <c r="FX954">
        <v>8</v>
      </c>
      <c r="FY954">
        <v>0.38898270000000001</v>
      </c>
      <c r="FZ954">
        <v>0</v>
      </c>
    </row>
    <row r="955" spans="1:182" x14ac:dyDescent="0.2">
      <c r="A955" t="s">
        <v>226</v>
      </c>
      <c r="B955" t="s">
        <v>244</v>
      </c>
      <c r="C955" t="s">
        <v>215</v>
      </c>
      <c r="D955" t="s">
        <v>38</v>
      </c>
      <c r="E955" t="s">
        <v>243</v>
      </c>
      <c r="F955" t="s">
        <v>220</v>
      </c>
      <c r="G955" t="s">
        <v>9</v>
      </c>
      <c r="H955" s="38" t="s">
        <v>29</v>
      </c>
      <c r="K955">
        <v>42.5</v>
      </c>
      <c r="FX955">
        <v>8</v>
      </c>
      <c r="FY955">
        <v>0.38898270000000001</v>
      </c>
      <c r="FZ955">
        <v>0</v>
      </c>
    </row>
    <row r="956" spans="1:182" x14ac:dyDescent="0.2">
      <c r="A956" t="s">
        <v>226</v>
      </c>
      <c r="B956" t="s">
        <v>244</v>
      </c>
      <c r="C956" t="s">
        <v>215</v>
      </c>
      <c r="D956" t="s">
        <v>39</v>
      </c>
      <c r="E956" t="s">
        <v>243</v>
      </c>
      <c r="F956" t="s">
        <v>220</v>
      </c>
      <c r="G956" t="s">
        <v>9</v>
      </c>
      <c r="H956" s="38" t="s">
        <v>29</v>
      </c>
      <c r="K956">
        <v>42.5</v>
      </c>
      <c r="FX956">
        <v>8</v>
      </c>
      <c r="FY956">
        <v>0.38898270000000001</v>
      </c>
      <c r="FZ956">
        <v>0</v>
      </c>
    </row>
    <row r="957" spans="1:182" x14ac:dyDescent="0.2">
      <c r="A957" t="s">
        <v>226</v>
      </c>
      <c r="B957" t="s">
        <v>244</v>
      </c>
      <c r="C957" t="s">
        <v>215</v>
      </c>
      <c r="D957" t="s">
        <v>40</v>
      </c>
      <c r="E957" t="s">
        <v>243</v>
      </c>
      <c r="F957" t="s">
        <v>220</v>
      </c>
      <c r="G957" t="s">
        <v>9</v>
      </c>
      <c r="H957" s="38" t="s">
        <v>29</v>
      </c>
      <c r="K957">
        <v>42.5</v>
      </c>
      <c r="FX957">
        <v>8</v>
      </c>
      <c r="FY957">
        <v>0.38898270000000001</v>
      </c>
      <c r="FZ957">
        <v>0</v>
      </c>
    </row>
    <row r="958" spans="1:182" x14ac:dyDescent="0.2">
      <c r="A958" t="s">
        <v>226</v>
      </c>
      <c r="B958" t="s">
        <v>244</v>
      </c>
      <c r="C958" t="s">
        <v>215</v>
      </c>
      <c r="D958" t="s">
        <v>41</v>
      </c>
      <c r="E958" t="s">
        <v>243</v>
      </c>
      <c r="F958" t="s">
        <v>220</v>
      </c>
      <c r="G958" t="s">
        <v>9</v>
      </c>
      <c r="H958" s="38" t="s">
        <v>29</v>
      </c>
      <c r="K958">
        <v>42.5</v>
      </c>
      <c r="FX958">
        <v>8</v>
      </c>
      <c r="FY958">
        <v>0.38898270000000001</v>
      </c>
      <c r="FZ958">
        <v>0</v>
      </c>
    </row>
    <row r="959" spans="1:182" x14ac:dyDescent="0.2">
      <c r="A959" t="s">
        <v>226</v>
      </c>
      <c r="B959" t="s">
        <v>244</v>
      </c>
      <c r="C959" t="s">
        <v>215</v>
      </c>
      <c r="D959" t="s">
        <v>42</v>
      </c>
      <c r="E959" t="s">
        <v>243</v>
      </c>
      <c r="F959" t="s">
        <v>220</v>
      </c>
      <c r="G959" t="s">
        <v>9</v>
      </c>
      <c r="H959" s="38" t="s">
        <v>29</v>
      </c>
      <c r="K959">
        <v>42.5</v>
      </c>
      <c r="FX959">
        <v>8</v>
      </c>
      <c r="FY959">
        <v>0.38898270000000001</v>
      </c>
      <c r="FZ959">
        <v>0</v>
      </c>
    </row>
    <row r="960" spans="1:182" x14ac:dyDescent="0.2">
      <c r="A960" t="s">
        <v>226</v>
      </c>
      <c r="B960" t="s">
        <v>244</v>
      </c>
      <c r="C960" t="s">
        <v>215</v>
      </c>
      <c r="D960" t="s">
        <v>43</v>
      </c>
      <c r="E960" t="s">
        <v>243</v>
      </c>
      <c r="F960" t="s">
        <v>220</v>
      </c>
      <c r="G960" t="s">
        <v>9</v>
      </c>
      <c r="H960" s="38" t="s">
        <v>29</v>
      </c>
      <c r="K960">
        <v>42.5</v>
      </c>
      <c r="FX960">
        <v>8</v>
      </c>
      <c r="FY960">
        <v>0.38898270000000001</v>
      </c>
      <c r="FZ960">
        <v>0</v>
      </c>
    </row>
    <row r="961" spans="1:182" x14ac:dyDescent="0.2">
      <c r="A961" t="s">
        <v>226</v>
      </c>
      <c r="B961" t="s">
        <v>244</v>
      </c>
      <c r="C961" t="s">
        <v>215</v>
      </c>
      <c r="D961" t="s">
        <v>44</v>
      </c>
      <c r="E961" t="s">
        <v>243</v>
      </c>
      <c r="F961" t="s">
        <v>220</v>
      </c>
      <c r="G961" t="s">
        <v>9</v>
      </c>
      <c r="H961" s="38" t="s">
        <v>29</v>
      </c>
      <c r="K961">
        <v>42.5</v>
      </c>
      <c r="FX961">
        <v>8</v>
      </c>
      <c r="FY961">
        <v>0.38898270000000001</v>
      </c>
      <c r="FZ961">
        <v>0</v>
      </c>
    </row>
    <row r="962" spans="1:182" x14ac:dyDescent="0.2">
      <c r="A962" t="s">
        <v>226</v>
      </c>
      <c r="B962" t="s">
        <v>244</v>
      </c>
      <c r="C962" t="s">
        <v>215</v>
      </c>
      <c r="D962" t="s">
        <v>45</v>
      </c>
      <c r="E962" t="s">
        <v>243</v>
      </c>
      <c r="F962" t="s">
        <v>220</v>
      </c>
      <c r="G962" t="s">
        <v>9</v>
      </c>
      <c r="H962" s="38" t="s">
        <v>29</v>
      </c>
      <c r="K962">
        <v>42.5</v>
      </c>
      <c r="FX962">
        <v>8</v>
      </c>
      <c r="FY962">
        <v>0.38898270000000001</v>
      </c>
      <c r="FZ962">
        <v>0</v>
      </c>
    </row>
    <row r="963" spans="1:182" x14ac:dyDescent="0.2">
      <c r="A963" t="s">
        <v>226</v>
      </c>
      <c r="B963" t="s">
        <v>244</v>
      </c>
      <c r="C963" t="s">
        <v>215</v>
      </c>
      <c r="D963" t="s">
        <v>10</v>
      </c>
      <c r="E963" t="s">
        <v>243</v>
      </c>
      <c r="F963" t="s">
        <v>220</v>
      </c>
      <c r="G963" t="s">
        <v>9</v>
      </c>
      <c r="H963" s="38" t="s">
        <v>29</v>
      </c>
      <c r="K963">
        <v>42.5</v>
      </c>
      <c r="FX963">
        <v>8</v>
      </c>
      <c r="FY963">
        <v>0.38898270000000001</v>
      </c>
      <c r="FZ963">
        <v>0</v>
      </c>
    </row>
    <row r="964" spans="1:182" x14ac:dyDescent="0.2">
      <c r="A964" t="s">
        <v>226</v>
      </c>
      <c r="B964" t="s">
        <v>244</v>
      </c>
      <c r="C964" t="s">
        <v>215</v>
      </c>
      <c r="D964" t="s">
        <v>34</v>
      </c>
      <c r="E964" t="s">
        <v>240</v>
      </c>
      <c r="F964" t="s">
        <v>220</v>
      </c>
      <c r="G964" t="s">
        <v>9</v>
      </c>
      <c r="H964" s="38" t="s">
        <v>29</v>
      </c>
      <c r="K964">
        <v>42.5</v>
      </c>
      <c r="FX964">
        <v>8</v>
      </c>
      <c r="FY964">
        <v>0.38898270000000001</v>
      </c>
      <c r="FZ964">
        <v>0</v>
      </c>
    </row>
    <row r="965" spans="1:182" x14ac:dyDescent="0.2">
      <c r="A965" t="s">
        <v>226</v>
      </c>
      <c r="B965" t="s">
        <v>244</v>
      </c>
      <c r="C965" t="s">
        <v>215</v>
      </c>
      <c r="D965" t="s">
        <v>35</v>
      </c>
      <c r="E965" t="s">
        <v>240</v>
      </c>
      <c r="F965" t="s">
        <v>220</v>
      </c>
      <c r="G965" t="s">
        <v>9</v>
      </c>
      <c r="H965" s="38" t="s">
        <v>29</v>
      </c>
      <c r="K965">
        <v>42.5</v>
      </c>
      <c r="FX965">
        <v>8</v>
      </c>
      <c r="FY965">
        <v>0.38898270000000001</v>
      </c>
      <c r="FZ965">
        <v>0</v>
      </c>
    </row>
    <row r="966" spans="1:182" x14ac:dyDescent="0.2">
      <c r="A966" t="s">
        <v>226</v>
      </c>
      <c r="B966" t="s">
        <v>244</v>
      </c>
      <c r="C966" t="s">
        <v>215</v>
      </c>
      <c r="D966" t="s">
        <v>36</v>
      </c>
      <c r="E966" t="s">
        <v>240</v>
      </c>
      <c r="F966" t="s">
        <v>220</v>
      </c>
      <c r="G966" t="s">
        <v>9</v>
      </c>
      <c r="H966" s="38" t="s">
        <v>29</v>
      </c>
      <c r="K966">
        <v>42.5</v>
      </c>
      <c r="FX966">
        <v>8</v>
      </c>
      <c r="FY966">
        <v>0.38898270000000001</v>
      </c>
      <c r="FZ966">
        <v>0</v>
      </c>
    </row>
    <row r="967" spans="1:182" x14ac:dyDescent="0.2">
      <c r="A967" t="s">
        <v>226</v>
      </c>
      <c r="B967" t="s">
        <v>244</v>
      </c>
      <c r="C967" t="s">
        <v>215</v>
      </c>
      <c r="D967" t="s">
        <v>37</v>
      </c>
      <c r="E967" t="s">
        <v>240</v>
      </c>
      <c r="F967" t="s">
        <v>220</v>
      </c>
      <c r="G967" t="s">
        <v>9</v>
      </c>
      <c r="H967" s="38" t="s">
        <v>29</v>
      </c>
      <c r="K967">
        <v>42.5</v>
      </c>
      <c r="FX967">
        <v>8</v>
      </c>
      <c r="FY967">
        <v>0.38898270000000001</v>
      </c>
      <c r="FZ967">
        <v>0</v>
      </c>
    </row>
    <row r="968" spans="1:182" x14ac:dyDescent="0.2">
      <c r="A968" t="s">
        <v>226</v>
      </c>
      <c r="B968" t="s">
        <v>244</v>
      </c>
      <c r="C968" t="s">
        <v>215</v>
      </c>
      <c r="D968" t="s">
        <v>38</v>
      </c>
      <c r="E968" t="s">
        <v>240</v>
      </c>
      <c r="F968" t="s">
        <v>220</v>
      </c>
      <c r="G968" t="s">
        <v>9</v>
      </c>
      <c r="H968" s="38" t="s">
        <v>29</v>
      </c>
      <c r="K968">
        <v>42.5</v>
      </c>
      <c r="FX968">
        <v>8</v>
      </c>
      <c r="FY968">
        <v>0.38898270000000001</v>
      </c>
      <c r="FZ968">
        <v>0</v>
      </c>
    </row>
    <row r="969" spans="1:182" x14ac:dyDescent="0.2">
      <c r="A969" t="s">
        <v>226</v>
      </c>
      <c r="B969" t="s">
        <v>244</v>
      </c>
      <c r="C969" t="s">
        <v>215</v>
      </c>
      <c r="D969" t="s">
        <v>39</v>
      </c>
      <c r="E969" t="s">
        <v>240</v>
      </c>
      <c r="F969" t="s">
        <v>220</v>
      </c>
      <c r="G969" t="s">
        <v>9</v>
      </c>
      <c r="H969" s="38" t="s">
        <v>29</v>
      </c>
      <c r="K969">
        <v>42.5</v>
      </c>
      <c r="FX969">
        <v>8</v>
      </c>
      <c r="FY969">
        <v>0.38898270000000001</v>
      </c>
      <c r="FZ969">
        <v>0</v>
      </c>
    </row>
    <row r="970" spans="1:182" x14ac:dyDescent="0.2">
      <c r="A970" t="s">
        <v>226</v>
      </c>
      <c r="B970" t="s">
        <v>244</v>
      </c>
      <c r="C970" t="s">
        <v>215</v>
      </c>
      <c r="D970" t="s">
        <v>40</v>
      </c>
      <c r="E970" t="s">
        <v>240</v>
      </c>
      <c r="F970" t="s">
        <v>220</v>
      </c>
      <c r="G970" t="s">
        <v>9</v>
      </c>
      <c r="H970" s="38" t="s">
        <v>29</v>
      </c>
      <c r="K970">
        <v>42.5</v>
      </c>
      <c r="FX970">
        <v>8</v>
      </c>
      <c r="FY970">
        <v>0.38898270000000001</v>
      </c>
      <c r="FZ970">
        <v>0</v>
      </c>
    </row>
    <row r="971" spans="1:182" x14ac:dyDescent="0.2">
      <c r="A971" t="s">
        <v>226</v>
      </c>
      <c r="B971" t="s">
        <v>244</v>
      </c>
      <c r="C971" t="s">
        <v>215</v>
      </c>
      <c r="D971" t="s">
        <v>41</v>
      </c>
      <c r="E971" t="s">
        <v>240</v>
      </c>
      <c r="F971" t="s">
        <v>220</v>
      </c>
      <c r="G971" t="s">
        <v>9</v>
      </c>
      <c r="H971" s="38" t="s">
        <v>29</v>
      </c>
      <c r="K971">
        <v>42.5</v>
      </c>
      <c r="FX971">
        <v>8</v>
      </c>
      <c r="FY971">
        <v>0.38898270000000001</v>
      </c>
      <c r="FZ971">
        <v>0</v>
      </c>
    </row>
    <row r="972" spans="1:182" x14ac:dyDescent="0.2">
      <c r="A972" t="s">
        <v>226</v>
      </c>
      <c r="B972" t="s">
        <v>244</v>
      </c>
      <c r="C972" t="s">
        <v>215</v>
      </c>
      <c r="D972" t="s">
        <v>42</v>
      </c>
      <c r="E972" t="s">
        <v>240</v>
      </c>
      <c r="F972" t="s">
        <v>220</v>
      </c>
      <c r="G972" t="s">
        <v>9</v>
      </c>
      <c r="H972" s="38" t="s">
        <v>29</v>
      </c>
      <c r="K972">
        <v>42.5</v>
      </c>
      <c r="FX972">
        <v>8</v>
      </c>
      <c r="FY972">
        <v>0.38898270000000001</v>
      </c>
      <c r="FZ972">
        <v>0</v>
      </c>
    </row>
    <row r="973" spans="1:182" x14ac:dyDescent="0.2">
      <c r="A973" t="s">
        <v>226</v>
      </c>
      <c r="B973" t="s">
        <v>244</v>
      </c>
      <c r="C973" t="s">
        <v>215</v>
      </c>
      <c r="D973" t="s">
        <v>43</v>
      </c>
      <c r="E973" t="s">
        <v>240</v>
      </c>
      <c r="F973" t="s">
        <v>220</v>
      </c>
      <c r="G973" t="s">
        <v>9</v>
      </c>
      <c r="H973" s="38" t="s">
        <v>29</v>
      </c>
      <c r="K973">
        <v>42.5</v>
      </c>
      <c r="FX973">
        <v>8</v>
      </c>
      <c r="FY973">
        <v>0.38898270000000001</v>
      </c>
      <c r="FZ973">
        <v>0</v>
      </c>
    </row>
    <row r="974" spans="1:182" x14ac:dyDescent="0.2">
      <c r="A974" t="s">
        <v>226</v>
      </c>
      <c r="B974" t="s">
        <v>244</v>
      </c>
      <c r="C974" t="s">
        <v>215</v>
      </c>
      <c r="D974" t="s">
        <v>44</v>
      </c>
      <c r="E974" t="s">
        <v>240</v>
      </c>
      <c r="F974" t="s">
        <v>220</v>
      </c>
      <c r="G974" t="s">
        <v>9</v>
      </c>
      <c r="H974" s="38" t="s">
        <v>29</v>
      </c>
      <c r="K974">
        <v>42.5</v>
      </c>
      <c r="FX974">
        <v>8</v>
      </c>
      <c r="FY974">
        <v>0.38898270000000001</v>
      </c>
      <c r="FZ974">
        <v>0</v>
      </c>
    </row>
    <row r="975" spans="1:182" x14ac:dyDescent="0.2">
      <c r="A975" t="s">
        <v>226</v>
      </c>
      <c r="B975" t="s">
        <v>244</v>
      </c>
      <c r="C975" t="s">
        <v>215</v>
      </c>
      <c r="D975" t="s">
        <v>45</v>
      </c>
      <c r="E975" t="s">
        <v>240</v>
      </c>
      <c r="F975" t="s">
        <v>220</v>
      </c>
      <c r="G975" t="s">
        <v>9</v>
      </c>
      <c r="H975" s="38" t="s">
        <v>29</v>
      </c>
      <c r="K975">
        <v>42.5</v>
      </c>
      <c r="FX975">
        <v>8</v>
      </c>
      <c r="FY975">
        <v>0.38898270000000001</v>
      </c>
      <c r="FZ975">
        <v>0</v>
      </c>
    </row>
    <row r="976" spans="1:182" x14ac:dyDescent="0.2">
      <c r="A976" t="s">
        <v>226</v>
      </c>
      <c r="B976" t="s">
        <v>244</v>
      </c>
      <c r="C976" t="s">
        <v>215</v>
      </c>
      <c r="D976" t="s">
        <v>10</v>
      </c>
      <c r="E976" t="s">
        <v>240</v>
      </c>
      <c r="F976" t="s">
        <v>220</v>
      </c>
      <c r="G976" t="s">
        <v>9</v>
      </c>
      <c r="H976" s="38" t="s">
        <v>29</v>
      </c>
      <c r="K976">
        <v>42.5</v>
      </c>
      <c r="FX976">
        <v>8</v>
      </c>
      <c r="FY976">
        <v>0.38898270000000001</v>
      </c>
      <c r="FZ976">
        <v>0</v>
      </c>
    </row>
    <row r="977" spans="1:182" x14ac:dyDescent="0.2">
      <c r="A977" t="s">
        <v>226</v>
      </c>
      <c r="B977" t="s">
        <v>244</v>
      </c>
      <c r="C977" t="s">
        <v>215</v>
      </c>
      <c r="D977" t="s">
        <v>34</v>
      </c>
      <c r="E977" t="s">
        <v>241</v>
      </c>
      <c r="F977" t="s">
        <v>220</v>
      </c>
      <c r="G977" t="s">
        <v>9</v>
      </c>
      <c r="H977" s="38" t="s">
        <v>29</v>
      </c>
      <c r="K977">
        <v>42.5</v>
      </c>
      <c r="FX977">
        <v>8</v>
      </c>
      <c r="FY977">
        <v>0.38898270000000001</v>
      </c>
      <c r="FZ977">
        <v>0</v>
      </c>
    </row>
    <row r="978" spans="1:182" x14ac:dyDescent="0.2">
      <c r="A978" t="s">
        <v>226</v>
      </c>
      <c r="B978" t="s">
        <v>244</v>
      </c>
      <c r="C978" t="s">
        <v>215</v>
      </c>
      <c r="D978" t="s">
        <v>35</v>
      </c>
      <c r="E978" t="s">
        <v>241</v>
      </c>
      <c r="F978" t="s">
        <v>220</v>
      </c>
      <c r="G978" t="s">
        <v>9</v>
      </c>
      <c r="H978" s="38" t="s">
        <v>29</v>
      </c>
      <c r="K978">
        <v>42.5</v>
      </c>
      <c r="FX978">
        <v>8</v>
      </c>
      <c r="FY978">
        <v>0.38898270000000001</v>
      </c>
      <c r="FZ978">
        <v>0</v>
      </c>
    </row>
    <row r="979" spans="1:182" x14ac:dyDescent="0.2">
      <c r="A979" t="s">
        <v>226</v>
      </c>
      <c r="B979" t="s">
        <v>244</v>
      </c>
      <c r="C979" t="s">
        <v>215</v>
      </c>
      <c r="D979" t="s">
        <v>36</v>
      </c>
      <c r="E979" t="s">
        <v>241</v>
      </c>
      <c r="F979" t="s">
        <v>220</v>
      </c>
      <c r="G979" t="s">
        <v>9</v>
      </c>
      <c r="H979" s="38" t="s">
        <v>29</v>
      </c>
      <c r="K979">
        <v>42.5</v>
      </c>
      <c r="FX979">
        <v>8</v>
      </c>
      <c r="FY979">
        <v>0.38898270000000001</v>
      </c>
      <c r="FZ979">
        <v>0</v>
      </c>
    </row>
    <row r="980" spans="1:182" x14ac:dyDescent="0.2">
      <c r="A980" t="s">
        <v>226</v>
      </c>
      <c r="B980" t="s">
        <v>244</v>
      </c>
      <c r="C980" t="s">
        <v>215</v>
      </c>
      <c r="D980" t="s">
        <v>37</v>
      </c>
      <c r="E980" t="s">
        <v>241</v>
      </c>
      <c r="F980" t="s">
        <v>220</v>
      </c>
      <c r="G980" t="s">
        <v>9</v>
      </c>
      <c r="H980" s="38" t="s">
        <v>29</v>
      </c>
      <c r="K980">
        <v>42.5</v>
      </c>
      <c r="FX980">
        <v>8</v>
      </c>
      <c r="FY980">
        <v>0.38898270000000001</v>
      </c>
      <c r="FZ980">
        <v>0</v>
      </c>
    </row>
    <row r="981" spans="1:182" x14ac:dyDescent="0.2">
      <c r="A981" t="s">
        <v>226</v>
      </c>
      <c r="B981" t="s">
        <v>244</v>
      </c>
      <c r="C981" t="s">
        <v>215</v>
      </c>
      <c r="D981" t="s">
        <v>38</v>
      </c>
      <c r="E981" t="s">
        <v>241</v>
      </c>
      <c r="F981" t="s">
        <v>220</v>
      </c>
      <c r="G981" t="s">
        <v>9</v>
      </c>
      <c r="H981" s="38" t="s">
        <v>29</v>
      </c>
      <c r="K981">
        <v>42.5</v>
      </c>
      <c r="FX981">
        <v>8</v>
      </c>
      <c r="FY981">
        <v>0.38898270000000001</v>
      </c>
      <c r="FZ981">
        <v>0</v>
      </c>
    </row>
    <row r="982" spans="1:182" x14ac:dyDescent="0.2">
      <c r="A982" t="s">
        <v>226</v>
      </c>
      <c r="B982" t="s">
        <v>244</v>
      </c>
      <c r="C982" t="s">
        <v>215</v>
      </c>
      <c r="D982" t="s">
        <v>39</v>
      </c>
      <c r="E982" t="s">
        <v>241</v>
      </c>
      <c r="F982" t="s">
        <v>220</v>
      </c>
      <c r="G982" t="s">
        <v>9</v>
      </c>
      <c r="H982" s="38" t="s">
        <v>29</v>
      </c>
      <c r="K982">
        <v>42.5</v>
      </c>
      <c r="FX982">
        <v>8</v>
      </c>
      <c r="FY982">
        <v>0.38898270000000001</v>
      </c>
      <c r="FZ982">
        <v>0</v>
      </c>
    </row>
    <row r="983" spans="1:182" x14ac:dyDescent="0.2">
      <c r="A983" t="s">
        <v>226</v>
      </c>
      <c r="B983" t="s">
        <v>244</v>
      </c>
      <c r="C983" t="s">
        <v>215</v>
      </c>
      <c r="D983" t="s">
        <v>40</v>
      </c>
      <c r="E983" t="s">
        <v>241</v>
      </c>
      <c r="F983" t="s">
        <v>220</v>
      </c>
      <c r="G983" t="s">
        <v>9</v>
      </c>
      <c r="H983" s="38" t="s">
        <v>29</v>
      </c>
      <c r="K983">
        <v>42.5</v>
      </c>
      <c r="FX983">
        <v>8</v>
      </c>
      <c r="FY983">
        <v>0.38898270000000001</v>
      </c>
      <c r="FZ983">
        <v>0</v>
      </c>
    </row>
    <row r="984" spans="1:182" x14ac:dyDescent="0.2">
      <c r="A984" t="s">
        <v>226</v>
      </c>
      <c r="B984" t="s">
        <v>244</v>
      </c>
      <c r="C984" t="s">
        <v>215</v>
      </c>
      <c r="D984" t="s">
        <v>41</v>
      </c>
      <c r="E984" t="s">
        <v>241</v>
      </c>
      <c r="F984" t="s">
        <v>220</v>
      </c>
      <c r="G984" t="s">
        <v>9</v>
      </c>
      <c r="H984" s="38" t="s">
        <v>29</v>
      </c>
      <c r="K984">
        <v>42.5</v>
      </c>
      <c r="FX984">
        <v>8</v>
      </c>
      <c r="FY984">
        <v>0.38898270000000001</v>
      </c>
      <c r="FZ984">
        <v>0</v>
      </c>
    </row>
    <row r="985" spans="1:182" x14ac:dyDescent="0.2">
      <c r="A985" t="s">
        <v>226</v>
      </c>
      <c r="B985" t="s">
        <v>244</v>
      </c>
      <c r="C985" t="s">
        <v>215</v>
      </c>
      <c r="D985" t="s">
        <v>42</v>
      </c>
      <c r="E985" t="s">
        <v>241</v>
      </c>
      <c r="F985" t="s">
        <v>220</v>
      </c>
      <c r="G985" t="s">
        <v>9</v>
      </c>
      <c r="H985" s="38" t="s">
        <v>29</v>
      </c>
      <c r="K985">
        <v>42.5</v>
      </c>
      <c r="FX985">
        <v>8</v>
      </c>
      <c r="FY985">
        <v>0.38898270000000001</v>
      </c>
      <c r="FZ985">
        <v>0</v>
      </c>
    </row>
    <row r="986" spans="1:182" x14ac:dyDescent="0.2">
      <c r="A986" t="s">
        <v>226</v>
      </c>
      <c r="B986" t="s">
        <v>244</v>
      </c>
      <c r="C986" t="s">
        <v>215</v>
      </c>
      <c r="D986" t="s">
        <v>43</v>
      </c>
      <c r="E986" t="s">
        <v>241</v>
      </c>
      <c r="F986" t="s">
        <v>220</v>
      </c>
      <c r="G986" t="s">
        <v>9</v>
      </c>
      <c r="H986" s="38" t="s">
        <v>29</v>
      </c>
      <c r="K986">
        <v>42.5</v>
      </c>
      <c r="FX986">
        <v>8</v>
      </c>
      <c r="FY986">
        <v>0.38898270000000001</v>
      </c>
      <c r="FZ986">
        <v>0</v>
      </c>
    </row>
    <row r="987" spans="1:182" x14ac:dyDescent="0.2">
      <c r="A987" t="s">
        <v>226</v>
      </c>
      <c r="B987" t="s">
        <v>244</v>
      </c>
      <c r="C987" t="s">
        <v>215</v>
      </c>
      <c r="D987" t="s">
        <v>44</v>
      </c>
      <c r="E987" t="s">
        <v>241</v>
      </c>
      <c r="F987" t="s">
        <v>220</v>
      </c>
      <c r="G987" t="s">
        <v>9</v>
      </c>
      <c r="H987" s="38" t="s">
        <v>29</v>
      </c>
      <c r="K987">
        <v>42.5</v>
      </c>
      <c r="FX987">
        <v>8</v>
      </c>
      <c r="FY987">
        <v>0.38898270000000001</v>
      </c>
      <c r="FZ987">
        <v>0</v>
      </c>
    </row>
    <row r="988" spans="1:182" x14ac:dyDescent="0.2">
      <c r="A988" t="s">
        <v>226</v>
      </c>
      <c r="B988" t="s">
        <v>244</v>
      </c>
      <c r="C988" t="s">
        <v>215</v>
      </c>
      <c r="D988" t="s">
        <v>45</v>
      </c>
      <c r="E988" t="s">
        <v>241</v>
      </c>
      <c r="F988" t="s">
        <v>220</v>
      </c>
      <c r="G988" t="s">
        <v>9</v>
      </c>
      <c r="H988" s="38" t="s">
        <v>29</v>
      </c>
      <c r="K988">
        <v>42.5</v>
      </c>
      <c r="FX988">
        <v>8</v>
      </c>
      <c r="FY988">
        <v>0.38898270000000001</v>
      </c>
      <c r="FZ988">
        <v>0</v>
      </c>
    </row>
    <row r="989" spans="1:182" x14ac:dyDescent="0.2">
      <c r="A989" t="s">
        <v>226</v>
      </c>
      <c r="B989" t="s">
        <v>244</v>
      </c>
      <c r="C989" t="s">
        <v>215</v>
      </c>
      <c r="D989" t="s">
        <v>10</v>
      </c>
      <c r="E989" t="s">
        <v>241</v>
      </c>
      <c r="F989" t="s">
        <v>220</v>
      </c>
      <c r="G989" t="s">
        <v>9</v>
      </c>
      <c r="H989" s="38" t="s">
        <v>29</v>
      </c>
      <c r="K989">
        <v>42.5</v>
      </c>
      <c r="FX989">
        <v>8</v>
      </c>
      <c r="FY989">
        <v>0.38898270000000001</v>
      </c>
      <c r="FZ989">
        <v>0</v>
      </c>
    </row>
    <row r="990" spans="1:182" x14ac:dyDescent="0.2">
      <c r="A990" t="s">
        <v>226</v>
      </c>
      <c r="B990" t="s">
        <v>244</v>
      </c>
      <c r="C990" t="s">
        <v>215</v>
      </c>
      <c r="D990" t="s">
        <v>34</v>
      </c>
      <c r="E990" t="s">
        <v>242</v>
      </c>
      <c r="F990" t="s">
        <v>221</v>
      </c>
      <c r="G990" t="s">
        <v>9</v>
      </c>
      <c r="H990" s="38" t="s">
        <v>29</v>
      </c>
      <c r="K990">
        <v>506.40620000000001</v>
      </c>
      <c r="FX990">
        <v>20</v>
      </c>
      <c r="FY990">
        <v>0.41450009999999998</v>
      </c>
      <c r="FZ990">
        <v>0</v>
      </c>
    </row>
    <row r="991" spans="1:182" x14ac:dyDescent="0.2">
      <c r="A991" t="s">
        <v>226</v>
      </c>
      <c r="B991" t="s">
        <v>244</v>
      </c>
      <c r="C991" t="s">
        <v>215</v>
      </c>
      <c r="D991" t="s">
        <v>35</v>
      </c>
      <c r="E991" t="s">
        <v>242</v>
      </c>
      <c r="F991" t="s">
        <v>221</v>
      </c>
      <c r="G991" t="s">
        <v>9</v>
      </c>
      <c r="H991" s="38" t="s">
        <v>29</v>
      </c>
      <c r="K991">
        <v>506.40620000000001</v>
      </c>
      <c r="FX991">
        <v>20</v>
      </c>
      <c r="FY991">
        <v>0.41450009999999998</v>
      </c>
      <c r="FZ991">
        <v>0</v>
      </c>
    </row>
    <row r="992" spans="1:182" x14ac:dyDescent="0.2">
      <c r="A992" t="s">
        <v>226</v>
      </c>
      <c r="B992" t="s">
        <v>244</v>
      </c>
      <c r="C992" t="s">
        <v>215</v>
      </c>
      <c r="D992" t="s">
        <v>36</v>
      </c>
      <c r="E992" t="s">
        <v>242</v>
      </c>
      <c r="F992" t="s">
        <v>221</v>
      </c>
      <c r="G992" t="s">
        <v>9</v>
      </c>
      <c r="H992" s="38" t="s">
        <v>29</v>
      </c>
      <c r="K992">
        <v>506.40620000000001</v>
      </c>
      <c r="FX992">
        <v>20</v>
      </c>
      <c r="FY992">
        <v>0.41450009999999998</v>
      </c>
      <c r="FZ992">
        <v>0</v>
      </c>
    </row>
    <row r="993" spans="1:182" x14ac:dyDescent="0.2">
      <c r="A993" t="s">
        <v>226</v>
      </c>
      <c r="B993" t="s">
        <v>244</v>
      </c>
      <c r="C993" t="s">
        <v>215</v>
      </c>
      <c r="D993" t="s">
        <v>37</v>
      </c>
      <c r="E993" t="s">
        <v>242</v>
      </c>
      <c r="F993" t="s">
        <v>221</v>
      </c>
      <c r="G993" t="s">
        <v>9</v>
      </c>
      <c r="H993" s="38" t="s">
        <v>29</v>
      </c>
      <c r="K993">
        <v>506.40620000000001</v>
      </c>
      <c r="FX993">
        <v>20</v>
      </c>
      <c r="FY993">
        <v>0.41450009999999998</v>
      </c>
      <c r="FZ993">
        <v>0</v>
      </c>
    </row>
    <row r="994" spans="1:182" x14ac:dyDescent="0.2">
      <c r="A994" t="s">
        <v>226</v>
      </c>
      <c r="B994" t="s">
        <v>244</v>
      </c>
      <c r="C994" t="s">
        <v>215</v>
      </c>
      <c r="D994" t="s">
        <v>38</v>
      </c>
      <c r="E994" t="s">
        <v>242</v>
      </c>
      <c r="F994" t="s">
        <v>221</v>
      </c>
      <c r="G994" t="s">
        <v>9</v>
      </c>
      <c r="H994" s="38" t="s">
        <v>29</v>
      </c>
      <c r="K994">
        <v>506.40620000000001</v>
      </c>
      <c r="FX994">
        <v>20</v>
      </c>
      <c r="FY994">
        <v>0.41450009999999998</v>
      </c>
      <c r="FZ994">
        <v>0</v>
      </c>
    </row>
    <row r="995" spans="1:182" x14ac:dyDescent="0.2">
      <c r="A995" t="s">
        <v>226</v>
      </c>
      <c r="B995" t="s">
        <v>244</v>
      </c>
      <c r="C995" t="s">
        <v>215</v>
      </c>
      <c r="D995" t="s">
        <v>39</v>
      </c>
      <c r="E995" t="s">
        <v>242</v>
      </c>
      <c r="F995" t="s">
        <v>221</v>
      </c>
      <c r="G995" t="s">
        <v>9</v>
      </c>
      <c r="H995" s="38" t="s">
        <v>29</v>
      </c>
      <c r="K995">
        <v>506.40620000000001</v>
      </c>
      <c r="FX995">
        <v>20</v>
      </c>
      <c r="FY995">
        <v>0.41450009999999998</v>
      </c>
      <c r="FZ995">
        <v>0</v>
      </c>
    </row>
    <row r="996" spans="1:182" x14ac:dyDescent="0.2">
      <c r="A996" t="s">
        <v>226</v>
      </c>
      <c r="B996" t="s">
        <v>244</v>
      </c>
      <c r="C996" t="s">
        <v>215</v>
      </c>
      <c r="D996" t="s">
        <v>40</v>
      </c>
      <c r="E996" t="s">
        <v>242</v>
      </c>
      <c r="F996" t="s">
        <v>221</v>
      </c>
      <c r="G996" t="s">
        <v>9</v>
      </c>
      <c r="H996" s="38" t="s">
        <v>29</v>
      </c>
      <c r="K996">
        <v>506.40620000000001</v>
      </c>
      <c r="FX996">
        <v>20</v>
      </c>
      <c r="FY996">
        <v>0.41450009999999998</v>
      </c>
      <c r="FZ996">
        <v>0</v>
      </c>
    </row>
    <row r="997" spans="1:182" x14ac:dyDescent="0.2">
      <c r="A997" t="s">
        <v>226</v>
      </c>
      <c r="B997" t="s">
        <v>244</v>
      </c>
      <c r="C997" t="s">
        <v>215</v>
      </c>
      <c r="D997" t="s">
        <v>41</v>
      </c>
      <c r="E997" t="s">
        <v>242</v>
      </c>
      <c r="F997" t="s">
        <v>221</v>
      </c>
      <c r="G997" t="s">
        <v>9</v>
      </c>
      <c r="H997" s="38" t="s">
        <v>29</v>
      </c>
      <c r="K997">
        <v>506.40620000000001</v>
      </c>
      <c r="FX997">
        <v>20</v>
      </c>
      <c r="FY997">
        <v>0.41450009999999998</v>
      </c>
      <c r="FZ997">
        <v>0</v>
      </c>
    </row>
    <row r="998" spans="1:182" x14ac:dyDescent="0.2">
      <c r="A998" t="s">
        <v>226</v>
      </c>
      <c r="B998" t="s">
        <v>244</v>
      </c>
      <c r="C998" t="s">
        <v>215</v>
      </c>
      <c r="D998" t="s">
        <v>42</v>
      </c>
      <c r="E998" t="s">
        <v>242</v>
      </c>
      <c r="F998" t="s">
        <v>221</v>
      </c>
      <c r="G998" t="s">
        <v>9</v>
      </c>
      <c r="H998" s="38" t="s">
        <v>29</v>
      </c>
      <c r="K998">
        <v>506.40620000000001</v>
      </c>
      <c r="FX998">
        <v>20</v>
      </c>
      <c r="FY998">
        <v>0.41450009999999998</v>
      </c>
      <c r="FZ998">
        <v>0</v>
      </c>
    </row>
    <row r="999" spans="1:182" x14ac:dyDescent="0.2">
      <c r="A999" t="s">
        <v>226</v>
      </c>
      <c r="B999" t="s">
        <v>244</v>
      </c>
      <c r="C999" t="s">
        <v>215</v>
      </c>
      <c r="D999" t="s">
        <v>43</v>
      </c>
      <c r="E999" t="s">
        <v>242</v>
      </c>
      <c r="F999" t="s">
        <v>221</v>
      </c>
      <c r="G999" t="s">
        <v>9</v>
      </c>
      <c r="H999" s="38" t="s">
        <v>29</v>
      </c>
      <c r="K999">
        <v>506.40620000000001</v>
      </c>
      <c r="FX999">
        <v>20</v>
      </c>
      <c r="FY999">
        <v>0.41450009999999998</v>
      </c>
      <c r="FZ999">
        <v>0</v>
      </c>
    </row>
    <row r="1000" spans="1:182" x14ac:dyDescent="0.2">
      <c r="A1000" t="s">
        <v>226</v>
      </c>
      <c r="B1000" t="s">
        <v>244</v>
      </c>
      <c r="C1000" t="s">
        <v>215</v>
      </c>
      <c r="D1000" t="s">
        <v>44</v>
      </c>
      <c r="E1000" t="s">
        <v>242</v>
      </c>
      <c r="F1000" t="s">
        <v>221</v>
      </c>
      <c r="G1000" t="s">
        <v>9</v>
      </c>
      <c r="H1000" s="38" t="s">
        <v>29</v>
      </c>
      <c r="K1000">
        <v>506.40620000000001</v>
      </c>
      <c r="FX1000">
        <v>20</v>
      </c>
      <c r="FY1000">
        <v>0.41450009999999998</v>
      </c>
      <c r="FZ1000">
        <v>0</v>
      </c>
    </row>
    <row r="1001" spans="1:182" x14ac:dyDescent="0.2">
      <c r="A1001" t="s">
        <v>226</v>
      </c>
      <c r="B1001" t="s">
        <v>244</v>
      </c>
      <c r="C1001" t="s">
        <v>215</v>
      </c>
      <c r="D1001" t="s">
        <v>45</v>
      </c>
      <c r="E1001" t="s">
        <v>242</v>
      </c>
      <c r="F1001" t="s">
        <v>221</v>
      </c>
      <c r="G1001" t="s">
        <v>9</v>
      </c>
      <c r="H1001" s="38" t="s">
        <v>29</v>
      </c>
      <c r="K1001">
        <v>506.40620000000001</v>
      </c>
      <c r="FX1001">
        <v>20</v>
      </c>
      <c r="FY1001">
        <v>0.41450009999999998</v>
      </c>
      <c r="FZ1001">
        <v>0</v>
      </c>
    </row>
    <row r="1002" spans="1:182" x14ac:dyDescent="0.2">
      <c r="A1002" t="s">
        <v>226</v>
      </c>
      <c r="B1002" t="s">
        <v>244</v>
      </c>
      <c r="C1002" t="s">
        <v>215</v>
      </c>
      <c r="D1002" t="s">
        <v>10</v>
      </c>
      <c r="E1002" t="s">
        <v>242</v>
      </c>
      <c r="F1002" t="s">
        <v>221</v>
      </c>
      <c r="G1002" t="s">
        <v>9</v>
      </c>
      <c r="H1002" s="38" t="s">
        <v>29</v>
      </c>
      <c r="K1002">
        <v>506.40620000000001</v>
      </c>
      <c r="FX1002">
        <v>20</v>
      </c>
      <c r="FY1002">
        <v>0.41450009999999998</v>
      </c>
      <c r="FZ1002">
        <v>0</v>
      </c>
    </row>
    <row r="1003" spans="1:182" x14ac:dyDescent="0.2">
      <c r="A1003" t="s">
        <v>226</v>
      </c>
      <c r="B1003" t="s">
        <v>244</v>
      </c>
      <c r="C1003" t="s">
        <v>215</v>
      </c>
      <c r="D1003" t="s">
        <v>34</v>
      </c>
      <c r="E1003" t="s">
        <v>243</v>
      </c>
      <c r="F1003" t="s">
        <v>221</v>
      </c>
      <c r="G1003" t="s">
        <v>9</v>
      </c>
      <c r="H1003" s="38" t="s">
        <v>29</v>
      </c>
      <c r="K1003">
        <v>506.40620000000001</v>
      </c>
      <c r="FX1003">
        <v>20</v>
      </c>
      <c r="FY1003">
        <v>0.41450009999999998</v>
      </c>
      <c r="FZ1003">
        <v>0</v>
      </c>
    </row>
    <row r="1004" spans="1:182" x14ac:dyDescent="0.2">
      <c r="A1004" t="s">
        <v>226</v>
      </c>
      <c r="B1004" t="s">
        <v>244</v>
      </c>
      <c r="C1004" t="s">
        <v>215</v>
      </c>
      <c r="D1004" t="s">
        <v>35</v>
      </c>
      <c r="E1004" t="s">
        <v>243</v>
      </c>
      <c r="F1004" t="s">
        <v>221</v>
      </c>
      <c r="G1004" t="s">
        <v>9</v>
      </c>
      <c r="H1004" s="38" t="s">
        <v>29</v>
      </c>
      <c r="K1004">
        <v>506.40620000000001</v>
      </c>
      <c r="FX1004">
        <v>20</v>
      </c>
      <c r="FY1004">
        <v>0.41450009999999998</v>
      </c>
      <c r="FZ1004">
        <v>0</v>
      </c>
    </row>
    <row r="1005" spans="1:182" x14ac:dyDescent="0.2">
      <c r="A1005" t="s">
        <v>226</v>
      </c>
      <c r="B1005" t="s">
        <v>244</v>
      </c>
      <c r="C1005" t="s">
        <v>215</v>
      </c>
      <c r="D1005" t="s">
        <v>36</v>
      </c>
      <c r="E1005" t="s">
        <v>243</v>
      </c>
      <c r="F1005" t="s">
        <v>221</v>
      </c>
      <c r="G1005" t="s">
        <v>9</v>
      </c>
      <c r="H1005" s="38" t="s">
        <v>29</v>
      </c>
      <c r="K1005">
        <v>506.40620000000001</v>
      </c>
      <c r="FX1005">
        <v>20</v>
      </c>
      <c r="FY1005">
        <v>0.41450009999999998</v>
      </c>
      <c r="FZ1005">
        <v>0</v>
      </c>
    </row>
    <row r="1006" spans="1:182" x14ac:dyDescent="0.2">
      <c r="A1006" t="s">
        <v>226</v>
      </c>
      <c r="B1006" t="s">
        <v>244</v>
      </c>
      <c r="C1006" t="s">
        <v>215</v>
      </c>
      <c r="D1006" t="s">
        <v>37</v>
      </c>
      <c r="E1006" t="s">
        <v>243</v>
      </c>
      <c r="F1006" t="s">
        <v>221</v>
      </c>
      <c r="G1006" t="s">
        <v>9</v>
      </c>
      <c r="H1006" s="38" t="s">
        <v>29</v>
      </c>
      <c r="K1006">
        <v>506.40620000000001</v>
      </c>
      <c r="FX1006">
        <v>20</v>
      </c>
      <c r="FY1006">
        <v>0.41450009999999998</v>
      </c>
      <c r="FZ1006">
        <v>0</v>
      </c>
    </row>
    <row r="1007" spans="1:182" x14ac:dyDescent="0.2">
      <c r="A1007" t="s">
        <v>226</v>
      </c>
      <c r="B1007" t="s">
        <v>244</v>
      </c>
      <c r="C1007" t="s">
        <v>215</v>
      </c>
      <c r="D1007" t="s">
        <v>38</v>
      </c>
      <c r="E1007" t="s">
        <v>243</v>
      </c>
      <c r="F1007" t="s">
        <v>221</v>
      </c>
      <c r="G1007" t="s">
        <v>9</v>
      </c>
      <c r="H1007" s="38" t="s">
        <v>29</v>
      </c>
      <c r="K1007">
        <v>506.40620000000001</v>
      </c>
      <c r="FX1007">
        <v>20</v>
      </c>
      <c r="FY1007">
        <v>0.41450009999999998</v>
      </c>
      <c r="FZ1007">
        <v>0</v>
      </c>
    </row>
    <row r="1008" spans="1:182" x14ac:dyDescent="0.2">
      <c r="A1008" t="s">
        <v>226</v>
      </c>
      <c r="B1008" t="s">
        <v>244</v>
      </c>
      <c r="C1008" t="s">
        <v>215</v>
      </c>
      <c r="D1008" t="s">
        <v>39</v>
      </c>
      <c r="E1008" t="s">
        <v>243</v>
      </c>
      <c r="F1008" t="s">
        <v>221</v>
      </c>
      <c r="G1008" t="s">
        <v>9</v>
      </c>
      <c r="H1008" s="38" t="s">
        <v>29</v>
      </c>
      <c r="K1008">
        <v>506.40620000000001</v>
      </c>
      <c r="FX1008">
        <v>20</v>
      </c>
      <c r="FY1008">
        <v>0.41450009999999998</v>
      </c>
      <c r="FZ1008">
        <v>0</v>
      </c>
    </row>
    <row r="1009" spans="1:182" x14ac:dyDescent="0.2">
      <c r="A1009" t="s">
        <v>226</v>
      </c>
      <c r="B1009" t="s">
        <v>244</v>
      </c>
      <c r="C1009" t="s">
        <v>215</v>
      </c>
      <c r="D1009" t="s">
        <v>40</v>
      </c>
      <c r="E1009" t="s">
        <v>243</v>
      </c>
      <c r="F1009" t="s">
        <v>221</v>
      </c>
      <c r="G1009" t="s">
        <v>9</v>
      </c>
      <c r="H1009" s="38" t="s">
        <v>29</v>
      </c>
      <c r="K1009">
        <v>506.40620000000001</v>
      </c>
      <c r="FX1009">
        <v>20</v>
      </c>
      <c r="FY1009">
        <v>0.41450009999999998</v>
      </c>
      <c r="FZ1009">
        <v>0</v>
      </c>
    </row>
    <row r="1010" spans="1:182" x14ac:dyDescent="0.2">
      <c r="A1010" t="s">
        <v>226</v>
      </c>
      <c r="B1010" t="s">
        <v>244</v>
      </c>
      <c r="C1010" t="s">
        <v>215</v>
      </c>
      <c r="D1010" t="s">
        <v>41</v>
      </c>
      <c r="E1010" t="s">
        <v>243</v>
      </c>
      <c r="F1010" t="s">
        <v>221</v>
      </c>
      <c r="G1010" t="s">
        <v>9</v>
      </c>
      <c r="H1010" s="38" t="s">
        <v>29</v>
      </c>
      <c r="K1010">
        <v>506.40620000000001</v>
      </c>
      <c r="FX1010">
        <v>20</v>
      </c>
      <c r="FY1010">
        <v>0.41450009999999998</v>
      </c>
      <c r="FZ1010">
        <v>0</v>
      </c>
    </row>
    <row r="1011" spans="1:182" x14ac:dyDescent="0.2">
      <c r="A1011" t="s">
        <v>226</v>
      </c>
      <c r="B1011" t="s">
        <v>244</v>
      </c>
      <c r="C1011" t="s">
        <v>215</v>
      </c>
      <c r="D1011" t="s">
        <v>42</v>
      </c>
      <c r="E1011" t="s">
        <v>243</v>
      </c>
      <c r="F1011" t="s">
        <v>221</v>
      </c>
      <c r="G1011" t="s">
        <v>9</v>
      </c>
      <c r="H1011" s="38" t="s">
        <v>29</v>
      </c>
      <c r="K1011">
        <v>506.40620000000001</v>
      </c>
      <c r="FX1011">
        <v>20</v>
      </c>
      <c r="FY1011">
        <v>0.41450009999999998</v>
      </c>
      <c r="FZ1011">
        <v>0</v>
      </c>
    </row>
    <row r="1012" spans="1:182" x14ac:dyDescent="0.2">
      <c r="A1012" t="s">
        <v>226</v>
      </c>
      <c r="B1012" t="s">
        <v>244</v>
      </c>
      <c r="C1012" t="s">
        <v>215</v>
      </c>
      <c r="D1012" t="s">
        <v>43</v>
      </c>
      <c r="E1012" t="s">
        <v>243</v>
      </c>
      <c r="F1012" t="s">
        <v>221</v>
      </c>
      <c r="G1012" t="s">
        <v>9</v>
      </c>
      <c r="H1012" s="38" t="s">
        <v>29</v>
      </c>
      <c r="K1012">
        <v>506.40620000000001</v>
      </c>
      <c r="FX1012">
        <v>20</v>
      </c>
      <c r="FY1012">
        <v>0.41450009999999998</v>
      </c>
      <c r="FZ1012">
        <v>0</v>
      </c>
    </row>
    <row r="1013" spans="1:182" x14ac:dyDescent="0.2">
      <c r="A1013" t="s">
        <v>226</v>
      </c>
      <c r="B1013" t="s">
        <v>244</v>
      </c>
      <c r="C1013" t="s">
        <v>215</v>
      </c>
      <c r="D1013" t="s">
        <v>44</v>
      </c>
      <c r="E1013" t="s">
        <v>243</v>
      </c>
      <c r="F1013" t="s">
        <v>221</v>
      </c>
      <c r="G1013" t="s">
        <v>9</v>
      </c>
      <c r="H1013" s="38" t="s">
        <v>29</v>
      </c>
      <c r="K1013">
        <v>506.40620000000001</v>
      </c>
      <c r="FX1013">
        <v>20</v>
      </c>
      <c r="FY1013">
        <v>0.41450009999999998</v>
      </c>
      <c r="FZ1013">
        <v>0</v>
      </c>
    </row>
    <row r="1014" spans="1:182" x14ac:dyDescent="0.2">
      <c r="A1014" t="s">
        <v>226</v>
      </c>
      <c r="B1014" t="s">
        <v>244</v>
      </c>
      <c r="C1014" t="s">
        <v>215</v>
      </c>
      <c r="D1014" t="s">
        <v>45</v>
      </c>
      <c r="E1014" t="s">
        <v>243</v>
      </c>
      <c r="F1014" t="s">
        <v>221</v>
      </c>
      <c r="G1014" t="s">
        <v>9</v>
      </c>
      <c r="H1014" s="38" t="s">
        <v>29</v>
      </c>
      <c r="K1014">
        <v>506.40620000000001</v>
      </c>
      <c r="FX1014">
        <v>20</v>
      </c>
      <c r="FY1014">
        <v>0.41450009999999998</v>
      </c>
      <c r="FZ1014">
        <v>0</v>
      </c>
    </row>
    <row r="1015" spans="1:182" x14ac:dyDescent="0.2">
      <c r="A1015" t="s">
        <v>226</v>
      </c>
      <c r="B1015" t="s">
        <v>244</v>
      </c>
      <c r="C1015" t="s">
        <v>215</v>
      </c>
      <c r="D1015" t="s">
        <v>10</v>
      </c>
      <c r="E1015" t="s">
        <v>243</v>
      </c>
      <c r="F1015" t="s">
        <v>221</v>
      </c>
      <c r="G1015" t="s">
        <v>9</v>
      </c>
      <c r="H1015" s="38" t="s">
        <v>29</v>
      </c>
      <c r="K1015">
        <v>506.40620000000001</v>
      </c>
      <c r="FX1015">
        <v>20</v>
      </c>
      <c r="FY1015">
        <v>0.41450009999999998</v>
      </c>
      <c r="FZ1015">
        <v>0</v>
      </c>
    </row>
    <row r="1016" spans="1:182" x14ac:dyDescent="0.2">
      <c r="A1016" t="s">
        <v>226</v>
      </c>
      <c r="B1016" t="s">
        <v>244</v>
      </c>
      <c r="C1016" t="s">
        <v>215</v>
      </c>
      <c r="D1016" t="s">
        <v>34</v>
      </c>
      <c r="E1016" t="s">
        <v>240</v>
      </c>
      <c r="F1016" t="s">
        <v>221</v>
      </c>
      <c r="G1016" t="s">
        <v>9</v>
      </c>
      <c r="H1016" s="38" t="s">
        <v>29</v>
      </c>
      <c r="K1016">
        <v>506.40620000000001</v>
      </c>
      <c r="FX1016">
        <v>20</v>
      </c>
      <c r="FY1016">
        <v>0.41450009999999998</v>
      </c>
      <c r="FZ1016">
        <v>0</v>
      </c>
    </row>
    <row r="1017" spans="1:182" x14ac:dyDescent="0.2">
      <c r="A1017" t="s">
        <v>226</v>
      </c>
      <c r="B1017" t="s">
        <v>244</v>
      </c>
      <c r="C1017" t="s">
        <v>215</v>
      </c>
      <c r="D1017" t="s">
        <v>35</v>
      </c>
      <c r="E1017" t="s">
        <v>240</v>
      </c>
      <c r="F1017" t="s">
        <v>221</v>
      </c>
      <c r="G1017" t="s">
        <v>9</v>
      </c>
      <c r="H1017" s="38" t="s">
        <v>29</v>
      </c>
      <c r="K1017">
        <v>506.40620000000001</v>
      </c>
      <c r="FX1017">
        <v>20</v>
      </c>
      <c r="FY1017">
        <v>0.41450009999999998</v>
      </c>
      <c r="FZ1017">
        <v>0</v>
      </c>
    </row>
    <row r="1018" spans="1:182" x14ac:dyDescent="0.2">
      <c r="A1018" t="s">
        <v>226</v>
      </c>
      <c r="B1018" t="s">
        <v>244</v>
      </c>
      <c r="C1018" t="s">
        <v>215</v>
      </c>
      <c r="D1018" t="s">
        <v>36</v>
      </c>
      <c r="E1018" t="s">
        <v>240</v>
      </c>
      <c r="F1018" t="s">
        <v>221</v>
      </c>
      <c r="G1018" t="s">
        <v>9</v>
      </c>
      <c r="H1018" s="38" t="s">
        <v>29</v>
      </c>
      <c r="K1018">
        <v>506.40620000000001</v>
      </c>
      <c r="FX1018">
        <v>20</v>
      </c>
      <c r="FY1018">
        <v>0.41450009999999998</v>
      </c>
      <c r="FZ1018">
        <v>0</v>
      </c>
    </row>
    <row r="1019" spans="1:182" x14ac:dyDescent="0.2">
      <c r="A1019" t="s">
        <v>226</v>
      </c>
      <c r="B1019" t="s">
        <v>244</v>
      </c>
      <c r="C1019" t="s">
        <v>215</v>
      </c>
      <c r="D1019" t="s">
        <v>37</v>
      </c>
      <c r="E1019" t="s">
        <v>240</v>
      </c>
      <c r="F1019" t="s">
        <v>221</v>
      </c>
      <c r="G1019" t="s">
        <v>9</v>
      </c>
      <c r="H1019" s="38" t="s">
        <v>29</v>
      </c>
      <c r="K1019">
        <v>506.40620000000001</v>
      </c>
      <c r="FX1019">
        <v>20</v>
      </c>
      <c r="FY1019">
        <v>0.41450009999999998</v>
      </c>
      <c r="FZ1019">
        <v>0</v>
      </c>
    </row>
    <row r="1020" spans="1:182" x14ac:dyDescent="0.2">
      <c r="A1020" t="s">
        <v>226</v>
      </c>
      <c r="B1020" t="s">
        <v>244</v>
      </c>
      <c r="C1020" t="s">
        <v>215</v>
      </c>
      <c r="D1020" t="s">
        <v>38</v>
      </c>
      <c r="E1020" t="s">
        <v>240</v>
      </c>
      <c r="F1020" t="s">
        <v>221</v>
      </c>
      <c r="G1020" t="s">
        <v>9</v>
      </c>
      <c r="H1020" s="38" t="s">
        <v>29</v>
      </c>
      <c r="K1020">
        <v>506.40620000000001</v>
      </c>
      <c r="FX1020">
        <v>20</v>
      </c>
      <c r="FY1020">
        <v>0.41450009999999998</v>
      </c>
      <c r="FZ1020">
        <v>0</v>
      </c>
    </row>
    <row r="1021" spans="1:182" x14ac:dyDescent="0.2">
      <c r="A1021" t="s">
        <v>226</v>
      </c>
      <c r="B1021" t="s">
        <v>244</v>
      </c>
      <c r="C1021" t="s">
        <v>215</v>
      </c>
      <c r="D1021" t="s">
        <v>39</v>
      </c>
      <c r="E1021" t="s">
        <v>240</v>
      </c>
      <c r="F1021" t="s">
        <v>221</v>
      </c>
      <c r="G1021" t="s">
        <v>9</v>
      </c>
      <c r="H1021" s="38" t="s">
        <v>29</v>
      </c>
      <c r="K1021">
        <v>506.40620000000001</v>
      </c>
      <c r="FX1021">
        <v>20</v>
      </c>
      <c r="FY1021">
        <v>0.41450009999999998</v>
      </c>
      <c r="FZ1021">
        <v>0</v>
      </c>
    </row>
    <row r="1022" spans="1:182" x14ac:dyDescent="0.2">
      <c r="A1022" t="s">
        <v>226</v>
      </c>
      <c r="B1022" t="s">
        <v>244</v>
      </c>
      <c r="C1022" t="s">
        <v>215</v>
      </c>
      <c r="D1022" t="s">
        <v>40</v>
      </c>
      <c r="E1022" t="s">
        <v>240</v>
      </c>
      <c r="F1022" t="s">
        <v>221</v>
      </c>
      <c r="G1022" t="s">
        <v>9</v>
      </c>
      <c r="H1022" s="38" t="s">
        <v>29</v>
      </c>
      <c r="K1022">
        <v>506.40620000000001</v>
      </c>
      <c r="FX1022">
        <v>20</v>
      </c>
      <c r="FY1022">
        <v>0.41450009999999998</v>
      </c>
      <c r="FZ1022">
        <v>0</v>
      </c>
    </row>
    <row r="1023" spans="1:182" x14ac:dyDescent="0.2">
      <c r="A1023" t="s">
        <v>226</v>
      </c>
      <c r="B1023" t="s">
        <v>244</v>
      </c>
      <c r="C1023" t="s">
        <v>215</v>
      </c>
      <c r="D1023" t="s">
        <v>41</v>
      </c>
      <c r="E1023" t="s">
        <v>240</v>
      </c>
      <c r="F1023" t="s">
        <v>221</v>
      </c>
      <c r="G1023" t="s">
        <v>9</v>
      </c>
      <c r="H1023" s="38" t="s">
        <v>29</v>
      </c>
      <c r="K1023">
        <v>506.40620000000001</v>
      </c>
      <c r="FX1023">
        <v>20</v>
      </c>
      <c r="FY1023">
        <v>0.41450009999999998</v>
      </c>
      <c r="FZ1023">
        <v>0</v>
      </c>
    </row>
    <row r="1024" spans="1:182" x14ac:dyDescent="0.2">
      <c r="A1024" t="s">
        <v>226</v>
      </c>
      <c r="B1024" t="s">
        <v>244</v>
      </c>
      <c r="C1024" t="s">
        <v>215</v>
      </c>
      <c r="D1024" t="s">
        <v>42</v>
      </c>
      <c r="E1024" t="s">
        <v>240</v>
      </c>
      <c r="F1024" t="s">
        <v>221</v>
      </c>
      <c r="G1024" t="s">
        <v>9</v>
      </c>
      <c r="H1024" s="38" t="s">
        <v>29</v>
      </c>
      <c r="K1024">
        <v>506.40620000000001</v>
      </c>
      <c r="FX1024">
        <v>20</v>
      </c>
      <c r="FY1024">
        <v>0.41450009999999998</v>
      </c>
      <c r="FZ1024">
        <v>0</v>
      </c>
    </row>
    <row r="1025" spans="1:182" x14ac:dyDescent="0.2">
      <c r="A1025" t="s">
        <v>226</v>
      </c>
      <c r="B1025" t="s">
        <v>244</v>
      </c>
      <c r="C1025" t="s">
        <v>215</v>
      </c>
      <c r="D1025" t="s">
        <v>43</v>
      </c>
      <c r="E1025" t="s">
        <v>240</v>
      </c>
      <c r="F1025" t="s">
        <v>221</v>
      </c>
      <c r="G1025" t="s">
        <v>9</v>
      </c>
      <c r="H1025" s="38" t="s">
        <v>29</v>
      </c>
      <c r="K1025">
        <v>506.40620000000001</v>
      </c>
      <c r="FX1025">
        <v>20</v>
      </c>
      <c r="FY1025">
        <v>0.41450009999999998</v>
      </c>
      <c r="FZ1025">
        <v>0</v>
      </c>
    </row>
    <row r="1026" spans="1:182" x14ac:dyDescent="0.2">
      <c r="A1026" t="s">
        <v>226</v>
      </c>
      <c r="B1026" t="s">
        <v>244</v>
      </c>
      <c r="C1026" t="s">
        <v>215</v>
      </c>
      <c r="D1026" t="s">
        <v>44</v>
      </c>
      <c r="E1026" t="s">
        <v>240</v>
      </c>
      <c r="F1026" t="s">
        <v>221</v>
      </c>
      <c r="G1026" t="s">
        <v>9</v>
      </c>
      <c r="H1026" s="38" t="s">
        <v>29</v>
      </c>
      <c r="K1026">
        <v>506.40620000000001</v>
      </c>
      <c r="FX1026">
        <v>20</v>
      </c>
      <c r="FY1026">
        <v>0.41450009999999998</v>
      </c>
      <c r="FZ1026">
        <v>0</v>
      </c>
    </row>
    <row r="1027" spans="1:182" x14ac:dyDescent="0.2">
      <c r="A1027" t="s">
        <v>226</v>
      </c>
      <c r="B1027" t="s">
        <v>244</v>
      </c>
      <c r="C1027" t="s">
        <v>215</v>
      </c>
      <c r="D1027" t="s">
        <v>45</v>
      </c>
      <c r="E1027" t="s">
        <v>240</v>
      </c>
      <c r="F1027" t="s">
        <v>221</v>
      </c>
      <c r="G1027" t="s">
        <v>9</v>
      </c>
      <c r="H1027" s="38" t="s">
        <v>29</v>
      </c>
      <c r="K1027">
        <v>506.40620000000001</v>
      </c>
      <c r="FX1027">
        <v>20</v>
      </c>
      <c r="FY1027">
        <v>0.41450009999999998</v>
      </c>
      <c r="FZ1027">
        <v>0</v>
      </c>
    </row>
    <row r="1028" spans="1:182" x14ac:dyDescent="0.2">
      <c r="A1028" t="s">
        <v>226</v>
      </c>
      <c r="B1028" t="s">
        <v>244</v>
      </c>
      <c r="C1028" t="s">
        <v>215</v>
      </c>
      <c r="D1028" t="s">
        <v>10</v>
      </c>
      <c r="E1028" t="s">
        <v>240</v>
      </c>
      <c r="F1028" t="s">
        <v>221</v>
      </c>
      <c r="G1028" t="s">
        <v>9</v>
      </c>
      <c r="H1028" s="38" t="s">
        <v>29</v>
      </c>
      <c r="K1028">
        <v>506.40620000000001</v>
      </c>
      <c r="FX1028">
        <v>20</v>
      </c>
      <c r="FY1028">
        <v>0.41450009999999998</v>
      </c>
      <c r="FZ1028">
        <v>0</v>
      </c>
    </row>
    <row r="1029" spans="1:182" x14ac:dyDescent="0.2">
      <c r="A1029" t="s">
        <v>226</v>
      </c>
      <c r="B1029" t="s">
        <v>244</v>
      </c>
      <c r="C1029" t="s">
        <v>215</v>
      </c>
      <c r="D1029" t="s">
        <v>34</v>
      </c>
      <c r="E1029" t="s">
        <v>241</v>
      </c>
      <c r="F1029" t="s">
        <v>221</v>
      </c>
      <c r="G1029" t="s">
        <v>9</v>
      </c>
      <c r="H1029" s="38" t="s">
        <v>29</v>
      </c>
      <c r="K1029">
        <v>506.40620000000001</v>
      </c>
      <c r="FX1029">
        <v>20</v>
      </c>
      <c r="FY1029">
        <v>0.41450009999999998</v>
      </c>
      <c r="FZ1029">
        <v>0</v>
      </c>
    </row>
    <row r="1030" spans="1:182" x14ac:dyDescent="0.2">
      <c r="A1030" t="s">
        <v>226</v>
      </c>
      <c r="B1030" t="s">
        <v>244</v>
      </c>
      <c r="C1030" t="s">
        <v>215</v>
      </c>
      <c r="D1030" t="s">
        <v>35</v>
      </c>
      <c r="E1030" t="s">
        <v>241</v>
      </c>
      <c r="F1030" t="s">
        <v>221</v>
      </c>
      <c r="G1030" t="s">
        <v>9</v>
      </c>
      <c r="H1030" s="38" t="s">
        <v>29</v>
      </c>
      <c r="K1030">
        <v>506.40620000000001</v>
      </c>
      <c r="FX1030">
        <v>20</v>
      </c>
      <c r="FY1030">
        <v>0.41450009999999998</v>
      </c>
      <c r="FZ1030">
        <v>0</v>
      </c>
    </row>
    <row r="1031" spans="1:182" x14ac:dyDescent="0.2">
      <c r="A1031" t="s">
        <v>226</v>
      </c>
      <c r="B1031" t="s">
        <v>244</v>
      </c>
      <c r="C1031" t="s">
        <v>215</v>
      </c>
      <c r="D1031" t="s">
        <v>36</v>
      </c>
      <c r="E1031" t="s">
        <v>241</v>
      </c>
      <c r="F1031" t="s">
        <v>221</v>
      </c>
      <c r="G1031" t="s">
        <v>9</v>
      </c>
      <c r="H1031" s="38" t="s">
        <v>29</v>
      </c>
      <c r="K1031">
        <v>506.40620000000001</v>
      </c>
      <c r="FX1031">
        <v>20</v>
      </c>
      <c r="FY1031">
        <v>0.41450009999999998</v>
      </c>
      <c r="FZ1031">
        <v>0</v>
      </c>
    </row>
    <row r="1032" spans="1:182" x14ac:dyDescent="0.2">
      <c r="A1032" t="s">
        <v>226</v>
      </c>
      <c r="B1032" t="s">
        <v>244</v>
      </c>
      <c r="C1032" t="s">
        <v>215</v>
      </c>
      <c r="D1032" t="s">
        <v>37</v>
      </c>
      <c r="E1032" t="s">
        <v>241</v>
      </c>
      <c r="F1032" t="s">
        <v>221</v>
      </c>
      <c r="G1032" t="s">
        <v>9</v>
      </c>
      <c r="H1032" s="38" t="s">
        <v>29</v>
      </c>
      <c r="K1032">
        <v>506.40620000000001</v>
      </c>
      <c r="FX1032">
        <v>20</v>
      </c>
      <c r="FY1032">
        <v>0.41450009999999998</v>
      </c>
      <c r="FZ1032">
        <v>0</v>
      </c>
    </row>
    <row r="1033" spans="1:182" x14ac:dyDescent="0.2">
      <c r="A1033" t="s">
        <v>226</v>
      </c>
      <c r="B1033" t="s">
        <v>244</v>
      </c>
      <c r="C1033" t="s">
        <v>215</v>
      </c>
      <c r="D1033" t="s">
        <v>38</v>
      </c>
      <c r="E1033" t="s">
        <v>241</v>
      </c>
      <c r="F1033" t="s">
        <v>221</v>
      </c>
      <c r="G1033" t="s">
        <v>9</v>
      </c>
      <c r="H1033" s="38" t="s">
        <v>29</v>
      </c>
      <c r="K1033">
        <v>506.40620000000001</v>
      </c>
      <c r="FX1033">
        <v>20</v>
      </c>
      <c r="FY1033">
        <v>0.41450009999999998</v>
      </c>
      <c r="FZ1033">
        <v>0</v>
      </c>
    </row>
    <row r="1034" spans="1:182" x14ac:dyDescent="0.2">
      <c r="A1034" t="s">
        <v>226</v>
      </c>
      <c r="B1034" t="s">
        <v>244</v>
      </c>
      <c r="C1034" t="s">
        <v>215</v>
      </c>
      <c r="D1034" t="s">
        <v>39</v>
      </c>
      <c r="E1034" t="s">
        <v>241</v>
      </c>
      <c r="F1034" t="s">
        <v>221</v>
      </c>
      <c r="G1034" t="s">
        <v>9</v>
      </c>
      <c r="H1034" s="38" t="s">
        <v>29</v>
      </c>
      <c r="K1034">
        <v>506.40620000000001</v>
      </c>
      <c r="FX1034">
        <v>20</v>
      </c>
      <c r="FY1034">
        <v>0.41450009999999998</v>
      </c>
      <c r="FZ1034">
        <v>0</v>
      </c>
    </row>
    <row r="1035" spans="1:182" x14ac:dyDescent="0.2">
      <c r="A1035" t="s">
        <v>226</v>
      </c>
      <c r="B1035" t="s">
        <v>244</v>
      </c>
      <c r="C1035" t="s">
        <v>215</v>
      </c>
      <c r="D1035" t="s">
        <v>40</v>
      </c>
      <c r="E1035" t="s">
        <v>241</v>
      </c>
      <c r="F1035" t="s">
        <v>221</v>
      </c>
      <c r="G1035" t="s">
        <v>9</v>
      </c>
      <c r="H1035" s="38" t="s">
        <v>29</v>
      </c>
      <c r="K1035">
        <v>506.40620000000001</v>
      </c>
      <c r="FX1035">
        <v>20</v>
      </c>
      <c r="FY1035">
        <v>0.41450009999999998</v>
      </c>
      <c r="FZ1035">
        <v>0</v>
      </c>
    </row>
    <row r="1036" spans="1:182" x14ac:dyDescent="0.2">
      <c r="A1036" t="s">
        <v>226</v>
      </c>
      <c r="B1036" t="s">
        <v>244</v>
      </c>
      <c r="C1036" t="s">
        <v>215</v>
      </c>
      <c r="D1036" t="s">
        <v>41</v>
      </c>
      <c r="E1036" t="s">
        <v>241</v>
      </c>
      <c r="F1036" t="s">
        <v>221</v>
      </c>
      <c r="G1036" t="s">
        <v>9</v>
      </c>
      <c r="H1036" s="38" t="s">
        <v>29</v>
      </c>
      <c r="K1036">
        <v>506.40620000000001</v>
      </c>
      <c r="FX1036">
        <v>20</v>
      </c>
      <c r="FY1036">
        <v>0.41450009999999998</v>
      </c>
      <c r="FZ1036">
        <v>0</v>
      </c>
    </row>
    <row r="1037" spans="1:182" x14ac:dyDescent="0.2">
      <c r="A1037" t="s">
        <v>226</v>
      </c>
      <c r="B1037" t="s">
        <v>244</v>
      </c>
      <c r="C1037" t="s">
        <v>215</v>
      </c>
      <c r="D1037" t="s">
        <v>42</v>
      </c>
      <c r="E1037" t="s">
        <v>241</v>
      </c>
      <c r="F1037" t="s">
        <v>221</v>
      </c>
      <c r="G1037" t="s">
        <v>9</v>
      </c>
      <c r="H1037" s="38" t="s">
        <v>29</v>
      </c>
      <c r="K1037">
        <v>506.40620000000001</v>
      </c>
      <c r="FX1037">
        <v>20</v>
      </c>
      <c r="FY1037">
        <v>0.41450009999999998</v>
      </c>
      <c r="FZ1037">
        <v>0</v>
      </c>
    </row>
    <row r="1038" spans="1:182" x14ac:dyDescent="0.2">
      <c r="A1038" t="s">
        <v>226</v>
      </c>
      <c r="B1038" t="s">
        <v>244</v>
      </c>
      <c r="C1038" t="s">
        <v>215</v>
      </c>
      <c r="D1038" t="s">
        <v>43</v>
      </c>
      <c r="E1038" t="s">
        <v>241</v>
      </c>
      <c r="F1038" t="s">
        <v>221</v>
      </c>
      <c r="G1038" t="s">
        <v>9</v>
      </c>
      <c r="H1038" s="38" t="s">
        <v>29</v>
      </c>
      <c r="K1038">
        <v>506.40620000000001</v>
      </c>
      <c r="FX1038">
        <v>20</v>
      </c>
      <c r="FY1038">
        <v>0.41450009999999998</v>
      </c>
      <c r="FZ1038">
        <v>0</v>
      </c>
    </row>
    <row r="1039" spans="1:182" x14ac:dyDescent="0.2">
      <c r="A1039" t="s">
        <v>226</v>
      </c>
      <c r="B1039" t="s">
        <v>244</v>
      </c>
      <c r="C1039" t="s">
        <v>215</v>
      </c>
      <c r="D1039" t="s">
        <v>44</v>
      </c>
      <c r="E1039" t="s">
        <v>241</v>
      </c>
      <c r="F1039" t="s">
        <v>221</v>
      </c>
      <c r="G1039" t="s">
        <v>9</v>
      </c>
      <c r="H1039" s="38" t="s">
        <v>29</v>
      </c>
      <c r="K1039">
        <v>506.40620000000001</v>
      </c>
      <c r="FX1039">
        <v>20</v>
      </c>
      <c r="FY1039">
        <v>0.41450009999999998</v>
      </c>
      <c r="FZ1039">
        <v>0</v>
      </c>
    </row>
    <row r="1040" spans="1:182" x14ac:dyDescent="0.2">
      <c r="A1040" t="s">
        <v>226</v>
      </c>
      <c r="B1040" t="s">
        <v>244</v>
      </c>
      <c r="C1040" t="s">
        <v>215</v>
      </c>
      <c r="D1040" t="s">
        <v>45</v>
      </c>
      <c r="E1040" t="s">
        <v>241</v>
      </c>
      <c r="F1040" t="s">
        <v>221</v>
      </c>
      <c r="G1040" t="s">
        <v>9</v>
      </c>
      <c r="H1040" s="38" t="s">
        <v>29</v>
      </c>
      <c r="K1040">
        <v>506.40620000000001</v>
      </c>
      <c r="FX1040">
        <v>20</v>
      </c>
      <c r="FY1040">
        <v>0.41450009999999998</v>
      </c>
      <c r="FZ1040">
        <v>0</v>
      </c>
    </row>
    <row r="1041" spans="1:182" x14ac:dyDescent="0.2">
      <c r="A1041" t="s">
        <v>226</v>
      </c>
      <c r="B1041" t="s">
        <v>244</v>
      </c>
      <c r="C1041" t="s">
        <v>215</v>
      </c>
      <c r="D1041" t="s">
        <v>10</v>
      </c>
      <c r="E1041" t="s">
        <v>241</v>
      </c>
      <c r="F1041" t="s">
        <v>221</v>
      </c>
      <c r="G1041" t="s">
        <v>9</v>
      </c>
      <c r="H1041" s="38" t="s">
        <v>29</v>
      </c>
      <c r="K1041">
        <v>506.40620000000001</v>
      </c>
      <c r="FX1041">
        <v>20</v>
      </c>
      <c r="FY1041">
        <v>0.41450009999999998</v>
      </c>
      <c r="FZ1041">
        <v>0</v>
      </c>
    </row>
    <row r="1042" spans="1:182" x14ac:dyDescent="0.2">
      <c r="A1042" t="s">
        <v>226</v>
      </c>
      <c r="B1042" t="s">
        <v>244</v>
      </c>
      <c r="C1042" t="s">
        <v>215</v>
      </c>
      <c r="D1042" t="s">
        <v>34</v>
      </c>
      <c r="E1042" t="s">
        <v>242</v>
      </c>
      <c r="F1042" t="s">
        <v>222</v>
      </c>
      <c r="G1042" t="s">
        <v>9</v>
      </c>
      <c r="H1042" s="38" t="s">
        <v>29</v>
      </c>
      <c r="K1042">
        <v>223.66669999999999</v>
      </c>
      <c r="FX1042">
        <v>19</v>
      </c>
      <c r="FY1042">
        <v>0.45234020000000003</v>
      </c>
      <c r="FZ1042">
        <v>0</v>
      </c>
    </row>
    <row r="1043" spans="1:182" x14ac:dyDescent="0.2">
      <c r="A1043" t="s">
        <v>226</v>
      </c>
      <c r="B1043" t="s">
        <v>244</v>
      </c>
      <c r="C1043" t="s">
        <v>215</v>
      </c>
      <c r="D1043" t="s">
        <v>35</v>
      </c>
      <c r="E1043" t="s">
        <v>242</v>
      </c>
      <c r="F1043" t="s">
        <v>222</v>
      </c>
      <c r="G1043" t="s">
        <v>9</v>
      </c>
      <c r="H1043" s="38" t="s">
        <v>29</v>
      </c>
      <c r="K1043">
        <v>223.66669999999999</v>
      </c>
      <c r="FX1043">
        <v>19</v>
      </c>
      <c r="FY1043">
        <v>0.45234020000000003</v>
      </c>
      <c r="FZ1043">
        <v>0</v>
      </c>
    </row>
    <row r="1044" spans="1:182" x14ac:dyDescent="0.2">
      <c r="A1044" t="s">
        <v>226</v>
      </c>
      <c r="B1044" t="s">
        <v>244</v>
      </c>
      <c r="C1044" t="s">
        <v>215</v>
      </c>
      <c r="D1044" t="s">
        <v>36</v>
      </c>
      <c r="E1044" t="s">
        <v>242</v>
      </c>
      <c r="F1044" t="s">
        <v>222</v>
      </c>
      <c r="G1044" t="s">
        <v>9</v>
      </c>
      <c r="H1044" s="38" t="s">
        <v>29</v>
      </c>
      <c r="K1044">
        <v>223.66669999999999</v>
      </c>
      <c r="FX1044">
        <v>19</v>
      </c>
      <c r="FY1044">
        <v>0.45234020000000003</v>
      </c>
      <c r="FZ1044">
        <v>0</v>
      </c>
    </row>
    <row r="1045" spans="1:182" x14ac:dyDescent="0.2">
      <c r="A1045" t="s">
        <v>226</v>
      </c>
      <c r="B1045" t="s">
        <v>244</v>
      </c>
      <c r="C1045" t="s">
        <v>215</v>
      </c>
      <c r="D1045" t="s">
        <v>37</v>
      </c>
      <c r="E1045" t="s">
        <v>242</v>
      </c>
      <c r="F1045" t="s">
        <v>222</v>
      </c>
      <c r="G1045" t="s">
        <v>9</v>
      </c>
      <c r="H1045" s="38" t="s">
        <v>29</v>
      </c>
      <c r="K1045">
        <v>223.66669999999999</v>
      </c>
      <c r="FX1045">
        <v>19</v>
      </c>
      <c r="FY1045">
        <v>0.45234020000000003</v>
      </c>
      <c r="FZ1045">
        <v>0</v>
      </c>
    </row>
    <row r="1046" spans="1:182" x14ac:dyDescent="0.2">
      <c r="A1046" t="s">
        <v>226</v>
      </c>
      <c r="B1046" t="s">
        <v>244</v>
      </c>
      <c r="C1046" t="s">
        <v>215</v>
      </c>
      <c r="D1046" t="s">
        <v>38</v>
      </c>
      <c r="E1046" t="s">
        <v>242</v>
      </c>
      <c r="F1046" t="s">
        <v>222</v>
      </c>
      <c r="G1046" t="s">
        <v>9</v>
      </c>
      <c r="H1046" s="38" t="s">
        <v>29</v>
      </c>
      <c r="K1046">
        <v>223.66669999999999</v>
      </c>
      <c r="FX1046">
        <v>19</v>
      </c>
      <c r="FY1046">
        <v>0.45234020000000003</v>
      </c>
      <c r="FZ1046">
        <v>0</v>
      </c>
    </row>
    <row r="1047" spans="1:182" x14ac:dyDescent="0.2">
      <c r="A1047" t="s">
        <v>226</v>
      </c>
      <c r="B1047" t="s">
        <v>244</v>
      </c>
      <c r="C1047" t="s">
        <v>215</v>
      </c>
      <c r="D1047" t="s">
        <v>39</v>
      </c>
      <c r="E1047" t="s">
        <v>242</v>
      </c>
      <c r="F1047" t="s">
        <v>222</v>
      </c>
      <c r="G1047" t="s">
        <v>9</v>
      </c>
      <c r="H1047" s="38" t="s">
        <v>29</v>
      </c>
      <c r="K1047">
        <v>223.66669999999999</v>
      </c>
      <c r="FX1047">
        <v>19</v>
      </c>
      <c r="FY1047">
        <v>0.45234020000000003</v>
      </c>
      <c r="FZ1047">
        <v>0</v>
      </c>
    </row>
    <row r="1048" spans="1:182" x14ac:dyDescent="0.2">
      <c r="A1048" t="s">
        <v>226</v>
      </c>
      <c r="B1048" t="s">
        <v>244</v>
      </c>
      <c r="C1048" t="s">
        <v>215</v>
      </c>
      <c r="D1048" t="s">
        <v>40</v>
      </c>
      <c r="E1048" t="s">
        <v>242</v>
      </c>
      <c r="F1048" t="s">
        <v>222</v>
      </c>
      <c r="G1048" t="s">
        <v>9</v>
      </c>
      <c r="H1048" s="38" t="s">
        <v>29</v>
      </c>
      <c r="K1048">
        <v>223.66669999999999</v>
      </c>
      <c r="FX1048">
        <v>19</v>
      </c>
      <c r="FY1048">
        <v>0.45234020000000003</v>
      </c>
      <c r="FZ1048">
        <v>0</v>
      </c>
    </row>
    <row r="1049" spans="1:182" x14ac:dyDescent="0.2">
      <c r="A1049" t="s">
        <v>226</v>
      </c>
      <c r="B1049" t="s">
        <v>244</v>
      </c>
      <c r="C1049" t="s">
        <v>215</v>
      </c>
      <c r="D1049" t="s">
        <v>41</v>
      </c>
      <c r="E1049" t="s">
        <v>242</v>
      </c>
      <c r="F1049" t="s">
        <v>222</v>
      </c>
      <c r="G1049" t="s">
        <v>9</v>
      </c>
      <c r="H1049" s="38" t="s">
        <v>29</v>
      </c>
      <c r="K1049">
        <v>223.66669999999999</v>
      </c>
      <c r="FX1049">
        <v>19</v>
      </c>
      <c r="FY1049">
        <v>0.45234020000000003</v>
      </c>
      <c r="FZ1049">
        <v>0</v>
      </c>
    </row>
    <row r="1050" spans="1:182" x14ac:dyDescent="0.2">
      <c r="A1050" t="s">
        <v>226</v>
      </c>
      <c r="B1050" t="s">
        <v>244</v>
      </c>
      <c r="C1050" t="s">
        <v>215</v>
      </c>
      <c r="D1050" t="s">
        <v>42</v>
      </c>
      <c r="E1050" t="s">
        <v>242</v>
      </c>
      <c r="F1050" t="s">
        <v>222</v>
      </c>
      <c r="G1050" t="s">
        <v>9</v>
      </c>
      <c r="H1050" s="38" t="s">
        <v>29</v>
      </c>
      <c r="K1050">
        <v>223.66669999999999</v>
      </c>
      <c r="FX1050">
        <v>19</v>
      </c>
      <c r="FY1050">
        <v>0.45234020000000003</v>
      </c>
      <c r="FZ1050">
        <v>0</v>
      </c>
    </row>
    <row r="1051" spans="1:182" x14ac:dyDescent="0.2">
      <c r="A1051" t="s">
        <v>226</v>
      </c>
      <c r="B1051" t="s">
        <v>244</v>
      </c>
      <c r="C1051" t="s">
        <v>215</v>
      </c>
      <c r="D1051" t="s">
        <v>43</v>
      </c>
      <c r="E1051" t="s">
        <v>242</v>
      </c>
      <c r="F1051" t="s">
        <v>222</v>
      </c>
      <c r="G1051" t="s">
        <v>9</v>
      </c>
      <c r="H1051" s="38" t="s">
        <v>29</v>
      </c>
      <c r="K1051">
        <v>223.66669999999999</v>
      </c>
      <c r="FX1051">
        <v>19</v>
      </c>
      <c r="FY1051">
        <v>0.45234020000000003</v>
      </c>
      <c r="FZ1051">
        <v>0</v>
      </c>
    </row>
    <row r="1052" spans="1:182" x14ac:dyDescent="0.2">
      <c r="A1052" t="s">
        <v>226</v>
      </c>
      <c r="B1052" t="s">
        <v>244</v>
      </c>
      <c r="C1052" t="s">
        <v>215</v>
      </c>
      <c r="D1052" t="s">
        <v>44</v>
      </c>
      <c r="E1052" t="s">
        <v>242</v>
      </c>
      <c r="F1052" t="s">
        <v>222</v>
      </c>
      <c r="G1052" t="s">
        <v>9</v>
      </c>
      <c r="H1052" s="38" t="s">
        <v>29</v>
      </c>
      <c r="K1052">
        <v>223.66669999999999</v>
      </c>
      <c r="FX1052">
        <v>19</v>
      </c>
      <c r="FY1052">
        <v>0.45234020000000003</v>
      </c>
      <c r="FZ1052">
        <v>0</v>
      </c>
    </row>
    <row r="1053" spans="1:182" x14ac:dyDescent="0.2">
      <c r="A1053" t="s">
        <v>226</v>
      </c>
      <c r="B1053" t="s">
        <v>244</v>
      </c>
      <c r="C1053" t="s">
        <v>215</v>
      </c>
      <c r="D1053" t="s">
        <v>45</v>
      </c>
      <c r="E1053" t="s">
        <v>242</v>
      </c>
      <c r="F1053" t="s">
        <v>222</v>
      </c>
      <c r="G1053" t="s">
        <v>9</v>
      </c>
      <c r="H1053" s="38" t="s">
        <v>29</v>
      </c>
      <c r="K1053">
        <v>223.66669999999999</v>
      </c>
      <c r="FX1053">
        <v>19</v>
      </c>
      <c r="FY1053">
        <v>0.45234020000000003</v>
      </c>
      <c r="FZ1053">
        <v>0</v>
      </c>
    </row>
    <row r="1054" spans="1:182" x14ac:dyDescent="0.2">
      <c r="A1054" t="s">
        <v>226</v>
      </c>
      <c r="B1054" t="s">
        <v>244</v>
      </c>
      <c r="C1054" t="s">
        <v>215</v>
      </c>
      <c r="D1054" t="s">
        <v>10</v>
      </c>
      <c r="E1054" t="s">
        <v>242</v>
      </c>
      <c r="F1054" t="s">
        <v>222</v>
      </c>
      <c r="G1054" t="s">
        <v>9</v>
      </c>
      <c r="H1054" s="38" t="s">
        <v>29</v>
      </c>
      <c r="K1054">
        <v>223.66669999999999</v>
      </c>
      <c r="FX1054">
        <v>19</v>
      </c>
      <c r="FY1054">
        <v>0.45234020000000003</v>
      </c>
      <c r="FZ1054">
        <v>0</v>
      </c>
    </row>
    <row r="1055" spans="1:182" x14ac:dyDescent="0.2">
      <c r="A1055" t="s">
        <v>226</v>
      </c>
      <c r="B1055" t="s">
        <v>244</v>
      </c>
      <c r="C1055" t="s">
        <v>215</v>
      </c>
      <c r="D1055" t="s">
        <v>34</v>
      </c>
      <c r="E1055" t="s">
        <v>243</v>
      </c>
      <c r="F1055" t="s">
        <v>222</v>
      </c>
      <c r="G1055" t="s">
        <v>9</v>
      </c>
      <c r="H1055" s="38" t="s">
        <v>29</v>
      </c>
      <c r="K1055">
        <v>223.66669999999999</v>
      </c>
      <c r="FX1055">
        <v>19</v>
      </c>
      <c r="FY1055">
        <v>0.45234020000000003</v>
      </c>
      <c r="FZ1055">
        <v>0</v>
      </c>
    </row>
    <row r="1056" spans="1:182" x14ac:dyDescent="0.2">
      <c r="A1056" t="s">
        <v>226</v>
      </c>
      <c r="B1056" t="s">
        <v>244</v>
      </c>
      <c r="C1056" t="s">
        <v>215</v>
      </c>
      <c r="D1056" t="s">
        <v>35</v>
      </c>
      <c r="E1056" t="s">
        <v>243</v>
      </c>
      <c r="F1056" t="s">
        <v>222</v>
      </c>
      <c r="G1056" t="s">
        <v>9</v>
      </c>
      <c r="H1056" s="38" t="s">
        <v>29</v>
      </c>
      <c r="K1056">
        <v>223.66669999999999</v>
      </c>
      <c r="FX1056">
        <v>19</v>
      </c>
      <c r="FY1056">
        <v>0.45234020000000003</v>
      </c>
      <c r="FZ1056">
        <v>0</v>
      </c>
    </row>
    <row r="1057" spans="1:182" x14ac:dyDescent="0.2">
      <c r="A1057" t="s">
        <v>226</v>
      </c>
      <c r="B1057" t="s">
        <v>244</v>
      </c>
      <c r="C1057" t="s">
        <v>215</v>
      </c>
      <c r="D1057" t="s">
        <v>36</v>
      </c>
      <c r="E1057" t="s">
        <v>243</v>
      </c>
      <c r="F1057" t="s">
        <v>222</v>
      </c>
      <c r="G1057" t="s">
        <v>9</v>
      </c>
      <c r="H1057" s="38" t="s">
        <v>29</v>
      </c>
      <c r="K1057">
        <v>223.66669999999999</v>
      </c>
      <c r="FX1057">
        <v>19</v>
      </c>
      <c r="FY1057">
        <v>0.45234020000000003</v>
      </c>
      <c r="FZ1057">
        <v>0</v>
      </c>
    </row>
    <row r="1058" spans="1:182" x14ac:dyDescent="0.2">
      <c r="A1058" t="s">
        <v>226</v>
      </c>
      <c r="B1058" t="s">
        <v>244</v>
      </c>
      <c r="C1058" t="s">
        <v>215</v>
      </c>
      <c r="D1058" t="s">
        <v>37</v>
      </c>
      <c r="E1058" t="s">
        <v>243</v>
      </c>
      <c r="F1058" t="s">
        <v>222</v>
      </c>
      <c r="G1058" t="s">
        <v>9</v>
      </c>
      <c r="H1058" s="38" t="s">
        <v>29</v>
      </c>
      <c r="K1058">
        <v>223.66669999999999</v>
      </c>
      <c r="FX1058">
        <v>19</v>
      </c>
      <c r="FY1058">
        <v>0.45234020000000003</v>
      </c>
      <c r="FZ1058">
        <v>0</v>
      </c>
    </row>
    <row r="1059" spans="1:182" x14ac:dyDescent="0.2">
      <c r="A1059" t="s">
        <v>226</v>
      </c>
      <c r="B1059" t="s">
        <v>244</v>
      </c>
      <c r="C1059" t="s">
        <v>215</v>
      </c>
      <c r="D1059" t="s">
        <v>38</v>
      </c>
      <c r="E1059" t="s">
        <v>243</v>
      </c>
      <c r="F1059" t="s">
        <v>222</v>
      </c>
      <c r="G1059" t="s">
        <v>9</v>
      </c>
      <c r="H1059" s="38" t="s">
        <v>29</v>
      </c>
      <c r="K1059">
        <v>223.66669999999999</v>
      </c>
      <c r="FX1059">
        <v>19</v>
      </c>
      <c r="FY1059">
        <v>0.45234020000000003</v>
      </c>
      <c r="FZ1059">
        <v>0</v>
      </c>
    </row>
    <row r="1060" spans="1:182" x14ac:dyDescent="0.2">
      <c r="A1060" t="s">
        <v>226</v>
      </c>
      <c r="B1060" t="s">
        <v>244</v>
      </c>
      <c r="C1060" t="s">
        <v>215</v>
      </c>
      <c r="D1060" t="s">
        <v>39</v>
      </c>
      <c r="E1060" t="s">
        <v>243</v>
      </c>
      <c r="F1060" t="s">
        <v>222</v>
      </c>
      <c r="G1060" t="s">
        <v>9</v>
      </c>
      <c r="H1060" s="38" t="s">
        <v>29</v>
      </c>
      <c r="K1060">
        <v>223.66669999999999</v>
      </c>
      <c r="FX1060">
        <v>19</v>
      </c>
      <c r="FY1060">
        <v>0.45234020000000003</v>
      </c>
      <c r="FZ1060">
        <v>0</v>
      </c>
    </row>
    <row r="1061" spans="1:182" x14ac:dyDescent="0.2">
      <c r="A1061" t="s">
        <v>226</v>
      </c>
      <c r="B1061" t="s">
        <v>244</v>
      </c>
      <c r="C1061" t="s">
        <v>215</v>
      </c>
      <c r="D1061" t="s">
        <v>40</v>
      </c>
      <c r="E1061" t="s">
        <v>243</v>
      </c>
      <c r="F1061" t="s">
        <v>222</v>
      </c>
      <c r="G1061" t="s">
        <v>9</v>
      </c>
      <c r="H1061" s="38" t="s">
        <v>29</v>
      </c>
      <c r="K1061">
        <v>223.66669999999999</v>
      </c>
      <c r="FX1061">
        <v>19</v>
      </c>
      <c r="FY1061">
        <v>0.45234020000000003</v>
      </c>
      <c r="FZ1061">
        <v>0</v>
      </c>
    </row>
    <row r="1062" spans="1:182" x14ac:dyDescent="0.2">
      <c r="A1062" t="s">
        <v>226</v>
      </c>
      <c r="B1062" t="s">
        <v>244</v>
      </c>
      <c r="C1062" t="s">
        <v>215</v>
      </c>
      <c r="D1062" t="s">
        <v>41</v>
      </c>
      <c r="E1062" t="s">
        <v>243</v>
      </c>
      <c r="F1062" t="s">
        <v>222</v>
      </c>
      <c r="G1062" t="s">
        <v>9</v>
      </c>
      <c r="H1062" s="38" t="s">
        <v>29</v>
      </c>
      <c r="K1062">
        <v>223.66669999999999</v>
      </c>
      <c r="FX1062">
        <v>19</v>
      </c>
      <c r="FY1062">
        <v>0.45234020000000003</v>
      </c>
      <c r="FZ1062">
        <v>0</v>
      </c>
    </row>
    <row r="1063" spans="1:182" x14ac:dyDescent="0.2">
      <c r="A1063" t="s">
        <v>226</v>
      </c>
      <c r="B1063" t="s">
        <v>244</v>
      </c>
      <c r="C1063" t="s">
        <v>215</v>
      </c>
      <c r="D1063" t="s">
        <v>42</v>
      </c>
      <c r="E1063" t="s">
        <v>243</v>
      </c>
      <c r="F1063" t="s">
        <v>222</v>
      </c>
      <c r="G1063" t="s">
        <v>9</v>
      </c>
      <c r="H1063" s="38" t="s">
        <v>29</v>
      </c>
      <c r="K1063">
        <v>223.66669999999999</v>
      </c>
      <c r="FX1063">
        <v>19</v>
      </c>
      <c r="FY1063">
        <v>0.45234020000000003</v>
      </c>
      <c r="FZ1063">
        <v>0</v>
      </c>
    </row>
    <row r="1064" spans="1:182" x14ac:dyDescent="0.2">
      <c r="A1064" t="s">
        <v>226</v>
      </c>
      <c r="B1064" t="s">
        <v>244</v>
      </c>
      <c r="C1064" t="s">
        <v>215</v>
      </c>
      <c r="D1064" t="s">
        <v>43</v>
      </c>
      <c r="E1064" t="s">
        <v>243</v>
      </c>
      <c r="F1064" t="s">
        <v>222</v>
      </c>
      <c r="G1064" t="s">
        <v>9</v>
      </c>
      <c r="H1064" s="38" t="s">
        <v>29</v>
      </c>
      <c r="K1064">
        <v>223.66669999999999</v>
      </c>
      <c r="FX1064">
        <v>19</v>
      </c>
      <c r="FY1064">
        <v>0.45234020000000003</v>
      </c>
      <c r="FZ1064">
        <v>0</v>
      </c>
    </row>
    <row r="1065" spans="1:182" x14ac:dyDescent="0.2">
      <c r="A1065" t="s">
        <v>226</v>
      </c>
      <c r="B1065" t="s">
        <v>244</v>
      </c>
      <c r="C1065" t="s">
        <v>215</v>
      </c>
      <c r="D1065" t="s">
        <v>44</v>
      </c>
      <c r="E1065" t="s">
        <v>243</v>
      </c>
      <c r="F1065" t="s">
        <v>222</v>
      </c>
      <c r="G1065" t="s">
        <v>9</v>
      </c>
      <c r="H1065" s="38" t="s">
        <v>29</v>
      </c>
      <c r="K1065">
        <v>223.66669999999999</v>
      </c>
      <c r="FX1065">
        <v>19</v>
      </c>
      <c r="FY1065">
        <v>0.45234020000000003</v>
      </c>
      <c r="FZ1065">
        <v>0</v>
      </c>
    </row>
    <row r="1066" spans="1:182" x14ac:dyDescent="0.2">
      <c r="A1066" t="s">
        <v>226</v>
      </c>
      <c r="B1066" t="s">
        <v>244</v>
      </c>
      <c r="C1066" t="s">
        <v>215</v>
      </c>
      <c r="D1066" t="s">
        <v>45</v>
      </c>
      <c r="E1066" t="s">
        <v>243</v>
      </c>
      <c r="F1066" t="s">
        <v>222</v>
      </c>
      <c r="G1066" t="s">
        <v>9</v>
      </c>
      <c r="H1066" s="38" t="s">
        <v>29</v>
      </c>
      <c r="K1066">
        <v>223.66669999999999</v>
      </c>
      <c r="FX1066">
        <v>19</v>
      </c>
      <c r="FY1066">
        <v>0.45234020000000003</v>
      </c>
      <c r="FZ1066">
        <v>0</v>
      </c>
    </row>
    <row r="1067" spans="1:182" x14ac:dyDescent="0.2">
      <c r="A1067" t="s">
        <v>226</v>
      </c>
      <c r="B1067" t="s">
        <v>244</v>
      </c>
      <c r="C1067" t="s">
        <v>215</v>
      </c>
      <c r="D1067" t="s">
        <v>10</v>
      </c>
      <c r="E1067" t="s">
        <v>243</v>
      </c>
      <c r="F1067" t="s">
        <v>222</v>
      </c>
      <c r="G1067" t="s">
        <v>9</v>
      </c>
      <c r="H1067" s="38" t="s">
        <v>29</v>
      </c>
      <c r="K1067">
        <v>223.66669999999999</v>
      </c>
      <c r="FX1067">
        <v>19</v>
      </c>
      <c r="FY1067">
        <v>0.45234020000000003</v>
      </c>
      <c r="FZ1067">
        <v>0</v>
      </c>
    </row>
    <row r="1068" spans="1:182" x14ac:dyDescent="0.2">
      <c r="A1068" t="s">
        <v>226</v>
      </c>
      <c r="B1068" t="s">
        <v>244</v>
      </c>
      <c r="C1068" t="s">
        <v>215</v>
      </c>
      <c r="D1068" t="s">
        <v>34</v>
      </c>
      <c r="E1068" t="s">
        <v>240</v>
      </c>
      <c r="F1068" t="s">
        <v>222</v>
      </c>
      <c r="G1068" t="s">
        <v>9</v>
      </c>
      <c r="H1068" s="38" t="s">
        <v>29</v>
      </c>
      <c r="K1068">
        <v>223.66669999999999</v>
      </c>
      <c r="FX1068">
        <v>19</v>
      </c>
      <c r="FY1068">
        <v>0.45234020000000003</v>
      </c>
      <c r="FZ1068">
        <v>0</v>
      </c>
    </row>
    <row r="1069" spans="1:182" x14ac:dyDescent="0.2">
      <c r="A1069" t="s">
        <v>226</v>
      </c>
      <c r="B1069" t="s">
        <v>244</v>
      </c>
      <c r="C1069" t="s">
        <v>215</v>
      </c>
      <c r="D1069" t="s">
        <v>35</v>
      </c>
      <c r="E1069" t="s">
        <v>240</v>
      </c>
      <c r="F1069" t="s">
        <v>222</v>
      </c>
      <c r="G1069" t="s">
        <v>9</v>
      </c>
      <c r="H1069" s="38" t="s">
        <v>29</v>
      </c>
      <c r="K1069">
        <v>223.66669999999999</v>
      </c>
      <c r="FX1069">
        <v>19</v>
      </c>
      <c r="FY1069">
        <v>0.45234020000000003</v>
      </c>
      <c r="FZ1069">
        <v>0</v>
      </c>
    </row>
    <row r="1070" spans="1:182" x14ac:dyDescent="0.2">
      <c r="A1070" t="s">
        <v>226</v>
      </c>
      <c r="B1070" t="s">
        <v>244</v>
      </c>
      <c r="C1070" t="s">
        <v>215</v>
      </c>
      <c r="D1070" t="s">
        <v>36</v>
      </c>
      <c r="E1070" t="s">
        <v>240</v>
      </c>
      <c r="F1070" t="s">
        <v>222</v>
      </c>
      <c r="G1070" t="s">
        <v>9</v>
      </c>
      <c r="H1070" s="38" t="s">
        <v>29</v>
      </c>
      <c r="K1070">
        <v>223.66669999999999</v>
      </c>
      <c r="FX1070">
        <v>19</v>
      </c>
      <c r="FY1070">
        <v>0.45234020000000003</v>
      </c>
      <c r="FZ1070">
        <v>0</v>
      </c>
    </row>
    <row r="1071" spans="1:182" x14ac:dyDescent="0.2">
      <c r="A1071" t="s">
        <v>226</v>
      </c>
      <c r="B1071" t="s">
        <v>244</v>
      </c>
      <c r="C1071" t="s">
        <v>215</v>
      </c>
      <c r="D1071" t="s">
        <v>37</v>
      </c>
      <c r="E1071" t="s">
        <v>240</v>
      </c>
      <c r="F1071" t="s">
        <v>222</v>
      </c>
      <c r="G1071" t="s">
        <v>9</v>
      </c>
      <c r="H1071" s="38" t="s">
        <v>29</v>
      </c>
      <c r="K1071">
        <v>223.66669999999999</v>
      </c>
      <c r="FX1071">
        <v>19</v>
      </c>
      <c r="FY1071">
        <v>0.45234020000000003</v>
      </c>
      <c r="FZ1071">
        <v>0</v>
      </c>
    </row>
    <row r="1072" spans="1:182" x14ac:dyDescent="0.2">
      <c r="A1072" t="s">
        <v>226</v>
      </c>
      <c r="B1072" t="s">
        <v>244</v>
      </c>
      <c r="C1072" t="s">
        <v>215</v>
      </c>
      <c r="D1072" t="s">
        <v>38</v>
      </c>
      <c r="E1072" t="s">
        <v>240</v>
      </c>
      <c r="F1072" t="s">
        <v>222</v>
      </c>
      <c r="G1072" t="s">
        <v>9</v>
      </c>
      <c r="H1072" s="38" t="s">
        <v>29</v>
      </c>
      <c r="K1072">
        <v>223.66669999999999</v>
      </c>
      <c r="FX1072">
        <v>19</v>
      </c>
      <c r="FY1072">
        <v>0.45234020000000003</v>
      </c>
      <c r="FZ1072">
        <v>0</v>
      </c>
    </row>
    <row r="1073" spans="1:182" x14ac:dyDescent="0.2">
      <c r="A1073" t="s">
        <v>226</v>
      </c>
      <c r="B1073" t="s">
        <v>244</v>
      </c>
      <c r="C1073" t="s">
        <v>215</v>
      </c>
      <c r="D1073" t="s">
        <v>39</v>
      </c>
      <c r="E1073" t="s">
        <v>240</v>
      </c>
      <c r="F1073" t="s">
        <v>222</v>
      </c>
      <c r="G1073" t="s">
        <v>9</v>
      </c>
      <c r="H1073" s="38" t="s">
        <v>29</v>
      </c>
      <c r="K1073">
        <v>223.66669999999999</v>
      </c>
      <c r="FX1073">
        <v>19</v>
      </c>
      <c r="FY1073">
        <v>0.45234020000000003</v>
      </c>
      <c r="FZ1073">
        <v>0</v>
      </c>
    </row>
    <row r="1074" spans="1:182" x14ac:dyDescent="0.2">
      <c r="A1074" t="s">
        <v>226</v>
      </c>
      <c r="B1074" t="s">
        <v>244</v>
      </c>
      <c r="C1074" t="s">
        <v>215</v>
      </c>
      <c r="D1074" t="s">
        <v>40</v>
      </c>
      <c r="E1074" t="s">
        <v>240</v>
      </c>
      <c r="F1074" t="s">
        <v>222</v>
      </c>
      <c r="G1074" t="s">
        <v>9</v>
      </c>
      <c r="H1074" s="38" t="s">
        <v>29</v>
      </c>
      <c r="K1074">
        <v>223.66669999999999</v>
      </c>
      <c r="FX1074">
        <v>19</v>
      </c>
      <c r="FY1074">
        <v>0.45234020000000003</v>
      </c>
      <c r="FZ1074">
        <v>0</v>
      </c>
    </row>
    <row r="1075" spans="1:182" x14ac:dyDescent="0.2">
      <c r="A1075" t="s">
        <v>226</v>
      </c>
      <c r="B1075" t="s">
        <v>244</v>
      </c>
      <c r="C1075" t="s">
        <v>215</v>
      </c>
      <c r="D1075" t="s">
        <v>41</v>
      </c>
      <c r="E1075" t="s">
        <v>240</v>
      </c>
      <c r="F1075" t="s">
        <v>222</v>
      </c>
      <c r="G1075" t="s">
        <v>9</v>
      </c>
      <c r="H1075" s="38" t="s">
        <v>29</v>
      </c>
      <c r="K1075">
        <v>223.66669999999999</v>
      </c>
      <c r="FX1075">
        <v>19</v>
      </c>
      <c r="FY1075">
        <v>0.45234020000000003</v>
      </c>
      <c r="FZ1075">
        <v>0</v>
      </c>
    </row>
    <row r="1076" spans="1:182" x14ac:dyDescent="0.2">
      <c r="A1076" t="s">
        <v>226</v>
      </c>
      <c r="B1076" t="s">
        <v>244</v>
      </c>
      <c r="C1076" t="s">
        <v>215</v>
      </c>
      <c r="D1076" t="s">
        <v>42</v>
      </c>
      <c r="E1076" t="s">
        <v>240</v>
      </c>
      <c r="F1076" t="s">
        <v>222</v>
      </c>
      <c r="G1076" t="s">
        <v>9</v>
      </c>
      <c r="H1076" s="38" t="s">
        <v>29</v>
      </c>
      <c r="K1076">
        <v>223.66669999999999</v>
      </c>
      <c r="FX1076">
        <v>19</v>
      </c>
      <c r="FY1076">
        <v>0.45234020000000003</v>
      </c>
      <c r="FZ1076">
        <v>0</v>
      </c>
    </row>
    <row r="1077" spans="1:182" x14ac:dyDescent="0.2">
      <c r="A1077" t="s">
        <v>226</v>
      </c>
      <c r="B1077" t="s">
        <v>244</v>
      </c>
      <c r="C1077" t="s">
        <v>215</v>
      </c>
      <c r="D1077" t="s">
        <v>43</v>
      </c>
      <c r="E1077" t="s">
        <v>240</v>
      </c>
      <c r="F1077" t="s">
        <v>222</v>
      </c>
      <c r="G1077" t="s">
        <v>9</v>
      </c>
      <c r="H1077" s="38" t="s">
        <v>29</v>
      </c>
      <c r="K1077">
        <v>223.66669999999999</v>
      </c>
      <c r="FX1077">
        <v>19</v>
      </c>
      <c r="FY1077">
        <v>0.45234020000000003</v>
      </c>
      <c r="FZ1077">
        <v>0</v>
      </c>
    </row>
    <row r="1078" spans="1:182" x14ac:dyDescent="0.2">
      <c r="A1078" t="s">
        <v>226</v>
      </c>
      <c r="B1078" t="s">
        <v>244</v>
      </c>
      <c r="C1078" t="s">
        <v>215</v>
      </c>
      <c r="D1078" t="s">
        <v>44</v>
      </c>
      <c r="E1078" t="s">
        <v>240</v>
      </c>
      <c r="F1078" t="s">
        <v>222</v>
      </c>
      <c r="G1078" t="s">
        <v>9</v>
      </c>
      <c r="H1078" s="38" t="s">
        <v>29</v>
      </c>
      <c r="K1078">
        <v>223.66669999999999</v>
      </c>
      <c r="FX1078">
        <v>19</v>
      </c>
      <c r="FY1078">
        <v>0.45234020000000003</v>
      </c>
      <c r="FZ1078">
        <v>0</v>
      </c>
    </row>
    <row r="1079" spans="1:182" x14ac:dyDescent="0.2">
      <c r="A1079" t="s">
        <v>226</v>
      </c>
      <c r="B1079" t="s">
        <v>244</v>
      </c>
      <c r="C1079" t="s">
        <v>215</v>
      </c>
      <c r="D1079" t="s">
        <v>45</v>
      </c>
      <c r="E1079" t="s">
        <v>240</v>
      </c>
      <c r="F1079" t="s">
        <v>222</v>
      </c>
      <c r="G1079" t="s">
        <v>9</v>
      </c>
      <c r="H1079" s="38" t="s">
        <v>29</v>
      </c>
      <c r="K1079">
        <v>223.66669999999999</v>
      </c>
      <c r="FX1079">
        <v>19</v>
      </c>
      <c r="FY1079">
        <v>0.45234020000000003</v>
      </c>
      <c r="FZ1079">
        <v>0</v>
      </c>
    </row>
    <row r="1080" spans="1:182" x14ac:dyDescent="0.2">
      <c r="A1080" t="s">
        <v>226</v>
      </c>
      <c r="B1080" t="s">
        <v>244</v>
      </c>
      <c r="C1080" t="s">
        <v>215</v>
      </c>
      <c r="D1080" t="s">
        <v>10</v>
      </c>
      <c r="E1080" t="s">
        <v>240</v>
      </c>
      <c r="F1080" t="s">
        <v>222</v>
      </c>
      <c r="G1080" t="s">
        <v>9</v>
      </c>
      <c r="H1080" s="38" t="s">
        <v>29</v>
      </c>
      <c r="K1080">
        <v>223.66669999999999</v>
      </c>
      <c r="FX1080">
        <v>19</v>
      </c>
      <c r="FY1080">
        <v>0.45234020000000003</v>
      </c>
      <c r="FZ1080">
        <v>0</v>
      </c>
    </row>
    <row r="1081" spans="1:182" x14ac:dyDescent="0.2">
      <c r="A1081" t="s">
        <v>226</v>
      </c>
      <c r="B1081" t="s">
        <v>244</v>
      </c>
      <c r="C1081" t="s">
        <v>215</v>
      </c>
      <c r="D1081" t="s">
        <v>34</v>
      </c>
      <c r="E1081" t="s">
        <v>241</v>
      </c>
      <c r="F1081" t="s">
        <v>222</v>
      </c>
      <c r="G1081" t="s">
        <v>9</v>
      </c>
      <c r="H1081" s="38" t="s">
        <v>29</v>
      </c>
      <c r="K1081">
        <v>223.66669999999999</v>
      </c>
      <c r="FX1081">
        <v>19</v>
      </c>
      <c r="FY1081">
        <v>0.45234020000000003</v>
      </c>
      <c r="FZ1081">
        <v>0</v>
      </c>
    </row>
    <row r="1082" spans="1:182" x14ac:dyDescent="0.2">
      <c r="A1082" t="s">
        <v>226</v>
      </c>
      <c r="B1082" t="s">
        <v>244</v>
      </c>
      <c r="C1082" t="s">
        <v>215</v>
      </c>
      <c r="D1082" t="s">
        <v>35</v>
      </c>
      <c r="E1082" t="s">
        <v>241</v>
      </c>
      <c r="F1082" t="s">
        <v>222</v>
      </c>
      <c r="G1082" t="s">
        <v>9</v>
      </c>
      <c r="H1082" s="38" t="s">
        <v>29</v>
      </c>
      <c r="K1082">
        <v>223.66669999999999</v>
      </c>
      <c r="FX1082">
        <v>19</v>
      </c>
      <c r="FY1082">
        <v>0.45234020000000003</v>
      </c>
      <c r="FZ1082">
        <v>0</v>
      </c>
    </row>
    <row r="1083" spans="1:182" x14ac:dyDescent="0.2">
      <c r="A1083" t="s">
        <v>226</v>
      </c>
      <c r="B1083" t="s">
        <v>244</v>
      </c>
      <c r="C1083" t="s">
        <v>215</v>
      </c>
      <c r="D1083" t="s">
        <v>36</v>
      </c>
      <c r="E1083" t="s">
        <v>241</v>
      </c>
      <c r="F1083" t="s">
        <v>222</v>
      </c>
      <c r="G1083" t="s">
        <v>9</v>
      </c>
      <c r="H1083" s="38" t="s">
        <v>29</v>
      </c>
      <c r="K1083">
        <v>223.66669999999999</v>
      </c>
      <c r="FX1083">
        <v>19</v>
      </c>
      <c r="FY1083">
        <v>0.45234020000000003</v>
      </c>
      <c r="FZ1083">
        <v>0</v>
      </c>
    </row>
    <row r="1084" spans="1:182" x14ac:dyDescent="0.2">
      <c r="A1084" t="s">
        <v>226</v>
      </c>
      <c r="B1084" t="s">
        <v>244</v>
      </c>
      <c r="C1084" t="s">
        <v>215</v>
      </c>
      <c r="D1084" t="s">
        <v>37</v>
      </c>
      <c r="E1084" t="s">
        <v>241</v>
      </c>
      <c r="F1084" t="s">
        <v>222</v>
      </c>
      <c r="G1084" t="s">
        <v>9</v>
      </c>
      <c r="H1084" s="38" t="s">
        <v>29</v>
      </c>
      <c r="K1084">
        <v>223.66669999999999</v>
      </c>
      <c r="FX1084">
        <v>19</v>
      </c>
      <c r="FY1084">
        <v>0.45234020000000003</v>
      </c>
      <c r="FZ1084">
        <v>0</v>
      </c>
    </row>
    <row r="1085" spans="1:182" x14ac:dyDescent="0.2">
      <c r="A1085" t="s">
        <v>226</v>
      </c>
      <c r="B1085" t="s">
        <v>244</v>
      </c>
      <c r="C1085" t="s">
        <v>215</v>
      </c>
      <c r="D1085" t="s">
        <v>38</v>
      </c>
      <c r="E1085" t="s">
        <v>241</v>
      </c>
      <c r="F1085" t="s">
        <v>222</v>
      </c>
      <c r="G1085" t="s">
        <v>9</v>
      </c>
      <c r="H1085" s="38" t="s">
        <v>29</v>
      </c>
      <c r="K1085">
        <v>223.66669999999999</v>
      </c>
      <c r="FX1085">
        <v>19</v>
      </c>
      <c r="FY1085">
        <v>0.45234020000000003</v>
      </c>
      <c r="FZ1085">
        <v>0</v>
      </c>
    </row>
    <row r="1086" spans="1:182" x14ac:dyDescent="0.2">
      <c r="A1086" t="s">
        <v>226</v>
      </c>
      <c r="B1086" t="s">
        <v>244</v>
      </c>
      <c r="C1086" t="s">
        <v>215</v>
      </c>
      <c r="D1086" t="s">
        <v>39</v>
      </c>
      <c r="E1086" t="s">
        <v>241</v>
      </c>
      <c r="F1086" t="s">
        <v>222</v>
      </c>
      <c r="G1086" t="s">
        <v>9</v>
      </c>
      <c r="H1086" s="38" t="s">
        <v>29</v>
      </c>
      <c r="K1086">
        <v>223.66669999999999</v>
      </c>
      <c r="FX1086">
        <v>19</v>
      </c>
      <c r="FY1086">
        <v>0.45234020000000003</v>
      </c>
      <c r="FZ1086">
        <v>0</v>
      </c>
    </row>
    <row r="1087" spans="1:182" x14ac:dyDescent="0.2">
      <c r="A1087" t="s">
        <v>226</v>
      </c>
      <c r="B1087" t="s">
        <v>244</v>
      </c>
      <c r="C1087" t="s">
        <v>215</v>
      </c>
      <c r="D1087" t="s">
        <v>40</v>
      </c>
      <c r="E1087" t="s">
        <v>241</v>
      </c>
      <c r="F1087" t="s">
        <v>222</v>
      </c>
      <c r="G1087" t="s">
        <v>9</v>
      </c>
      <c r="H1087" s="38" t="s">
        <v>29</v>
      </c>
      <c r="K1087">
        <v>223.66669999999999</v>
      </c>
      <c r="FX1087">
        <v>19</v>
      </c>
      <c r="FY1087">
        <v>0.45234020000000003</v>
      </c>
      <c r="FZ1087">
        <v>0</v>
      </c>
    </row>
    <row r="1088" spans="1:182" x14ac:dyDescent="0.2">
      <c r="A1088" t="s">
        <v>226</v>
      </c>
      <c r="B1088" t="s">
        <v>244</v>
      </c>
      <c r="C1088" t="s">
        <v>215</v>
      </c>
      <c r="D1088" t="s">
        <v>41</v>
      </c>
      <c r="E1088" t="s">
        <v>241</v>
      </c>
      <c r="F1088" t="s">
        <v>222</v>
      </c>
      <c r="G1088" t="s">
        <v>9</v>
      </c>
      <c r="H1088" s="38" t="s">
        <v>29</v>
      </c>
      <c r="K1088">
        <v>223.66669999999999</v>
      </c>
      <c r="FX1088">
        <v>19</v>
      </c>
      <c r="FY1088">
        <v>0.45234020000000003</v>
      </c>
      <c r="FZ1088">
        <v>0</v>
      </c>
    </row>
    <row r="1089" spans="1:182" x14ac:dyDescent="0.2">
      <c r="A1089" t="s">
        <v>226</v>
      </c>
      <c r="B1089" t="s">
        <v>244</v>
      </c>
      <c r="C1089" t="s">
        <v>215</v>
      </c>
      <c r="D1089" t="s">
        <v>42</v>
      </c>
      <c r="E1089" t="s">
        <v>241</v>
      </c>
      <c r="F1089" t="s">
        <v>222</v>
      </c>
      <c r="G1089" t="s">
        <v>9</v>
      </c>
      <c r="H1089" s="38" t="s">
        <v>29</v>
      </c>
      <c r="K1089">
        <v>223.66669999999999</v>
      </c>
      <c r="FX1089">
        <v>19</v>
      </c>
      <c r="FY1089">
        <v>0.45234020000000003</v>
      </c>
      <c r="FZ1089">
        <v>0</v>
      </c>
    </row>
    <row r="1090" spans="1:182" x14ac:dyDescent="0.2">
      <c r="A1090" t="s">
        <v>226</v>
      </c>
      <c r="B1090" t="s">
        <v>244</v>
      </c>
      <c r="C1090" t="s">
        <v>215</v>
      </c>
      <c r="D1090" t="s">
        <v>43</v>
      </c>
      <c r="E1090" t="s">
        <v>241</v>
      </c>
      <c r="F1090" t="s">
        <v>222</v>
      </c>
      <c r="G1090" t="s">
        <v>9</v>
      </c>
      <c r="H1090" s="38" t="s">
        <v>29</v>
      </c>
      <c r="K1090">
        <v>223.66669999999999</v>
      </c>
      <c r="FX1090">
        <v>19</v>
      </c>
      <c r="FY1090">
        <v>0.45234020000000003</v>
      </c>
      <c r="FZ1090">
        <v>0</v>
      </c>
    </row>
    <row r="1091" spans="1:182" x14ac:dyDescent="0.2">
      <c r="A1091" t="s">
        <v>226</v>
      </c>
      <c r="B1091" t="s">
        <v>244</v>
      </c>
      <c r="C1091" t="s">
        <v>215</v>
      </c>
      <c r="D1091" t="s">
        <v>44</v>
      </c>
      <c r="E1091" t="s">
        <v>241</v>
      </c>
      <c r="F1091" t="s">
        <v>222</v>
      </c>
      <c r="G1091" t="s">
        <v>9</v>
      </c>
      <c r="H1091" s="38" t="s">
        <v>29</v>
      </c>
      <c r="K1091">
        <v>223.66669999999999</v>
      </c>
      <c r="FX1091">
        <v>19</v>
      </c>
      <c r="FY1091">
        <v>0.45234020000000003</v>
      </c>
      <c r="FZ1091">
        <v>0</v>
      </c>
    </row>
    <row r="1092" spans="1:182" x14ac:dyDescent="0.2">
      <c r="A1092" t="s">
        <v>226</v>
      </c>
      <c r="B1092" t="s">
        <v>244</v>
      </c>
      <c r="C1092" t="s">
        <v>215</v>
      </c>
      <c r="D1092" t="s">
        <v>45</v>
      </c>
      <c r="E1092" t="s">
        <v>241</v>
      </c>
      <c r="F1092" t="s">
        <v>222</v>
      </c>
      <c r="G1092" t="s">
        <v>9</v>
      </c>
      <c r="H1092" s="38" t="s">
        <v>29</v>
      </c>
      <c r="K1092">
        <v>223.66669999999999</v>
      </c>
      <c r="FX1092">
        <v>19</v>
      </c>
      <c r="FY1092">
        <v>0.45234020000000003</v>
      </c>
      <c r="FZ1092">
        <v>0</v>
      </c>
    </row>
    <row r="1093" spans="1:182" x14ac:dyDescent="0.2">
      <c r="A1093" t="s">
        <v>226</v>
      </c>
      <c r="B1093" t="s">
        <v>244</v>
      </c>
      <c r="C1093" t="s">
        <v>215</v>
      </c>
      <c r="D1093" t="s">
        <v>10</v>
      </c>
      <c r="E1093" t="s">
        <v>241</v>
      </c>
      <c r="F1093" t="s">
        <v>222</v>
      </c>
      <c r="G1093" t="s">
        <v>9</v>
      </c>
      <c r="H1093" s="38" t="s">
        <v>29</v>
      </c>
      <c r="K1093">
        <v>223.66669999999999</v>
      </c>
      <c r="FX1093">
        <v>19</v>
      </c>
      <c r="FY1093">
        <v>0.45234020000000003</v>
      </c>
      <c r="FZ1093">
        <v>0</v>
      </c>
    </row>
    <row r="1094" spans="1:182" x14ac:dyDescent="0.2">
      <c r="A1094" t="s">
        <v>226</v>
      </c>
      <c r="B1094" t="s">
        <v>244</v>
      </c>
      <c r="C1094" t="s">
        <v>215</v>
      </c>
      <c r="D1094" t="s">
        <v>34</v>
      </c>
      <c r="E1094" t="s">
        <v>242</v>
      </c>
      <c r="F1094" t="s">
        <v>223</v>
      </c>
      <c r="G1094" t="s">
        <v>9</v>
      </c>
      <c r="H1094" s="38" t="s">
        <v>29</v>
      </c>
      <c r="I1094">
        <v>109</v>
      </c>
      <c r="K1094">
        <v>223.76179999999999</v>
      </c>
      <c r="L1094">
        <v>598.66420000000005</v>
      </c>
      <c r="M1094">
        <v>588.55679999999995</v>
      </c>
      <c r="N1094">
        <v>571.08439999999996</v>
      </c>
      <c r="O1094">
        <v>565.18240000000003</v>
      </c>
      <c r="P1094">
        <v>577.49130000000002</v>
      </c>
      <c r="Q1094">
        <v>616.7174</v>
      </c>
      <c r="R1094">
        <v>653.72059999999999</v>
      </c>
      <c r="S1094">
        <v>663.62270000000001</v>
      </c>
      <c r="T1094">
        <v>663.87660000000005</v>
      </c>
      <c r="U1094">
        <v>661.27520000000004</v>
      </c>
      <c r="V1094">
        <v>661.25160000000005</v>
      </c>
      <c r="W1094">
        <v>664.59569999999997</v>
      </c>
      <c r="X1094">
        <v>661.36990000000003</v>
      </c>
      <c r="Y1094">
        <v>663.69230000000005</v>
      </c>
      <c r="Z1094">
        <v>649.91020000000003</v>
      </c>
      <c r="AA1094">
        <v>629.01549999999997</v>
      </c>
      <c r="AB1094">
        <v>634.37530000000004</v>
      </c>
      <c r="AC1094">
        <v>637.18240000000003</v>
      </c>
      <c r="AD1094">
        <v>640.31870000000004</v>
      </c>
      <c r="AE1094">
        <v>636.96600000000001</v>
      </c>
      <c r="AF1094">
        <v>636.81960000000004</v>
      </c>
      <c r="AG1094">
        <v>635.00360000000001</v>
      </c>
      <c r="AH1094">
        <v>630.38009999999997</v>
      </c>
      <c r="AI1094">
        <v>623.58600000000001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64.490279999999998</v>
      </c>
      <c r="AZ1094">
        <v>404.33800000000002</v>
      </c>
      <c r="BA1094">
        <v>408.786</v>
      </c>
      <c r="BB1094">
        <v>412.0856</v>
      </c>
      <c r="BC1094">
        <v>409.55360000000002</v>
      </c>
      <c r="BD1094">
        <v>410.08800000000002</v>
      </c>
      <c r="BE1094">
        <v>242.321</v>
      </c>
      <c r="BF1094">
        <v>188.24299999999999</v>
      </c>
      <c r="BG1094">
        <v>26.350960000000001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67.887330000000006</v>
      </c>
      <c r="BX1094">
        <v>409.53730000000002</v>
      </c>
      <c r="BY1094">
        <v>414.05079999999998</v>
      </c>
      <c r="BZ1094">
        <v>417.36070000000001</v>
      </c>
      <c r="CA1094">
        <v>414.83449999999999</v>
      </c>
      <c r="CB1094">
        <v>415.23160000000001</v>
      </c>
      <c r="CC1094">
        <v>245.6917</v>
      </c>
      <c r="CD1094">
        <v>191.72810000000001</v>
      </c>
      <c r="CE1094">
        <v>36.87744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70.240110000000001</v>
      </c>
      <c r="CV1094">
        <v>413.13819999999998</v>
      </c>
      <c r="CW1094">
        <v>417.69709999999998</v>
      </c>
      <c r="CX1094">
        <v>421.01420000000002</v>
      </c>
      <c r="CY1094">
        <v>418.49209999999999</v>
      </c>
      <c r="CZ1094">
        <v>418.79410000000001</v>
      </c>
      <c r="DA1094">
        <v>248.02619999999999</v>
      </c>
      <c r="DB1094">
        <v>194.14179999999999</v>
      </c>
      <c r="DC1094">
        <v>44.168050000000001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0</v>
      </c>
      <c r="DL1094">
        <v>0</v>
      </c>
      <c r="DM1094">
        <v>0</v>
      </c>
      <c r="DN1094">
        <v>0</v>
      </c>
      <c r="DO1094">
        <v>0</v>
      </c>
      <c r="DP1094">
        <v>0</v>
      </c>
      <c r="DQ1094">
        <v>0</v>
      </c>
      <c r="DR1094">
        <v>0</v>
      </c>
      <c r="DS1094">
        <v>72.5929</v>
      </c>
      <c r="DT1094">
        <v>416.73919999999998</v>
      </c>
      <c r="DU1094">
        <v>421.34339999999997</v>
      </c>
      <c r="DV1094">
        <v>424.66770000000002</v>
      </c>
      <c r="DW1094">
        <v>422.14960000000002</v>
      </c>
      <c r="DX1094">
        <v>422.35640000000001</v>
      </c>
      <c r="DY1094">
        <v>250.36070000000001</v>
      </c>
      <c r="DZ1094">
        <v>196.5556</v>
      </c>
      <c r="EA1094">
        <v>51.458649999999999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75.989940000000004</v>
      </c>
      <c r="ER1094">
        <v>421.9384</v>
      </c>
      <c r="ES1094">
        <v>426.60820000000001</v>
      </c>
      <c r="ET1094">
        <v>429.9427</v>
      </c>
      <c r="EU1094">
        <v>427.43060000000003</v>
      </c>
      <c r="EV1094">
        <v>427.5</v>
      </c>
      <c r="EW1094">
        <v>253.73140000000001</v>
      </c>
      <c r="EX1094">
        <v>200.04069999999999</v>
      </c>
      <c r="EY1094">
        <v>61.985120000000002</v>
      </c>
      <c r="EZ1094">
        <v>36.586410000000001</v>
      </c>
      <c r="FA1094">
        <v>35.736440000000002</v>
      </c>
      <c r="FB1094">
        <v>35.040300000000002</v>
      </c>
      <c r="FC1094">
        <v>34.256180000000001</v>
      </c>
      <c r="FD1094">
        <v>33.917700000000004</v>
      </c>
      <c r="FE1094">
        <v>33.342149999999997</v>
      </c>
      <c r="FF1094">
        <v>33.112110000000001</v>
      </c>
      <c r="FG1094">
        <v>33.337719999999997</v>
      </c>
      <c r="FH1094">
        <v>36.15343</v>
      </c>
      <c r="FI1094">
        <v>39.753700000000002</v>
      </c>
      <c r="FJ1094">
        <v>42.754359999999998</v>
      </c>
      <c r="FK1094">
        <v>45.373109999999997</v>
      </c>
      <c r="FL1094">
        <v>47.390149999999998</v>
      </c>
      <c r="FM1094">
        <v>48.554079999999999</v>
      </c>
      <c r="FN1094">
        <v>49.460050000000003</v>
      </c>
      <c r="FO1094">
        <v>49.731760000000001</v>
      </c>
      <c r="FP1094">
        <v>48.944719999999997</v>
      </c>
      <c r="FQ1094">
        <v>46.568460000000002</v>
      </c>
      <c r="FR1094">
        <v>44.192990000000002</v>
      </c>
      <c r="FS1094">
        <v>42.625929999999997</v>
      </c>
      <c r="FT1094">
        <v>40.784759999999999</v>
      </c>
      <c r="FU1094">
        <v>38.962299999999999</v>
      </c>
      <c r="FV1094">
        <v>38.518619999999999</v>
      </c>
      <c r="FW1094">
        <v>37.970170000000003</v>
      </c>
      <c r="FX1094">
        <v>109</v>
      </c>
      <c r="FY1094">
        <v>0.1332142</v>
      </c>
      <c r="FZ1094">
        <v>1</v>
      </c>
    </row>
    <row r="1095" spans="1:182" x14ac:dyDescent="0.2">
      <c r="A1095" t="s">
        <v>226</v>
      </c>
      <c r="B1095" t="s">
        <v>244</v>
      </c>
      <c r="C1095" t="s">
        <v>215</v>
      </c>
      <c r="D1095" t="s">
        <v>35</v>
      </c>
      <c r="E1095" t="s">
        <v>242</v>
      </c>
      <c r="F1095" t="s">
        <v>223</v>
      </c>
      <c r="G1095" t="s">
        <v>9</v>
      </c>
      <c r="H1095" s="38" t="s">
        <v>29</v>
      </c>
      <c r="I1095">
        <v>109</v>
      </c>
      <c r="K1095">
        <v>223.76179999999999</v>
      </c>
      <c r="L1095">
        <v>633.62879999999996</v>
      </c>
      <c r="M1095">
        <v>625.73659999999995</v>
      </c>
      <c r="N1095">
        <v>608.80309999999997</v>
      </c>
      <c r="O1095">
        <v>603.71939999999995</v>
      </c>
      <c r="P1095">
        <v>614.31079999999997</v>
      </c>
      <c r="Q1095">
        <v>652.20219999999995</v>
      </c>
      <c r="R1095">
        <v>691.95889999999997</v>
      </c>
      <c r="S1095">
        <v>698.78269999999998</v>
      </c>
      <c r="T1095">
        <v>697.22649999999999</v>
      </c>
      <c r="U1095">
        <v>694.93409999999994</v>
      </c>
      <c r="V1095">
        <v>693.41200000000003</v>
      </c>
      <c r="W1095">
        <v>695.2722</v>
      </c>
      <c r="X1095">
        <v>696.03740000000005</v>
      </c>
      <c r="Y1095">
        <v>695.13369999999998</v>
      </c>
      <c r="Z1095">
        <v>677.51769999999999</v>
      </c>
      <c r="AA1095">
        <v>656.24630000000002</v>
      </c>
      <c r="AB1095">
        <v>662.46600000000001</v>
      </c>
      <c r="AC1095">
        <v>666.06240000000003</v>
      </c>
      <c r="AD1095">
        <v>664.77480000000003</v>
      </c>
      <c r="AE1095">
        <v>665.02880000000005</v>
      </c>
      <c r="AF1095">
        <v>670.00819999999999</v>
      </c>
      <c r="AG1095">
        <v>667.7654</v>
      </c>
      <c r="AH1095">
        <v>659.20799999999997</v>
      </c>
      <c r="AI1095">
        <v>647.92740000000003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66.284999999999997</v>
      </c>
      <c r="AZ1095">
        <v>411.36399999999998</v>
      </c>
      <c r="BA1095">
        <v>416.09930000000003</v>
      </c>
      <c r="BB1095">
        <v>415.62509999999997</v>
      </c>
      <c r="BC1095">
        <v>416.04430000000002</v>
      </c>
      <c r="BD1095">
        <v>421.1026</v>
      </c>
      <c r="BE1095">
        <v>246.28809999999999</v>
      </c>
      <c r="BF1095">
        <v>192.78919999999999</v>
      </c>
      <c r="BG1095">
        <v>26.68168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70.095979999999997</v>
      </c>
      <c r="BX1095">
        <v>416.74270000000001</v>
      </c>
      <c r="BY1095">
        <v>421.53680000000003</v>
      </c>
      <c r="BZ1095">
        <v>421.03309999999999</v>
      </c>
      <c r="CA1095">
        <v>421.4991</v>
      </c>
      <c r="CB1095">
        <v>426.54300000000001</v>
      </c>
      <c r="CC1095">
        <v>250.3141</v>
      </c>
      <c r="CD1095">
        <v>196.9186</v>
      </c>
      <c r="CE1095">
        <v>38.151449999999997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72.735439999999997</v>
      </c>
      <c r="CV1095">
        <v>420.46800000000002</v>
      </c>
      <c r="CW1095">
        <v>425.30290000000002</v>
      </c>
      <c r="CX1095">
        <v>424.77859999999998</v>
      </c>
      <c r="CY1095">
        <v>425.27710000000002</v>
      </c>
      <c r="CZ1095">
        <v>430.31099999999998</v>
      </c>
      <c r="DA1095">
        <v>253.10239999999999</v>
      </c>
      <c r="DB1095">
        <v>199.77869999999999</v>
      </c>
      <c r="DC1095">
        <v>46.095379999999999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75.37491</v>
      </c>
      <c r="DT1095">
        <v>424.19319999999999</v>
      </c>
      <c r="DU1095">
        <v>429.06900000000002</v>
      </c>
      <c r="DV1095">
        <v>428.52409999999998</v>
      </c>
      <c r="DW1095">
        <v>429.05509999999998</v>
      </c>
      <c r="DX1095">
        <v>434.07900000000001</v>
      </c>
      <c r="DY1095">
        <v>255.89080000000001</v>
      </c>
      <c r="DZ1095">
        <v>202.6387</v>
      </c>
      <c r="EA1095">
        <v>54.03931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0</v>
      </c>
      <c r="EL1095">
        <v>0</v>
      </c>
      <c r="EM1095">
        <v>0</v>
      </c>
      <c r="EN1095">
        <v>0</v>
      </c>
      <c r="EO1095">
        <v>0</v>
      </c>
      <c r="EP1095">
        <v>0</v>
      </c>
      <c r="EQ1095">
        <v>79.185879999999997</v>
      </c>
      <c r="ER1095">
        <v>429.57190000000003</v>
      </c>
      <c r="ES1095">
        <v>434.50650000000002</v>
      </c>
      <c r="ET1095">
        <v>433.93209999999999</v>
      </c>
      <c r="EU1095">
        <v>434.50990000000002</v>
      </c>
      <c r="EV1095">
        <v>439.51940000000002</v>
      </c>
      <c r="EW1095">
        <v>259.91680000000002</v>
      </c>
      <c r="EX1095">
        <v>206.76820000000001</v>
      </c>
      <c r="EY1095">
        <v>65.509079999999997</v>
      </c>
      <c r="EZ1095">
        <v>45.301560000000002</v>
      </c>
      <c r="FA1095">
        <v>44.129710000000003</v>
      </c>
      <c r="FB1095">
        <v>43.352379999999997</v>
      </c>
      <c r="FC1095">
        <v>42.742629999999998</v>
      </c>
      <c r="FD1095">
        <v>42.038089999999997</v>
      </c>
      <c r="FE1095">
        <v>41.63111</v>
      </c>
      <c r="FF1095">
        <v>41.032440000000001</v>
      </c>
      <c r="FG1095">
        <v>41.906860000000002</v>
      </c>
      <c r="FH1095">
        <v>45.218049999999998</v>
      </c>
      <c r="FI1095">
        <v>48.272320000000001</v>
      </c>
      <c r="FJ1095">
        <v>51.251809999999999</v>
      </c>
      <c r="FK1095">
        <v>53.734470000000002</v>
      </c>
      <c r="FL1095">
        <v>55.240090000000002</v>
      </c>
      <c r="FM1095">
        <v>56.197719999999997</v>
      </c>
      <c r="FN1095">
        <v>56.271880000000003</v>
      </c>
      <c r="FO1095">
        <v>56.248719999999999</v>
      </c>
      <c r="FP1095">
        <v>55.529879999999999</v>
      </c>
      <c r="FQ1095">
        <v>53.637979999999999</v>
      </c>
      <c r="FR1095">
        <v>50.987090000000002</v>
      </c>
      <c r="FS1095">
        <v>49.2273</v>
      </c>
      <c r="FT1095">
        <v>47.8399</v>
      </c>
      <c r="FU1095">
        <v>46.362259999999999</v>
      </c>
      <c r="FV1095">
        <v>45.39864</v>
      </c>
      <c r="FW1095">
        <v>44.271090000000001</v>
      </c>
      <c r="FX1095">
        <v>109</v>
      </c>
      <c r="FY1095">
        <v>0.1332142</v>
      </c>
      <c r="FZ1095">
        <v>1</v>
      </c>
    </row>
    <row r="1096" spans="1:182" x14ac:dyDescent="0.2">
      <c r="A1096" t="s">
        <v>226</v>
      </c>
      <c r="B1096" t="s">
        <v>244</v>
      </c>
      <c r="C1096" t="s">
        <v>215</v>
      </c>
      <c r="D1096" t="s">
        <v>36</v>
      </c>
      <c r="E1096" t="s">
        <v>242</v>
      </c>
      <c r="F1096" t="s">
        <v>223</v>
      </c>
      <c r="G1096" t="s">
        <v>9</v>
      </c>
      <c r="H1096" s="38" t="s">
        <v>29</v>
      </c>
      <c r="I1096">
        <v>109</v>
      </c>
      <c r="K1096">
        <v>223.76179999999999</v>
      </c>
      <c r="L1096">
        <v>635.56700000000001</v>
      </c>
      <c r="M1096">
        <v>626.48540000000003</v>
      </c>
      <c r="N1096">
        <v>614.33479999999997</v>
      </c>
      <c r="O1096">
        <v>607.79880000000003</v>
      </c>
      <c r="P1096">
        <v>618.09379999999999</v>
      </c>
      <c r="Q1096">
        <v>657.4837</v>
      </c>
      <c r="R1096">
        <v>689.41989999999998</v>
      </c>
      <c r="S1096">
        <v>712.82180000000005</v>
      </c>
      <c r="T1096">
        <v>717.7826</v>
      </c>
      <c r="U1096">
        <v>717.7722</v>
      </c>
      <c r="V1096">
        <v>712.96270000000004</v>
      </c>
      <c r="W1096">
        <v>710.7491</v>
      </c>
      <c r="X1096">
        <v>711.88229999999999</v>
      </c>
      <c r="Y1096">
        <v>714.61620000000005</v>
      </c>
      <c r="Z1096">
        <v>699.52829999999994</v>
      </c>
      <c r="AA1096">
        <v>681.69820000000004</v>
      </c>
      <c r="AB1096">
        <v>684.56349999999998</v>
      </c>
      <c r="AC1096">
        <v>682.51670000000001</v>
      </c>
      <c r="AD1096">
        <v>682.03899999999999</v>
      </c>
      <c r="AE1096">
        <v>679.02620000000002</v>
      </c>
      <c r="AF1096">
        <v>684.05110000000002</v>
      </c>
      <c r="AG1096">
        <v>682.29539999999997</v>
      </c>
      <c r="AH1096">
        <v>674.73739999999998</v>
      </c>
      <c r="AI1096">
        <v>657.726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81.518090000000001</v>
      </c>
      <c r="AZ1096">
        <v>444.60509999999999</v>
      </c>
      <c r="BA1096">
        <v>444.29579999999999</v>
      </c>
      <c r="BB1096">
        <v>442.78129999999999</v>
      </c>
      <c r="BC1096">
        <v>437.9948</v>
      </c>
      <c r="BD1096">
        <v>441.5754</v>
      </c>
      <c r="BE1096">
        <v>264.60140000000001</v>
      </c>
      <c r="BF1096">
        <v>205.3955</v>
      </c>
      <c r="BG1096">
        <v>24.453240000000001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85.660290000000003</v>
      </c>
      <c r="BX1096">
        <v>450.21730000000002</v>
      </c>
      <c r="BY1096">
        <v>449.90679999999998</v>
      </c>
      <c r="BZ1096">
        <v>448.32929999999999</v>
      </c>
      <c r="CA1096">
        <v>443.59679999999997</v>
      </c>
      <c r="CB1096">
        <v>447.2944</v>
      </c>
      <c r="CC1096">
        <v>268.7208</v>
      </c>
      <c r="CD1096">
        <v>209.6849</v>
      </c>
      <c r="CE1096">
        <v>37.608049999999999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88.529169999999993</v>
      </c>
      <c r="CV1096">
        <v>454.10430000000002</v>
      </c>
      <c r="CW1096">
        <v>453.7928</v>
      </c>
      <c r="CX1096">
        <v>452.17189999999999</v>
      </c>
      <c r="CY1096">
        <v>447.47669999999999</v>
      </c>
      <c r="CZ1096">
        <v>451.25540000000001</v>
      </c>
      <c r="DA1096">
        <v>271.57389999999998</v>
      </c>
      <c r="DB1096">
        <v>212.6557</v>
      </c>
      <c r="DC1096">
        <v>46.71904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  <c r="DJ1096">
        <v>0</v>
      </c>
      <c r="DK1096">
        <v>0</v>
      </c>
      <c r="DL1096">
        <v>0</v>
      </c>
      <c r="DM1096">
        <v>0</v>
      </c>
      <c r="DN1096">
        <v>0</v>
      </c>
      <c r="DO1096">
        <v>0</v>
      </c>
      <c r="DP1096">
        <v>0</v>
      </c>
      <c r="DQ1096">
        <v>0</v>
      </c>
      <c r="DR1096">
        <v>0</v>
      </c>
      <c r="DS1096">
        <v>91.398039999999995</v>
      </c>
      <c r="DT1096">
        <v>457.9914</v>
      </c>
      <c r="DU1096">
        <v>457.67899999999997</v>
      </c>
      <c r="DV1096">
        <v>456.0145</v>
      </c>
      <c r="DW1096">
        <v>451.35660000000001</v>
      </c>
      <c r="DX1096">
        <v>455.21640000000002</v>
      </c>
      <c r="DY1096">
        <v>274.42700000000002</v>
      </c>
      <c r="DZ1096">
        <v>215.62649999999999</v>
      </c>
      <c r="EA1096">
        <v>55.830019999999998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J1096">
        <v>0</v>
      </c>
      <c r="EK1096">
        <v>0</v>
      </c>
      <c r="EL1096">
        <v>0</v>
      </c>
      <c r="EM1096">
        <v>0</v>
      </c>
      <c r="EN1096">
        <v>0</v>
      </c>
      <c r="EO1096">
        <v>0</v>
      </c>
      <c r="EP1096">
        <v>0</v>
      </c>
      <c r="EQ1096">
        <v>95.54025</v>
      </c>
      <c r="ER1096">
        <v>463.60359999999997</v>
      </c>
      <c r="ES1096">
        <v>463.28989999999999</v>
      </c>
      <c r="ET1096">
        <v>461.56259999999997</v>
      </c>
      <c r="EU1096">
        <v>456.95859999999999</v>
      </c>
      <c r="EV1096">
        <v>460.93540000000002</v>
      </c>
      <c r="EW1096">
        <v>278.54640000000001</v>
      </c>
      <c r="EX1096">
        <v>219.91579999999999</v>
      </c>
      <c r="EY1096">
        <v>68.984840000000005</v>
      </c>
      <c r="EZ1096">
        <v>54.084569999999999</v>
      </c>
      <c r="FA1096">
        <v>52.918999999999997</v>
      </c>
      <c r="FB1096">
        <v>52.01981</v>
      </c>
      <c r="FC1096">
        <v>51.407969999999999</v>
      </c>
      <c r="FD1096">
        <v>51.014740000000003</v>
      </c>
      <c r="FE1096">
        <v>50.745849999999997</v>
      </c>
      <c r="FF1096">
        <v>50.931260000000002</v>
      </c>
      <c r="FG1096">
        <v>53.466479999999997</v>
      </c>
      <c r="FH1096">
        <v>57.92013</v>
      </c>
      <c r="FI1096">
        <v>62.600490000000001</v>
      </c>
      <c r="FJ1096">
        <v>66.401470000000003</v>
      </c>
      <c r="FK1096">
        <v>69.167569999999998</v>
      </c>
      <c r="FL1096">
        <v>70.931330000000003</v>
      </c>
      <c r="FM1096">
        <v>71.647689999999997</v>
      </c>
      <c r="FN1096">
        <v>72.342830000000006</v>
      </c>
      <c r="FO1096">
        <v>72.19462</v>
      </c>
      <c r="FP1096">
        <v>71.606499999999997</v>
      </c>
      <c r="FQ1096">
        <v>69.198430000000002</v>
      </c>
      <c r="FR1096">
        <v>65.800030000000007</v>
      </c>
      <c r="FS1096">
        <v>63.12885</v>
      </c>
      <c r="FT1096">
        <v>60.936709999999998</v>
      </c>
      <c r="FU1096">
        <v>58.843859999999999</v>
      </c>
      <c r="FV1096">
        <v>56.89837</v>
      </c>
      <c r="FW1096">
        <v>55.600990000000003</v>
      </c>
      <c r="FX1096">
        <v>109</v>
      </c>
      <c r="FY1096">
        <v>0.1332142</v>
      </c>
      <c r="FZ1096">
        <v>1</v>
      </c>
    </row>
    <row r="1097" spans="1:182" x14ac:dyDescent="0.2">
      <c r="A1097" t="s">
        <v>226</v>
      </c>
      <c r="B1097" t="s">
        <v>244</v>
      </c>
      <c r="C1097" t="s">
        <v>215</v>
      </c>
      <c r="D1097" t="s">
        <v>37</v>
      </c>
      <c r="E1097" t="s">
        <v>242</v>
      </c>
      <c r="F1097" t="s">
        <v>223</v>
      </c>
      <c r="G1097" t="s">
        <v>9</v>
      </c>
      <c r="H1097" s="38" t="s">
        <v>29</v>
      </c>
      <c r="I1097">
        <v>109</v>
      </c>
      <c r="K1097">
        <v>223.76179999999999</v>
      </c>
      <c r="L1097">
        <v>679.4556</v>
      </c>
      <c r="M1097">
        <v>669.96259999999995</v>
      </c>
      <c r="N1097">
        <v>658.18029999999999</v>
      </c>
      <c r="O1097">
        <v>650.20100000000002</v>
      </c>
      <c r="P1097">
        <v>662.39110000000005</v>
      </c>
      <c r="Q1097">
        <v>691.85119999999995</v>
      </c>
      <c r="R1097">
        <v>720.06640000000004</v>
      </c>
      <c r="S1097">
        <v>747.38009999999997</v>
      </c>
      <c r="T1097">
        <v>760.0172</v>
      </c>
      <c r="U1097">
        <v>778.29430000000002</v>
      </c>
      <c r="V1097">
        <v>784.9126</v>
      </c>
      <c r="W1097">
        <v>769.55399999999997</v>
      </c>
      <c r="X1097">
        <v>754.91880000000003</v>
      </c>
      <c r="Y1097">
        <v>757.32709999999997</v>
      </c>
      <c r="Z1097">
        <v>743.3252</v>
      </c>
      <c r="AA1097">
        <v>728.8809</v>
      </c>
      <c r="AB1097">
        <v>731.28369999999995</v>
      </c>
      <c r="AC1097">
        <v>730.12540000000001</v>
      </c>
      <c r="AD1097">
        <v>731.91700000000003</v>
      </c>
      <c r="AE1097">
        <v>720.44010000000003</v>
      </c>
      <c r="AF1097">
        <v>709.22860000000003</v>
      </c>
      <c r="AG1097">
        <v>726.0299</v>
      </c>
      <c r="AH1097">
        <v>749.03639999999996</v>
      </c>
      <c r="AI1097">
        <v>723.23509999999999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95.007530000000003</v>
      </c>
      <c r="AW1097">
        <v>494.8768</v>
      </c>
      <c r="AX1097">
        <v>483.84890000000001</v>
      </c>
      <c r="AY1097">
        <v>472.15140000000002</v>
      </c>
      <c r="AZ1097">
        <v>476.21949999999998</v>
      </c>
      <c r="BA1097">
        <v>476.36410000000001</v>
      </c>
      <c r="BB1097">
        <v>287.99770000000001</v>
      </c>
      <c r="BC1097">
        <v>224.09540000000001</v>
      </c>
      <c r="BD1097">
        <v>26.36157</v>
      </c>
      <c r="BE1097">
        <v>-42.945010000000003</v>
      </c>
      <c r="BF1097">
        <v>-37.143129999999999</v>
      </c>
      <c r="BG1097">
        <v>-39.29271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99.785709999999995</v>
      </c>
      <c r="BU1097">
        <v>501.2509</v>
      </c>
      <c r="BV1097">
        <v>490.21949999999998</v>
      </c>
      <c r="BW1097">
        <v>478.36520000000002</v>
      </c>
      <c r="BX1097">
        <v>482.51119999999997</v>
      </c>
      <c r="BY1097">
        <v>482.63729999999998</v>
      </c>
      <c r="BZ1097">
        <v>292.86680000000001</v>
      </c>
      <c r="CA1097">
        <v>229.292</v>
      </c>
      <c r="CB1097">
        <v>41.87059</v>
      </c>
      <c r="CC1097">
        <v>-24.480419999999999</v>
      </c>
      <c r="CD1097">
        <v>-18.989100000000001</v>
      </c>
      <c r="CE1097">
        <v>-21.650490000000001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103.0951</v>
      </c>
      <c r="CS1097">
        <v>505.66559999999998</v>
      </c>
      <c r="CT1097">
        <v>494.63170000000002</v>
      </c>
      <c r="CU1097">
        <v>482.66890000000001</v>
      </c>
      <c r="CV1097">
        <v>486.86880000000002</v>
      </c>
      <c r="CW1097">
        <v>486.9821</v>
      </c>
      <c r="CX1097">
        <v>296.23910000000001</v>
      </c>
      <c r="CY1097">
        <v>232.89109999999999</v>
      </c>
      <c r="CZ1097">
        <v>52.612090000000002</v>
      </c>
      <c r="DA1097">
        <v>-11.6919</v>
      </c>
      <c r="DB1097">
        <v>-6.4156740000000001</v>
      </c>
      <c r="DC1097">
        <v>-9.4315510000000007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0</v>
      </c>
      <c r="DL1097">
        <v>0</v>
      </c>
      <c r="DM1097">
        <v>0</v>
      </c>
      <c r="DN1097">
        <v>0</v>
      </c>
      <c r="DO1097">
        <v>0</v>
      </c>
      <c r="DP1097">
        <v>106.4044</v>
      </c>
      <c r="DQ1097">
        <v>510.08030000000002</v>
      </c>
      <c r="DR1097">
        <v>499.04399999999998</v>
      </c>
      <c r="DS1097">
        <v>486.9726</v>
      </c>
      <c r="DT1097">
        <v>491.22640000000001</v>
      </c>
      <c r="DU1097">
        <v>491.32679999999999</v>
      </c>
      <c r="DV1097">
        <v>299.6114</v>
      </c>
      <c r="DW1097">
        <v>236.49019999999999</v>
      </c>
      <c r="DX1097">
        <v>63.353589999999997</v>
      </c>
      <c r="DY1097">
        <v>1.096616</v>
      </c>
      <c r="DZ1097">
        <v>6.1577520000000003</v>
      </c>
      <c r="EA1097">
        <v>2.787391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J1097">
        <v>0</v>
      </c>
      <c r="EK1097">
        <v>0</v>
      </c>
      <c r="EL1097">
        <v>0</v>
      </c>
      <c r="EM1097">
        <v>0</v>
      </c>
      <c r="EN1097">
        <v>111.18259999999999</v>
      </c>
      <c r="EO1097">
        <v>516.45429999999999</v>
      </c>
      <c r="EP1097">
        <v>505.41460000000001</v>
      </c>
      <c r="EQ1097">
        <v>493.18639999999999</v>
      </c>
      <c r="ER1097">
        <v>497.5181</v>
      </c>
      <c r="ES1097">
        <v>497.6</v>
      </c>
      <c r="ET1097">
        <v>304.48050000000001</v>
      </c>
      <c r="EU1097">
        <v>241.68680000000001</v>
      </c>
      <c r="EV1097">
        <v>78.862610000000004</v>
      </c>
      <c r="EW1097">
        <v>19.561199999999999</v>
      </c>
      <c r="EX1097">
        <v>24.311779999999999</v>
      </c>
      <c r="EY1097">
        <v>20.42961</v>
      </c>
      <c r="EZ1097">
        <v>67.344269999999995</v>
      </c>
      <c r="FA1097">
        <v>64.631519999999995</v>
      </c>
      <c r="FB1097">
        <v>63.06588</v>
      </c>
      <c r="FC1097">
        <v>61.97475</v>
      </c>
      <c r="FD1097">
        <v>60.654220000000002</v>
      </c>
      <c r="FE1097">
        <v>59.523769999999999</v>
      </c>
      <c r="FF1097">
        <v>59.228659999999998</v>
      </c>
      <c r="FG1097">
        <v>63.467399999999998</v>
      </c>
      <c r="FH1097">
        <v>69.256450000000001</v>
      </c>
      <c r="FI1097">
        <v>75.166460000000001</v>
      </c>
      <c r="FJ1097">
        <v>79.870900000000006</v>
      </c>
      <c r="FK1097">
        <v>84.07105</v>
      </c>
      <c r="FL1097">
        <v>86.909779999999998</v>
      </c>
      <c r="FM1097">
        <v>88.267719999999997</v>
      </c>
      <c r="FN1097">
        <v>89.283739999999995</v>
      </c>
      <c r="FO1097">
        <v>89.708820000000003</v>
      </c>
      <c r="FP1097">
        <v>89.433989999999994</v>
      </c>
      <c r="FQ1097">
        <v>88.511250000000004</v>
      </c>
      <c r="FR1097">
        <v>86.780929999999998</v>
      </c>
      <c r="FS1097">
        <v>82.592669999999998</v>
      </c>
      <c r="FT1097">
        <v>77.725530000000006</v>
      </c>
      <c r="FU1097">
        <v>74.344890000000007</v>
      </c>
      <c r="FV1097">
        <v>71.554239999999993</v>
      </c>
      <c r="FW1097">
        <v>69.141779999999997</v>
      </c>
      <c r="FX1097">
        <v>109</v>
      </c>
      <c r="FY1097">
        <v>0.1332142</v>
      </c>
      <c r="FZ1097">
        <v>1</v>
      </c>
    </row>
    <row r="1098" spans="1:182" x14ac:dyDescent="0.2">
      <c r="A1098" t="s">
        <v>226</v>
      </c>
      <c r="B1098" t="s">
        <v>244</v>
      </c>
      <c r="C1098" t="s">
        <v>215</v>
      </c>
      <c r="D1098" t="s">
        <v>38</v>
      </c>
      <c r="E1098" t="s">
        <v>242</v>
      </c>
      <c r="F1098" t="s">
        <v>223</v>
      </c>
      <c r="G1098" t="s">
        <v>9</v>
      </c>
      <c r="H1098" s="38" t="s">
        <v>29</v>
      </c>
      <c r="I1098">
        <v>109</v>
      </c>
      <c r="K1098">
        <v>223.76179999999999</v>
      </c>
      <c r="L1098">
        <v>685.71460000000002</v>
      </c>
      <c r="M1098">
        <v>675.99069999999995</v>
      </c>
      <c r="N1098">
        <v>669.77700000000004</v>
      </c>
      <c r="O1098">
        <v>666.83429999999998</v>
      </c>
      <c r="P1098">
        <v>686.35140000000001</v>
      </c>
      <c r="Q1098">
        <v>710.82150000000001</v>
      </c>
      <c r="R1098">
        <v>732.30460000000005</v>
      </c>
      <c r="S1098">
        <v>762.73040000000003</v>
      </c>
      <c r="T1098">
        <v>777.11300000000006</v>
      </c>
      <c r="U1098">
        <v>783.02149999999995</v>
      </c>
      <c r="V1098">
        <v>790.07069999999999</v>
      </c>
      <c r="W1098">
        <v>771.12919999999997</v>
      </c>
      <c r="X1098">
        <v>755.7346</v>
      </c>
      <c r="Y1098">
        <v>753.52070000000003</v>
      </c>
      <c r="Z1098">
        <v>744.30870000000004</v>
      </c>
      <c r="AA1098">
        <v>738.10350000000005</v>
      </c>
      <c r="AB1098">
        <v>742.09339999999997</v>
      </c>
      <c r="AC1098">
        <v>736.30150000000003</v>
      </c>
      <c r="AD1098">
        <v>760.31200000000001</v>
      </c>
      <c r="AE1098">
        <v>767.5548</v>
      </c>
      <c r="AF1098">
        <v>765.38869999999997</v>
      </c>
      <c r="AG1098">
        <v>755.75909999999999</v>
      </c>
      <c r="AH1098">
        <v>750.73400000000004</v>
      </c>
      <c r="AI1098">
        <v>737.005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85.196039999999996</v>
      </c>
      <c r="AW1098">
        <v>506.87329999999997</v>
      </c>
      <c r="AX1098">
        <v>498.9203</v>
      </c>
      <c r="AY1098">
        <v>493.14530000000002</v>
      </c>
      <c r="AZ1098">
        <v>498.78379999999999</v>
      </c>
      <c r="BA1098">
        <v>494.27170000000001</v>
      </c>
      <c r="BB1098">
        <v>284.40679999999998</v>
      </c>
      <c r="BC1098">
        <v>215.68170000000001</v>
      </c>
      <c r="BD1098">
        <v>30.794060000000002</v>
      </c>
      <c r="BE1098">
        <v>-37.985810000000001</v>
      </c>
      <c r="BF1098">
        <v>-38.188870000000001</v>
      </c>
      <c r="BG1098">
        <v>-38.329279999999997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89.620109999999997</v>
      </c>
      <c r="BU1098">
        <v>512.85720000000003</v>
      </c>
      <c r="BV1098">
        <v>504.79719999999998</v>
      </c>
      <c r="BW1098">
        <v>499.25729999999999</v>
      </c>
      <c r="BX1098">
        <v>504.82839999999999</v>
      </c>
      <c r="BY1098">
        <v>500.29250000000002</v>
      </c>
      <c r="BZ1098">
        <v>288.73219999999998</v>
      </c>
      <c r="CA1098">
        <v>220.27619999999999</v>
      </c>
      <c r="CB1098">
        <v>43.925809999999998</v>
      </c>
      <c r="CC1098">
        <v>-21.73105</v>
      </c>
      <c r="CD1098">
        <v>-21.794509999999999</v>
      </c>
      <c r="CE1098">
        <v>-22.159520000000001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92.684200000000004</v>
      </c>
      <c r="CS1098">
        <v>517.00160000000005</v>
      </c>
      <c r="CT1098">
        <v>508.86750000000001</v>
      </c>
      <c r="CU1098">
        <v>503.49040000000002</v>
      </c>
      <c r="CV1098">
        <v>509.01499999999999</v>
      </c>
      <c r="CW1098">
        <v>504.4624</v>
      </c>
      <c r="CX1098">
        <v>291.72800000000001</v>
      </c>
      <c r="CY1098">
        <v>223.45840000000001</v>
      </c>
      <c r="CZ1098">
        <v>53.020809999999997</v>
      </c>
      <c r="DA1098">
        <v>-10.473050000000001</v>
      </c>
      <c r="DB1098">
        <v>-10.439830000000001</v>
      </c>
      <c r="DC1098">
        <v>-10.960380000000001</v>
      </c>
      <c r="DD1098">
        <v>0</v>
      </c>
      <c r="DE1098">
        <v>0</v>
      </c>
      <c r="DF1098">
        <v>0</v>
      </c>
      <c r="DG1098">
        <v>0</v>
      </c>
      <c r="DH1098">
        <v>0</v>
      </c>
      <c r="DI1098">
        <v>0</v>
      </c>
      <c r="DJ1098">
        <v>0</v>
      </c>
      <c r="DK1098">
        <v>0</v>
      </c>
      <c r="DL1098">
        <v>0</v>
      </c>
      <c r="DM1098">
        <v>0</v>
      </c>
      <c r="DN1098">
        <v>0</v>
      </c>
      <c r="DO1098">
        <v>0</v>
      </c>
      <c r="DP1098">
        <v>95.7483</v>
      </c>
      <c r="DQ1098">
        <v>521.14610000000005</v>
      </c>
      <c r="DR1098">
        <v>512.93769999999995</v>
      </c>
      <c r="DS1098">
        <v>507.7235</v>
      </c>
      <c r="DT1098">
        <v>513.20150000000001</v>
      </c>
      <c r="DU1098">
        <v>508.63240000000002</v>
      </c>
      <c r="DV1098">
        <v>294.72370000000001</v>
      </c>
      <c r="DW1098">
        <v>226.6405</v>
      </c>
      <c r="DX1098">
        <v>62.115819999999999</v>
      </c>
      <c r="DY1098">
        <v>0.78494909999999996</v>
      </c>
      <c r="DZ1098">
        <v>0.91484719999999997</v>
      </c>
      <c r="EA1098">
        <v>0.23875460000000001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J1098">
        <v>0</v>
      </c>
      <c r="EK1098">
        <v>0</v>
      </c>
      <c r="EL1098">
        <v>0</v>
      </c>
      <c r="EM1098">
        <v>0</v>
      </c>
      <c r="EN1098">
        <v>100.1724</v>
      </c>
      <c r="EO1098">
        <v>527.13</v>
      </c>
      <c r="EP1098">
        <v>518.81449999999995</v>
      </c>
      <c r="EQ1098">
        <v>513.83550000000002</v>
      </c>
      <c r="ER1098">
        <v>519.24620000000004</v>
      </c>
      <c r="ES1098">
        <v>514.65309999999999</v>
      </c>
      <c r="ET1098">
        <v>299.04910000000001</v>
      </c>
      <c r="EU1098">
        <v>231.23500000000001</v>
      </c>
      <c r="EV1098">
        <v>75.247569999999996</v>
      </c>
      <c r="EW1098">
        <v>17.039709999999999</v>
      </c>
      <c r="EX1098">
        <v>17.309200000000001</v>
      </c>
      <c r="EY1098">
        <v>16.408529999999999</v>
      </c>
      <c r="EZ1098">
        <v>69.981260000000006</v>
      </c>
      <c r="FA1098">
        <v>68.401070000000004</v>
      </c>
      <c r="FB1098">
        <v>67.176060000000007</v>
      </c>
      <c r="FC1098">
        <v>65.938479999999998</v>
      </c>
      <c r="FD1098">
        <v>64.733260000000001</v>
      </c>
      <c r="FE1098">
        <v>63.554490000000001</v>
      </c>
      <c r="FF1098">
        <v>63.959229999999998</v>
      </c>
      <c r="FG1098">
        <v>68.089340000000007</v>
      </c>
      <c r="FH1098">
        <v>73.729020000000006</v>
      </c>
      <c r="FI1098">
        <v>78.429060000000007</v>
      </c>
      <c r="FJ1098">
        <v>82.551370000000006</v>
      </c>
      <c r="FK1098">
        <v>85.690479999999994</v>
      </c>
      <c r="FL1098">
        <v>87.951409999999996</v>
      </c>
      <c r="FM1098">
        <v>90.028049999999993</v>
      </c>
      <c r="FN1098">
        <v>91.654759999999996</v>
      </c>
      <c r="FO1098">
        <v>92.191469999999995</v>
      </c>
      <c r="FP1098">
        <v>92.156940000000006</v>
      </c>
      <c r="FQ1098">
        <v>91.242530000000002</v>
      </c>
      <c r="FR1098">
        <v>88.91386</v>
      </c>
      <c r="FS1098">
        <v>85.082660000000004</v>
      </c>
      <c r="FT1098">
        <v>80.743549999999999</v>
      </c>
      <c r="FU1098">
        <v>77.344729999999998</v>
      </c>
      <c r="FV1098">
        <v>74.907889999999995</v>
      </c>
      <c r="FW1098">
        <v>72.564130000000006</v>
      </c>
      <c r="FX1098">
        <v>109</v>
      </c>
      <c r="FY1098">
        <v>0.1332142</v>
      </c>
      <c r="FZ1098">
        <v>1</v>
      </c>
    </row>
    <row r="1099" spans="1:182" x14ac:dyDescent="0.2">
      <c r="A1099" t="s">
        <v>226</v>
      </c>
      <c r="B1099" t="s">
        <v>244</v>
      </c>
      <c r="C1099" t="s">
        <v>215</v>
      </c>
      <c r="D1099" t="s">
        <v>39</v>
      </c>
      <c r="E1099" t="s">
        <v>242</v>
      </c>
      <c r="F1099" t="s">
        <v>223</v>
      </c>
      <c r="G1099" t="s">
        <v>9</v>
      </c>
      <c r="H1099" s="38" t="s">
        <v>29</v>
      </c>
      <c r="I1099">
        <v>109</v>
      </c>
      <c r="K1099">
        <v>223.76179999999999</v>
      </c>
      <c r="L1099">
        <v>760.47239999999999</v>
      </c>
      <c r="M1099">
        <v>755.93589999999995</v>
      </c>
      <c r="N1099">
        <v>744.23080000000004</v>
      </c>
      <c r="O1099">
        <v>746.98540000000003</v>
      </c>
      <c r="P1099">
        <v>760.98609999999996</v>
      </c>
      <c r="Q1099">
        <v>780.55079999999998</v>
      </c>
      <c r="R1099">
        <v>806.96839999999997</v>
      </c>
      <c r="S1099">
        <v>820.9529</v>
      </c>
      <c r="T1099">
        <v>822.94050000000004</v>
      </c>
      <c r="U1099">
        <v>825.24850000000004</v>
      </c>
      <c r="V1099">
        <v>831.43809999999996</v>
      </c>
      <c r="W1099">
        <v>796.85919999999999</v>
      </c>
      <c r="X1099">
        <v>772.16869999999994</v>
      </c>
      <c r="Y1099">
        <v>766.11090000000002</v>
      </c>
      <c r="Z1099">
        <v>750.9864</v>
      </c>
      <c r="AA1099">
        <v>743.72</v>
      </c>
      <c r="AB1099">
        <v>744.98599999999999</v>
      </c>
      <c r="AC1099">
        <v>741.97360000000003</v>
      </c>
      <c r="AD1099">
        <v>782.37210000000005</v>
      </c>
      <c r="AE1099">
        <v>798.39089999999999</v>
      </c>
      <c r="AF1099">
        <v>798.78459999999995</v>
      </c>
      <c r="AG1099">
        <v>799.53250000000003</v>
      </c>
      <c r="AH1099">
        <v>791.26620000000003</v>
      </c>
      <c r="AI1099">
        <v>778.5403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98.287139999999994</v>
      </c>
      <c r="AW1099">
        <v>525.0489</v>
      </c>
      <c r="AX1099">
        <v>511.6549</v>
      </c>
      <c r="AY1099">
        <v>505.8605</v>
      </c>
      <c r="AZ1099">
        <v>508.49759999999998</v>
      </c>
      <c r="BA1099">
        <v>506.25310000000002</v>
      </c>
      <c r="BB1099">
        <v>295.9008</v>
      </c>
      <c r="BC1099">
        <v>233.17580000000001</v>
      </c>
      <c r="BD1099">
        <v>29.921150000000001</v>
      </c>
      <c r="BE1099">
        <v>-44.037550000000003</v>
      </c>
      <c r="BF1099">
        <v>-43.605800000000002</v>
      </c>
      <c r="BG1099">
        <v>-40.13937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103.46380000000001</v>
      </c>
      <c r="BU1099">
        <v>531.48180000000002</v>
      </c>
      <c r="BV1099">
        <v>518.10130000000004</v>
      </c>
      <c r="BW1099">
        <v>512.45680000000004</v>
      </c>
      <c r="BX1099">
        <v>515.00599999999997</v>
      </c>
      <c r="BY1099">
        <v>512.74429999999995</v>
      </c>
      <c r="BZ1099">
        <v>301.04840000000002</v>
      </c>
      <c r="CA1099">
        <v>238.5196</v>
      </c>
      <c r="CB1099">
        <v>45.71696</v>
      </c>
      <c r="CC1099">
        <v>-23.09207</v>
      </c>
      <c r="CD1099">
        <v>-22.525469999999999</v>
      </c>
      <c r="CE1099">
        <v>-19.365069999999999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107.0491</v>
      </c>
      <c r="CS1099">
        <v>535.93719999999996</v>
      </c>
      <c r="CT1099">
        <v>522.56600000000003</v>
      </c>
      <c r="CU1099">
        <v>517.02549999999997</v>
      </c>
      <c r="CV1099">
        <v>519.51369999999997</v>
      </c>
      <c r="CW1099">
        <v>517.24019999999996</v>
      </c>
      <c r="CX1099">
        <v>304.61360000000002</v>
      </c>
      <c r="CY1099">
        <v>242.22069999999999</v>
      </c>
      <c r="CZ1099">
        <v>56.6571</v>
      </c>
      <c r="DA1099">
        <v>-8.5852839999999997</v>
      </c>
      <c r="DB1099">
        <v>-7.9253049999999998</v>
      </c>
      <c r="DC1099">
        <v>-4.976864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0</v>
      </c>
      <c r="DL1099">
        <v>0</v>
      </c>
      <c r="DM1099">
        <v>0</v>
      </c>
      <c r="DN1099">
        <v>0</v>
      </c>
      <c r="DO1099">
        <v>0</v>
      </c>
      <c r="DP1099">
        <v>110.6345</v>
      </c>
      <c r="DQ1099">
        <v>540.39260000000002</v>
      </c>
      <c r="DR1099">
        <v>527.0308</v>
      </c>
      <c r="DS1099">
        <v>521.59410000000003</v>
      </c>
      <c r="DT1099">
        <v>524.0213</v>
      </c>
      <c r="DU1099">
        <v>521.73599999999999</v>
      </c>
      <c r="DV1099">
        <v>308.17869999999999</v>
      </c>
      <c r="DW1099">
        <v>245.92189999999999</v>
      </c>
      <c r="DX1099">
        <v>67.597229999999996</v>
      </c>
      <c r="DY1099">
        <v>5.9214969999999996</v>
      </c>
      <c r="DZ1099">
        <v>6.6748640000000004</v>
      </c>
      <c r="EA1099">
        <v>9.4113450000000007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>
        <v>115.8112</v>
      </c>
      <c r="EO1099">
        <v>546.82550000000003</v>
      </c>
      <c r="EP1099">
        <v>533.47720000000004</v>
      </c>
      <c r="EQ1099">
        <v>528.19050000000004</v>
      </c>
      <c r="ER1099">
        <v>530.52970000000005</v>
      </c>
      <c r="ES1099">
        <v>528.22730000000001</v>
      </c>
      <c r="ET1099">
        <v>313.3263</v>
      </c>
      <c r="EU1099">
        <v>251.26570000000001</v>
      </c>
      <c r="EV1099">
        <v>83.393039999999999</v>
      </c>
      <c r="EW1099">
        <v>26.866990000000001</v>
      </c>
      <c r="EX1099">
        <v>27.755189999999999</v>
      </c>
      <c r="EY1099">
        <v>30.185639999999999</v>
      </c>
      <c r="EZ1099">
        <v>74.379739999999998</v>
      </c>
      <c r="FA1099">
        <v>73.112539999999996</v>
      </c>
      <c r="FB1099">
        <v>71.903329999999997</v>
      </c>
      <c r="FC1099">
        <v>70.301969999999997</v>
      </c>
      <c r="FD1099">
        <v>69.595759999999999</v>
      </c>
      <c r="FE1099">
        <v>68.394210000000001</v>
      </c>
      <c r="FF1099">
        <v>68.831339999999997</v>
      </c>
      <c r="FG1099">
        <v>72.612989999999996</v>
      </c>
      <c r="FH1099">
        <v>77.225960000000001</v>
      </c>
      <c r="FI1099">
        <v>82.034030000000001</v>
      </c>
      <c r="FJ1099">
        <v>86.300039999999996</v>
      </c>
      <c r="FK1099">
        <v>89.631709999999998</v>
      </c>
      <c r="FL1099">
        <v>92.231570000000005</v>
      </c>
      <c r="FM1099">
        <v>94.0642</v>
      </c>
      <c r="FN1099">
        <v>95.406809999999993</v>
      </c>
      <c r="FO1099">
        <v>96.546790000000001</v>
      </c>
      <c r="FP1099">
        <v>96.327070000000006</v>
      </c>
      <c r="FQ1099">
        <v>96.091229999999996</v>
      </c>
      <c r="FR1099">
        <v>94.361879999999999</v>
      </c>
      <c r="FS1099">
        <v>90.952610000000007</v>
      </c>
      <c r="FT1099">
        <v>86.697749999999999</v>
      </c>
      <c r="FU1099">
        <v>83.060320000000004</v>
      </c>
      <c r="FV1099">
        <v>80.321079999999995</v>
      </c>
      <c r="FW1099">
        <v>77.939930000000004</v>
      </c>
      <c r="FX1099">
        <v>109</v>
      </c>
      <c r="FY1099">
        <v>0.1332142</v>
      </c>
      <c r="FZ1099">
        <v>1</v>
      </c>
    </row>
    <row r="1100" spans="1:182" x14ac:dyDescent="0.2">
      <c r="A1100" t="s">
        <v>226</v>
      </c>
      <c r="B1100" t="s">
        <v>244</v>
      </c>
      <c r="C1100" t="s">
        <v>215</v>
      </c>
      <c r="D1100" t="s">
        <v>40</v>
      </c>
      <c r="E1100" t="s">
        <v>242</v>
      </c>
      <c r="F1100" t="s">
        <v>223</v>
      </c>
      <c r="G1100" t="s">
        <v>9</v>
      </c>
      <c r="H1100" s="38" t="s">
        <v>29</v>
      </c>
      <c r="I1100">
        <v>109</v>
      </c>
      <c r="K1100">
        <v>223.76179999999999</v>
      </c>
      <c r="L1100">
        <v>755.3229</v>
      </c>
      <c r="M1100">
        <v>751.16840000000002</v>
      </c>
      <c r="N1100">
        <v>741.09889999999996</v>
      </c>
      <c r="O1100">
        <v>749.83770000000004</v>
      </c>
      <c r="P1100">
        <v>763.09939999999995</v>
      </c>
      <c r="Q1100">
        <v>786.03830000000005</v>
      </c>
      <c r="R1100">
        <v>817.77110000000005</v>
      </c>
      <c r="S1100">
        <v>832.87760000000003</v>
      </c>
      <c r="T1100">
        <v>838.005</v>
      </c>
      <c r="U1100">
        <v>840.55079999999998</v>
      </c>
      <c r="V1100">
        <v>846.95119999999997</v>
      </c>
      <c r="W1100">
        <v>809.30679999999995</v>
      </c>
      <c r="X1100">
        <v>769.7328</v>
      </c>
      <c r="Y1100">
        <v>764.57830000000001</v>
      </c>
      <c r="Z1100">
        <v>754.8306</v>
      </c>
      <c r="AA1100">
        <v>741.16959999999995</v>
      </c>
      <c r="AB1100">
        <v>736.00049999999999</v>
      </c>
      <c r="AC1100">
        <v>730.87879999999996</v>
      </c>
      <c r="AD1100">
        <v>783.41600000000005</v>
      </c>
      <c r="AE1100">
        <v>806.97429999999997</v>
      </c>
      <c r="AF1100">
        <v>809.94169999999997</v>
      </c>
      <c r="AG1100">
        <v>802.35720000000003</v>
      </c>
      <c r="AH1100">
        <v>791.48559999999998</v>
      </c>
      <c r="AI1100">
        <v>782.59360000000004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89.053100000000001</v>
      </c>
      <c r="AW1100">
        <v>521.851</v>
      </c>
      <c r="AX1100">
        <v>513.2604</v>
      </c>
      <c r="AY1100">
        <v>501.08550000000002</v>
      </c>
      <c r="AZ1100">
        <v>497.03129999999999</v>
      </c>
      <c r="BA1100">
        <v>493.07749999999999</v>
      </c>
      <c r="BB1100">
        <v>286.20499999999998</v>
      </c>
      <c r="BC1100">
        <v>221.1841</v>
      </c>
      <c r="BD1100">
        <v>33.230759999999997</v>
      </c>
      <c r="BE1100">
        <v>-35.904429999999998</v>
      </c>
      <c r="BF1100">
        <v>-35.442630000000001</v>
      </c>
      <c r="BG1100">
        <v>-33.747970000000002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93.877380000000002</v>
      </c>
      <c r="BU1100">
        <v>528.27779999999996</v>
      </c>
      <c r="BV1100">
        <v>519.69209999999998</v>
      </c>
      <c r="BW1100">
        <v>507.60899999999998</v>
      </c>
      <c r="BX1100">
        <v>503.45479999999998</v>
      </c>
      <c r="BY1100">
        <v>499.50040000000001</v>
      </c>
      <c r="BZ1100">
        <v>290.94099999999997</v>
      </c>
      <c r="CA1100">
        <v>226.179</v>
      </c>
      <c r="CB1100">
        <v>47.234769999999997</v>
      </c>
      <c r="CC1100">
        <v>-18.465029999999999</v>
      </c>
      <c r="CD1100">
        <v>-18.080200000000001</v>
      </c>
      <c r="CE1100">
        <v>-16.63721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97.21866</v>
      </c>
      <c r="CS1100">
        <v>532.72919999999999</v>
      </c>
      <c r="CT1100">
        <v>524.14679999999998</v>
      </c>
      <c r="CU1100">
        <v>512.12710000000004</v>
      </c>
      <c r="CV1100">
        <v>507.90370000000001</v>
      </c>
      <c r="CW1100">
        <v>503.94889999999998</v>
      </c>
      <c r="CX1100">
        <v>294.22109999999998</v>
      </c>
      <c r="CY1100">
        <v>229.63849999999999</v>
      </c>
      <c r="CZ1100">
        <v>56.933900000000001</v>
      </c>
      <c r="DA1100">
        <v>-6.3865600000000002</v>
      </c>
      <c r="DB1100">
        <v>-6.0550269999999999</v>
      </c>
      <c r="DC1100">
        <v>-4.7863420000000003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>
        <v>0</v>
      </c>
      <c r="DL1100">
        <v>0</v>
      </c>
      <c r="DM1100">
        <v>0</v>
      </c>
      <c r="DN1100">
        <v>0</v>
      </c>
      <c r="DO1100">
        <v>0</v>
      </c>
      <c r="DP1100">
        <v>100.56</v>
      </c>
      <c r="DQ1100">
        <v>537.18039999999996</v>
      </c>
      <c r="DR1100">
        <v>528.60140000000001</v>
      </c>
      <c r="DS1100">
        <v>516.64530000000002</v>
      </c>
      <c r="DT1100">
        <v>512.35260000000005</v>
      </c>
      <c r="DU1100">
        <v>508.39729999999997</v>
      </c>
      <c r="DV1100">
        <v>297.50130000000001</v>
      </c>
      <c r="DW1100">
        <v>233.09790000000001</v>
      </c>
      <c r="DX1100">
        <v>66.633030000000005</v>
      </c>
      <c r="DY1100">
        <v>5.6919120000000003</v>
      </c>
      <c r="DZ1100">
        <v>5.9701440000000003</v>
      </c>
      <c r="EA1100">
        <v>7.0645199999999999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J1100">
        <v>0</v>
      </c>
      <c r="EK1100">
        <v>0</v>
      </c>
      <c r="EL1100">
        <v>0</v>
      </c>
      <c r="EM1100">
        <v>0</v>
      </c>
      <c r="EN1100">
        <v>105.38420000000001</v>
      </c>
      <c r="EO1100">
        <v>543.60739999999998</v>
      </c>
      <c r="EP1100">
        <v>535.03309999999999</v>
      </c>
      <c r="EQ1100">
        <v>523.16880000000003</v>
      </c>
      <c r="ER1100">
        <v>518.77610000000004</v>
      </c>
      <c r="ES1100">
        <v>514.8202</v>
      </c>
      <c r="ET1100">
        <v>302.23719999999997</v>
      </c>
      <c r="EU1100">
        <v>238.09289999999999</v>
      </c>
      <c r="EV1100">
        <v>80.637039999999999</v>
      </c>
      <c r="EW1100">
        <v>23.131309999999999</v>
      </c>
      <c r="EX1100">
        <v>23.33258</v>
      </c>
      <c r="EY1100">
        <v>24.175280000000001</v>
      </c>
      <c r="EZ1100">
        <v>78.968670000000003</v>
      </c>
      <c r="FA1100">
        <v>76.310230000000004</v>
      </c>
      <c r="FB1100">
        <v>74.550240000000002</v>
      </c>
      <c r="FC1100">
        <v>73.47099</v>
      </c>
      <c r="FD1100">
        <v>72.556479999999993</v>
      </c>
      <c r="FE1100">
        <v>71.705529999999996</v>
      </c>
      <c r="FF1100">
        <v>71.926959999999994</v>
      </c>
      <c r="FG1100">
        <v>75.049800000000005</v>
      </c>
      <c r="FH1100">
        <v>79.572419999999994</v>
      </c>
      <c r="FI1100">
        <v>83.97927</v>
      </c>
      <c r="FJ1100">
        <v>88.301509999999993</v>
      </c>
      <c r="FK1100">
        <v>92.362399999999994</v>
      </c>
      <c r="FL1100">
        <v>95.490120000000005</v>
      </c>
      <c r="FM1100">
        <v>97.256249999999994</v>
      </c>
      <c r="FN1100">
        <v>98.500380000000007</v>
      </c>
      <c r="FO1100">
        <v>99.403260000000003</v>
      </c>
      <c r="FP1100">
        <v>99.755309999999994</v>
      </c>
      <c r="FQ1100">
        <v>99.333770000000001</v>
      </c>
      <c r="FR1100">
        <v>97.912319999999994</v>
      </c>
      <c r="FS1100">
        <v>94.606020000000001</v>
      </c>
      <c r="FT1100">
        <v>89.858829999999998</v>
      </c>
      <c r="FU1100">
        <v>85.901439999999994</v>
      </c>
      <c r="FV1100">
        <v>83.169790000000006</v>
      </c>
      <c r="FW1100">
        <v>80.923349999999999</v>
      </c>
      <c r="FX1100">
        <v>109</v>
      </c>
      <c r="FY1100">
        <v>0.1332142</v>
      </c>
      <c r="FZ1100">
        <v>1</v>
      </c>
    </row>
    <row r="1101" spans="1:182" x14ac:dyDescent="0.2">
      <c r="A1101" t="s">
        <v>226</v>
      </c>
      <c r="B1101" t="s">
        <v>244</v>
      </c>
      <c r="C1101" t="s">
        <v>215</v>
      </c>
      <c r="D1101" t="s">
        <v>41</v>
      </c>
      <c r="E1101" t="s">
        <v>242</v>
      </c>
      <c r="F1101" t="s">
        <v>223</v>
      </c>
      <c r="G1101" t="s">
        <v>9</v>
      </c>
      <c r="H1101" s="38" t="s">
        <v>29</v>
      </c>
      <c r="I1101">
        <v>109</v>
      </c>
      <c r="K1101">
        <v>223.76179999999999</v>
      </c>
      <c r="L1101">
        <v>748.66480000000001</v>
      </c>
      <c r="M1101">
        <v>741.41740000000004</v>
      </c>
      <c r="N1101">
        <v>726.21069999999997</v>
      </c>
      <c r="O1101">
        <v>734.00210000000004</v>
      </c>
      <c r="P1101">
        <v>749.52009999999996</v>
      </c>
      <c r="Q1101">
        <v>771.12310000000002</v>
      </c>
      <c r="R1101">
        <v>794.19550000000004</v>
      </c>
      <c r="S1101">
        <v>808.34190000000001</v>
      </c>
      <c r="T1101">
        <v>817.95780000000002</v>
      </c>
      <c r="U1101">
        <v>823.72590000000002</v>
      </c>
      <c r="V1101">
        <v>830.83579999999995</v>
      </c>
      <c r="W1101">
        <v>790.56610000000001</v>
      </c>
      <c r="X1101">
        <v>749.52629999999999</v>
      </c>
      <c r="Y1101">
        <v>748.97080000000005</v>
      </c>
      <c r="Z1101">
        <v>734.3057</v>
      </c>
      <c r="AA1101">
        <v>721.50149999999996</v>
      </c>
      <c r="AB1101">
        <v>715.85170000000005</v>
      </c>
      <c r="AC1101">
        <v>714.90599999999995</v>
      </c>
      <c r="AD1101">
        <v>772.71400000000006</v>
      </c>
      <c r="AE1101">
        <v>789.68280000000004</v>
      </c>
      <c r="AF1101">
        <v>787.47680000000003</v>
      </c>
      <c r="AG1101">
        <v>790.89970000000005</v>
      </c>
      <c r="AH1101">
        <v>791.42629999999997</v>
      </c>
      <c r="AI1101">
        <v>780.70979999999997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100.3301</v>
      </c>
      <c r="AW1101">
        <v>504.95890000000003</v>
      </c>
      <c r="AX1101">
        <v>492.5994</v>
      </c>
      <c r="AY1101">
        <v>482.0197</v>
      </c>
      <c r="AZ1101">
        <v>478.15309999999999</v>
      </c>
      <c r="BA1101">
        <v>478.72390000000001</v>
      </c>
      <c r="BB1101">
        <v>290.34089999999998</v>
      </c>
      <c r="BC1101">
        <v>233.10239999999999</v>
      </c>
      <c r="BD1101">
        <v>36.103540000000002</v>
      </c>
      <c r="BE1101">
        <v>-33.614409999999999</v>
      </c>
      <c r="BF1101">
        <v>-33.709429999999998</v>
      </c>
      <c r="BG1101">
        <v>-30.30021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105.0149</v>
      </c>
      <c r="BU1101">
        <v>511.16180000000003</v>
      </c>
      <c r="BV1101">
        <v>498.81580000000002</v>
      </c>
      <c r="BW1101">
        <v>488.37180000000001</v>
      </c>
      <c r="BX1101">
        <v>484.41329999999999</v>
      </c>
      <c r="BY1101">
        <v>485.01319999999998</v>
      </c>
      <c r="BZ1101">
        <v>295.12630000000001</v>
      </c>
      <c r="CA1101">
        <v>238.13339999999999</v>
      </c>
      <c r="CB1101">
        <v>51.03725</v>
      </c>
      <c r="CC1101">
        <v>-13.789289999999999</v>
      </c>
      <c r="CD1101">
        <v>-13.53964</v>
      </c>
      <c r="CE1101">
        <v>-10.413629999999999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108.25960000000001</v>
      </c>
      <c r="CS1101">
        <v>515.4579</v>
      </c>
      <c r="CT1101">
        <v>503.12130000000002</v>
      </c>
      <c r="CU1101">
        <v>492.77120000000002</v>
      </c>
      <c r="CV1101">
        <v>488.7491</v>
      </c>
      <c r="CW1101">
        <v>489.3691</v>
      </c>
      <c r="CX1101">
        <v>298.44069999999999</v>
      </c>
      <c r="CY1101">
        <v>241.61789999999999</v>
      </c>
      <c r="CZ1101">
        <v>61.380290000000002</v>
      </c>
      <c r="DA1101">
        <v>-5.8472400000000001E-2</v>
      </c>
      <c r="DB1101">
        <v>0.42989889999999997</v>
      </c>
      <c r="DC1101">
        <v>3.359756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0</v>
      </c>
      <c r="DM1101">
        <v>0</v>
      </c>
      <c r="DN1101">
        <v>0</v>
      </c>
      <c r="DO1101">
        <v>0</v>
      </c>
      <c r="DP1101">
        <v>111.5042</v>
      </c>
      <c r="DQ1101">
        <v>519.75409999999999</v>
      </c>
      <c r="DR1101">
        <v>507.42680000000001</v>
      </c>
      <c r="DS1101">
        <v>497.17070000000001</v>
      </c>
      <c r="DT1101">
        <v>493.0849</v>
      </c>
      <c r="DU1101">
        <v>493.7251</v>
      </c>
      <c r="DV1101">
        <v>301.7552</v>
      </c>
      <c r="DW1101">
        <v>245.10239999999999</v>
      </c>
      <c r="DX1101">
        <v>71.723339999999993</v>
      </c>
      <c r="DY1101">
        <v>13.67235</v>
      </c>
      <c r="DZ1101">
        <v>14.39944</v>
      </c>
      <c r="EA1101">
        <v>17.133140000000001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116.1891</v>
      </c>
      <c r="EO1101">
        <v>525.95699999999999</v>
      </c>
      <c r="EP1101">
        <v>513.64319999999998</v>
      </c>
      <c r="EQ1101">
        <v>503.52269999999999</v>
      </c>
      <c r="ER1101">
        <v>499.3451</v>
      </c>
      <c r="ES1101">
        <v>500.01429999999999</v>
      </c>
      <c r="ET1101">
        <v>306.54070000000002</v>
      </c>
      <c r="EU1101">
        <v>250.1335</v>
      </c>
      <c r="EV1101">
        <v>86.657049999999998</v>
      </c>
      <c r="EW1101">
        <v>33.497459999999997</v>
      </c>
      <c r="EX1101">
        <v>34.569240000000001</v>
      </c>
      <c r="EY1101">
        <v>37.01972</v>
      </c>
      <c r="EZ1101">
        <v>76.112790000000004</v>
      </c>
      <c r="FA1101">
        <v>74.71857</v>
      </c>
      <c r="FB1101">
        <v>73.565830000000005</v>
      </c>
      <c r="FC1101">
        <v>72.398750000000007</v>
      </c>
      <c r="FD1101">
        <v>71.113489999999999</v>
      </c>
      <c r="FE1101">
        <v>70.413589999999999</v>
      </c>
      <c r="FF1101">
        <v>69.765370000000004</v>
      </c>
      <c r="FG1101">
        <v>72.32302</v>
      </c>
      <c r="FH1101">
        <v>77.040660000000003</v>
      </c>
      <c r="FI1101">
        <v>82.410799999999995</v>
      </c>
      <c r="FJ1101">
        <v>87.115369999999999</v>
      </c>
      <c r="FK1101">
        <v>91.26285</v>
      </c>
      <c r="FL1101">
        <v>94.773960000000002</v>
      </c>
      <c r="FM1101">
        <v>96.935969999999998</v>
      </c>
      <c r="FN1101">
        <v>98.578760000000003</v>
      </c>
      <c r="FO1101">
        <v>99.670720000000003</v>
      </c>
      <c r="FP1101">
        <v>99.595160000000007</v>
      </c>
      <c r="FQ1101">
        <v>98.495559999999998</v>
      </c>
      <c r="FR1101">
        <v>95.672309999999996</v>
      </c>
      <c r="FS1101">
        <v>91.456689999999995</v>
      </c>
      <c r="FT1101">
        <v>86.371520000000004</v>
      </c>
      <c r="FU1101">
        <v>83.32047</v>
      </c>
      <c r="FV1101">
        <v>80.512029999999996</v>
      </c>
      <c r="FW1101">
        <v>78.620130000000003</v>
      </c>
      <c r="FX1101">
        <v>109</v>
      </c>
      <c r="FY1101">
        <v>0.1332142</v>
      </c>
      <c r="FZ1101">
        <v>1</v>
      </c>
    </row>
    <row r="1102" spans="1:182" x14ac:dyDescent="0.2">
      <c r="A1102" t="s">
        <v>226</v>
      </c>
      <c r="B1102" t="s">
        <v>244</v>
      </c>
      <c r="C1102" t="s">
        <v>215</v>
      </c>
      <c r="D1102" t="s">
        <v>42</v>
      </c>
      <c r="E1102" t="s">
        <v>242</v>
      </c>
      <c r="F1102" t="s">
        <v>223</v>
      </c>
      <c r="G1102" t="s">
        <v>9</v>
      </c>
      <c r="H1102" s="38" t="s">
        <v>29</v>
      </c>
      <c r="I1102">
        <v>109</v>
      </c>
      <c r="K1102">
        <v>223.76179999999999</v>
      </c>
      <c r="L1102">
        <v>744.92290000000003</v>
      </c>
      <c r="M1102">
        <v>731.87379999999996</v>
      </c>
      <c r="N1102">
        <v>716.38059999999996</v>
      </c>
      <c r="O1102">
        <v>723.62810000000002</v>
      </c>
      <c r="P1102">
        <v>734.04539999999997</v>
      </c>
      <c r="Q1102">
        <v>750.97450000000003</v>
      </c>
      <c r="R1102">
        <v>775.26400000000001</v>
      </c>
      <c r="S1102">
        <v>790.14790000000005</v>
      </c>
      <c r="T1102">
        <v>801.18629999999996</v>
      </c>
      <c r="U1102">
        <v>803.95740000000001</v>
      </c>
      <c r="V1102">
        <v>807.97580000000005</v>
      </c>
      <c r="W1102">
        <v>775.48069999999996</v>
      </c>
      <c r="X1102">
        <v>728.17970000000003</v>
      </c>
      <c r="Y1102">
        <v>733.93349999999998</v>
      </c>
      <c r="Z1102">
        <v>729.94299999999998</v>
      </c>
      <c r="AA1102">
        <v>719.22310000000004</v>
      </c>
      <c r="AB1102">
        <v>717.60360000000003</v>
      </c>
      <c r="AC1102">
        <v>712.72</v>
      </c>
      <c r="AD1102">
        <v>760.09169999999995</v>
      </c>
      <c r="AE1102">
        <v>780.95690000000002</v>
      </c>
      <c r="AF1102">
        <v>789.81510000000003</v>
      </c>
      <c r="AG1102">
        <v>789</v>
      </c>
      <c r="AH1102">
        <v>784.57690000000002</v>
      </c>
      <c r="AI1102">
        <v>775.05920000000003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99.663629999999998</v>
      </c>
      <c r="AW1102">
        <v>482.53179999999998</v>
      </c>
      <c r="AX1102">
        <v>478.72890000000001</v>
      </c>
      <c r="AY1102">
        <v>468.50349999999997</v>
      </c>
      <c r="AZ1102">
        <v>468.23899999999998</v>
      </c>
      <c r="BA1102">
        <v>464.34609999999998</v>
      </c>
      <c r="BB1102">
        <v>293.33120000000002</v>
      </c>
      <c r="BC1102">
        <v>242.62979999999999</v>
      </c>
      <c r="BD1102">
        <v>43.294589999999999</v>
      </c>
      <c r="BE1102">
        <v>-37.923340000000003</v>
      </c>
      <c r="BF1102">
        <v>-36.896880000000003</v>
      </c>
      <c r="BG1102">
        <v>-33.707140000000003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104.325</v>
      </c>
      <c r="BU1102">
        <v>488.54989999999998</v>
      </c>
      <c r="BV1102">
        <v>484.82470000000001</v>
      </c>
      <c r="BW1102">
        <v>474.69810000000001</v>
      </c>
      <c r="BX1102">
        <v>474.38600000000002</v>
      </c>
      <c r="BY1102">
        <v>470.4699</v>
      </c>
      <c r="BZ1102">
        <v>298.0917</v>
      </c>
      <c r="CA1102">
        <v>247.6566</v>
      </c>
      <c r="CB1102">
        <v>60.019869999999997</v>
      </c>
      <c r="CC1102">
        <v>-15.91483</v>
      </c>
      <c r="CD1102">
        <v>-14.74236</v>
      </c>
      <c r="CE1102">
        <v>-11.80087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107.5535</v>
      </c>
      <c r="CS1102">
        <v>492.71800000000002</v>
      </c>
      <c r="CT1102">
        <v>489.04660000000001</v>
      </c>
      <c r="CU1102">
        <v>478.98840000000001</v>
      </c>
      <c r="CV1102">
        <v>478.64339999999999</v>
      </c>
      <c r="CW1102">
        <v>474.71120000000002</v>
      </c>
      <c r="CX1102">
        <v>301.3888</v>
      </c>
      <c r="CY1102">
        <v>251.13820000000001</v>
      </c>
      <c r="CZ1102">
        <v>71.603750000000005</v>
      </c>
      <c r="DA1102">
        <v>-0.67179370000000005</v>
      </c>
      <c r="DB1102">
        <v>0.60178889999999996</v>
      </c>
      <c r="DC1102">
        <v>3.371353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0</v>
      </c>
      <c r="DL1102">
        <v>0</v>
      </c>
      <c r="DM1102">
        <v>0</v>
      </c>
      <c r="DN1102">
        <v>0</v>
      </c>
      <c r="DO1102">
        <v>0</v>
      </c>
      <c r="DP1102">
        <v>110.78189999999999</v>
      </c>
      <c r="DQ1102">
        <v>496.88600000000002</v>
      </c>
      <c r="DR1102">
        <v>493.26850000000002</v>
      </c>
      <c r="DS1102">
        <v>483.27879999999999</v>
      </c>
      <c r="DT1102">
        <v>482.9008</v>
      </c>
      <c r="DU1102">
        <v>478.95249999999999</v>
      </c>
      <c r="DV1102">
        <v>304.68599999999998</v>
      </c>
      <c r="DW1102">
        <v>254.61969999999999</v>
      </c>
      <c r="DX1102">
        <v>83.187640000000002</v>
      </c>
      <c r="DY1102">
        <v>14.57124</v>
      </c>
      <c r="DZ1102">
        <v>15.94594</v>
      </c>
      <c r="EA1102">
        <v>18.543569999999999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>
        <v>115.44329999999999</v>
      </c>
      <c r="EO1102">
        <v>502.904</v>
      </c>
      <c r="EP1102">
        <v>499.36430000000001</v>
      </c>
      <c r="EQ1102">
        <v>489.47340000000003</v>
      </c>
      <c r="ER1102">
        <v>489.04790000000003</v>
      </c>
      <c r="ES1102">
        <v>485.07619999999997</v>
      </c>
      <c r="ET1102">
        <v>309.44650000000001</v>
      </c>
      <c r="EU1102">
        <v>259.6465</v>
      </c>
      <c r="EV1102">
        <v>99.91292</v>
      </c>
      <c r="EW1102">
        <v>36.57976</v>
      </c>
      <c r="EX1102">
        <v>38.100459999999998</v>
      </c>
      <c r="EY1102">
        <v>40.449849999999998</v>
      </c>
      <c r="EZ1102">
        <v>71.270520000000005</v>
      </c>
      <c r="FA1102">
        <v>69.297380000000004</v>
      </c>
      <c r="FB1102">
        <v>68.012699999999995</v>
      </c>
      <c r="FC1102">
        <v>66.995900000000006</v>
      </c>
      <c r="FD1102">
        <v>66.163129999999995</v>
      </c>
      <c r="FE1102">
        <v>65.409949999999995</v>
      </c>
      <c r="FF1102">
        <v>64.782480000000007</v>
      </c>
      <c r="FG1102">
        <v>66.510189999999994</v>
      </c>
      <c r="FH1102">
        <v>72.083979999999997</v>
      </c>
      <c r="FI1102">
        <v>78.852580000000003</v>
      </c>
      <c r="FJ1102">
        <v>84.212360000000004</v>
      </c>
      <c r="FK1102">
        <v>87.927750000000003</v>
      </c>
      <c r="FL1102">
        <v>90.80162</v>
      </c>
      <c r="FM1102">
        <v>92.437129999999996</v>
      </c>
      <c r="FN1102">
        <v>93.37276</v>
      </c>
      <c r="FO1102">
        <v>93.965100000000007</v>
      </c>
      <c r="FP1102">
        <v>94.18665</v>
      </c>
      <c r="FQ1102">
        <v>92.93562</v>
      </c>
      <c r="FR1102">
        <v>89.710189999999997</v>
      </c>
      <c r="FS1102">
        <v>84.428809999999999</v>
      </c>
      <c r="FT1102">
        <v>80.487300000000005</v>
      </c>
      <c r="FU1102">
        <v>77.839690000000004</v>
      </c>
      <c r="FV1102">
        <v>75.608509999999995</v>
      </c>
      <c r="FW1102">
        <v>73.643969999999996</v>
      </c>
      <c r="FX1102">
        <v>109</v>
      </c>
      <c r="FY1102">
        <v>0.1332142</v>
      </c>
      <c r="FZ1102">
        <v>1</v>
      </c>
    </row>
    <row r="1103" spans="1:182" x14ac:dyDescent="0.2">
      <c r="A1103" t="s">
        <v>226</v>
      </c>
      <c r="B1103" t="s">
        <v>244</v>
      </c>
      <c r="C1103" t="s">
        <v>215</v>
      </c>
      <c r="D1103" t="s">
        <v>43</v>
      </c>
      <c r="E1103" t="s">
        <v>242</v>
      </c>
      <c r="F1103" t="s">
        <v>223</v>
      </c>
      <c r="G1103" t="s">
        <v>9</v>
      </c>
      <c r="H1103" s="38" t="s">
        <v>29</v>
      </c>
      <c r="I1103">
        <v>109</v>
      </c>
      <c r="K1103">
        <v>223.76179999999999</v>
      </c>
      <c r="L1103">
        <v>663.18079999999998</v>
      </c>
      <c r="M1103">
        <v>651.94309999999996</v>
      </c>
      <c r="N1103">
        <v>633.92420000000004</v>
      </c>
      <c r="O1103">
        <v>638.90129999999999</v>
      </c>
      <c r="P1103">
        <v>647.95159999999998</v>
      </c>
      <c r="Q1103">
        <v>688.99609999999996</v>
      </c>
      <c r="R1103">
        <v>721.72170000000006</v>
      </c>
      <c r="S1103">
        <v>745.11580000000004</v>
      </c>
      <c r="T1103">
        <v>753.1934</v>
      </c>
      <c r="U1103">
        <v>782.69799999999998</v>
      </c>
      <c r="V1103">
        <v>787.93589999999995</v>
      </c>
      <c r="W1103">
        <v>757.01829999999995</v>
      </c>
      <c r="X1103">
        <v>717.51949999999999</v>
      </c>
      <c r="Y1103">
        <v>724.37400000000002</v>
      </c>
      <c r="Z1103">
        <v>712.47190000000001</v>
      </c>
      <c r="AA1103">
        <v>689.11220000000003</v>
      </c>
      <c r="AB1103">
        <v>684.7355</v>
      </c>
      <c r="AC1103">
        <v>683.33609999999999</v>
      </c>
      <c r="AD1103">
        <v>693.48979999999995</v>
      </c>
      <c r="AE1103">
        <v>705.20309999999995</v>
      </c>
      <c r="AF1103">
        <v>695.09050000000002</v>
      </c>
      <c r="AG1103">
        <v>704.69100000000003</v>
      </c>
      <c r="AH1103">
        <v>727.78210000000001</v>
      </c>
      <c r="AI1103">
        <v>711.91520000000003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68.141050000000007</v>
      </c>
      <c r="AW1103">
        <v>475.24590000000001</v>
      </c>
      <c r="AX1103">
        <v>463.16570000000002</v>
      </c>
      <c r="AY1103">
        <v>441.53550000000001</v>
      </c>
      <c r="AZ1103">
        <v>439.30739999999997</v>
      </c>
      <c r="BA1103">
        <v>439.09699999999998</v>
      </c>
      <c r="BB1103">
        <v>258.41359999999997</v>
      </c>
      <c r="BC1103">
        <v>198.80709999999999</v>
      </c>
      <c r="BD1103">
        <v>38.852339999999998</v>
      </c>
      <c r="BE1103">
        <v>-3.3693089999999999</v>
      </c>
      <c r="BF1103">
        <v>2.321326</v>
      </c>
      <c r="BG1103">
        <v>0.2410274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73.22439</v>
      </c>
      <c r="BU1103">
        <v>482.04880000000003</v>
      </c>
      <c r="BV1103">
        <v>470.15339999999998</v>
      </c>
      <c r="BW1103">
        <v>448.47750000000002</v>
      </c>
      <c r="BX1103">
        <v>446.38369999999998</v>
      </c>
      <c r="BY1103">
        <v>446.2629</v>
      </c>
      <c r="BZ1103">
        <v>263.36689999999999</v>
      </c>
      <c r="CA1103">
        <v>204.7269</v>
      </c>
      <c r="CB1103">
        <v>48.955469999999998</v>
      </c>
      <c r="CC1103">
        <v>8.0362329999999993</v>
      </c>
      <c r="CD1103">
        <v>13.59169</v>
      </c>
      <c r="CE1103">
        <v>11.18135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76.745099999999994</v>
      </c>
      <c r="CS1103">
        <v>486.76049999999998</v>
      </c>
      <c r="CT1103">
        <v>474.99299999999999</v>
      </c>
      <c r="CU1103">
        <v>453.28559999999999</v>
      </c>
      <c r="CV1103">
        <v>451.28469999999999</v>
      </c>
      <c r="CW1103">
        <v>451.226</v>
      </c>
      <c r="CX1103">
        <v>266.79759999999999</v>
      </c>
      <c r="CY1103">
        <v>208.82689999999999</v>
      </c>
      <c r="CZ1103">
        <v>55.952860000000001</v>
      </c>
      <c r="DA1103">
        <v>15.93568</v>
      </c>
      <c r="DB1103">
        <v>21.39751</v>
      </c>
      <c r="DC1103">
        <v>18.758579999999998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80.265810000000002</v>
      </c>
      <c r="DQ1103">
        <v>491.47219999999999</v>
      </c>
      <c r="DR1103">
        <v>479.83260000000001</v>
      </c>
      <c r="DS1103">
        <v>458.09359999999998</v>
      </c>
      <c r="DT1103">
        <v>456.18579999999997</v>
      </c>
      <c r="DU1103">
        <v>456.1891</v>
      </c>
      <c r="DV1103">
        <v>270.22820000000002</v>
      </c>
      <c r="DW1103">
        <v>212.92699999999999</v>
      </c>
      <c r="DX1103">
        <v>62.950249999999997</v>
      </c>
      <c r="DY1103">
        <v>23.83512</v>
      </c>
      <c r="DZ1103">
        <v>29.203330000000001</v>
      </c>
      <c r="EA1103">
        <v>26.335809999999999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0</v>
      </c>
      <c r="EL1103">
        <v>0</v>
      </c>
      <c r="EM1103">
        <v>0</v>
      </c>
      <c r="EN1103">
        <v>85.349149999999995</v>
      </c>
      <c r="EO1103">
        <v>498.27510000000001</v>
      </c>
      <c r="EP1103">
        <v>486.82029999999997</v>
      </c>
      <c r="EQ1103">
        <v>465.03559999999999</v>
      </c>
      <c r="ER1103">
        <v>463.26209999999998</v>
      </c>
      <c r="ES1103">
        <v>463.35489999999999</v>
      </c>
      <c r="ET1103">
        <v>275.18150000000003</v>
      </c>
      <c r="EU1103">
        <v>218.8467</v>
      </c>
      <c r="EV1103">
        <v>73.053380000000004</v>
      </c>
      <c r="EW1103">
        <v>35.240659999999998</v>
      </c>
      <c r="EX1103">
        <v>40.473689999999998</v>
      </c>
      <c r="EY1103">
        <v>37.276130000000002</v>
      </c>
      <c r="EZ1103">
        <v>69.111109999999996</v>
      </c>
      <c r="FA1103">
        <v>67.816850000000002</v>
      </c>
      <c r="FB1103">
        <v>66.628879999999995</v>
      </c>
      <c r="FC1103">
        <v>65.541510000000002</v>
      </c>
      <c r="FD1103">
        <v>64.505110000000002</v>
      </c>
      <c r="FE1103">
        <v>63.699750000000002</v>
      </c>
      <c r="FF1103">
        <v>62.912399999999998</v>
      </c>
      <c r="FG1103">
        <v>63.52664</v>
      </c>
      <c r="FH1103">
        <v>67.823419999999999</v>
      </c>
      <c r="FI1103">
        <v>73.894559999999998</v>
      </c>
      <c r="FJ1103">
        <v>79.244389999999996</v>
      </c>
      <c r="FK1103">
        <v>83.867810000000006</v>
      </c>
      <c r="FL1103">
        <v>86.909189999999995</v>
      </c>
      <c r="FM1103">
        <v>88.817899999999995</v>
      </c>
      <c r="FN1103">
        <v>89.978980000000007</v>
      </c>
      <c r="FO1103">
        <v>90.352419999999995</v>
      </c>
      <c r="FP1103">
        <v>90.147959999999998</v>
      </c>
      <c r="FQ1103">
        <v>88.308170000000004</v>
      </c>
      <c r="FR1103">
        <v>84.350999999999999</v>
      </c>
      <c r="FS1103">
        <v>79.858149999999995</v>
      </c>
      <c r="FT1103">
        <v>76.701899999999995</v>
      </c>
      <c r="FU1103">
        <v>74.384690000000006</v>
      </c>
      <c r="FV1103">
        <v>72.385120000000001</v>
      </c>
      <c r="FW1103">
        <v>70.946399999999997</v>
      </c>
      <c r="FX1103">
        <v>109</v>
      </c>
      <c r="FY1103">
        <v>0.1332142</v>
      </c>
      <c r="FZ1103">
        <v>1</v>
      </c>
    </row>
    <row r="1104" spans="1:182" x14ac:dyDescent="0.2">
      <c r="A1104" t="s">
        <v>226</v>
      </c>
      <c r="B1104" t="s">
        <v>244</v>
      </c>
      <c r="C1104" t="s">
        <v>215</v>
      </c>
      <c r="D1104" t="s">
        <v>44</v>
      </c>
      <c r="E1104" t="s">
        <v>242</v>
      </c>
      <c r="F1104" t="s">
        <v>223</v>
      </c>
      <c r="G1104" t="s">
        <v>9</v>
      </c>
      <c r="H1104" s="38" t="s">
        <v>29</v>
      </c>
      <c r="I1104">
        <v>109</v>
      </c>
      <c r="K1104">
        <v>223.76179999999999</v>
      </c>
      <c r="L1104">
        <v>598.16060000000004</v>
      </c>
      <c r="M1104">
        <v>588.65620000000001</v>
      </c>
      <c r="N1104">
        <v>575.68470000000002</v>
      </c>
      <c r="O1104">
        <v>564.97170000000006</v>
      </c>
      <c r="P1104">
        <v>573.02430000000004</v>
      </c>
      <c r="Q1104">
        <v>614.37750000000005</v>
      </c>
      <c r="R1104">
        <v>650.03510000000006</v>
      </c>
      <c r="S1104">
        <v>669.85490000000004</v>
      </c>
      <c r="T1104">
        <v>690.05430000000001</v>
      </c>
      <c r="U1104">
        <v>692.61040000000003</v>
      </c>
      <c r="V1104">
        <v>691.50930000000005</v>
      </c>
      <c r="W1104">
        <v>687.75340000000006</v>
      </c>
      <c r="X1104">
        <v>684.45770000000005</v>
      </c>
      <c r="Y1104">
        <v>687.23040000000003</v>
      </c>
      <c r="Z1104">
        <v>672.62360000000001</v>
      </c>
      <c r="AA1104">
        <v>654.84310000000005</v>
      </c>
      <c r="AB1104">
        <v>650.44849999999997</v>
      </c>
      <c r="AC1104">
        <v>653.25729999999999</v>
      </c>
      <c r="AD1104">
        <v>651.8972</v>
      </c>
      <c r="AE1104">
        <v>649.1635</v>
      </c>
      <c r="AF1104">
        <v>647.73710000000005</v>
      </c>
      <c r="AG1104">
        <v>647.9325</v>
      </c>
      <c r="AH1104">
        <v>639.57410000000004</v>
      </c>
      <c r="AI1104">
        <v>621.05769999999995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66.327740000000006</v>
      </c>
      <c r="AZ1104">
        <v>417.97620000000001</v>
      </c>
      <c r="BA1104">
        <v>421.91640000000001</v>
      </c>
      <c r="BB1104">
        <v>420.36259999999999</v>
      </c>
      <c r="BC1104">
        <v>417.59230000000002</v>
      </c>
      <c r="BD1104">
        <v>416.62639999999999</v>
      </c>
      <c r="BE1104">
        <v>251.38079999999999</v>
      </c>
      <c r="BF1104">
        <v>192.72200000000001</v>
      </c>
      <c r="BG1104">
        <v>32.649230000000003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70.353729999999999</v>
      </c>
      <c r="BX1104">
        <v>423.65429999999998</v>
      </c>
      <c r="BY1104">
        <v>427.53809999999999</v>
      </c>
      <c r="BZ1104">
        <v>425.90100000000001</v>
      </c>
      <c r="CA1104">
        <v>423.20400000000001</v>
      </c>
      <c r="CB1104">
        <v>422.36189999999999</v>
      </c>
      <c r="CC1104">
        <v>255.25389999999999</v>
      </c>
      <c r="CD1104">
        <v>196.64959999999999</v>
      </c>
      <c r="CE1104">
        <v>42.91563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73.142110000000002</v>
      </c>
      <c r="CV1104">
        <v>427.58690000000001</v>
      </c>
      <c r="CW1104">
        <v>431.4316</v>
      </c>
      <c r="CX1104">
        <v>429.73689999999999</v>
      </c>
      <c r="CY1104">
        <v>427.09070000000003</v>
      </c>
      <c r="CZ1104">
        <v>426.33429999999998</v>
      </c>
      <c r="DA1104">
        <v>257.93650000000002</v>
      </c>
      <c r="DB1104">
        <v>199.3699</v>
      </c>
      <c r="DC1104">
        <v>50.026110000000003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75.930499999999995</v>
      </c>
      <c r="DT1104">
        <v>431.51960000000003</v>
      </c>
      <c r="DU1104">
        <v>435.32510000000002</v>
      </c>
      <c r="DV1104">
        <v>433.57279999999997</v>
      </c>
      <c r="DW1104">
        <v>430.97739999999999</v>
      </c>
      <c r="DX1104">
        <v>430.30669999999998</v>
      </c>
      <c r="DY1104">
        <v>260.61900000000003</v>
      </c>
      <c r="DZ1104">
        <v>202.09010000000001</v>
      </c>
      <c r="EA1104">
        <v>57.136589999999998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79.956479999999999</v>
      </c>
      <c r="ER1104">
        <v>437.1977</v>
      </c>
      <c r="ES1104">
        <v>440.9468</v>
      </c>
      <c r="ET1104">
        <v>439.1112</v>
      </c>
      <c r="EU1104">
        <v>436.58920000000001</v>
      </c>
      <c r="EV1104">
        <v>436.04219999999998</v>
      </c>
      <c r="EW1104">
        <v>264.49220000000003</v>
      </c>
      <c r="EX1104">
        <v>206.01769999999999</v>
      </c>
      <c r="EY1104">
        <v>67.402979999999999</v>
      </c>
      <c r="EZ1104">
        <v>53.821869999999997</v>
      </c>
      <c r="FA1104">
        <v>52.818480000000001</v>
      </c>
      <c r="FB1104">
        <v>52.285980000000002</v>
      </c>
      <c r="FC1104">
        <v>51.744160000000001</v>
      </c>
      <c r="FD1104">
        <v>51.13438</v>
      </c>
      <c r="FE1104">
        <v>50.282899999999998</v>
      </c>
      <c r="FF1104">
        <v>50.192790000000002</v>
      </c>
      <c r="FG1104">
        <v>51.498060000000002</v>
      </c>
      <c r="FH1104">
        <v>55.411279999999998</v>
      </c>
      <c r="FI1104">
        <v>60.288029999999999</v>
      </c>
      <c r="FJ1104">
        <v>64.607129999999998</v>
      </c>
      <c r="FK1104">
        <v>68.222170000000006</v>
      </c>
      <c r="FL1104">
        <v>70.764880000000005</v>
      </c>
      <c r="FM1104">
        <v>72.512559999999993</v>
      </c>
      <c r="FN1104">
        <v>73.480549999999994</v>
      </c>
      <c r="FO1104">
        <v>72.752560000000003</v>
      </c>
      <c r="FP1104">
        <v>70.099440000000001</v>
      </c>
      <c r="FQ1104">
        <v>65.889470000000003</v>
      </c>
      <c r="FR1104">
        <v>62.682110000000002</v>
      </c>
      <c r="FS1104">
        <v>60.092669999999998</v>
      </c>
      <c r="FT1104">
        <v>58.334580000000003</v>
      </c>
      <c r="FU1104">
        <v>56.657870000000003</v>
      </c>
      <c r="FV1104">
        <v>55.470230000000001</v>
      </c>
      <c r="FW1104">
        <v>54.150779999999997</v>
      </c>
      <c r="FX1104">
        <v>109</v>
      </c>
      <c r="FY1104">
        <v>0.1332142</v>
      </c>
      <c r="FZ1104">
        <v>1</v>
      </c>
    </row>
    <row r="1105" spans="1:182" x14ac:dyDescent="0.2">
      <c r="A1105" t="s">
        <v>226</v>
      </c>
      <c r="B1105" t="s">
        <v>244</v>
      </c>
      <c r="C1105" t="s">
        <v>215</v>
      </c>
      <c r="D1105" t="s">
        <v>45</v>
      </c>
      <c r="E1105" t="s">
        <v>242</v>
      </c>
      <c r="F1105" t="s">
        <v>223</v>
      </c>
      <c r="G1105" t="s">
        <v>9</v>
      </c>
      <c r="H1105" s="38" t="s">
        <v>29</v>
      </c>
      <c r="I1105">
        <v>109</v>
      </c>
      <c r="K1105">
        <v>223.76179999999999</v>
      </c>
      <c r="L1105">
        <v>631.00109999999995</v>
      </c>
      <c r="M1105">
        <v>622.80790000000002</v>
      </c>
      <c r="N1105">
        <v>607.56700000000001</v>
      </c>
      <c r="O1105">
        <v>597.70360000000005</v>
      </c>
      <c r="P1105">
        <v>603.45479999999998</v>
      </c>
      <c r="Q1105">
        <v>638.71379999999999</v>
      </c>
      <c r="R1105">
        <v>678.55949999999996</v>
      </c>
      <c r="S1105">
        <v>687.41300000000001</v>
      </c>
      <c r="T1105">
        <v>691.66179999999997</v>
      </c>
      <c r="U1105">
        <v>692.37139999999999</v>
      </c>
      <c r="V1105">
        <v>692.82680000000005</v>
      </c>
      <c r="W1105">
        <v>693.12490000000003</v>
      </c>
      <c r="X1105">
        <v>686.99490000000003</v>
      </c>
      <c r="Y1105">
        <v>692.25990000000002</v>
      </c>
      <c r="Z1105">
        <v>679.08320000000003</v>
      </c>
      <c r="AA1105">
        <v>660.97860000000003</v>
      </c>
      <c r="AB1105">
        <v>659.87260000000003</v>
      </c>
      <c r="AC1105">
        <v>662.5838</v>
      </c>
      <c r="AD1105">
        <v>663.6268</v>
      </c>
      <c r="AE1105">
        <v>660.88030000000003</v>
      </c>
      <c r="AF1105">
        <v>659.38040000000001</v>
      </c>
      <c r="AG1105">
        <v>657.7373</v>
      </c>
      <c r="AH1105">
        <v>652.92909999999995</v>
      </c>
      <c r="AI1105">
        <v>647.06089999999995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84.363470000000007</v>
      </c>
      <c r="AZ1105">
        <v>424.91030000000001</v>
      </c>
      <c r="BA1105">
        <v>429.15410000000003</v>
      </c>
      <c r="BB1105">
        <v>430.80220000000003</v>
      </c>
      <c r="BC1105">
        <v>428.20030000000003</v>
      </c>
      <c r="BD1105">
        <v>429.00279999999998</v>
      </c>
      <c r="BE1105">
        <v>263.52429999999998</v>
      </c>
      <c r="BF1105">
        <v>207.517</v>
      </c>
      <c r="BG1105">
        <v>20.557189999999999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89.443020000000004</v>
      </c>
      <c r="BX1105">
        <v>431.11020000000002</v>
      </c>
      <c r="BY1105">
        <v>435.3954</v>
      </c>
      <c r="BZ1105">
        <v>437.04360000000003</v>
      </c>
      <c r="CA1105">
        <v>434.46140000000003</v>
      </c>
      <c r="CB1105">
        <v>435.16649999999998</v>
      </c>
      <c r="CC1105">
        <v>268.28870000000001</v>
      </c>
      <c r="CD1105">
        <v>212.52189999999999</v>
      </c>
      <c r="CE1105">
        <v>34.69182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92.961079999999995</v>
      </c>
      <c r="CV1105">
        <v>435.4042</v>
      </c>
      <c r="CW1105">
        <v>439.71800000000002</v>
      </c>
      <c r="CX1105">
        <v>441.3664</v>
      </c>
      <c r="CY1105">
        <v>438.79790000000003</v>
      </c>
      <c r="CZ1105">
        <v>439.43549999999999</v>
      </c>
      <c r="DA1105">
        <v>271.58850000000001</v>
      </c>
      <c r="DB1105">
        <v>215.98830000000001</v>
      </c>
      <c r="DC1105">
        <v>44.48142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96.479159999999993</v>
      </c>
      <c r="DT1105">
        <v>439.69819999999999</v>
      </c>
      <c r="DU1105">
        <v>444.04070000000002</v>
      </c>
      <c r="DV1105">
        <v>445.68920000000003</v>
      </c>
      <c r="DW1105">
        <v>443.1343</v>
      </c>
      <c r="DX1105">
        <v>443.70440000000002</v>
      </c>
      <c r="DY1105">
        <v>274.88830000000002</v>
      </c>
      <c r="DZ1105">
        <v>219.4546</v>
      </c>
      <c r="EA1105">
        <v>54.27102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101.5587</v>
      </c>
      <c r="ER1105">
        <v>445.8981</v>
      </c>
      <c r="ES1105">
        <v>450.28199999999998</v>
      </c>
      <c r="ET1105">
        <v>451.93049999999999</v>
      </c>
      <c r="EU1105">
        <v>449.3954</v>
      </c>
      <c r="EV1105">
        <v>449.8682</v>
      </c>
      <c r="EW1105">
        <v>279.65280000000001</v>
      </c>
      <c r="EX1105">
        <v>224.45949999999999</v>
      </c>
      <c r="EY1105">
        <v>68.405649999999994</v>
      </c>
      <c r="EZ1105">
        <v>38.070880000000002</v>
      </c>
      <c r="FA1105">
        <v>37.511539999999997</v>
      </c>
      <c r="FB1105">
        <v>36.715150000000001</v>
      </c>
      <c r="FC1105">
        <v>36.236249999999998</v>
      </c>
      <c r="FD1105">
        <v>35.648049999999998</v>
      </c>
      <c r="FE1105">
        <v>35.163260000000001</v>
      </c>
      <c r="FF1105">
        <v>35.051180000000002</v>
      </c>
      <c r="FG1105">
        <v>35.36835</v>
      </c>
      <c r="FH1105">
        <v>38.006279999999997</v>
      </c>
      <c r="FI1105">
        <v>41.126869999999997</v>
      </c>
      <c r="FJ1105">
        <v>44.592590000000001</v>
      </c>
      <c r="FK1105">
        <v>47.023530000000001</v>
      </c>
      <c r="FL1105">
        <v>49.031860000000002</v>
      </c>
      <c r="FM1105">
        <v>50.066330000000001</v>
      </c>
      <c r="FN1105">
        <v>50.57499</v>
      </c>
      <c r="FO1105">
        <v>50.335850000000001</v>
      </c>
      <c r="FP1105">
        <v>48.738399999999999</v>
      </c>
      <c r="FQ1105">
        <v>46.502879999999998</v>
      </c>
      <c r="FR1105">
        <v>44.795119999999997</v>
      </c>
      <c r="FS1105">
        <v>42.939720000000001</v>
      </c>
      <c r="FT1105">
        <v>42.006839999999997</v>
      </c>
      <c r="FU1105">
        <v>40.806930000000001</v>
      </c>
      <c r="FV1105">
        <v>39.596690000000002</v>
      </c>
      <c r="FW1105">
        <v>38.89575</v>
      </c>
      <c r="FX1105">
        <v>109</v>
      </c>
      <c r="FY1105">
        <v>0.1332142</v>
      </c>
      <c r="FZ1105">
        <v>1</v>
      </c>
    </row>
    <row r="1106" spans="1:182" x14ac:dyDescent="0.2">
      <c r="A1106" t="s">
        <v>226</v>
      </c>
      <c r="B1106" t="s">
        <v>244</v>
      </c>
      <c r="C1106" t="s">
        <v>215</v>
      </c>
      <c r="D1106" t="s">
        <v>10</v>
      </c>
      <c r="E1106" t="s">
        <v>242</v>
      </c>
      <c r="F1106" t="s">
        <v>223</v>
      </c>
      <c r="G1106" t="s">
        <v>9</v>
      </c>
      <c r="H1106" s="38" t="s">
        <v>29</v>
      </c>
      <c r="I1106">
        <v>109</v>
      </c>
      <c r="K1106">
        <v>223.76179999999999</v>
      </c>
      <c r="L1106">
        <v>746.69650000000001</v>
      </c>
      <c r="M1106">
        <v>738.88</v>
      </c>
      <c r="N1106">
        <v>720.65700000000004</v>
      </c>
      <c r="O1106">
        <v>730.33500000000004</v>
      </c>
      <c r="P1106">
        <v>746.77480000000003</v>
      </c>
      <c r="Q1106">
        <v>766.92719999999997</v>
      </c>
      <c r="R1106">
        <v>791.39909999999998</v>
      </c>
      <c r="S1106">
        <v>806.52819999999997</v>
      </c>
      <c r="T1106">
        <v>816.07650000000001</v>
      </c>
      <c r="U1106">
        <v>821.95669999999996</v>
      </c>
      <c r="V1106">
        <v>828.61620000000005</v>
      </c>
      <c r="W1106">
        <v>789.10239999999999</v>
      </c>
      <c r="X1106">
        <v>748.95330000000001</v>
      </c>
      <c r="Y1106">
        <v>747.82939999999996</v>
      </c>
      <c r="Z1106">
        <v>733.63049999999998</v>
      </c>
      <c r="AA1106">
        <v>720.58720000000005</v>
      </c>
      <c r="AB1106">
        <v>715.04769999999996</v>
      </c>
      <c r="AC1106">
        <v>713.78359999999998</v>
      </c>
      <c r="AD1106">
        <v>771.22820000000002</v>
      </c>
      <c r="AE1106">
        <v>788.11630000000002</v>
      </c>
      <c r="AF1106">
        <v>785.678</v>
      </c>
      <c r="AG1106">
        <v>788.88279999999997</v>
      </c>
      <c r="AH1106">
        <v>789.77589999999998</v>
      </c>
      <c r="AI1106">
        <v>778.18089999999995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100.48820000000001</v>
      </c>
      <c r="AW1106">
        <v>503.92899999999997</v>
      </c>
      <c r="AX1106">
        <v>491.98070000000001</v>
      </c>
      <c r="AY1106">
        <v>480.93669999999997</v>
      </c>
      <c r="AZ1106">
        <v>477.39510000000001</v>
      </c>
      <c r="BA1106">
        <v>477.6379</v>
      </c>
      <c r="BB1106">
        <v>289.59379999999999</v>
      </c>
      <c r="BC1106">
        <v>233.2302</v>
      </c>
      <c r="BD1106">
        <v>36.32638</v>
      </c>
      <c r="BE1106">
        <v>-32.948439999999998</v>
      </c>
      <c r="BF1106">
        <v>-33.29515</v>
      </c>
      <c r="BG1106">
        <v>-29.569700000000001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105.1698</v>
      </c>
      <c r="BU1106">
        <v>510.10559999999998</v>
      </c>
      <c r="BV1106">
        <v>498.19009999999997</v>
      </c>
      <c r="BW1106">
        <v>487.25760000000002</v>
      </c>
      <c r="BX1106">
        <v>483.63229999999999</v>
      </c>
      <c r="BY1106">
        <v>483.89850000000001</v>
      </c>
      <c r="BZ1106">
        <v>294.37209999999999</v>
      </c>
      <c r="CA1106">
        <v>238.25559999999999</v>
      </c>
      <c r="CB1106">
        <v>51.254989999999999</v>
      </c>
      <c r="CC1106">
        <v>-13.126950000000001</v>
      </c>
      <c r="CD1106">
        <v>-13.128130000000001</v>
      </c>
      <c r="CE1106">
        <v>-9.6868700000000008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108.4123</v>
      </c>
      <c r="CS1106">
        <v>514.38340000000005</v>
      </c>
      <c r="CT1106">
        <v>502.49059999999997</v>
      </c>
      <c r="CU1106">
        <v>491.63549999999998</v>
      </c>
      <c r="CV1106">
        <v>487.95209999999997</v>
      </c>
      <c r="CW1106">
        <v>488.2346</v>
      </c>
      <c r="CX1106">
        <v>297.68150000000003</v>
      </c>
      <c r="CY1106">
        <v>241.7363</v>
      </c>
      <c r="CZ1106">
        <v>61.59449</v>
      </c>
      <c r="DA1106">
        <v>0.60135320000000003</v>
      </c>
      <c r="DB1106">
        <v>0.83948630000000002</v>
      </c>
      <c r="DC1106">
        <v>4.0839230000000004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111.65479999999999</v>
      </c>
      <c r="DQ1106">
        <v>518.66129999999998</v>
      </c>
      <c r="DR1106">
        <v>506.7912</v>
      </c>
      <c r="DS1106">
        <v>496.01330000000002</v>
      </c>
      <c r="DT1106">
        <v>492.27199999999999</v>
      </c>
      <c r="DU1106">
        <v>492.57069999999999</v>
      </c>
      <c r="DV1106">
        <v>300.99090000000001</v>
      </c>
      <c r="DW1106">
        <v>245.21690000000001</v>
      </c>
      <c r="DX1106">
        <v>71.933999999999997</v>
      </c>
      <c r="DY1106">
        <v>14.329660000000001</v>
      </c>
      <c r="DZ1106">
        <v>14.8071</v>
      </c>
      <c r="EA1106">
        <v>17.85472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116.3364</v>
      </c>
      <c r="EO1106">
        <v>524.83789999999999</v>
      </c>
      <c r="EP1106">
        <v>513.00059999999996</v>
      </c>
      <c r="EQ1106">
        <v>502.33429999999998</v>
      </c>
      <c r="ER1106">
        <v>498.50920000000002</v>
      </c>
      <c r="ES1106">
        <v>498.8313</v>
      </c>
      <c r="ET1106">
        <v>305.76909999999998</v>
      </c>
      <c r="EU1106">
        <v>250.2423</v>
      </c>
      <c r="EV1106">
        <v>86.862610000000004</v>
      </c>
      <c r="EW1106">
        <v>34.151150000000001</v>
      </c>
      <c r="EX1106">
        <v>34.974119999999999</v>
      </c>
      <c r="EY1106">
        <v>37.737549999999999</v>
      </c>
      <c r="EZ1106">
        <v>75.208320000000001</v>
      </c>
      <c r="FA1106">
        <v>73.356830000000002</v>
      </c>
      <c r="FB1106">
        <v>71.981459999999998</v>
      </c>
      <c r="FC1106">
        <v>70.738529999999997</v>
      </c>
      <c r="FD1106">
        <v>69.807590000000005</v>
      </c>
      <c r="FE1106">
        <v>68.969409999999996</v>
      </c>
      <c r="FF1106">
        <v>68.797780000000003</v>
      </c>
      <c r="FG1106">
        <v>71.616129999999998</v>
      </c>
      <c r="FH1106">
        <v>76.523300000000006</v>
      </c>
      <c r="FI1106">
        <v>81.850040000000007</v>
      </c>
      <c r="FJ1106">
        <v>86.463170000000005</v>
      </c>
      <c r="FK1106">
        <v>90.314610000000002</v>
      </c>
      <c r="FL1106">
        <v>93.373570000000001</v>
      </c>
      <c r="FM1106">
        <v>95.288349999999994</v>
      </c>
      <c r="FN1106">
        <v>96.608069999999998</v>
      </c>
      <c r="FO1106">
        <v>97.546819999999997</v>
      </c>
      <c r="FP1106">
        <v>97.622039999999998</v>
      </c>
      <c r="FQ1106">
        <v>96.85557</v>
      </c>
      <c r="FR1106">
        <v>94.484179999999995</v>
      </c>
      <c r="FS1106">
        <v>90.504360000000005</v>
      </c>
      <c r="FT1106">
        <v>85.985919999999993</v>
      </c>
      <c r="FU1106">
        <v>82.698589999999996</v>
      </c>
      <c r="FV1106">
        <v>80.050579999999997</v>
      </c>
      <c r="FW1106">
        <v>77.850040000000007</v>
      </c>
      <c r="FX1106">
        <v>109</v>
      </c>
      <c r="FY1106">
        <v>0.1332142</v>
      </c>
      <c r="FZ1106">
        <v>1</v>
      </c>
    </row>
    <row r="1107" spans="1:182" x14ac:dyDescent="0.2">
      <c r="A1107" t="s">
        <v>226</v>
      </c>
      <c r="B1107" t="s">
        <v>244</v>
      </c>
      <c r="C1107" t="s">
        <v>215</v>
      </c>
      <c r="D1107" t="s">
        <v>34</v>
      </c>
      <c r="E1107" t="s">
        <v>243</v>
      </c>
      <c r="F1107" t="s">
        <v>223</v>
      </c>
      <c r="G1107" t="s">
        <v>9</v>
      </c>
      <c r="H1107" s="38" t="s">
        <v>29</v>
      </c>
      <c r="I1107">
        <v>109</v>
      </c>
      <c r="K1107">
        <v>223.76179999999999</v>
      </c>
      <c r="L1107">
        <v>603.22969999999998</v>
      </c>
      <c r="M1107">
        <v>593.09559999999999</v>
      </c>
      <c r="N1107">
        <v>576.15070000000003</v>
      </c>
      <c r="O1107">
        <v>570.1096</v>
      </c>
      <c r="P1107">
        <v>581.72180000000003</v>
      </c>
      <c r="Q1107">
        <v>621.52589999999998</v>
      </c>
      <c r="R1107">
        <v>657.15930000000003</v>
      </c>
      <c r="S1107">
        <v>667.99189999999999</v>
      </c>
      <c r="T1107">
        <v>668.83759999999995</v>
      </c>
      <c r="U1107">
        <v>666.35270000000003</v>
      </c>
      <c r="V1107">
        <v>666.38850000000002</v>
      </c>
      <c r="W1107">
        <v>670.23209999999995</v>
      </c>
      <c r="X1107">
        <v>668.31359999999995</v>
      </c>
      <c r="Y1107">
        <v>670.73910000000001</v>
      </c>
      <c r="Z1107">
        <v>657.15039999999999</v>
      </c>
      <c r="AA1107">
        <v>637.17269999999996</v>
      </c>
      <c r="AB1107">
        <v>642.24659999999994</v>
      </c>
      <c r="AC1107">
        <v>643.95079999999996</v>
      </c>
      <c r="AD1107">
        <v>646.61940000000004</v>
      </c>
      <c r="AE1107">
        <v>642.87440000000004</v>
      </c>
      <c r="AF1107">
        <v>643.14400000000001</v>
      </c>
      <c r="AG1107">
        <v>641.56020000000001</v>
      </c>
      <c r="AH1107">
        <v>637.0489</v>
      </c>
      <c r="AI1107">
        <v>628.73220000000003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64.780749999999998</v>
      </c>
      <c r="AZ1107">
        <v>412.09859999999998</v>
      </c>
      <c r="BA1107">
        <v>415.45960000000002</v>
      </c>
      <c r="BB1107">
        <v>418.3544</v>
      </c>
      <c r="BC1107">
        <v>415.31560000000002</v>
      </c>
      <c r="BD1107">
        <v>416.15960000000001</v>
      </c>
      <c r="BE1107">
        <v>245.86590000000001</v>
      </c>
      <c r="BF1107">
        <v>190.7073</v>
      </c>
      <c r="BG1107">
        <v>27.82779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68.176190000000005</v>
      </c>
      <c r="BX1107">
        <v>417.29039999999998</v>
      </c>
      <c r="BY1107">
        <v>420.71069999999997</v>
      </c>
      <c r="BZ1107">
        <v>423.61579999999998</v>
      </c>
      <c r="CA1107">
        <v>420.59300000000002</v>
      </c>
      <c r="CB1107">
        <v>421.32709999999997</v>
      </c>
      <c r="CC1107">
        <v>249.25829999999999</v>
      </c>
      <c r="CD1107">
        <v>194.22649999999999</v>
      </c>
      <c r="CE1107">
        <v>38.364989999999999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70.527850000000001</v>
      </c>
      <c r="CV1107">
        <v>420.88630000000001</v>
      </c>
      <c r="CW1107">
        <v>424.3476</v>
      </c>
      <c r="CX1107">
        <v>427.25970000000001</v>
      </c>
      <c r="CY1107">
        <v>424.2482</v>
      </c>
      <c r="CZ1107">
        <v>424.90600000000001</v>
      </c>
      <c r="DA1107">
        <v>251.6078</v>
      </c>
      <c r="DB1107">
        <v>196.66380000000001</v>
      </c>
      <c r="DC1107">
        <v>45.663029999999999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72.879519999999999</v>
      </c>
      <c r="DT1107">
        <v>424.48219999999998</v>
      </c>
      <c r="DU1107">
        <v>427.98450000000003</v>
      </c>
      <c r="DV1107">
        <v>430.90370000000001</v>
      </c>
      <c r="DW1107">
        <v>427.9033</v>
      </c>
      <c r="DX1107">
        <v>428.48489999999998</v>
      </c>
      <c r="DY1107">
        <v>253.95740000000001</v>
      </c>
      <c r="DZ1107">
        <v>199.10120000000001</v>
      </c>
      <c r="EA1107">
        <v>52.961060000000003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76.274950000000004</v>
      </c>
      <c r="ER1107">
        <v>429.67410000000001</v>
      </c>
      <c r="ES1107">
        <v>433.23559999999998</v>
      </c>
      <c r="ET1107">
        <v>436.1651</v>
      </c>
      <c r="EU1107">
        <v>433.1807</v>
      </c>
      <c r="EV1107">
        <v>433.65230000000003</v>
      </c>
      <c r="EW1107">
        <v>257.34980000000002</v>
      </c>
      <c r="EX1107">
        <v>202.62039999999999</v>
      </c>
      <c r="EY1107">
        <v>63.498260000000002</v>
      </c>
      <c r="EZ1107">
        <v>40.945279999999997</v>
      </c>
      <c r="FA1107">
        <v>40.192189999999997</v>
      </c>
      <c r="FB1107">
        <v>39.660269999999997</v>
      </c>
      <c r="FC1107">
        <v>39.299050000000001</v>
      </c>
      <c r="FD1107">
        <v>39.023530000000001</v>
      </c>
      <c r="FE1107">
        <v>38.781860000000002</v>
      </c>
      <c r="FF1107">
        <v>38.464680000000001</v>
      </c>
      <c r="FG1107">
        <v>38.336570000000002</v>
      </c>
      <c r="FH1107">
        <v>39.982080000000003</v>
      </c>
      <c r="FI1107">
        <v>42.774439999999998</v>
      </c>
      <c r="FJ1107">
        <v>45.979520000000001</v>
      </c>
      <c r="FK1107">
        <v>48.35324</v>
      </c>
      <c r="FL1107">
        <v>49.756180000000001</v>
      </c>
      <c r="FM1107">
        <v>50.682929999999999</v>
      </c>
      <c r="FN1107">
        <v>50.851559999999999</v>
      </c>
      <c r="FO1107">
        <v>50.651020000000003</v>
      </c>
      <c r="FP1107">
        <v>49.314540000000001</v>
      </c>
      <c r="FQ1107">
        <v>47.146749999999997</v>
      </c>
      <c r="FR1107">
        <v>45.69258</v>
      </c>
      <c r="FS1107">
        <v>44.66527</v>
      </c>
      <c r="FT1107">
        <v>43.938090000000003</v>
      </c>
      <c r="FU1107">
        <v>43.515569999999997</v>
      </c>
      <c r="FV1107">
        <v>43.425420000000003</v>
      </c>
      <c r="FW1107">
        <v>43.344110000000001</v>
      </c>
      <c r="FX1107">
        <v>109</v>
      </c>
      <c r="FY1107">
        <v>0.1332142</v>
      </c>
      <c r="FZ1107">
        <v>1</v>
      </c>
    </row>
    <row r="1108" spans="1:182" x14ac:dyDescent="0.2">
      <c r="A1108" t="s">
        <v>226</v>
      </c>
      <c r="B1108" t="s">
        <v>244</v>
      </c>
      <c r="C1108" t="s">
        <v>215</v>
      </c>
      <c r="D1108" t="s">
        <v>35</v>
      </c>
      <c r="E1108" t="s">
        <v>243</v>
      </c>
      <c r="F1108" t="s">
        <v>223</v>
      </c>
      <c r="G1108" t="s">
        <v>9</v>
      </c>
      <c r="H1108" s="38" t="s">
        <v>29</v>
      </c>
      <c r="I1108">
        <v>109</v>
      </c>
      <c r="K1108">
        <v>223.76179999999999</v>
      </c>
      <c r="L1108">
        <v>633.71029999999996</v>
      </c>
      <c r="M1108">
        <v>625.98620000000005</v>
      </c>
      <c r="N1108">
        <v>608.53710000000001</v>
      </c>
      <c r="O1108">
        <v>603.31979999999999</v>
      </c>
      <c r="P1108">
        <v>614.2944</v>
      </c>
      <c r="Q1108">
        <v>651.86829999999998</v>
      </c>
      <c r="R1108">
        <v>691.33600000000001</v>
      </c>
      <c r="S1108">
        <v>698.56619999999998</v>
      </c>
      <c r="T1108">
        <v>697.6404</v>
      </c>
      <c r="U1108">
        <v>695.14610000000005</v>
      </c>
      <c r="V1108">
        <v>692.29169999999999</v>
      </c>
      <c r="W1108">
        <v>693.30920000000003</v>
      </c>
      <c r="X1108">
        <v>695.11749999999995</v>
      </c>
      <c r="Y1108">
        <v>694.60299999999995</v>
      </c>
      <c r="Z1108">
        <v>676.84249999999997</v>
      </c>
      <c r="AA1108">
        <v>655.72749999999996</v>
      </c>
      <c r="AB1108">
        <v>662.47649999999999</v>
      </c>
      <c r="AC1108">
        <v>666.71400000000006</v>
      </c>
      <c r="AD1108">
        <v>665.73040000000003</v>
      </c>
      <c r="AE1108">
        <v>666.47190000000001</v>
      </c>
      <c r="AF1108">
        <v>671.86120000000005</v>
      </c>
      <c r="AG1108">
        <v>669.97280000000001</v>
      </c>
      <c r="AH1108">
        <v>659.85530000000006</v>
      </c>
      <c r="AI1108">
        <v>648.40099999999995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66.696430000000007</v>
      </c>
      <c r="AZ1108">
        <v>410.53890000000001</v>
      </c>
      <c r="BA1108">
        <v>415.7602</v>
      </c>
      <c r="BB1108">
        <v>415.67009999999999</v>
      </c>
      <c r="BC1108">
        <v>416.54640000000001</v>
      </c>
      <c r="BD1108">
        <v>421.76609999999999</v>
      </c>
      <c r="BE1108">
        <v>246.7098</v>
      </c>
      <c r="BF1108">
        <v>192.40799999999999</v>
      </c>
      <c r="BG1108">
        <v>26.913329999999998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70.49785</v>
      </c>
      <c r="BX1108">
        <v>415.89299999999997</v>
      </c>
      <c r="BY1108">
        <v>421.17070000000001</v>
      </c>
      <c r="BZ1108">
        <v>421.05220000000003</v>
      </c>
      <c r="CA1108">
        <v>421.97469999999998</v>
      </c>
      <c r="CB1108">
        <v>427.20760000000001</v>
      </c>
      <c r="CC1108">
        <v>250.74170000000001</v>
      </c>
      <c r="CD1108">
        <v>196.5361</v>
      </c>
      <c r="CE1108">
        <v>38.380540000000003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73.130690000000001</v>
      </c>
      <c r="CV1108">
        <v>419.60120000000001</v>
      </c>
      <c r="CW1108">
        <v>424.91789999999997</v>
      </c>
      <c r="CX1108">
        <v>424.7799</v>
      </c>
      <c r="CY1108">
        <v>425.73430000000002</v>
      </c>
      <c r="CZ1108">
        <v>430.97640000000001</v>
      </c>
      <c r="DA1108">
        <v>253.5342</v>
      </c>
      <c r="DB1108">
        <v>199.39519999999999</v>
      </c>
      <c r="DC1108">
        <v>46.322699999999998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75.763540000000006</v>
      </c>
      <c r="DT1108">
        <v>423.30939999999998</v>
      </c>
      <c r="DU1108">
        <v>428.66520000000003</v>
      </c>
      <c r="DV1108">
        <v>428.50749999999999</v>
      </c>
      <c r="DW1108">
        <v>429.49400000000003</v>
      </c>
      <c r="DX1108">
        <v>434.74520000000001</v>
      </c>
      <c r="DY1108">
        <v>256.32659999999998</v>
      </c>
      <c r="DZ1108">
        <v>202.2543</v>
      </c>
      <c r="EA1108">
        <v>54.264859999999999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79.564949999999996</v>
      </c>
      <c r="ER1108">
        <v>428.66340000000002</v>
      </c>
      <c r="ES1108">
        <v>434.07569999999998</v>
      </c>
      <c r="ET1108">
        <v>433.88959999999997</v>
      </c>
      <c r="EU1108">
        <v>434.92230000000001</v>
      </c>
      <c r="EV1108">
        <v>440.18680000000001</v>
      </c>
      <c r="EW1108">
        <v>260.35849999999999</v>
      </c>
      <c r="EX1108">
        <v>206.38239999999999</v>
      </c>
      <c r="EY1108">
        <v>65.732069999999993</v>
      </c>
      <c r="EZ1108">
        <v>48.530389999999997</v>
      </c>
      <c r="FA1108">
        <v>47.932310000000001</v>
      </c>
      <c r="FB1108">
        <v>47.378250000000001</v>
      </c>
      <c r="FC1108">
        <v>47.09713</v>
      </c>
      <c r="FD1108">
        <v>47.021520000000002</v>
      </c>
      <c r="FE1108">
        <v>46.546520000000001</v>
      </c>
      <c r="FF1108">
        <v>46.116720000000001</v>
      </c>
      <c r="FG1108">
        <v>46.510719999999999</v>
      </c>
      <c r="FH1108">
        <v>48.231639999999999</v>
      </c>
      <c r="FI1108">
        <v>49.927300000000002</v>
      </c>
      <c r="FJ1108">
        <v>51.494459999999997</v>
      </c>
      <c r="FK1108">
        <v>52.192770000000003</v>
      </c>
      <c r="FL1108">
        <v>52.961370000000002</v>
      </c>
      <c r="FM1108">
        <v>52.703620000000001</v>
      </c>
      <c r="FN1108">
        <v>52.901969999999999</v>
      </c>
      <c r="FO1108">
        <v>52.718910000000001</v>
      </c>
      <c r="FP1108">
        <v>51.314660000000003</v>
      </c>
      <c r="FQ1108">
        <v>49.563290000000002</v>
      </c>
      <c r="FR1108">
        <v>47.724930000000001</v>
      </c>
      <c r="FS1108">
        <v>46.564540000000001</v>
      </c>
      <c r="FT1108">
        <v>45.850619999999999</v>
      </c>
      <c r="FU1108">
        <v>44.936509999999998</v>
      </c>
      <c r="FV1108">
        <v>44.119660000000003</v>
      </c>
      <c r="FW1108">
        <v>43.288339999999998</v>
      </c>
      <c r="FX1108">
        <v>109</v>
      </c>
      <c r="FY1108">
        <v>0.1332142</v>
      </c>
      <c r="FZ1108">
        <v>1</v>
      </c>
    </row>
    <row r="1109" spans="1:182" x14ac:dyDescent="0.2">
      <c r="A1109" t="s">
        <v>226</v>
      </c>
      <c r="B1109" t="s">
        <v>244</v>
      </c>
      <c r="C1109" t="s">
        <v>215</v>
      </c>
      <c r="D1109" t="s">
        <v>36</v>
      </c>
      <c r="E1109" t="s">
        <v>243</v>
      </c>
      <c r="F1109" t="s">
        <v>223</v>
      </c>
      <c r="G1109" t="s">
        <v>9</v>
      </c>
      <c r="H1109" s="38" t="s">
        <v>29</v>
      </c>
      <c r="I1109">
        <v>109</v>
      </c>
      <c r="K1109">
        <v>223.76179999999999</v>
      </c>
      <c r="L1109">
        <v>626.9058</v>
      </c>
      <c r="M1109">
        <v>617.98710000000005</v>
      </c>
      <c r="N1109">
        <v>605.75080000000003</v>
      </c>
      <c r="O1109">
        <v>598.98199999999997</v>
      </c>
      <c r="P1109">
        <v>608.82190000000003</v>
      </c>
      <c r="Q1109">
        <v>643.00660000000005</v>
      </c>
      <c r="R1109">
        <v>679.08619999999996</v>
      </c>
      <c r="S1109">
        <v>700.96479999999997</v>
      </c>
      <c r="T1109">
        <v>703.37570000000005</v>
      </c>
      <c r="U1109">
        <v>703.49440000000004</v>
      </c>
      <c r="V1109">
        <v>699.37080000000003</v>
      </c>
      <c r="W1109">
        <v>698.55579999999998</v>
      </c>
      <c r="X1109">
        <v>698.78160000000003</v>
      </c>
      <c r="Y1109">
        <v>701.65189999999996</v>
      </c>
      <c r="Z1109">
        <v>687.7133</v>
      </c>
      <c r="AA1109">
        <v>668.2758</v>
      </c>
      <c r="AB1109">
        <v>672.31020000000001</v>
      </c>
      <c r="AC1109">
        <v>671.68359999999996</v>
      </c>
      <c r="AD1109">
        <v>671.21050000000002</v>
      </c>
      <c r="AE1109">
        <v>667.28269999999998</v>
      </c>
      <c r="AF1109">
        <v>669.72310000000004</v>
      </c>
      <c r="AG1109">
        <v>665.80539999999996</v>
      </c>
      <c r="AH1109">
        <v>659.93050000000005</v>
      </c>
      <c r="AI1109">
        <v>646.279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79.477860000000007</v>
      </c>
      <c r="AZ1109">
        <v>431.43439999999998</v>
      </c>
      <c r="BA1109">
        <v>432.85730000000001</v>
      </c>
      <c r="BB1109">
        <v>432.08530000000002</v>
      </c>
      <c r="BC1109">
        <v>427.32530000000003</v>
      </c>
      <c r="BD1109">
        <v>429.35939999999999</v>
      </c>
      <c r="BE1109">
        <v>256.68520000000001</v>
      </c>
      <c r="BF1109">
        <v>200.30289999999999</v>
      </c>
      <c r="BG1109">
        <v>20.640409999999999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83.576459999999997</v>
      </c>
      <c r="BX1109">
        <v>437.03800000000001</v>
      </c>
      <c r="BY1109">
        <v>438.50880000000001</v>
      </c>
      <c r="BZ1109">
        <v>437.72300000000001</v>
      </c>
      <c r="CA1109">
        <v>432.99059999999997</v>
      </c>
      <c r="CB1109">
        <v>435.02569999999997</v>
      </c>
      <c r="CC1109">
        <v>260.76369999999997</v>
      </c>
      <c r="CD1109">
        <v>204.5436</v>
      </c>
      <c r="CE1109">
        <v>33.781210000000002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86.415149999999997</v>
      </c>
      <c r="CV1109">
        <v>440.91910000000001</v>
      </c>
      <c r="CW1109">
        <v>442.42290000000003</v>
      </c>
      <c r="CX1109">
        <v>441.6277</v>
      </c>
      <c r="CY1109">
        <v>436.9144</v>
      </c>
      <c r="CZ1109">
        <v>438.9502</v>
      </c>
      <c r="DA1109">
        <v>263.58850000000001</v>
      </c>
      <c r="DB1109">
        <v>207.48079999999999</v>
      </c>
      <c r="DC1109">
        <v>42.882480000000001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0</v>
      </c>
      <c r="DQ1109">
        <v>0</v>
      </c>
      <c r="DR1109">
        <v>0</v>
      </c>
      <c r="DS1109">
        <v>89.253839999999997</v>
      </c>
      <c r="DT1109">
        <v>444.80009999999999</v>
      </c>
      <c r="DU1109">
        <v>446.3372</v>
      </c>
      <c r="DV1109">
        <v>445.53230000000002</v>
      </c>
      <c r="DW1109">
        <v>440.8383</v>
      </c>
      <c r="DX1109">
        <v>442.87470000000002</v>
      </c>
      <c r="DY1109">
        <v>266.41320000000002</v>
      </c>
      <c r="DZ1109">
        <v>210.4179</v>
      </c>
      <c r="EA1109">
        <v>51.983759999999997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93.352450000000005</v>
      </c>
      <c r="ER1109">
        <v>450.40370000000001</v>
      </c>
      <c r="ES1109">
        <v>451.98860000000002</v>
      </c>
      <c r="ET1109">
        <v>451.17</v>
      </c>
      <c r="EU1109">
        <v>446.50360000000001</v>
      </c>
      <c r="EV1109">
        <v>448.541</v>
      </c>
      <c r="EW1109">
        <v>270.49180000000001</v>
      </c>
      <c r="EX1109">
        <v>214.65870000000001</v>
      </c>
      <c r="EY1109">
        <v>65.124560000000002</v>
      </c>
      <c r="EZ1109">
        <v>48.587670000000003</v>
      </c>
      <c r="FA1109">
        <v>47.60089</v>
      </c>
      <c r="FB1109">
        <v>46.934040000000003</v>
      </c>
      <c r="FC1109">
        <v>46.49485</v>
      </c>
      <c r="FD1109">
        <v>45.956380000000003</v>
      </c>
      <c r="FE1109">
        <v>45.465589999999999</v>
      </c>
      <c r="FF1109">
        <v>45.369370000000004</v>
      </c>
      <c r="FG1109">
        <v>46.746879999999997</v>
      </c>
      <c r="FH1109">
        <v>49.460520000000002</v>
      </c>
      <c r="FI1109">
        <v>51.654150000000001</v>
      </c>
      <c r="FJ1109">
        <v>53.30594</v>
      </c>
      <c r="FK1109">
        <v>55.110720000000001</v>
      </c>
      <c r="FL1109">
        <v>56.480170000000001</v>
      </c>
      <c r="FM1109">
        <v>57.358730000000001</v>
      </c>
      <c r="FN1109">
        <v>57.918619999999997</v>
      </c>
      <c r="FO1109">
        <v>57.899940000000001</v>
      </c>
      <c r="FP1109">
        <v>57.30095</v>
      </c>
      <c r="FQ1109">
        <v>55.914630000000002</v>
      </c>
      <c r="FR1109">
        <v>53.857239999999997</v>
      </c>
      <c r="FS1109">
        <v>52.236170000000001</v>
      </c>
      <c r="FT1109">
        <v>51.223379999999999</v>
      </c>
      <c r="FU1109">
        <v>50.43506</v>
      </c>
      <c r="FV1109">
        <v>49.889049999999997</v>
      </c>
      <c r="FW1109">
        <v>49.057989999999997</v>
      </c>
      <c r="FX1109">
        <v>109</v>
      </c>
      <c r="FY1109">
        <v>0.1332142</v>
      </c>
      <c r="FZ1109">
        <v>1</v>
      </c>
    </row>
    <row r="1110" spans="1:182" x14ac:dyDescent="0.2">
      <c r="A1110" t="s">
        <v>226</v>
      </c>
      <c r="B1110" t="s">
        <v>244</v>
      </c>
      <c r="C1110" t="s">
        <v>215</v>
      </c>
      <c r="D1110" t="s">
        <v>37</v>
      </c>
      <c r="E1110" t="s">
        <v>243</v>
      </c>
      <c r="F1110" t="s">
        <v>223</v>
      </c>
      <c r="G1110" t="s">
        <v>9</v>
      </c>
      <c r="H1110" s="38" t="s">
        <v>29</v>
      </c>
      <c r="I1110">
        <v>109</v>
      </c>
      <c r="K1110">
        <v>223.76179999999999</v>
      </c>
      <c r="L1110">
        <v>677.82449999999994</v>
      </c>
      <c r="M1110">
        <v>671.18939999999998</v>
      </c>
      <c r="N1110">
        <v>658.07050000000004</v>
      </c>
      <c r="O1110">
        <v>649.78719999999998</v>
      </c>
      <c r="P1110">
        <v>661.21609999999998</v>
      </c>
      <c r="Q1110">
        <v>690.80550000000005</v>
      </c>
      <c r="R1110">
        <v>721.06420000000003</v>
      </c>
      <c r="S1110">
        <v>746.44569999999999</v>
      </c>
      <c r="T1110">
        <v>756.9162</v>
      </c>
      <c r="U1110">
        <v>766.03890000000001</v>
      </c>
      <c r="V1110">
        <v>768.45709999999997</v>
      </c>
      <c r="W1110">
        <v>761.44870000000003</v>
      </c>
      <c r="X1110">
        <v>750.6377</v>
      </c>
      <c r="Y1110">
        <v>754.94240000000002</v>
      </c>
      <c r="Z1110">
        <v>740.83299999999997</v>
      </c>
      <c r="AA1110">
        <v>725.44650000000001</v>
      </c>
      <c r="AB1110">
        <v>728.01289999999995</v>
      </c>
      <c r="AC1110">
        <v>727.14610000000005</v>
      </c>
      <c r="AD1110">
        <v>726.88829999999996</v>
      </c>
      <c r="AE1110">
        <v>718.4126</v>
      </c>
      <c r="AF1110">
        <v>716.03409999999997</v>
      </c>
      <c r="AG1110">
        <v>723.89880000000005</v>
      </c>
      <c r="AH1110">
        <v>726.60429999999997</v>
      </c>
      <c r="AI1110">
        <v>710.15629999999999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94.002939999999995</v>
      </c>
      <c r="AW1110">
        <v>493.45420000000001</v>
      </c>
      <c r="AX1110">
        <v>482.74040000000002</v>
      </c>
      <c r="AY1110">
        <v>469.91210000000001</v>
      </c>
      <c r="AZ1110">
        <v>474.3365</v>
      </c>
      <c r="BA1110">
        <v>474.69110000000001</v>
      </c>
      <c r="BB1110">
        <v>286.40559999999999</v>
      </c>
      <c r="BC1110">
        <v>224.00290000000001</v>
      </c>
      <c r="BD1110">
        <v>30.055150000000001</v>
      </c>
      <c r="BE1110">
        <v>-42.752859999999998</v>
      </c>
      <c r="BF1110">
        <v>-40.110909999999997</v>
      </c>
      <c r="BG1110">
        <v>-40.082810000000002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98.75958</v>
      </c>
      <c r="BU1110">
        <v>499.63529999999997</v>
      </c>
      <c r="BV1110">
        <v>488.87869999999998</v>
      </c>
      <c r="BW1110">
        <v>475.97320000000002</v>
      </c>
      <c r="BX1110">
        <v>480.45069999999998</v>
      </c>
      <c r="BY1110">
        <v>480.79730000000001</v>
      </c>
      <c r="BZ1110">
        <v>291.21260000000001</v>
      </c>
      <c r="CA1110">
        <v>229.0539</v>
      </c>
      <c r="CB1110">
        <v>45.56232</v>
      </c>
      <c r="CC1110">
        <v>-24.285129999999999</v>
      </c>
      <c r="CD1110">
        <v>-21.98068</v>
      </c>
      <c r="CE1110">
        <v>-22.44378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102.054</v>
      </c>
      <c r="CS1110">
        <v>503.91629999999998</v>
      </c>
      <c r="CT1110">
        <v>493.1302</v>
      </c>
      <c r="CU1110">
        <v>480.17110000000002</v>
      </c>
      <c r="CV1110">
        <v>484.68540000000002</v>
      </c>
      <c r="CW1110">
        <v>485.02640000000002</v>
      </c>
      <c r="CX1110">
        <v>294.54199999999997</v>
      </c>
      <c r="CY1110">
        <v>232.5523</v>
      </c>
      <c r="CZ1110">
        <v>56.30254</v>
      </c>
      <c r="DA1110">
        <v>-11.494440000000001</v>
      </c>
      <c r="DB1110">
        <v>-9.4237450000000003</v>
      </c>
      <c r="DC1110">
        <v>-10.227040000000001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105.3485</v>
      </c>
      <c r="DQ1110">
        <v>508.19720000000001</v>
      </c>
      <c r="DR1110">
        <v>497.38150000000002</v>
      </c>
      <c r="DS1110">
        <v>484.36900000000003</v>
      </c>
      <c r="DT1110">
        <v>488.92</v>
      </c>
      <c r="DU1110">
        <v>489.25560000000002</v>
      </c>
      <c r="DV1110">
        <v>297.87130000000002</v>
      </c>
      <c r="DW1110">
        <v>236.0506</v>
      </c>
      <c r="DX1110">
        <v>67.042749999999998</v>
      </c>
      <c r="DY1110">
        <v>1.2962560000000001</v>
      </c>
      <c r="DZ1110">
        <v>3.1331950000000002</v>
      </c>
      <c r="EA1110">
        <v>1.9897039999999999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J1110">
        <v>0</v>
      </c>
      <c r="EK1110">
        <v>0</v>
      </c>
      <c r="EL1110">
        <v>0</v>
      </c>
      <c r="EM1110">
        <v>0</v>
      </c>
      <c r="EN1110">
        <v>110.10509999999999</v>
      </c>
      <c r="EO1110">
        <v>514.37840000000006</v>
      </c>
      <c r="EP1110">
        <v>503.51990000000001</v>
      </c>
      <c r="EQ1110">
        <v>490.43009999999998</v>
      </c>
      <c r="ER1110">
        <v>495.0342</v>
      </c>
      <c r="ES1110">
        <v>495.36180000000002</v>
      </c>
      <c r="ET1110">
        <v>302.67840000000001</v>
      </c>
      <c r="EU1110">
        <v>241.10169999999999</v>
      </c>
      <c r="EV1110">
        <v>82.54992</v>
      </c>
      <c r="EW1110">
        <v>19.76398</v>
      </c>
      <c r="EX1110">
        <v>21.26342</v>
      </c>
      <c r="EY1110">
        <v>19.628740000000001</v>
      </c>
      <c r="EZ1110">
        <v>61.599890000000002</v>
      </c>
      <c r="FA1110">
        <v>60.332520000000002</v>
      </c>
      <c r="FB1110">
        <v>59.3797</v>
      </c>
      <c r="FC1110">
        <v>58.39893</v>
      </c>
      <c r="FD1110">
        <v>57.754899999999999</v>
      </c>
      <c r="FE1110">
        <v>57.020699999999998</v>
      </c>
      <c r="FF1110">
        <v>56.83663</v>
      </c>
      <c r="FG1110">
        <v>59.672890000000002</v>
      </c>
      <c r="FH1110">
        <v>64.288679999999999</v>
      </c>
      <c r="FI1110">
        <v>69.056370000000001</v>
      </c>
      <c r="FJ1110">
        <v>72.826310000000007</v>
      </c>
      <c r="FK1110">
        <v>75.342489999999998</v>
      </c>
      <c r="FL1110">
        <v>77.173860000000005</v>
      </c>
      <c r="FM1110">
        <v>78.702380000000005</v>
      </c>
      <c r="FN1110">
        <v>80.274590000000003</v>
      </c>
      <c r="FO1110">
        <v>80.880210000000005</v>
      </c>
      <c r="FP1110">
        <v>80.744200000000006</v>
      </c>
      <c r="FQ1110">
        <v>80.186620000000005</v>
      </c>
      <c r="FR1110">
        <v>77.930689999999998</v>
      </c>
      <c r="FS1110">
        <v>73.986869999999996</v>
      </c>
      <c r="FT1110">
        <v>70.504909999999995</v>
      </c>
      <c r="FU1110">
        <v>68.137619999999998</v>
      </c>
      <c r="FV1110">
        <v>65.954769999999996</v>
      </c>
      <c r="FW1110">
        <v>64.367320000000007</v>
      </c>
      <c r="FX1110">
        <v>109</v>
      </c>
      <c r="FY1110">
        <v>0.1332142</v>
      </c>
      <c r="FZ1110">
        <v>1</v>
      </c>
    </row>
    <row r="1111" spans="1:182" x14ac:dyDescent="0.2">
      <c r="A1111" t="s">
        <v>226</v>
      </c>
      <c r="B1111" t="s">
        <v>244</v>
      </c>
      <c r="C1111" t="s">
        <v>215</v>
      </c>
      <c r="D1111" t="s">
        <v>38</v>
      </c>
      <c r="E1111" t="s">
        <v>243</v>
      </c>
      <c r="F1111" t="s">
        <v>223</v>
      </c>
      <c r="G1111" t="s">
        <v>9</v>
      </c>
      <c r="H1111" s="38" t="s">
        <v>29</v>
      </c>
      <c r="I1111">
        <v>109</v>
      </c>
      <c r="K1111">
        <v>223.76179999999999</v>
      </c>
      <c r="L1111">
        <v>686.59400000000005</v>
      </c>
      <c r="M1111">
        <v>673.47320000000002</v>
      </c>
      <c r="N1111">
        <v>666.39700000000005</v>
      </c>
      <c r="O1111">
        <v>665.69209999999998</v>
      </c>
      <c r="P1111">
        <v>685.81910000000005</v>
      </c>
      <c r="Q1111">
        <v>709.90800000000002</v>
      </c>
      <c r="R1111">
        <v>732.9212</v>
      </c>
      <c r="S1111">
        <v>759.69060000000002</v>
      </c>
      <c r="T1111">
        <v>773.09820000000002</v>
      </c>
      <c r="U1111">
        <v>779.41549999999995</v>
      </c>
      <c r="V1111">
        <v>786.00130000000001</v>
      </c>
      <c r="W1111">
        <v>768.55489999999998</v>
      </c>
      <c r="X1111">
        <v>753.08489999999995</v>
      </c>
      <c r="Y1111">
        <v>750.95119999999997</v>
      </c>
      <c r="Z1111">
        <v>740.74739999999997</v>
      </c>
      <c r="AA1111">
        <v>733.33240000000001</v>
      </c>
      <c r="AB1111">
        <v>737.00900000000001</v>
      </c>
      <c r="AC1111">
        <v>730.83119999999997</v>
      </c>
      <c r="AD1111">
        <v>754.74680000000001</v>
      </c>
      <c r="AE1111">
        <v>761.51390000000004</v>
      </c>
      <c r="AF1111">
        <v>760.71069999999997</v>
      </c>
      <c r="AG1111">
        <v>752.67</v>
      </c>
      <c r="AH1111">
        <v>746.9384</v>
      </c>
      <c r="AI1111">
        <v>733.72529999999995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84.983149999999995</v>
      </c>
      <c r="AW1111">
        <v>504.4502</v>
      </c>
      <c r="AX1111">
        <v>495.3689</v>
      </c>
      <c r="AY1111">
        <v>488.48829999999998</v>
      </c>
      <c r="AZ1111">
        <v>493.88549999999998</v>
      </c>
      <c r="BA1111">
        <v>489.0609</v>
      </c>
      <c r="BB1111">
        <v>283.16989999999998</v>
      </c>
      <c r="BC1111">
        <v>215.71299999999999</v>
      </c>
      <c r="BD1111">
        <v>30.87012</v>
      </c>
      <c r="BE1111">
        <v>-37.260730000000002</v>
      </c>
      <c r="BF1111">
        <v>-37.345019999999998</v>
      </c>
      <c r="BG1111">
        <v>-38.145850000000003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89.402609999999996</v>
      </c>
      <c r="BU1111">
        <v>510.40219999999999</v>
      </c>
      <c r="BV1111">
        <v>501.23</v>
      </c>
      <c r="BW1111">
        <v>494.55430000000001</v>
      </c>
      <c r="BX1111">
        <v>499.8818</v>
      </c>
      <c r="BY1111">
        <v>495.02870000000001</v>
      </c>
      <c r="BZ1111">
        <v>287.47250000000003</v>
      </c>
      <c r="CA1111">
        <v>220.28479999999999</v>
      </c>
      <c r="CB1111">
        <v>43.994750000000003</v>
      </c>
      <c r="CC1111">
        <v>-21.011949999999999</v>
      </c>
      <c r="CD1111">
        <v>-20.957750000000001</v>
      </c>
      <c r="CE1111">
        <v>-21.98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92.463520000000003</v>
      </c>
      <c r="CS1111">
        <v>514.52459999999996</v>
      </c>
      <c r="CT1111">
        <v>505.2894</v>
      </c>
      <c r="CU1111">
        <v>498.75549999999998</v>
      </c>
      <c r="CV1111">
        <v>504.03480000000002</v>
      </c>
      <c r="CW1111">
        <v>499.16199999999998</v>
      </c>
      <c r="CX1111">
        <v>290.45249999999999</v>
      </c>
      <c r="CY1111">
        <v>223.4512</v>
      </c>
      <c r="CZ1111">
        <v>53.084820000000001</v>
      </c>
      <c r="DA1111">
        <v>-9.7580910000000003</v>
      </c>
      <c r="DB1111">
        <v>-9.6079749999999997</v>
      </c>
      <c r="DC1111">
        <v>-10.78359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95.524429999999995</v>
      </c>
      <c r="DQ1111">
        <v>518.64689999999996</v>
      </c>
      <c r="DR1111">
        <v>509.34879999999998</v>
      </c>
      <c r="DS1111">
        <v>502.95679999999999</v>
      </c>
      <c r="DT1111">
        <v>508.18779999999998</v>
      </c>
      <c r="DU1111">
        <v>503.2953</v>
      </c>
      <c r="DV1111">
        <v>293.43239999999997</v>
      </c>
      <c r="DW1111">
        <v>226.61760000000001</v>
      </c>
      <c r="DX1111">
        <v>62.174889999999998</v>
      </c>
      <c r="DY1111">
        <v>1.495765</v>
      </c>
      <c r="DZ1111">
        <v>1.7417990000000001</v>
      </c>
      <c r="EA1111">
        <v>0.41283009999999998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J1111">
        <v>0</v>
      </c>
      <c r="EK1111">
        <v>0</v>
      </c>
      <c r="EL1111">
        <v>0</v>
      </c>
      <c r="EM1111">
        <v>0</v>
      </c>
      <c r="EN1111">
        <v>99.943889999999996</v>
      </c>
      <c r="EO1111">
        <v>524.59889999999996</v>
      </c>
      <c r="EP1111">
        <v>515.20979999999997</v>
      </c>
      <c r="EQ1111">
        <v>509.02269999999999</v>
      </c>
      <c r="ER1111">
        <v>514.18409999999994</v>
      </c>
      <c r="ES1111">
        <v>509.26310000000001</v>
      </c>
      <c r="ET1111">
        <v>297.73500000000001</v>
      </c>
      <c r="EU1111">
        <v>231.18950000000001</v>
      </c>
      <c r="EV1111">
        <v>75.299509999999998</v>
      </c>
      <c r="EW1111">
        <v>17.74455</v>
      </c>
      <c r="EX1111">
        <v>18.129069999999999</v>
      </c>
      <c r="EY1111">
        <v>16.578679999999999</v>
      </c>
      <c r="EZ1111">
        <v>68.700559999999996</v>
      </c>
      <c r="FA1111">
        <v>66.921329999999998</v>
      </c>
      <c r="FB1111">
        <v>65.614789999999999</v>
      </c>
      <c r="FC1111">
        <v>64.461650000000006</v>
      </c>
      <c r="FD1111">
        <v>63.758270000000003</v>
      </c>
      <c r="FE1111">
        <v>62.735430000000001</v>
      </c>
      <c r="FF1111">
        <v>63.01858</v>
      </c>
      <c r="FG1111">
        <v>65.904650000000004</v>
      </c>
      <c r="FH1111">
        <v>69.968350000000001</v>
      </c>
      <c r="FI1111">
        <v>74.162930000000003</v>
      </c>
      <c r="FJ1111">
        <v>78.084130000000002</v>
      </c>
      <c r="FK1111">
        <v>81.202870000000004</v>
      </c>
      <c r="FL1111">
        <v>83.837360000000004</v>
      </c>
      <c r="FM1111">
        <v>86.021889999999999</v>
      </c>
      <c r="FN1111">
        <v>87.355310000000003</v>
      </c>
      <c r="FO1111">
        <v>87.735290000000006</v>
      </c>
      <c r="FP1111">
        <v>87.738810000000001</v>
      </c>
      <c r="FQ1111">
        <v>86.699520000000007</v>
      </c>
      <c r="FR1111">
        <v>84.35624</v>
      </c>
      <c r="FS1111">
        <v>81.343050000000005</v>
      </c>
      <c r="FT1111">
        <v>77.397509999999997</v>
      </c>
      <c r="FU1111">
        <v>74.834500000000006</v>
      </c>
      <c r="FV1111">
        <v>72.617009999999993</v>
      </c>
      <c r="FW1111">
        <v>70.689499999999995</v>
      </c>
      <c r="FX1111">
        <v>109</v>
      </c>
      <c r="FY1111">
        <v>0.1332142</v>
      </c>
      <c r="FZ1111">
        <v>1</v>
      </c>
    </row>
    <row r="1112" spans="1:182" x14ac:dyDescent="0.2">
      <c r="A1112" t="s">
        <v>226</v>
      </c>
      <c r="B1112" t="s">
        <v>244</v>
      </c>
      <c r="C1112" t="s">
        <v>215</v>
      </c>
      <c r="D1112" t="s">
        <v>39</v>
      </c>
      <c r="E1112" t="s">
        <v>243</v>
      </c>
      <c r="F1112" t="s">
        <v>223</v>
      </c>
      <c r="G1112" t="s">
        <v>9</v>
      </c>
      <c r="H1112" s="38" t="s">
        <v>29</v>
      </c>
      <c r="I1112">
        <v>109</v>
      </c>
      <c r="K1112">
        <v>223.76179999999999</v>
      </c>
      <c r="L1112">
        <v>758.28719999999998</v>
      </c>
      <c r="M1112">
        <v>751.35860000000002</v>
      </c>
      <c r="N1112">
        <v>738.23779999999999</v>
      </c>
      <c r="O1112">
        <v>743.35069999999996</v>
      </c>
      <c r="P1112">
        <v>756.0539</v>
      </c>
      <c r="Q1112">
        <v>777.89570000000003</v>
      </c>
      <c r="R1112">
        <v>805.06320000000005</v>
      </c>
      <c r="S1112">
        <v>819.78380000000004</v>
      </c>
      <c r="T1112">
        <v>821.73180000000002</v>
      </c>
      <c r="U1112">
        <v>823.01220000000001</v>
      </c>
      <c r="V1112">
        <v>829.64980000000003</v>
      </c>
      <c r="W1112">
        <v>795.17809999999997</v>
      </c>
      <c r="X1112">
        <v>770.75440000000003</v>
      </c>
      <c r="Y1112">
        <v>765.52530000000002</v>
      </c>
      <c r="Z1112">
        <v>750.09460000000001</v>
      </c>
      <c r="AA1112">
        <v>742.5104</v>
      </c>
      <c r="AB1112">
        <v>744.06190000000004</v>
      </c>
      <c r="AC1112">
        <v>741.14340000000004</v>
      </c>
      <c r="AD1112">
        <v>782.66719999999998</v>
      </c>
      <c r="AE1112">
        <v>797.85379999999998</v>
      </c>
      <c r="AF1112">
        <v>797.22370000000001</v>
      </c>
      <c r="AG1112">
        <v>797.4135</v>
      </c>
      <c r="AH1112">
        <v>789.15779999999995</v>
      </c>
      <c r="AI1112">
        <v>776.22709999999995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98.313800000000001</v>
      </c>
      <c r="AW1112">
        <v>524.66380000000004</v>
      </c>
      <c r="AX1112">
        <v>510.96289999999999</v>
      </c>
      <c r="AY1112">
        <v>504.78870000000001</v>
      </c>
      <c r="AZ1112">
        <v>507.6773</v>
      </c>
      <c r="BA1112">
        <v>505.56169999999997</v>
      </c>
      <c r="BB1112">
        <v>296.57100000000003</v>
      </c>
      <c r="BC1112">
        <v>232.9058</v>
      </c>
      <c r="BD1112">
        <v>29.863969999999998</v>
      </c>
      <c r="BE1112">
        <v>-43.447279999999999</v>
      </c>
      <c r="BF1112">
        <v>-42.952379999999998</v>
      </c>
      <c r="BG1112">
        <v>-39.117429999999999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103.4888</v>
      </c>
      <c r="BU1112">
        <v>531.10569999999996</v>
      </c>
      <c r="BV1112">
        <v>517.41250000000002</v>
      </c>
      <c r="BW1112">
        <v>511.3895</v>
      </c>
      <c r="BX1112">
        <v>514.19899999999996</v>
      </c>
      <c r="BY1112">
        <v>512.06640000000004</v>
      </c>
      <c r="BZ1112">
        <v>301.72250000000003</v>
      </c>
      <c r="CA1112">
        <v>238.2448</v>
      </c>
      <c r="CB1112">
        <v>45.656489999999998</v>
      </c>
      <c r="CC1112">
        <v>-22.504339999999999</v>
      </c>
      <c r="CD1112">
        <v>-21.874639999999999</v>
      </c>
      <c r="CE1112">
        <v>-18.346820000000001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107.07299999999999</v>
      </c>
      <c r="CS1112">
        <v>535.56740000000002</v>
      </c>
      <c r="CT1112">
        <v>521.87950000000001</v>
      </c>
      <c r="CU1112">
        <v>515.96119999999996</v>
      </c>
      <c r="CV1112">
        <v>518.71600000000001</v>
      </c>
      <c r="CW1112">
        <v>516.57159999999999</v>
      </c>
      <c r="CX1112">
        <v>305.29050000000001</v>
      </c>
      <c r="CY1112">
        <v>241.9426</v>
      </c>
      <c r="CZ1112">
        <v>56.594349999999999</v>
      </c>
      <c r="DA1112">
        <v>-7.99932</v>
      </c>
      <c r="DB1112">
        <v>-7.276268</v>
      </c>
      <c r="DC1112">
        <v>-3.9611550000000002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110.6572</v>
      </c>
      <c r="DQ1112">
        <v>540.02909999999997</v>
      </c>
      <c r="DR1112">
        <v>526.34640000000002</v>
      </c>
      <c r="DS1112">
        <v>520.53290000000004</v>
      </c>
      <c r="DT1112">
        <v>523.23299999999995</v>
      </c>
      <c r="DU1112">
        <v>521.07669999999996</v>
      </c>
      <c r="DV1112">
        <v>308.85840000000002</v>
      </c>
      <c r="DW1112">
        <v>245.6403</v>
      </c>
      <c r="DX1112">
        <v>67.532200000000003</v>
      </c>
      <c r="DY1112">
        <v>6.5056989999999999</v>
      </c>
      <c r="DZ1112">
        <v>7.3221059999999998</v>
      </c>
      <c r="EA1112">
        <v>10.42451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115.8321</v>
      </c>
      <c r="EO1112">
        <v>546.471</v>
      </c>
      <c r="EP1112">
        <v>532.79600000000005</v>
      </c>
      <c r="EQ1112">
        <v>527.13369999999998</v>
      </c>
      <c r="ER1112">
        <v>529.75469999999996</v>
      </c>
      <c r="ES1112">
        <v>527.58150000000001</v>
      </c>
      <c r="ET1112">
        <v>314.01</v>
      </c>
      <c r="EU1112">
        <v>250.97929999999999</v>
      </c>
      <c r="EV1112">
        <v>83.324730000000002</v>
      </c>
      <c r="EW1112">
        <v>27.448640000000001</v>
      </c>
      <c r="EX1112">
        <v>28.399840000000001</v>
      </c>
      <c r="EY1112">
        <v>31.195119999999999</v>
      </c>
      <c r="EZ1112">
        <v>74.089410000000001</v>
      </c>
      <c r="FA1112">
        <v>71.713080000000005</v>
      </c>
      <c r="FB1112">
        <v>70.418459999999996</v>
      </c>
      <c r="FC1112">
        <v>69.232659999999996</v>
      </c>
      <c r="FD1112">
        <v>67.959019999999995</v>
      </c>
      <c r="FE1112">
        <v>66.928070000000005</v>
      </c>
      <c r="FF1112">
        <v>67.746679999999998</v>
      </c>
      <c r="FG1112">
        <v>72.085509999999999</v>
      </c>
      <c r="FH1112">
        <v>77.455460000000002</v>
      </c>
      <c r="FI1112">
        <v>82.586119999999994</v>
      </c>
      <c r="FJ1112">
        <v>86.450680000000006</v>
      </c>
      <c r="FK1112">
        <v>89.844809999999995</v>
      </c>
      <c r="FL1112">
        <v>92.349580000000003</v>
      </c>
      <c r="FM1112">
        <v>94.352739999999997</v>
      </c>
      <c r="FN1112">
        <v>95.692909999999998</v>
      </c>
      <c r="FO1112">
        <v>96.559100000000001</v>
      </c>
      <c r="FP1112">
        <v>96.956530000000001</v>
      </c>
      <c r="FQ1112">
        <v>96.781899999999993</v>
      </c>
      <c r="FR1112">
        <v>95.162649999999999</v>
      </c>
      <c r="FS1112">
        <v>91.943340000000006</v>
      </c>
      <c r="FT1112">
        <v>86.693809999999999</v>
      </c>
      <c r="FU1112">
        <v>82.363550000000004</v>
      </c>
      <c r="FV1112">
        <v>79.613879999999995</v>
      </c>
      <c r="FW1112">
        <v>76.963220000000007</v>
      </c>
      <c r="FX1112">
        <v>109</v>
      </c>
      <c r="FY1112">
        <v>0.1332142</v>
      </c>
      <c r="FZ1112">
        <v>1</v>
      </c>
    </row>
    <row r="1113" spans="1:182" x14ac:dyDescent="0.2">
      <c r="A1113" t="s">
        <v>226</v>
      </c>
      <c r="B1113" t="s">
        <v>244</v>
      </c>
      <c r="C1113" t="s">
        <v>215</v>
      </c>
      <c r="D1113" t="s">
        <v>40</v>
      </c>
      <c r="E1113" t="s">
        <v>243</v>
      </c>
      <c r="F1113" t="s">
        <v>223</v>
      </c>
      <c r="G1113" t="s">
        <v>9</v>
      </c>
      <c r="H1113" s="38" t="s">
        <v>29</v>
      </c>
      <c r="I1113">
        <v>109</v>
      </c>
      <c r="K1113">
        <v>223.76179999999999</v>
      </c>
      <c r="L1113">
        <v>749.67349999999999</v>
      </c>
      <c r="M1113">
        <v>748.43640000000005</v>
      </c>
      <c r="N1113">
        <v>739.30359999999996</v>
      </c>
      <c r="O1113">
        <v>749.13319999999999</v>
      </c>
      <c r="P1113">
        <v>761.81110000000001</v>
      </c>
      <c r="Q1113">
        <v>784.13509999999997</v>
      </c>
      <c r="R1113">
        <v>813.93589999999995</v>
      </c>
      <c r="S1113">
        <v>829.34860000000003</v>
      </c>
      <c r="T1113">
        <v>833.90599999999995</v>
      </c>
      <c r="U1113">
        <v>836.50879999999995</v>
      </c>
      <c r="V1113">
        <v>843.19569999999999</v>
      </c>
      <c r="W1113">
        <v>806.50310000000002</v>
      </c>
      <c r="X1113">
        <v>766.99149999999997</v>
      </c>
      <c r="Y1113">
        <v>762.13940000000002</v>
      </c>
      <c r="Z1113">
        <v>751.74149999999997</v>
      </c>
      <c r="AA1113">
        <v>736.97469999999998</v>
      </c>
      <c r="AB1113">
        <v>732.01969999999994</v>
      </c>
      <c r="AC1113">
        <v>726.40639999999996</v>
      </c>
      <c r="AD1113">
        <v>777.1404</v>
      </c>
      <c r="AE1113">
        <v>799.69690000000003</v>
      </c>
      <c r="AF1113">
        <v>804.81989999999996</v>
      </c>
      <c r="AG1113">
        <v>798.55880000000002</v>
      </c>
      <c r="AH1113">
        <v>787.03309999999999</v>
      </c>
      <c r="AI1113">
        <v>777.52170000000001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88.819919999999996</v>
      </c>
      <c r="AW1113">
        <v>519.59479999999996</v>
      </c>
      <c r="AX1113">
        <v>509.90929999999997</v>
      </c>
      <c r="AY1113">
        <v>496.94540000000001</v>
      </c>
      <c r="AZ1113">
        <v>493.13729999999998</v>
      </c>
      <c r="BA1113">
        <v>488.79770000000002</v>
      </c>
      <c r="BB1113">
        <v>284.29039999999998</v>
      </c>
      <c r="BC1113">
        <v>220.76169999999999</v>
      </c>
      <c r="BD1113">
        <v>33.248609999999999</v>
      </c>
      <c r="BE1113">
        <v>-35.047899999999998</v>
      </c>
      <c r="BF1113">
        <v>-34.456130000000002</v>
      </c>
      <c r="BG1113">
        <v>-32.660490000000003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93.640370000000004</v>
      </c>
      <c r="BU1113">
        <v>525.96019999999999</v>
      </c>
      <c r="BV1113">
        <v>516.33950000000004</v>
      </c>
      <c r="BW1113">
        <v>503.40249999999997</v>
      </c>
      <c r="BX1113">
        <v>499.50229999999999</v>
      </c>
      <c r="BY1113">
        <v>495.15320000000003</v>
      </c>
      <c r="BZ1113">
        <v>289.00099999999998</v>
      </c>
      <c r="CA1113">
        <v>225.732</v>
      </c>
      <c r="CB1113">
        <v>47.242829999999998</v>
      </c>
      <c r="CC1113">
        <v>-17.615469999999998</v>
      </c>
      <c r="CD1113">
        <v>-17.101649999999999</v>
      </c>
      <c r="CE1113">
        <v>-15.55846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96.978999999999999</v>
      </c>
      <c r="CS1113">
        <v>530.36879999999996</v>
      </c>
      <c r="CT1113">
        <v>520.79300000000001</v>
      </c>
      <c r="CU1113">
        <v>507.87470000000002</v>
      </c>
      <c r="CV1113">
        <v>503.91070000000002</v>
      </c>
      <c r="CW1113">
        <v>499.55489999999998</v>
      </c>
      <c r="CX1113">
        <v>292.26350000000002</v>
      </c>
      <c r="CY1113">
        <v>229.17449999999999</v>
      </c>
      <c r="CZ1113">
        <v>56.935180000000003</v>
      </c>
      <c r="DA1113">
        <v>-5.5418149999999997</v>
      </c>
      <c r="DB1113">
        <v>-5.0819859999999997</v>
      </c>
      <c r="DC1113">
        <v>-3.7136439999999999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100.3176</v>
      </c>
      <c r="DQ1113">
        <v>534.77750000000003</v>
      </c>
      <c r="DR1113">
        <v>525.24649999999997</v>
      </c>
      <c r="DS1113">
        <v>512.34690000000001</v>
      </c>
      <c r="DT1113">
        <v>508.31920000000002</v>
      </c>
      <c r="DU1113">
        <v>503.95670000000001</v>
      </c>
      <c r="DV1113">
        <v>295.52609999999999</v>
      </c>
      <c r="DW1113">
        <v>232.61689999999999</v>
      </c>
      <c r="DX1113">
        <v>66.627529999999993</v>
      </c>
      <c r="DY1113">
        <v>6.5318370000000003</v>
      </c>
      <c r="DZ1113">
        <v>6.9376749999999996</v>
      </c>
      <c r="EA1113">
        <v>8.1311719999999994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0</v>
      </c>
      <c r="EM1113">
        <v>0</v>
      </c>
      <c r="EN1113">
        <v>105.13809999999999</v>
      </c>
      <c r="EO1113">
        <v>541.14279999999997</v>
      </c>
      <c r="EP1113">
        <v>531.67679999999996</v>
      </c>
      <c r="EQ1113">
        <v>518.80399999999997</v>
      </c>
      <c r="ER1113">
        <v>514.68409999999994</v>
      </c>
      <c r="ES1113">
        <v>510.31209999999999</v>
      </c>
      <c r="ET1113">
        <v>300.23669999999998</v>
      </c>
      <c r="EU1113">
        <v>237.5872</v>
      </c>
      <c r="EV1113">
        <v>80.621759999999995</v>
      </c>
      <c r="EW1113">
        <v>23.964269999999999</v>
      </c>
      <c r="EX1113">
        <v>24.292159999999999</v>
      </c>
      <c r="EY1113">
        <v>25.2332</v>
      </c>
      <c r="EZ1113">
        <v>75.794749999999993</v>
      </c>
      <c r="FA1113">
        <v>74.395769999999999</v>
      </c>
      <c r="FB1113">
        <v>73.096530000000001</v>
      </c>
      <c r="FC1113">
        <v>72.238290000000006</v>
      </c>
      <c r="FD1113">
        <v>71.269329999999997</v>
      </c>
      <c r="FE1113">
        <v>70.667820000000006</v>
      </c>
      <c r="FF1113">
        <v>70.517700000000005</v>
      </c>
      <c r="FG1113">
        <v>73.111109999999996</v>
      </c>
      <c r="FH1113">
        <v>77.393619999999999</v>
      </c>
      <c r="FI1113">
        <v>81.474029999999999</v>
      </c>
      <c r="FJ1113">
        <v>85.441890000000001</v>
      </c>
      <c r="FK1113">
        <v>88.649829999999994</v>
      </c>
      <c r="FL1113">
        <v>91.323840000000004</v>
      </c>
      <c r="FM1113">
        <v>93.506780000000006</v>
      </c>
      <c r="FN1113">
        <v>93.944289999999995</v>
      </c>
      <c r="FO1113">
        <v>94.634240000000005</v>
      </c>
      <c r="FP1113">
        <v>95.186329999999998</v>
      </c>
      <c r="FQ1113">
        <v>94.748760000000004</v>
      </c>
      <c r="FR1113">
        <v>92.820269999999994</v>
      </c>
      <c r="FS1113">
        <v>89.251909999999995</v>
      </c>
      <c r="FT1113">
        <v>85.001859999999994</v>
      </c>
      <c r="FU1113">
        <v>81.489249999999998</v>
      </c>
      <c r="FV1113">
        <v>78.919030000000006</v>
      </c>
      <c r="FW1113">
        <v>77.256420000000006</v>
      </c>
      <c r="FX1113">
        <v>109</v>
      </c>
      <c r="FY1113">
        <v>0.1332142</v>
      </c>
      <c r="FZ1113">
        <v>1</v>
      </c>
    </row>
    <row r="1114" spans="1:182" x14ac:dyDescent="0.2">
      <c r="A1114" t="s">
        <v>226</v>
      </c>
      <c r="B1114" t="s">
        <v>244</v>
      </c>
      <c r="C1114" t="s">
        <v>215</v>
      </c>
      <c r="D1114" t="s">
        <v>41</v>
      </c>
      <c r="E1114" t="s">
        <v>243</v>
      </c>
      <c r="F1114" t="s">
        <v>223</v>
      </c>
      <c r="G1114" t="s">
        <v>9</v>
      </c>
      <c r="H1114" s="38" t="s">
        <v>29</v>
      </c>
      <c r="I1114">
        <v>109</v>
      </c>
      <c r="K1114">
        <v>223.76179999999999</v>
      </c>
      <c r="L1114">
        <v>739.44500000000005</v>
      </c>
      <c r="M1114">
        <v>730.5376</v>
      </c>
      <c r="N1114">
        <v>712.14149999999995</v>
      </c>
      <c r="O1114">
        <v>721.72260000000006</v>
      </c>
      <c r="P1114">
        <v>738.14729999999997</v>
      </c>
      <c r="Q1114">
        <v>758.87070000000006</v>
      </c>
      <c r="R1114">
        <v>781.89520000000005</v>
      </c>
      <c r="S1114">
        <v>795.44280000000003</v>
      </c>
      <c r="T1114">
        <v>807.75720000000001</v>
      </c>
      <c r="U1114">
        <v>814.70590000000004</v>
      </c>
      <c r="V1114">
        <v>822.00160000000005</v>
      </c>
      <c r="W1114">
        <v>782.73969999999997</v>
      </c>
      <c r="X1114">
        <v>743.33370000000002</v>
      </c>
      <c r="Y1114">
        <v>742.70029999999997</v>
      </c>
      <c r="Z1114">
        <v>728.46659999999997</v>
      </c>
      <c r="AA1114">
        <v>715.05769999999995</v>
      </c>
      <c r="AB1114">
        <v>709.51800000000003</v>
      </c>
      <c r="AC1114">
        <v>708.41489999999999</v>
      </c>
      <c r="AD1114">
        <v>764.66200000000003</v>
      </c>
      <c r="AE1114">
        <v>780.00279999999998</v>
      </c>
      <c r="AF1114">
        <v>777.92619999999999</v>
      </c>
      <c r="AG1114">
        <v>781.62950000000001</v>
      </c>
      <c r="AH1114">
        <v>782.23580000000004</v>
      </c>
      <c r="AI1114">
        <v>770.64020000000005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100.4186</v>
      </c>
      <c r="AW1114">
        <v>498.58879999999999</v>
      </c>
      <c r="AX1114">
        <v>486.52550000000002</v>
      </c>
      <c r="AY1114">
        <v>475.26499999999999</v>
      </c>
      <c r="AZ1114">
        <v>471.77640000000002</v>
      </c>
      <c r="BA1114">
        <v>472.24130000000002</v>
      </c>
      <c r="BB1114">
        <v>287.75700000000001</v>
      </c>
      <c r="BC1114">
        <v>233.03469999999999</v>
      </c>
      <c r="BD1114">
        <v>36.814909999999998</v>
      </c>
      <c r="BE1114">
        <v>-31.109179999999999</v>
      </c>
      <c r="BF1114">
        <v>-31.504829999999998</v>
      </c>
      <c r="BG1114">
        <v>-27.77788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105.09269999999999</v>
      </c>
      <c r="BU1114">
        <v>504.73340000000002</v>
      </c>
      <c r="BV1114">
        <v>492.70519999999999</v>
      </c>
      <c r="BW1114">
        <v>481.52519999999998</v>
      </c>
      <c r="BX1114">
        <v>477.9599</v>
      </c>
      <c r="BY1114">
        <v>478.4477</v>
      </c>
      <c r="BZ1114">
        <v>292.51900000000001</v>
      </c>
      <c r="CA1114">
        <v>238.0403</v>
      </c>
      <c r="CB1114">
        <v>51.731319999999997</v>
      </c>
      <c r="CC1114">
        <v>-11.296419999999999</v>
      </c>
      <c r="CD1114">
        <v>-11.34606</v>
      </c>
      <c r="CE1114">
        <v>-7.9032229999999997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108.32980000000001</v>
      </c>
      <c r="CS1114">
        <v>508.98919999999998</v>
      </c>
      <c r="CT1114">
        <v>496.9853</v>
      </c>
      <c r="CU1114">
        <v>485.86110000000002</v>
      </c>
      <c r="CV1114">
        <v>482.24259999999998</v>
      </c>
      <c r="CW1114">
        <v>482.74619999999999</v>
      </c>
      <c r="CX1114">
        <v>295.81709999999998</v>
      </c>
      <c r="CY1114">
        <v>241.50720000000001</v>
      </c>
      <c r="CZ1114">
        <v>62.062370000000001</v>
      </c>
      <c r="DA1114">
        <v>2.4258280000000001</v>
      </c>
      <c r="DB1114">
        <v>2.6158440000000001</v>
      </c>
      <c r="DC1114">
        <v>5.861904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111.5671</v>
      </c>
      <c r="DQ1114">
        <v>513.24490000000003</v>
      </c>
      <c r="DR1114">
        <v>501.2654</v>
      </c>
      <c r="DS1114">
        <v>490.1968</v>
      </c>
      <c r="DT1114">
        <v>486.52539999999999</v>
      </c>
      <c r="DU1114">
        <v>487.04469999999998</v>
      </c>
      <c r="DV1114">
        <v>299.11520000000002</v>
      </c>
      <c r="DW1114">
        <v>244.97409999999999</v>
      </c>
      <c r="DX1114">
        <v>72.393429999999995</v>
      </c>
      <c r="DY1114">
        <v>16.14808</v>
      </c>
      <c r="DZ1114">
        <v>16.577750000000002</v>
      </c>
      <c r="EA1114">
        <v>19.627030000000001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J1114">
        <v>0</v>
      </c>
      <c r="EK1114">
        <v>0</v>
      </c>
      <c r="EL1114">
        <v>0</v>
      </c>
      <c r="EM1114">
        <v>0</v>
      </c>
      <c r="EN1114">
        <v>116.2411</v>
      </c>
      <c r="EO1114">
        <v>519.38959999999997</v>
      </c>
      <c r="EP1114">
        <v>507.44510000000002</v>
      </c>
      <c r="EQ1114">
        <v>496.45710000000003</v>
      </c>
      <c r="ER1114">
        <v>492.70890000000003</v>
      </c>
      <c r="ES1114">
        <v>493.25110000000001</v>
      </c>
      <c r="ET1114">
        <v>303.87709999999998</v>
      </c>
      <c r="EU1114">
        <v>249.97970000000001</v>
      </c>
      <c r="EV1114">
        <v>87.309839999999994</v>
      </c>
      <c r="EW1114">
        <v>35.960830000000001</v>
      </c>
      <c r="EX1114">
        <v>36.736519999999999</v>
      </c>
      <c r="EY1114">
        <v>39.501690000000004</v>
      </c>
      <c r="EZ1114">
        <v>70.435720000000003</v>
      </c>
      <c r="FA1114">
        <v>69.158770000000004</v>
      </c>
      <c r="FB1114">
        <v>67.496070000000003</v>
      </c>
      <c r="FC1114">
        <v>66.525350000000003</v>
      </c>
      <c r="FD1114">
        <v>65.330479999999994</v>
      </c>
      <c r="FE1114">
        <v>64.434489999999997</v>
      </c>
      <c r="FF1114">
        <v>63.800289999999997</v>
      </c>
      <c r="FG1114">
        <v>65.627750000000006</v>
      </c>
      <c r="FH1114">
        <v>70.007270000000005</v>
      </c>
      <c r="FI1114">
        <v>75.371070000000003</v>
      </c>
      <c r="FJ1114">
        <v>81.039619999999999</v>
      </c>
      <c r="FK1114">
        <v>84.754810000000006</v>
      </c>
      <c r="FL1114">
        <v>87.948570000000004</v>
      </c>
      <c r="FM1114">
        <v>90.570700000000002</v>
      </c>
      <c r="FN1114">
        <v>92.467230000000001</v>
      </c>
      <c r="FO1114">
        <v>93.29119</v>
      </c>
      <c r="FP1114">
        <v>93.299509999999998</v>
      </c>
      <c r="FQ1114">
        <v>92.772130000000004</v>
      </c>
      <c r="FR1114">
        <v>90.316820000000007</v>
      </c>
      <c r="FS1114">
        <v>85.917850000000001</v>
      </c>
      <c r="FT1114">
        <v>81.695139999999995</v>
      </c>
      <c r="FU1114">
        <v>78.683239999999998</v>
      </c>
      <c r="FV1114">
        <v>76.107830000000007</v>
      </c>
      <c r="FW1114">
        <v>73.965159999999997</v>
      </c>
      <c r="FX1114">
        <v>109</v>
      </c>
      <c r="FY1114">
        <v>0.1332142</v>
      </c>
      <c r="FZ1114">
        <v>1</v>
      </c>
    </row>
    <row r="1115" spans="1:182" x14ac:dyDescent="0.2">
      <c r="A1115" t="s">
        <v>226</v>
      </c>
      <c r="B1115" t="s">
        <v>244</v>
      </c>
      <c r="C1115" t="s">
        <v>215</v>
      </c>
      <c r="D1115" t="s">
        <v>42</v>
      </c>
      <c r="E1115" t="s">
        <v>243</v>
      </c>
      <c r="F1115" t="s">
        <v>223</v>
      </c>
      <c r="G1115" t="s">
        <v>9</v>
      </c>
      <c r="H1115" s="38" t="s">
        <v>29</v>
      </c>
      <c r="I1115">
        <v>109</v>
      </c>
      <c r="K1115">
        <v>223.76179999999999</v>
      </c>
      <c r="L1115">
        <v>743.10799999999995</v>
      </c>
      <c r="M1115">
        <v>731.19650000000001</v>
      </c>
      <c r="N1115">
        <v>715.15170000000001</v>
      </c>
      <c r="O1115">
        <v>722.31949999999995</v>
      </c>
      <c r="P1115">
        <v>731.95420000000001</v>
      </c>
      <c r="Q1115">
        <v>748.87840000000006</v>
      </c>
      <c r="R1115">
        <v>773.20519999999999</v>
      </c>
      <c r="S1115">
        <v>786.80539999999996</v>
      </c>
      <c r="T1115">
        <v>796.40179999999998</v>
      </c>
      <c r="U1115">
        <v>798.56389999999999</v>
      </c>
      <c r="V1115">
        <v>803.27679999999998</v>
      </c>
      <c r="W1115">
        <v>772.12850000000003</v>
      </c>
      <c r="X1115">
        <v>725.18359999999996</v>
      </c>
      <c r="Y1115">
        <v>732.01700000000005</v>
      </c>
      <c r="Z1115">
        <v>727.75040000000001</v>
      </c>
      <c r="AA1115">
        <v>716.72460000000001</v>
      </c>
      <c r="AB1115">
        <v>714.3424</v>
      </c>
      <c r="AC1115">
        <v>709.79</v>
      </c>
      <c r="AD1115">
        <v>756.92750000000001</v>
      </c>
      <c r="AE1115">
        <v>776.79060000000004</v>
      </c>
      <c r="AF1115">
        <v>786.93579999999997</v>
      </c>
      <c r="AG1115">
        <v>785.92690000000005</v>
      </c>
      <c r="AH1115">
        <v>781.38559999999995</v>
      </c>
      <c r="AI1115">
        <v>771.57659999999998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99.389790000000005</v>
      </c>
      <c r="AW1115">
        <v>480.65980000000002</v>
      </c>
      <c r="AX1115">
        <v>476.60210000000001</v>
      </c>
      <c r="AY1115">
        <v>466.49169999999998</v>
      </c>
      <c r="AZ1115">
        <v>465.28489999999999</v>
      </c>
      <c r="BA1115">
        <v>461.68729999999999</v>
      </c>
      <c r="BB1115">
        <v>292.65710000000001</v>
      </c>
      <c r="BC1115">
        <v>242.2</v>
      </c>
      <c r="BD1115">
        <v>43.401730000000001</v>
      </c>
      <c r="BE1115">
        <v>-37.567590000000003</v>
      </c>
      <c r="BF1115">
        <v>-36.200780000000002</v>
      </c>
      <c r="BG1115">
        <v>-33.00517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104.0493</v>
      </c>
      <c r="BU1115">
        <v>486.70510000000002</v>
      </c>
      <c r="BV1115">
        <v>482.72129999999999</v>
      </c>
      <c r="BW1115">
        <v>472.64569999999998</v>
      </c>
      <c r="BX1115">
        <v>471.39490000000001</v>
      </c>
      <c r="BY1115">
        <v>467.77859999999998</v>
      </c>
      <c r="BZ1115">
        <v>297.41180000000003</v>
      </c>
      <c r="CA1115">
        <v>247.21619999999999</v>
      </c>
      <c r="CB1115">
        <v>60.124000000000002</v>
      </c>
      <c r="CC1115">
        <v>-15.561019999999999</v>
      </c>
      <c r="CD1115">
        <v>-14.048719999999999</v>
      </c>
      <c r="CE1115">
        <v>-11.101610000000001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107.2765</v>
      </c>
      <c r="CS1115">
        <v>490.8922</v>
      </c>
      <c r="CT1115">
        <v>486.95929999999998</v>
      </c>
      <c r="CU1115">
        <v>476.90789999999998</v>
      </c>
      <c r="CV1115">
        <v>475.62670000000003</v>
      </c>
      <c r="CW1115">
        <v>471.9973</v>
      </c>
      <c r="CX1115">
        <v>300.70490000000001</v>
      </c>
      <c r="CY1115">
        <v>250.69040000000001</v>
      </c>
      <c r="CZ1115">
        <v>71.705799999999996</v>
      </c>
      <c r="DA1115">
        <v>-0.31934190000000001</v>
      </c>
      <c r="DB1115">
        <v>1.293733</v>
      </c>
      <c r="DC1115">
        <v>4.0687220000000002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110.50369999999999</v>
      </c>
      <c r="DQ1115">
        <v>495.07920000000001</v>
      </c>
      <c r="DR1115">
        <v>491.19740000000002</v>
      </c>
      <c r="DS1115">
        <v>481.17009999999999</v>
      </c>
      <c r="DT1115">
        <v>479.85849999999999</v>
      </c>
      <c r="DU1115">
        <v>476.21609999999998</v>
      </c>
      <c r="DV1115">
        <v>303.99799999999999</v>
      </c>
      <c r="DW1115">
        <v>254.16460000000001</v>
      </c>
      <c r="DX1115">
        <v>83.287589999999994</v>
      </c>
      <c r="DY1115">
        <v>14.92234</v>
      </c>
      <c r="DZ1115">
        <v>16.63618</v>
      </c>
      <c r="EA1115">
        <v>19.239059999999998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J1115">
        <v>0</v>
      </c>
      <c r="EK1115">
        <v>0</v>
      </c>
      <c r="EL1115">
        <v>0</v>
      </c>
      <c r="EM1115">
        <v>0</v>
      </c>
      <c r="EN1115">
        <v>115.1632</v>
      </c>
      <c r="EO1115">
        <v>501.12459999999999</v>
      </c>
      <c r="EP1115">
        <v>497.31639999999999</v>
      </c>
      <c r="EQ1115">
        <v>487.32409999999999</v>
      </c>
      <c r="ER1115">
        <v>485.96850000000001</v>
      </c>
      <c r="ES1115">
        <v>482.30739999999997</v>
      </c>
      <c r="ET1115">
        <v>308.7527</v>
      </c>
      <c r="EU1115">
        <v>259.18079999999998</v>
      </c>
      <c r="EV1115">
        <v>100.0099</v>
      </c>
      <c r="EW1115">
        <v>36.928899999999999</v>
      </c>
      <c r="EX1115">
        <v>38.788240000000002</v>
      </c>
      <c r="EY1115">
        <v>41.142609999999998</v>
      </c>
      <c r="EZ1115">
        <v>70.200230000000005</v>
      </c>
      <c r="FA1115">
        <v>68.728840000000005</v>
      </c>
      <c r="FB1115">
        <v>67.505350000000007</v>
      </c>
      <c r="FC1115">
        <v>66.302210000000002</v>
      </c>
      <c r="FD1115">
        <v>65.395809999999997</v>
      </c>
      <c r="FE1115">
        <v>64.671229999999994</v>
      </c>
      <c r="FF1115">
        <v>64.070030000000003</v>
      </c>
      <c r="FG1115">
        <v>65.265789999999996</v>
      </c>
      <c r="FH1115">
        <v>69.513890000000004</v>
      </c>
      <c r="FI1115">
        <v>74.376429999999999</v>
      </c>
      <c r="FJ1115">
        <v>78.772239999999996</v>
      </c>
      <c r="FK1115">
        <v>82.517600000000002</v>
      </c>
      <c r="FL1115">
        <v>85.623949999999994</v>
      </c>
      <c r="FM1115">
        <v>88.018219999999999</v>
      </c>
      <c r="FN1115">
        <v>90.160640000000001</v>
      </c>
      <c r="FO1115">
        <v>91.164280000000005</v>
      </c>
      <c r="FP1115">
        <v>91.270150000000001</v>
      </c>
      <c r="FQ1115">
        <v>90.168989999999994</v>
      </c>
      <c r="FR1115">
        <v>87.164760000000001</v>
      </c>
      <c r="FS1115">
        <v>82.675610000000006</v>
      </c>
      <c r="FT1115">
        <v>79.167469999999994</v>
      </c>
      <c r="FU1115">
        <v>76.277109999999993</v>
      </c>
      <c r="FV1115">
        <v>73.812619999999995</v>
      </c>
      <c r="FW1115">
        <v>71.93835</v>
      </c>
      <c r="FX1115">
        <v>109</v>
      </c>
      <c r="FY1115">
        <v>0.1332142</v>
      </c>
      <c r="FZ1115">
        <v>1</v>
      </c>
    </row>
    <row r="1116" spans="1:182" x14ac:dyDescent="0.2">
      <c r="A1116" t="s">
        <v>226</v>
      </c>
      <c r="B1116" t="s">
        <v>244</v>
      </c>
      <c r="C1116" t="s">
        <v>215</v>
      </c>
      <c r="D1116" t="s">
        <v>43</v>
      </c>
      <c r="E1116" t="s">
        <v>243</v>
      </c>
      <c r="F1116" t="s">
        <v>223</v>
      </c>
      <c r="G1116" t="s">
        <v>9</v>
      </c>
      <c r="H1116" s="38" t="s">
        <v>29</v>
      </c>
      <c r="I1116">
        <v>109</v>
      </c>
      <c r="K1116">
        <v>223.76179999999999</v>
      </c>
      <c r="L1116">
        <v>661.66399999999999</v>
      </c>
      <c r="M1116">
        <v>652.20000000000005</v>
      </c>
      <c r="N1116">
        <v>636.64</v>
      </c>
      <c r="O1116">
        <v>641.07069999999999</v>
      </c>
      <c r="P1116">
        <v>649.2364</v>
      </c>
      <c r="Q1116">
        <v>692.47490000000005</v>
      </c>
      <c r="R1116">
        <v>725.51009999999997</v>
      </c>
      <c r="S1116">
        <v>742.83920000000001</v>
      </c>
      <c r="T1116">
        <v>748.85559999999998</v>
      </c>
      <c r="U1116">
        <v>768.31550000000004</v>
      </c>
      <c r="V1116">
        <v>778.45399999999995</v>
      </c>
      <c r="W1116">
        <v>753.70259999999996</v>
      </c>
      <c r="X1116">
        <v>716.3596</v>
      </c>
      <c r="Y1116">
        <v>720.94309999999996</v>
      </c>
      <c r="Z1116">
        <v>709.28340000000003</v>
      </c>
      <c r="AA1116">
        <v>685.62030000000004</v>
      </c>
      <c r="AB1116">
        <v>680.39400000000001</v>
      </c>
      <c r="AC1116">
        <v>680.20259999999996</v>
      </c>
      <c r="AD1116">
        <v>690.64670000000001</v>
      </c>
      <c r="AE1116">
        <v>702.94759999999997</v>
      </c>
      <c r="AF1116">
        <v>696.44309999999996</v>
      </c>
      <c r="AG1116">
        <v>701.19880000000001</v>
      </c>
      <c r="AH1116">
        <v>706.10569999999996</v>
      </c>
      <c r="AI1116">
        <v>688.16250000000002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67.865080000000006</v>
      </c>
      <c r="AW1116">
        <v>473.8612</v>
      </c>
      <c r="AX1116">
        <v>462.00560000000002</v>
      </c>
      <c r="AY1116">
        <v>440.08069999999998</v>
      </c>
      <c r="AZ1116">
        <v>437.56150000000002</v>
      </c>
      <c r="BA1116">
        <v>438.61079999999998</v>
      </c>
      <c r="BB1116">
        <v>259.1558</v>
      </c>
      <c r="BC1116">
        <v>200.25470000000001</v>
      </c>
      <c r="BD1116">
        <v>40.791919999999998</v>
      </c>
      <c r="BE1116">
        <v>-4.0121979999999997</v>
      </c>
      <c r="BF1116">
        <v>-1.6237170000000001</v>
      </c>
      <c r="BG1116">
        <v>-2.0868669999999998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72.931200000000004</v>
      </c>
      <c r="BU1116">
        <v>480.75650000000002</v>
      </c>
      <c r="BV1116">
        <v>468.98289999999997</v>
      </c>
      <c r="BW1116">
        <v>447.04050000000001</v>
      </c>
      <c r="BX1116">
        <v>444.52980000000002</v>
      </c>
      <c r="BY1116">
        <v>445.54079999999999</v>
      </c>
      <c r="BZ1116">
        <v>263.8929</v>
      </c>
      <c r="CA1116">
        <v>205.6867</v>
      </c>
      <c r="CB1116">
        <v>50.887259999999998</v>
      </c>
      <c r="CC1116">
        <v>7.3952879999999999</v>
      </c>
      <c r="CD1116">
        <v>9.6231349999999996</v>
      </c>
      <c r="CE1116">
        <v>8.8522540000000003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76.439970000000002</v>
      </c>
      <c r="CS1116">
        <v>485.53219999999999</v>
      </c>
      <c r="CT1116">
        <v>473.81540000000001</v>
      </c>
      <c r="CU1116">
        <v>451.86090000000002</v>
      </c>
      <c r="CV1116">
        <v>449.35610000000003</v>
      </c>
      <c r="CW1116">
        <v>450.34050000000002</v>
      </c>
      <c r="CX1116">
        <v>267.1737</v>
      </c>
      <c r="CY1116">
        <v>209.44890000000001</v>
      </c>
      <c r="CZ1116">
        <v>57.879269999999998</v>
      </c>
      <c r="DA1116">
        <v>15.29608</v>
      </c>
      <c r="DB1116">
        <v>17.412669999999999</v>
      </c>
      <c r="DC1116">
        <v>16.428660000000001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0</v>
      </c>
      <c r="DM1116">
        <v>0</v>
      </c>
      <c r="DN1116">
        <v>0</v>
      </c>
      <c r="DO1116">
        <v>0</v>
      </c>
      <c r="DP1116">
        <v>79.948750000000004</v>
      </c>
      <c r="DQ1116">
        <v>490.30790000000002</v>
      </c>
      <c r="DR1116">
        <v>478.64789999999999</v>
      </c>
      <c r="DS1116">
        <v>456.68119999999999</v>
      </c>
      <c r="DT1116">
        <v>454.18239999999997</v>
      </c>
      <c r="DU1116">
        <v>455.14019999999999</v>
      </c>
      <c r="DV1116">
        <v>270.4545</v>
      </c>
      <c r="DW1116">
        <v>213.21109999999999</v>
      </c>
      <c r="DX1116">
        <v>64.871279999999999</v>
      </c>
      <c r="DY1116">
        <v>23.196870000000001</v>
      </c>
      <c r="DZ1116">
        <v>25.202210000000001</v>
      </c>
      <c r="EA1116">
        <v>24.00506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J1116">
        <v>0</v>
      </c>
      <c r="EK1116">
        <v>0</v>
      </c>
      <c r="EL1116">
        <v>0</v>
      </c>
      <c r="EM1116">
        <v>0</v>
      </c>
      <c r="EN1116">
        <v>85.014870000000002</v>
      </c>
      <c r="EO1116">
        <v>497.20319999999998</v>
      </c>
      <c r="EP1116">
        <v>485.62520000000001</v>
      </c>
      <c r="EQ1116">
        <v>463.64100000000002</v>
      </c>
      <c r="ER1116">
        <v>461.1508</v>
      </c>
      <c r="ES1116">
        <v>462.0702</v>
      </c>
      <c r="ET1116">
        <v>275.19150000000002</v>
      </c>
      <c r="EU1116">
        <v>218.6431</v>
      </c>
      <c r="EV1116">
        <v>74.966629999999995</v>
      </c>
      <c r="EW1116">
        <v>34.604349999999997</v>
      </c>
      <c r="EX1116">
        <v>36.449060000000003</v>
      </c>
      <c r="EY1116">
        <v>34.944180000000003</v>
      </c>
      <c r="EZ1116">
        <v>62.897799999999997</v>
      </c>
      <c r="FA1116">
        <v>61.754840000000002</v>
      </c>
      <c r="FB1116">
        <v>60.597140000000003</v>
      </c>
      <c r="FC1116">
        <v>59.776530000000001</v>
      </c>
      <c r="FD1116">
        <v>59.104500000000002</v>
      </c>
      <c r="FE1116">
        <v>58.547330000000002</v>
      </c>
      <c r="FF1116">
        <v>57.779330000000002</v>
      </c>
      <c r="FG1116">
        <v>58.020110000000003</v>
      </c>
      <c r="FH1116">
        <v>62.73883</v>
      </c>
      <c r="FI1116">
        <v>69.924850000000006</v>
      </c>
      <c r="FJ1116">
        <v>75.581649999999996</v>
      </c>
      <c r="FK1116">
        <v>80.346540000000005</v>
      </c>
      <c r="FL1116">
        <v>83.44323</v>
      </c>
      <c r="FM1116">
        <v>84.887460000000004</v>
      </c>
      <c r="FN1116">
        <v>86.142700000000005</v>
      </c>
      <c r="FO1116">
        <v>87.04383</v>
      </c>
      <c r="FP1116">
        <v>86.948570000000004</v>
      </c>
      <c r="FQ1116">
        <v>85.161869999999993</v>
      </c>
      <c r="FR1116">
        <v>80.081509999999994</v>
      </c>
      <c r="FS1116">
        <v>74.924189999999996</v>
      </c>
      <c r="FT1116">
        <v>71.353070000000002</v>
      </c>
      <c r="FU1116">
        <v>68.304699999999997</v>
      </c>
      <c r="FV1116">
        <v>66.415719999999993</v>
      </c>
      <c r="FW1116">
        <v>64.694299999999998</v>
      </c>
      <c r="FX1116">
        <v>109</v>
      </c>
      <c r="FY1116">
        <v>0.1332142</v>
      </c>
      <c r="FZ1116">
        <v>1</v>
      </c>
    </row>
    <row r="1117" spans="1:182" x14ac:dyDescent="0.2">
      <c r="A1117" t="s">
        <v>226</v>
      </c>
      <c r="B1117" t="s">
        <v>244</v>
      </c>
      <c r="C1117" t="s">
        <v>215</v>
      </c>
      <c r="D1117" t="s">
        <v>44</v>
      </c>
      <c r="E1117" t="s">
        <v>243</v>
      </c>
      <c r="F1117" t="s">
        <v>223</v>
      </c>
      <c r="G1117" t="s">
        <v>9</v>
      </c>
      <c r="H1117" s="38" t="s">
        <v>29</v>
      </c>
      <c r="I1117">
        <v>109</v>
      </c>
      <c r="K1117">
        <v>223.76179999999999</v>
      </c>
      <c r="L1117">
        <v>597.25890000000004</v>
      </c>
      <c r="M1117">
        <v>587.69079999999997</v>
      </c>
      <c r="N1117">
        <v>574.76660000000004</v>
      </c>
      <c r="O1117">
        <v>564.19979999999998</v>
      </c>
      <c r="P1117">
        <v>572.03369999999995</v>
      </c>
      <c r="Q1117">
        <v>613.32550000000003</v>
      </c>
      <c r="R1117">
        <v>649.60029999999995</v>
      </c>
      <c r="S1117">
        <v>669.60630000000003</v>
      </c>
      <c r="T1117">
        <v>688.9547</v>
      </c>
      <c r="U1117">
        <v>691.02459999999996</v>
      </c>
      <c r="V1117">
        <v>691.30240000000003</v>
      </c>
      <c r="W1117">
        <v>689.16800000000001</v>
      </c>
      <c r="X1117">
        <v>683.54420000000005</v>
      </c>
      <c r="Y1117">
        <v>686.72260000000006</v>
      </c>
      <c r="Z1117">
        <v>672.09820000000002</v>
      </c>
      <c r="AA1117">
        <v>654.61410000000001</v>
      </c>
      <c r="AB1117">
        <v>650.59860000000003</v>
      </c>
      <c r="AC1117">
        <v>652.7559</v>
      </c>
      <c r="AD1117">
        <v>650.31569999999999</v>
      </c>
      <c r="AE1117">
        <v>647.4144</v>
      </c>
      <c r="AF1117">
        <v>645.80690000000004</v>
      </c>
      <c r="AG1117">
        <v>645.65989999999999</v>
      </c>
      <c r="AH1117">
        <v>637.68129999999996</v>
      </c>
      <c r="AI1117">
        <v>619.65350000000001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66.221320000000006</v>
      </c>
      <c r="AZ1117">
        <v>418.05860000000001</v>
      </c>
      <c r="BA1117">
        <v>421.57170000000002</v>
      </c>
      <c r="BB1117">
        <v>419.30529999999999</v>
      </c>
      <c r="BC1117">
        <v>416.21440000000001</v>
      </c>
      <c r="BD1117">
        <v>415.27170000000001</v>
      </c>
      <c r="BE1117">
        <v>250.42850000000001</v>
      </c>
      <c r="BF1117">
        <v>192.1814</v>
      </c>
      <c r="BG1117">
        <v>32.203339999999997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70.100639999999999</v>
      </c>
      <c r="BX1117">
        <v>423.63499999999999</v>
      </c>
      <c r="BY1117">
        <v>427.1567</v>
      </c>
      <c r="BZ1117">
        <v>424.84359999999998</v>
      </c>
      <c r="CA1117">
        <v>421.8535</v>
      </c>
      <c r="CB1117">
        <v>421.0145</v>
      </c>
      <c r="CC1117">
        <v>254.2911</v>
      </c>
      <c r="CD1117">
        <v>196.0926</v>
      </c>
      <c r="CE1117">
        <v>42.468609999999998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72.787440000000004</v>
      </c>
      <c r="CV1117">
        <v>427.4973</v>
      </c>
      <c r="CW1117">
        <v>431.02480000000003</v>
      </c>
      <c r="CX1117">
        <v>428.67930000000001</v>
      </c>
      <c r="CY1117">
        <v>425.75920000000002</v>
      </c>
      <c r="CZ1117">
        <v>424.99189999999999</v>
      </c>
      <c r="DA1117">
        <v>256.96640000000002</v>
      </c>
      <c r="DB1117">
        <v>198.8015</v>
      </c>
      <c r="DC1117">
        <v>49.578299999999999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0</v>
      </c>
      <c r="DL1117">
        <v>0</v>
      </c>
      <c r="DM1117">
        <v>0</v>
      </c>
      <c r="DN1117">
        <v>0</v>
      </c>
      <c r="DO1117">
        <v>0</v>
      </c>
      <c r="DP1117">
        <v>0</v>
      </c>
      <c r="DQ1117">
        <v>0</v>
      </c>
      <c r="DR1117">
        <v>0</v>
      </c>
      <c r="DS1117">
        <v>75.474230000000006</v>
      </c>
      <c r="DT1117">
        <v>431.3596</v>
      </c>
      <c r="DU1117">
        <v>434.89299999999997</v>
      </c>
      <c r="DV1117">
        <v>432.51510000000002</v>
      </c>
      <c r="DW1117">
        <v>429.66489999999999</v>
      </c>
      <c r="DX1117">
        <v>428.96929999999998</v>
      </c>
      <c r="DY1117">
        <v>259.64170000000001</v>
      </c>
      <c r="DZ1117">
        <v>201.5104</v>
      </c>
      <c r="EA1117">
        <v>56.688000000000002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79.353549999999998</v>
      </c>
      <c r="ER1117">
        <v>436.93610000000001</v>
      </c>
      <c r="ES1117">
        <v>440.47809999999998</v>
      </c>
      <c r="ET1117">
        <v>438.05340000000001</v>
      </c>
      <c r="EU1117">
        <v>435.30410000000001</v>
      </c>
      <c r="EV1117">
        <v>434.71210000000002</v>
      </c>
      <c r="EW1117">
        <v>263.5043</v>
      </c>
      <c r="EX1117">
        <v>205.42160000000001</v>
      </c>
      <c r="EY1117">
        <v>66.953270000000003</v>
      </c>
      <c r="EZ1117">
        <v>51.48263</v>
      </c>
      <c r="FA1117">
        <v>50.630490000000002</v>
      </c>
      <c r="FB1117">
        <v>50.146239999999999</v>
      </c>
      <c r="FC1117">
        <v>49.419269999999997</v>
      </c>
      <c r="FD1117">
        <v>48.716200000000001</v>
      </c>
      <c r="FE1117">
        <v>48.223309999999998</v>
      </c>
      <c r="FF1117">
        <v>48.195439999999998</v>
      </c>
      <c r="FG1117">
        <v>49.913510000000002</v>
      </c>
      <c r="FH1117">
        <v>54.347499999999997</v>
      </c>
      <c r="FI1117">
        <v>58.575020000000002</v>
      </c>
      <c r="FJ1117">
        <v>63.061480000000003</v>
      </c>
      <c r="FK1117">
        <v>66.619579999999999</v>
      </c>
      <c r="FL1117">
        <v>69.378020000000006</v>
      </c>
      <c r="FM1117">
        <v>70.450040000000001</v>
      </c>
      <c r="FN1117">
        <v>71.309979999999996</v>
      </c>
      <c r="FO1117">
        <v>70.684039999999996</v>
      </c>
      <c r="FP1117">
        <v>68.249399999999994</v>
      </c>
      <c r="FQ1117">
        <v>64.254559999999998</v>
      </c>
      <c r="FR1117">
        <v>61.259830000000001</v>
      </c>
      <c r="FS1117">
        <v>58.7819</v>
      </c>
      <c r="FT1117">
        <v>56.92792</v>
      </c>
      <c r="FU1117">
        <v>55.779299999999999</v>
      </c>
      <c r="FV1117">
        <v>54.68918</v>
      </c>
      <c r="FW1117">
        <v>53.343179999999997</v>
      </c>
      <c r="FX1117">
        <v>109</v>
      </c>
      <c r="FY1117">
        <v>0.1332142</v>
      </c>
      <c r="FZ1117">
        <v>1</v>
      </c>
    </row>
    <row r="1118" spans="1:182" x14ac:dyDescent="0.2">
      <c r="A1118" t="s">
        <v>226</v>
      </c>
      <c r="B1118" t="s">
        <v>244</v>
      </c>
      <c r="C1118" t="s">
        <v>215</v>
      </c>
      <c r="D1118" t="s">
        <v>45</v>
      </c>
      <c r="E1118" t="s">
        <v>243</v>
      </c>
      <c r="F1118" t="s">
        <v>223</v>
      </c>
      <c r="G1118" t="s">
        <v>9</v>
      </c>
      <c r="H1118" s="38" t="s">
        <v>29</v>
      </c>
      <c r="I1118">
        <v>109</v>
      </c>
      <c r="K1118">
        <v>223.76179999999999</v>
      </c>
      <c r="L1118">
        <v>640.27120000000002</v>
      </c>
      <c r="M1118">
        <v>632.05730000000005</v>
      </c>
      <c r="N1118">
        <v>617.31489999999997</v>
      </c>
      <c r="O1118">
        <v>607.65750000000003</v>
      </c>
      <c r="P1118">
        <v>613.04100000000005</v>
      </c>
      <c r="Q1118">
        <v>649.9239</v>
      </c>
      <c r="R1118">
        <v>686.64359999999999</v>
      </c>
      <c r="S1118">
        <v>696.44110000000001</v>
      </c>
      <c r="T1118">
        <v>701.60829999999999</v>
      </c>
      <c r="U1118">
        <v>701.76480000000004</v>
      </c>
      <c r="V1118">
        <v>700.8931</v>
      </c>
      <c r="W1118">
        <v>700.33600000000001</v>
      </c>
      <c r="X1118">
        <v>696.31020000000001</v>
      </c>
      <c r="Y1118">
        <v>702.09280000000001</v>
      </c>
      <c r="Z1118">
        <v>689.97709999999995</v>
      </c>
      <c r="AA1118">
        <v>673.89549999999997</v>
      </c>
      <c r="AB1118">
        <v>672.19050000000004</v>
      </c>
      <c r="AC1118">
        <v>674.03330000000005</v>
      </c>
      <c r="AD1118">
        <v>674.58050000000003</v>
      </c>
      <c r="AE1118">
        <v>671.45540000000005</v>
      </c>
      <c r="AF1118">
        <v>671.05489999999998</v>
      </c>
      <c r="AG1118">
        <v>670.28449999999998</v>
      </c>
      <c r="AH1118">
        <v>665.3066</v>
      </c>
      <c r="AI1118">
        <v>657.04729999999995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85.696010000000001</v>
      </c>
      <c r="AZ1118">
        <v>436.99549999999999</v>
      </c>
      <c r="BA1118">
        <v>440.32400000000001</v>
      </c>
      <c r="BB1118">
        <v>441.5412</v>
      </c>
      <c r="BC1118">
        <v>438.46839999999997</v>
      </c>
      <c r="BD1118">
        <v>440.11130000000003</v>
      </c>
      <c r="BE1118">
        <v>270.04059999999998</v>
      </c>
      <c r="BF1118">
        <v>211.67080000000001</v>
      </c>
      <c r="BG1118">
        <v>23.203900000000001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90.666640000000001</v>
      </c>
      <c r="BX1118">
        <v>443.0924</v>
      </c>
      <c r="BY1118">
        <v>446.47340000000003</v>
      </c>
      <c r="BZ1118">
        <v>447.70179999999999</v>
      </c>
      <c r="CA1118">
        <v>444.65910000000002</v>
      </c>
      <c r="CB1118">
        <v>446.27640000000002</v>
      </c>
      <c r="CC1118">
        <v>274.81760000000003</v>
      </c>
      <c r="CD1118">
        <v>216.69229999999999</v>
      </c>
      <c r="CE1118">
        <v>37.348770000000002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94.109279999999998</v>
      </c>
      <c r="CV1118">
        <v>447.31509999999997</v>
      </c>
      <c r="CW1118">
        <v>450.73259999999999</v>
      </c>
      <c r="CX1118">
        <v>451.96859999999998</v>
      </c>
      <c r="CY1118">
        <v>448.94670000000002</v>
      </c>
      <c r="CZ1118">
        <v>450.5462</v>
      </c>
      <c r="DA1118">
        <v>278.12610000000001</v>
      </c>
      <c r="DB1118">
        <v>220.17009999999999</v>
      </c>
      <c r="DC1118">
        <v>47.14546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0</v>
      </c>
      <c r="DS1118">
        <v>97.551919999999996</v>
      </c>
      <c r="DT1118">
        <v>451.5378</v>
      </c>
      <c r="DU1118">
        <v>454.99180000000001</v>
      </c>
      <c r="DV1118">
        <v>456.23540000000003</v>
      </c>
      <c r="DW1118">
        <v>453.23439999999999</v>
      </c>
      <c r="DX1118">
        <v>454.81610000000001</v>
      </c>
      <c r="DY1118">
        <v>281.43459999999999</v>
      </c>
      <c r="DZ1118">
        <v>223.64789999999999</v>
      </c>
      <c r="EA1118">
        <v>56.942149999999998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102.52249999999999</v>
      </c>
      <c r="ER1118">
        <v>457.63459999999998</v>
      </c>
      <c r="ES1118">
        <v>461.1413</v>
      </c>
      <c r="ET1118">
        <v>462.39589999999998</v>
      </c>
      <c r="EU1118">
        <v>459.42509999999999</v>
      </c>
      <c r="EV1118">
        <v>460.98110000000003</v>
      </c>
      <c r="EW1118">
        <v>286.21159999999998</v>
      </c>
      <c r="EX1118">
        <v>228.6694</v>
      </c>
      <c r="EY1118">
        <v>71.087010000000006</v>
      </c>
      <c r="EZ1118">
        <v>45.493040000000001</v>
      </c>
      <c r="FA1118">
        <v>44.830950000000001</v>
      </c>
      <c r="FB1118">
        <v>44.462040000000002</v>
      </c>
      <c r="FC1118">
        <v>43.886519999999997</v>
      </c>
      <c r="FD1118">
        <v>43.312460000000002</v>
      </c>
      <c r="FE1118">
        <v>42.566789999999997</v>
      </c>
      <c r="FF1118">
        <v>42.232669999999999</v>
      </c>
      <c r="FG1118">
        <v>42.517890000000001</v>
      </c>
      <c r="FH1118">
        <v>44.931550000000001</v>
      </c>
      <c r="FI1118">
        <v>48.162010000000002</v>
      </c>
      <c r="FJ1118">
        <v>51.036529999999999</v>
      </c>
      <c r="FK1118">
        <v>52.780949999999997</v>
      </c>
      <c r="FL1118">
        <v>54.423520000000003</v>
      </c>
      <c r="FM1118">
        <v>55.324330000000003</v>
      </c>
      <c r="FN1118">
        <v>55.604140000000001</v>
      </c>
      <c r="FO1118">
        <v>54.846080000000001</v>
      </c>
      <c r="FP1118">
        <v>52.916409999999999</v>
      </c>
      <c r="FQ1118">
        <v>50.38843</v>
      </c>
      <c r="FR1118">
        <v>48.836889999999997</v>
      </c>
      <c r="FS1118">
        <v>47.535069999999997</v>
      </c>
      <c r="FT1118">
        <v>46.408290000000001</v>
      </c>
      <c r="FU1118">
        <v>45.016820000000003</v>
      </c>
      <c r="FV1118">
        <v>44.300640000000001</v>
      </c>
      <c r="FW1118">
        <v>43.720399999999998</v>
      </c>
      <c r="FX1118">
        <v>109</v>
      </c>
      <c r="FY1118">
        <v>0.1332142</v>
      </c>
      <c r="FZ1118">
        <v>1</v>
      </c>
    </row>
    <row r="1119" spans="1:182" x14ac:dyDescent="0.2">
      <c r="A1119" t="s">
        <v>226</v>
      </c>
      <c r="B1119" t="s">
        <v>244</v>
      </c>
      <c r="C1119" t="s">
        <v>215</v>
      </c>
      <c r="D1119" t="s">
        <v>10</v>
      </c>
      <c r="E1119" t="s">
        <v>243</v>
      </c>
      <c r="F1119" t="s">
        <v>223</v>
      </c>
      <c r="G1119" t="s">
        <v>9</v>
      </c>
      <c r="H1119" s="38" t="s">
        <v>29</v>
      </c>
      <c r="I1119">
        <v>109</v>
      </c>
      <c r="K1119">
        <v>223.76179999999999</v>
      </c>
      <c r="L1119">
        <v>742.24170000000004</v>
      </c>
      <c r="M1119">
        <v>733.53539999999998</v>
      </c>
      <c r="N1119">
        <v>715.70129999999995</v>
      </c>
      <c r="O1119">
        <v>725.37339999999995</v>
      </c>
      <c r="P1119">
        <v>741.27279999999996</v>
      </c>
      <c r="Q1119">
        <v>761.32370000000003</v>
      </c>
      <c r="R1119">
        <v>785.48180000000002</v>
      </c>
      <c r="S1119">
        <v>801.24069999999995</v>
      </c>
      <c r="T1119">
        <v>811.57349999999997</v>
      </c>
      <c r="U1119">
        <v>817.11850000000004</v>
      </c>
      <c r="V1119">
        <v>824.12750000000005</v>
      </c>
      <c r="W1119">
        <v>784.72630000000004</v>
      </c>
      <c r="X1119">
        <v>745.26610000000005</v>
      </c>
      <c r="Y1119">
        <v>744.95090000000005</v>
      </c>
      <c r="Z1119">
        <v>730.32449999999994</v>
      </c>
      <c r="AA1119">
        <v>716.58010000000002</v>
      </c>
      <c r="AB1119">
        <v>711.07920000000001</v>
      </c>
      <c r="AC1119">
        <v>709.85810000000004</v>
      </c>
      <c r="AD1119">
        <v>766.82010000000002</v>
      </c>
      <c r="AE1119">
        <v>782.72040000000004</v>
      </c>
      <c r="AF1119">
        <v>780.43550000000005</v>
      </c>
      <c r="AG1119">
        <v>784.31439999999998</v>
      </c>
      <c r="AH1119">
        <v>784.52290000000005</v>
      </c>
      <c r="AI1119">
        <v>772.9434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100.357</v>
      </c>
      <c r="AW1119">
        <v>501.01659999999998</v>
      </c>
      <c r="AX1119">
        <v>488.56290000000001</v>
      </c>
      <c r="AY1119">
        <v>477.1379</v>
      </c>
      <c r="AZ1119">
        <v>473.4812</v>
      </c>
      <c r="BA1119">
        <v>473.77339999999998</v>
      </c>
      <c r="BB1119">
        <v>288.4554</v>
      </c>
      <c r="BC1119">
        <v>232.91069999999999</v>
      </c>
      <c r="BD1119">
        <v>36.67474</v>
      </c>
      <c r="BE1119">
        <v>-31.781739999999999</v>
      </c>
      <c r="BF1119">
        <v>-31.89612</v>
      </c>
      <c r="BG1119">
        <v>-28.157250000000001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105.0341</v>
      </c>
      <c r="BU1119">
        <v>507.17939999999999</v>
      </c>
      <c r="BV1119">
        <v>494.7629</v>
      </c>
      <c r="BW1119">
        <v>483.41230000000002</v>
      </c>
      <c r="BX1119">
        <v>479.67750000000001</v>
      </c>
      <c r="BY1119">
        <v>479.99290000000002</v>
      </c>
      <c r="BZ1119">
        <v>293.22269999999997</v>
      </c>
      <c r="CA1119">
        <v>237.92179999999999</v>
      </c>
      <c r="CB1119">
        <v>51.595480000000002</v>
      </c>
      <c r="CC1119">
        <v>-11.965619999999999</v>
      </c>
      <c r="CD1119">
        <v>-11.734819999999999</v>
      </c>
      <c r="CE1119">
        <v>-8.2801519999999993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108.2735</v>
      </c>
      <c r="CS1119">
        <v>511.4477</v>
      </c>
      <c r="CT1119">
        <v>499.05700000000002</v>
      </c>
      <c r="CU1119">
        <v>487.75790000000001</v>
      </c>
      <c r="CV1119">
        <v>483.96899999999999</v>
      </c>
      <c r="CW1119">
        <v>484.3005</v>
      </c>
      <c r="CX1119">
        <v>296.52460000000002</v>
      </c>
      <c r="CY1119">
        <v>241.39250000000001</v>
      </c>
      <c r="CZ1119">
        <v>61.92953</v>
      </c>
      <c r="DA1119">
        <v>1.758969</v>
      </c>
      <c r="DB1119">
        <v>2.2288380000000001</v>
      </c>
      <c r="DC1119">
        <v>5.4866630000000001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111.5129</v>
      </c>
      <c r="DQ1119">
        <v>515.71600000000001</v>
      </c>
      <c r="DR1119">
        <v>503.35120000000001</v>
      </c>
      <c r="DS1119">
        <v>492.10340000000002</v>
      </c>
      <c r="DT1119">
        <v>488.26060000000001</v>
      </c>
      <c r="DU1119">
        <v>488.60809999999998</v>
      </c>
      <c r="DV1119">
        <v>299.82639999999998</v>
      </c>
      <c r="DW1119">
        <v>244.86320000000001</v>
      </c>
      <c r="DX1119">
        <v>72.263589999999994</v>
      </c>
      <c r="DY1119">
        <v>15.483560000000001</v>
      </c>
      <c r="DZ1119">
        <v>16.192499999999999</v>
      </c>
      <c r="EA1119">
        <v>19.25348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J1119">
        <v>0</v>
      </c>
      <c r="EK1119">
        <v>0</v>
      </c>
      <c r="EL1119">
        <v>0</v>
      </c>
      <c r="EM1119">
        <v>0</v>
      </c>
      <c r="EN1119">
        <v>116.19</v>
      </c>
      <c r="EO1119">
        <v>521.87879999999996</v>
      </c>
      <c r="EP1119">
        <v>509.55119999999999</v>
      </c>
      <c r="EQ1119">
        <v>498.37779999999998</v>
      </c>
      <c r="ER1119">
        <v>494.45679999999999</v>
      </c>
      <c r="ES1119">
        <v>494.82749999999999</v>
      </c>
      <c r="ET1119">
        <v>304.59379999999999</v>
      </c>
      <c r="EU1119">
        <v>249.87430000000001</v>
      </c>
      <c r="EV1119">
        <v>87.184330000000003</v>
      </c>
      <c r="EW1119">
        <v>35.299680000000002</v>
      </c>
      <c r="EX1119">
        <v>36.3538</v>
      </c>
      <c r="EY1119">
        <v>39.130569999999999</v>
      </c>
      <c r="EZ1119">
        <v>72.654139999999998</v>
      </c>
      <c r="FA1119">
        <v>70.993129999999994</v>
      </c>
      <c r="FB1119">
        <v>69.622299999999996</v>
      </c>
      <c r="FC1119">
        <v>68.513599999999997</v>
      </c>
      <c r="FD1119">
        <v>67.428439999999995</v>
      </c>
      <c r="FE1119">
        <v>66.644739999999999</v>
      </c>
      <c r="FF1119">
        <v>66.488669999999999</v>
      </c>
      <c r="FG1119">
        <v>68.996409999999997</v>
      </c>
      <c r="FH1119">
        <v>73.643109999999993</v>
      </c>
      <c r="FI1119">
        <v>78.520740000000004</v>
      </c>
      <c r="FJ1119">
        <v>82.943269999999998</v>
      </c>
      <c r="FK1119">
        <v>86.508619999999993</v>
      </c>
      <c r="FL1119">
        <v>89.430909999999997</v>
      </c>
      <c r="FM1119">
        <v>91.780060000000006</v>
      </c>
      <c r="FN1119">
        <v>93.237549999999999</v>
      </c>
      <c r="FO1119">
        <v>94.085489999999993</v>
      </c>
      <c r="FP1119">
        <v>94.347970000000004</v>
      </c>
      <c r="FQ1119">
        <v>93.778919999999999</v>
      </c>
      <c r="FR1119">
        <v>91.451239999999999</v>
      </c>
      <c r="FS1119">
        <v>87.60342</v>
      </c>
      <c r="FT1119">
        <v>83.268749999999997</v>
      </c>
      <c r="FU1119">
        <v>79.874080000000006</v>
      </c>
      <c r="FV1119">
        <v>77.258759999999995</v>
      </c>
      <c r="FW1119">
        <v>75.100790000000003</v>
      </c>
      <c r="FX1119">
        <v>109</v>
      </c>
      <c r="FY1119">
        <v>0.1332142</v>
      </c>
      <c r="FZ1119">
        <v>1</v>
      </c>
    </row>
    <row r="1120" spans="1:182" x14ac:dyDescent="0.2">
      <c r="A1120" t="s">
        <v>226</v>
      </c>
      <c r="B1120" t="s">
        <v>244</v>
      </c>
      <c r="C1120" t="s">
        <v>215</v>
      </c>
      <c r="D1120" t="s">
        <v>34</v>
      </c>
      <c r="E1120" t="s">
        <v>240</v>
      </c>
      <c r="F1120" t="s">
        <v>223</v>
      </c>
      <c r="G1120" t="s">
        <v>9</v>
      </c>
      <c r="H1120" s="38" t="s">
        <v>29</v>
      </c>
      <c r="I1120">
        <v>109</v>
      </c>
      <c r="K1120">
        <v>223.76179999999999</v>
      </c>
      <c r="L1120">
        <v>597.39149999999995</v>
      </c>
      <c r="M1120">
        <v>587.36360000000002</v>
      </c>
      <c r="N1120">
        <v>570.41750000000002</v>
      </c>
      <c r="O1120">
        <v>564.23850000000004</v>
      </c>
      <c r="P1120">
        <v>575.89850000000001</v>
      </c>
      <c r="Q1120">
        <v>616.39380000000006</v>
      </c>
      <c r="R1120">
        <v>652.61440000000005</v>
      </c>
      <c r="S1120">
        <v>662.67750000000001</v>
      </c>
      <c r="T1120">
        <v>662.90139999999997</v>
      </c>
      <c r="U1120">
        <v>660.62360000000001</v>
      </c>
      <c r="V1120">
        <v>660.74580000000003</v>
      </c>
      <c r="W1120">
        <v>664.9461</v>
      </c>
      <c r="X1120">
        <v>661.99860000000001</v>
      </c>
      <c r="Y1120">
        <v>664.61019999999996</v>
      </c>
      <c r="Z1120">
        <v>651.33019999999999</v>
      </c>
      <c r="AA1120">
        <v>630.30560000000003</v>
      </c>
      <c r="AB1120">
        <v>635.46370000000002</v>
      </c>
      <c r="AC1120">
        <v>637.34559999999999</v>
      </c>
      <c r="AD1120">
        <v>640.21569999999997</v>
      </c>
      <c r="AE1120">
        <v>636.42460000000005</v>
      </c>
      <c r="AF1120">
        <v>635.93079999999998</v>
      </c>
      <c r="AG1120">
        <v>633.91930000000002</v>
      </c>
      <c r="AH1120">
        <v>629.79610000000002</v>
      </c>
      <c r="AI1120">
        <v>622.86289999999997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64.070040000000006</v>
      </c>
      <c r="AZ1120">
        <v>405.45339999999999</v>
      </c>
      <c r="BA1120">
        <v>408.93810000000002</v>
      </c>
      <c r="BB1120">
        <v>412.0016</v>
      </c>
      <c r="BC1120">
        <v>408.92520000000002</v>
      </c>
      <c r="BD1120">
        <v>409.09350000000001</v>
      </c>
      <c r="BE1120">
        <v>241.71469999999999</v>
      </c>
      <c r="BF1120">
        <v>188.2722</v>
      </c>
      <c r="BG1120">
        <v>26.076229999999999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67.458600000000004</v>
      </c>
      <c r="BX1120">
        <v>410.67529999999999</v>
      </c>
      <c r="BY1120">
        <v>414.23180000000002</v>
      </c>
      <c r="BZ1120">
        <v>417.30610000000001</v>
      </c>
      <c r="CA1120">
        <v>414.22359999999998</v>
      </c>
      <c r="CB1120">
        <v>414.22910000000002</v>
      </c>
      <c r="CC1120">
        <v>245.0864</v>
      </c>
      <c r="CD1120">
        <v>191.76910000000001</v>
      </c>
      <c r="CE1120">
        <v>36.6068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69.805509999999998</v>
      </c>
      <c r="CV1120">
        <v>414.2919</v>
      </c>
      <c r="CW1120">
        <v>417.89819999999997</v>
      </c>
      <c r="CX1120">
        <v>420.98</v>
      </c>
      <c r="CY1120">
        <v>417.89330000000001</v>
      </c>
      <c r="CZ1120">
        <v>417.78590000000003</v>
      </c>
      <c r="DA1120">
        <v>247.42160000000001</v>
      </c>
      <c r="DB1120">
        <v>194.19110000000001</v>
      </c>
      <c r="DC1120">
        <v>43.90025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0</v>
      </c>
      <c r="DQ1120">
        <v>0</v>
      </c>
      <c r="DR1120">
        <v>0</v>
      </c>
      <c r="DS1120">
        <v>72.152429999999995</v>
      </c>
      <c r="DT1120">
        <v>417.9085</v>
      </c>
      <c r="DU1120">
        <v>421.56459999999998</v>
      </c>
      <c r="DV1120">
        <v>424.65390000000002</v>
      </c>
      <c r="DW1120">
        <v>421.56299999999999</v>
      </c>
      <c r="DX1120">
        <v>421.34280000000001</v>
      </c>
      <c r="DY1120">
        <v>249.7568</v>
      </c>
      <c r="DZ1120">
        <v>196.6131</v>
      </c>
      <c r="EA1120">
        <v>51.193689999999997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J1120">
        <v>0</v>
      </c>
      <c r="EK1120">
        <v>0</v>
      </c>
      <c r="EL1120">
        <v>0</v>
      </c>
      <c r="EM1120">
        <v>0</v>
      </c>
      <c r="EN1120">
        <v>0</v>
      </c>
      <c r="EO1120">
        <v>0</v>
      </c>
      <c r="EP1120">
        <v>0</v>
      </c>
      <c r="EQ1120">
        <v>75.540989999999994</v>
      </c>
      <c r="ER1120">
        <v>423.13029999999998</v>
      </c>
      <c r="ES1120">
        <v>426.85829999999999</v>
      </c>
      <c r="ET1120">
        <v>429.95839999999998</v>
      </c>
      <c r="EU1120">
        <v>426.86149999999998</v>
      </c>
      <c r="EV1120">
        <v>426.47840000000002</v>
      </c>
      <c r="EW1120">
        <v>253.1284</v>
      </c>
      <c r="EX1120">
        <v>200.11</v>
      </c>
      <c r="EY1120">
        <v>61.724269999999997</v>
      </c>
      <c r="EZ1120">
        <v>38.183149999999998</v>
      </c>
      <c r="FA1120">
        <v>37.394410000000001</v>
      </c>
      <c r="FB1120">
        <v>36.594810000000003</v>
      </c>
      <c r="FC1120">
        <v>35.692259999999997</v>
      </c>
      <c r="FD1120">
        <v>34.888379999999998</v>
      </c>
      <c r="FE1120">
        <v>34.13467</v>
      </c>
      <c r="FF1120">
        <v>33.868229999999997</v>
      </c>
      <c r="FG1120">
        <v>33.902819999999998</v>
      </c>
      <c r="FH1120">
        <v>36.360329999999998</v>
      </c>
      <c r="FI1120">
        <v>39.502499999999998</v>
      </c>
      <c r="FJ1120">
        <v>42.548369999999998</v>
      </c>
      <c r="FK1120">
        <v>44.818779999999997</v>
      </c>
      <c r="FL1120">
        <v>46.631790000000002</v>
      </c>
      <c r="FM1120">
        <v>47.855690000000003</v>
      </c>
      <c r="FN1120">
        <v>48.181950000000001</v>
      </c>
      <c r="FO1120">
        <v>47.973529999999997</v>
      </c>
      <c r="FP1120">
        <v>46.978650000000002</v>
      </c>
      <c r="FQ1120">
        <v>44.923560000000002</v>
      </c>
      <c r="FR1120">
        <v>43.193910000000002</v>
      </c>
      <c r="FS1120">
        <v>42.040559999999999</v>
      </c>
      <c r="FT1120">
        <v>40.972749999999998</v>
      </c>
      <c r="FU1120">
        <v>40.081049999999998</v>
      </c>
      <c r="FV1120">
        <v>39.919080000000001</v>
      </c>
      <c r="FW1120">
        <v>39.872160000000001</v>
      </c>
      <c r="FX1120">
        <v>109</v>
      </c>
      <c r="FY1120">
        <v>0.1332142</v>
      </c>
      <c r="FZ1120">
        <v>1</v>
      </c>
    </row>
    <row r="1121" spans="1:182" x14ac:dyDescent="0.2">
      <c r="A1121" t="s">
        <v>226</v>
      </c>
      <c r="B1121" t="s">
        <v>244</v>
      </c>
      <c r="C1121" t="s">
        <v>215</v>
      </c>
      <c r="D1121" t="s">
        <v>35</v>
      </c>
      <c r="E1121" t="s">
        <v>240</v>
      </c>
      <c r="F1121" t="s">
        <v>223</v>
      </c>
      <c r="G1121" t="s">
        <v>9</v>
      </c>
      <c r="H1121" s="38" t="s">
        <v>29</v>
      </c>
      <c r="I1121">
        <v>109</v>
      </c>
      <c r="K1121">
        <v>223.76179999999999</v>
      </c>
      <c r="L1121">
        <v>630.37199999999996</v>
      </c>
      <c r="M1121">
        <v>622.68169999999998</v>
      </c>
      <c r="N1121">
        <v>605.71479999999997</v>
      </c>
      <c r="O1121">
        <v>600.43830000000003</v>
      </c>
      <c r="P1121">
        <v>610.98099999999999</v>
      </c>
      <c r="Q1121">
        <v>646.72490000000005</v>
      </c>
      <c r="R1121">
        <v>687.79549999999995</v>
      </c>
      <c r="S1121">
        <v>694.21270000000004</v>
      </c>
      <c r="T1121">
        <v>692.24429999999995</v>
      </c>
      <c r="U1121">
        <v>689.82629999999995</v>
      </c>
      <c r="V1121">
        <v>687.85040000000004</v>
      </c>
      <c r="W1121">
        <v>689.29809999999998</v>
      </c>
      <c r="X1121">
        <v>690.06060000000002</v>
      </c>
      <c r="Y1121">
        <v>689.505</v>
      </c>
      <c r="Z1121">
        <v>672.51949999999999</v>
      </c>
      <c r="AA1121">
        <v>651.02139999999997</v>
      </c>
      <c r="AB1121">
        <v>657.76570000000004</v>
      </c>
      <c r="AC1121">
        <v>662.05859999999996</v>
      </c>
      <c r="AD1121">
        <v>661.05769999999995</v>
      </c>
      <c r="AE1121">
        <v>661.42179999999996</v>
      </c>
      <c r="AF1121">
        <v>665.90060000000005</v>
      </c>
      <c r="AG1121">
        <v>663.41499999999996</v>
      </c>
      <c r="AH1121">
        <v>654.54169999999999</v>
      </c>
      <c r="AI1121">
        <v>644.2047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65.670349999999999</v>
      </c>
      <c r="AZ1121">
        <v>406.53609999999998</v>
      </c>
      <c r="BA1121">
        <v>411.81009999999998</v>
      </c>
      <c r="BB1121">
        <v>411.61270000000002</v>
      </c>
      <c r="BC1121">
        <v>412.16210000000001</v>
      </c>
      <c r="BD1121">
        <v>416.74799999999999</v>
      </c>
      <c r="BE1121">
        <v>243.51689999999999</v>
      </c>
      <c r="BF1121">
        <v>190.91640000000001</v>
      </c>
      <c r="BG1121">
        <v>25.324290000000001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69.473960000000005</v>
      </c>
      <c r="BX1121">
        <v>411.935</v>
      </c>
      <c r="BY1121">
        <v>417.27910000000003</v>
      </c>
      <c r="BZ1121">
        <v>417.05459999999999</v>
      </c>
      <c r="CA1121">
        <v>417.62450000000001</v>
      </c>
      <c r="CB1121">
        <v>422.15940000000001</v>
      </c>
      <c r="CC1121">
        <v>247.5309</v>
      </c>
      <c r="CD1121">
        <v>195.02889999999999</v>
      </c>
      <c r="CE1121">
        <v>36.788609999999998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72.108339999999998</v>
      </c>
      <c r="CV1121">
        <v>415.67430000000002</v>
      </c>
      <c r="CW1121">
        <v>421.06700000000001</v>
      </c>
      <c r="CX1121">
        <v>420.82369999999997</v>
      </c>
      <c r="CY1121">
        <v>421.40769999999998</v>
      </c>
      <c r="CZ1121">
        <v>425.90730000000002</v>
      </c>
      <c r="DA1121">
        <v>250.31100000000001</v>
      </c>
      <c r="DB1121">
        <v>197.87719999999999</v>
      </c>
      <c r="DC1121">
        <v>44.728760000000001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0</v>
      </c>
      <c r="DL1121">
        <v>0</v>
      </c>
      <c r="DM1121">
        <v>0</v>
      </c>
      <c r="DN1121">
        <v>0</v>
      </c>
      <c r="DO1121">
        <v>0</v>
      </c>
      <c r="DP1121">
        <v>0</v>
      </c>
      <c r="DQ1121">
        <v>0</v>
      </c>
      <c r="DR1121">
        <v>0</v>
      </c>
      <c r="DS1121">
        <v>74.742710000000002</v>
      </c>
      <c r="DT1121">
        <v>419.4135</v>
      </c>
      <c r="DU1121">
        <v>424.85480000000001</v>
      </c>
      <c r="DV1121">
        <v>424.59269999999998</v>
      </c>
      <c r="DW1121">
        <v>425.1909</v>
      </c>
      <c r="DX1121">
        <v>429.65519999999998</v>
      </c>
      <c r="DY1121">
        <v>253.09100000000001</v>
      </c>
      <c r="DZ1121">
        <v>200.72550000000001</v>
      </c>
      <c r="EA1121">
        <v>52.66892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J1121">
        <v>0</v>
      </c>
      <c r="EK1121">
        <v>0</v>
      </c>
      <c r="EL1121">
        <v>0</v>
      </c>
      <c r="EM1121">
        <v>0</v>
      </c>
      <c r="EN1121">
        <v>0</v>
      </c>
      <c r="EO1121">
        <v>0</v>
      </c>
      <c r="EP1121">
        <v>0</v>
      </c>
      <c r="EQ1121">
        <v>78.546329999999998</v>
      </c>
      <c r="ER1121">
        <v>424.81229999999999</v>
      </c>
      <c r="ES1121">
        <v>430.32380000000001</v>
      </c>
      <c r="ET1121">
        <v>430.03460000000001</v>
      </c>
      <c r="EU1121">
        <v>430.6533</v>
      </c>
      <c r="EV1121">
        <v>435.06659999999999</v>
      </c>
      <c r="EW1121">
        <v>257.10500000000002</v>
      </c>
      <c r="EX1121">
        <v>204.83799999999999</v>
      </c>
      <c r="EY1121">
        <v>64.133240000000001</v>
      </c>
      <c r="EZ1121">
        <v>45.289230000000003</v>
      </c>
      <c r="FA1121">
        <v>44.454479999999997</v>
      </c>
      <c r="FB1121">
        <v>43.788089999999997</v>
      </c>
      <c r="FC1121">
        <v>43.127420000000001</v>
      </c>
      <c r="FD1121">
        <v>42.484220000000001</v>
      </c>
      <c r="FE1121">
        <v>42.065060000000003</v>
      </c>
      <c r="FF1121">
        <v>41.716450000000002</v>
      </c>
      <c r="FG1121">
        <v>42.202120000000001</v>
      </c>
      <c r="FH1121">
        <v>43.776299999999999</v>
      </c>
      <c r="FI1121">
        <v>45.811329999999998</v>
      </c>
      <c r="FJ1121">
        <v>47.737589999999997</v>
      </c>
      <c r="FK1121">
        <v>49.255710000000001</v>
      </c>
      <c r="FL1121">
        <v>50.365839999999999</v>
      </c>
      <c r="FM1121">
        <v>50.641570000000002</v>
      </c>
      <c r="FN1121">
        <v>50.348230000000001</v>
      </c>
      <c r="FO1121">
        <v>50.21875</v>
      </c>
      <c r="FP1121">
        <v>49.129910000000002</v>
      </c>
      <c r="FQ1121">
        <v>47.519359999999999</v>
      </c>
      <c r="FR1121">
        <v>45.954140000000002</v>
      </c>
      <c r="FS1121">
        <v>44.913519999999998</v>
      </c>
      <c r="FT1121">
        <v>43.890270000000001</v>
      </c>
      <c r="FU1121">
        <v>42.89461</v>
      </c>
      <c r="FV1121">
        <v>42.055599999999998</v>
      </c>
      <c r="FW1121">
        <v>41.221640000000001</v>
      </c>
      <c r="FX1121">
        <v>109</v>
      </c>
      <c r="FY1121">
        <v>0.1332142</v>
      </c>
      <c r="FZ1121">
        <v>1</v>
      </c>
    </row>
    <row r="1122" spans="1:182" x14ac:dyDescent="0.2">
      <c r="A1122" t="s">
        <v>226</v>
      </c>
      <c r="B1122" t="s">
        <v>244</v>
      </c>
      <c r="C1122" t="s">
        <v>215</v>
      </c>
      <c r="D1122" t="s">
        <v>36</v>
      </c>
      <c r="E1122" t="s">
        <v>240</v>
      </c>
      <c r="F1122" t="s">
        <v>223</v>
      </c>
      <c r="G1122" t="s">
        <v>9</v>
      </c>
      <c r="H1122" s="38" t="s">
        <v>29</v>
      </c>
      <c r="I1122">
        <v>109</v>
      </c>
      <c r="K1122">
        <v>223.76179999999999</v>
      </c>
      <c r="L1122">
        <v>628.96559999999999</v>
      </c>
      <c r="M1122">
        <v>619.90589999999997</v>
      </c>
      <c r="N1122">
        <v>607.71810000000005</v>
      </c>
      <c r="O1122">
        <v>600.94799999999998</v>
      </c>
      <c r="P1122">
        <v>611.1087</v>
      </c>
      <c r="Q1122">
        <v>646.87180000000001</v>
      </c>
      <c r="R1122">
        <v>682.21439999999996</v>
      </c>
      <c r="S1122">
        <v>704.05100000000004</v>
      </c>
      <c r="T1122">
        <v>706.63409999999999</v>
      </c>
      <c r="U1122">
        <v>706.68880000000001</v>
      </c>
      <c r="V1122">
        <v>702.38390000000004</v>
      </c>
      <c r="W1122">
        <v>701.7183</v>
      </c>
      <c r="X1122">
        <v>702.30269999999996</v>
      </c>
      <c r="Y1122">
        <v>704.7758</v>
      </c>
      <c r="Z1122">
        <v>690.77499999999998</v>
      </c>
      <c r="AA1122">
        <v>671.44920000000002</v>
      </c>
      <c r="AB1122">
        <v>675.24350000000004</v>
      </c>
      <c r="AC1122">
        <v>674.24800000000005</v>
      </c>
      <c r="AD1122">
        <v>673.65380000000005</v>
      </c>
      <c r="AE1122">
        <v>669.59810000000004</v>
      </c>
      <c r="AF1122">
        <v>672.32230000000004</v>
      </c>
      <c r="AG1122">
        <v>668.79300000000001</v>
      </c>
      <c r="AH1122">
        <v>662.78110000000004</v>
      </c>
      <c r="AI1122">
        <v>648.79399999999998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79.967160000000007</v>
      </c>
      <c r="AZ1122">
        <v>434.44869999999997</v>
      </c>
      <c r="BA1122">
        <v>435.399</v>
      </c>
      <c r="BB1122">
        <v>434.34809999999999</v>
      </c>
      <c r="BC1122">
        <v>429.41090000000003</v>
      </c>
      <c r="BD1122">
        <v>431.65649999999999</v>
      </c>
      <c r="BE1122">
        <v>258.36759999999998</v>
      </c>
      <c r="BF1122">
        <v>201.5196</v>
      </c>
      <c r="BG1122">
        <v>21.55885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84.070989999999995</v>
      </c>
      <c r="BX1122">
        <v>440.03449999999998</v>
      </c>
      <c r="BY1122">
        <v>441.02719999999999</v>
      </c>
      <c r="BZ1122">
        <v>439.96179999999998</v>
      </c>
      <c r="CA1122">
        <v>435.06200000000001</v>
      </c>
      <c r="CB1122">
        <v>437.3331</v>
      </c>
      <c r="CC1122">
        <v>262.45240000000001</v>
      </c>
      <c r="CD1122">
        <v>205.76920000000001</v>
      </c>
      <c r="CE1122">
        <v>34.7027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86.91328</v>
      </c>
      <c r="CV1122">
        <v>443.90320000000003</v>
      </c>
      <c r="CW1122">
        <v>444.92520000000002</v>
      </c>
      <c r="CX1122">
        <v>443.84980000000002</v>
      </c>
      <c r="CY1122">
        <v>438.97579999999999</v>
      </c>
      <c r="CZ1122">
        <v>441.2647</v>
      </c>
      <c r="DA1122">
        <v>265.28149999999999</v>
      </c>
      <c r="DB1122">
        <v>208.71250000000001</v>
      </c>
      <c r="DC1122">
        <v>43.806089999999998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0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89.755579999999995</v>
      </c>
      <c r="DT1122">
        <v>447.77190000000002</v>
      </c>
      <c r="DU1122">
        <v>448.82319999999999</v>
      </c>
      <c r="DV1122">
        <v>447.73790000000002</v>
      </c>
      <c r="DW1122">
        <v>442.8897</v>
      </c>
      <c r="DX1122">
        <v>445.19639999999998</v>
      </c>
      <c r="DY1122">
        <v>268.11059999999998</v>
      </c>
      <c r="DZ1122">
        <v>211.6559</v>
      </c>
      <c r="EA1122">
        <v>52.909480000000002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93.859399999999994</v>
      </c>
      <c r="ER1122">
        <v>453.35770000000002</v>
      </c>
      <c r="ES1122">
        <v>454.4513</v>
      </c>
      <c r="ET1122">
        <v>453.35160000000002</v>
      </c>
      <c r="EU1122">
        <v>448.54070000000002</v>
      </c>
      <c r="EV1122">
        <v>450.87299999999999</v>
      </c>
      <c r="EW1122">
        <v>272.19529999999997</v>
      </c>
      <c r="EX1122">
        <v>215.90549999999999</v>
      </c>
      <c r="EY1122">
        <v>66.053340000000006</v>
      </c>
      <c r="EZ1122">
        <v>48.60915</v>
      </c>
      <c r="FA1122">
        <v>47.785240000000002</v>
      </c>
      <c r="FB1122">
        <v>47.271889999999999</v>
      </c>
      <c r="FC1122">
        <v>46.749290000000002</v>
      </c>
      <c r="FD1122">
        <v>46.255499999999998</v>
      </c>
      <c r="FE1122">
        <v>45.985239999999997</v>
      </c>
      <c r="FF1122">
        <v>45.991439999999997</v>
      </c>
      <c r="FG1122">
        <v>47.970950000000002</v>
      </c>
      <c r="FH1122">
        <v>51.230159999999998</v>
      </c>
      <c r="FI1122">
        <v>53.975589999999997</v>
      </c>
      <c r="FJ1122">
        <v>56.268909999999998</v>
      </c>
      <c r="FK1122">
        <v>58.089860000000002</v>
      </c>
      <c r="FL1122">
        <v>59.111229999999999</v>
      </c>
      <c r="FM1122">
        <v>59.16966</v>
      </c>
      <c r="FN1122">
        <v>59.229349999999997</v>
      </c>
      <c r="FO1122">
        <v>58.89096</v>
      </c>
      <c r="FP1122">
        <v>58.145780000000002</v>
      </c>
      <c r="FQ1122">
        <v>56.291690000000003</v>
      </c>
      <c r="FR1122">
        <v>54.202779999999997</v>
      </c>
      <c r="FS1122">
        <v>52.750430000000001</v>
      </c>
      <c r="FT1122">
        <v>51.435879999999997</v>
      </c>
      <c r="FU1122">
        <v>50.169849999999997</v>
      </c>
      <c r="FV1122">
        <v>49.0687</v>
      </c>
      <c r="FW1122">
        <v>48.346539999999997</v>
      </c>
      <c r="FX1122">
        <v>109</v>
      </c>
      <c r="FY1122">
        <v>0.1332142</v>
      </c>
      <c r="FZ1122">
        <v>1</v>
      </c>
    </row>
    <row r="1123" spans="1:182" x14ac:dyDescent="0.2">
      <c r="A1123" t="s">
        <v>226</v>
      </c>
      <c r="B1123" t="s">
        <v>244</v>
      </c>
      <c r="C1123" t="s">
        <v>215</v>
      </c>
      <c r="D1123" t="s">
        <v>37</v>
      </c>
      <c r="E1123" t="s">
        <v>240</v>
      </c>
      <c r="F1123" t="s">
        <v>223</v>
      </c>
      <c r="G1123" t="s">
        <v>9</v>
      </c>
      <c r="H1123" s="38" t="s">
        <v>29</v>
      </c>
      <c r="I1123">
        <v>109</v>
      </c>
      <c r="K1123">
        <v>223.76179999999999</v>
      </c>
      <c r="L1123">
        <v>679.78629999999998</v>
      </c>
      <c r="M1123">
        <v>670.95219999999995</v>
      </c>
      <c r="N1123">
        <v>658.60590000000002</v>
      </c>
      <c r="O1123">
        <v>650.47469999999998</v>
      </c>
      <c r="P1123">
        <v>662.67049999999995</v>
      </c>
      <c r="Q1123">
        <v>692.15610000000004</v>
      </c>
      <c r="R1123">
        <v>720.81079999999997</v>
      </c>
      <c r="S1123">
        <v>747.94470000000001</v>
      </c>
      <c r="T1123">
        <v>761.39570000000003</v>
      </c>
      <c r="U1123">
        <v>788.19920000000002</v>
      </c>
      <c r="V1123">
        <v>791.27269999999999</v>
      </c>
      <c r="W1123">
        <v>773.00130000000001</v>
      </c>
      <c r="X1123">
        <v>755.49710000000005</v>
      </c>
      <c r="Y1123">
        <v>756.63409999999999</v>
      </c>
      <c r="Z1123">
        <v>743.19460000000004</v>
      </c>
      <c r="AA1123">
        <v>729.10050000000001</v>
      </c>
      <c r="AB1123">
        <v>731.59469999999999</v>
      </c>
      <c r="AC1123">
        <v>730.81089999999995</v>
      </c>
      <c r="AD1123">
        <v>732.45280000000002</v>
      </c>
      <c r="AE1123">
        <v>720.89840000000004</v>
      </c>
      <c r="AF1123">
        <v>708.43119999999999</v>
      </c>
      <c r="AG1123">
        <v>727.23580000000004</v>
      </c>
      <c r="AH1123">
        <v>753.35289999999998</v>
      </c>
      <c r="AI1123">
        <v>726.57420000000002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95.266059999999996</v>
      </c>
      <c r="AW1123">
        <v>494.32799999999997</v>
      </c>
      <c r="AX1123">
        <v>483.6943</v>
      </c>
      <c r="AY1123">
        <v>472.33179999999999</v>
      </c>
      <c r="AZ1123">
        <v>476.44889999999998</v>
      </c>
      <c r="BA1123">
        <v>476.94150000000002</v>
      </c>
      <c r="BB1123">
        <v>288.43779999999998</v>
      </c>
      <c r="BC1123">
        <v>224.0095</v>
      </c>
      <c r="BD1123">
        <v>25.998919999999998</v>
      </c>
      <c r="BE1123">
        <v>-43.336939999999998</v>
      </c>
      <c r="BF1123">
        <v>-36.866990000000001</v>
      </c>
      <c r="BG1123">
        <v>-38.961010000000002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100.04430000000001</v>
      </c>
      <c r="BU1123">
        <v>500.67489999999998</v>
      </c>
      <c r="BV1123">
        <v>490.0761</v>
      </c>
      <c r="BW1123">
        <v>478.55459999999999</v>
      </c>
      <c r="BX1123">
        <v>482.75599999999997</v>
      </c>
      <c r="BY1123">
        <v>483.2407</v>
      </c>
      <c r="BZ1123">
        <v>293.32080000000002</v>
      </c>
      <c r="CA1123">
        <v>229.24180000000001</v>
      </c>
      <c r="CB1123">
        <v>41.508609999999997</v>
      </c>
      <c r="CC1123">
        <v>-24.871310000000001</v>
      </c>
      <c r="CD1123">
        <v>-18.707080000000001</v>
      </c>
      <c r="CE1123">
        <v>-21.31786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103.3536</v>
      </c>
      <c r="CS1123">
        <v>505.07069999999999</v>
      </c>
      <c r="CT1123">
        <v>494.49619999999999</v>
      </c>
      <c r="CU1123">
        <v>482.86450000000002</v>
      </c>
      <c r="CV1123">
        <v>487.12419999999997</v>
      </c>
      <c r="CW1123">
        <v>487.6035</v>
      </c>
      <c r="CX1123">
        <v>296.70280000000002</v>
      </c>
      <c r="CY1123">
        <v>232.8657</v>
      </c>
      <c r="CZ1123">
        <v>52.250590000000003</v>
      </c>
      <c r="DA1123">
        <v>-12.08207</v>
      </c>
      <c r="DB1123">
        <v>-6.1295789999999997</v>
      </c>
      <c r="DC1123">
        <v>-9.0982749999999992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  <c r="DM1123">
        <v>0</v>
      </c>
      <c r="DN1123">
        <v>0</v>
      </c>
      <c r="DO1123">
        <v>0</v>
      </c>
      <c r="DP1123">
        <v>106.663</v>
      </c>
      <c r="DQ1123">
        <v>509.4665</v>
      </c>
      <c r="DR1123">
        <v>498.9162</v>
      </c>
      <c r="DS1123">
        <v>487.17439999999999</v>
      </c>
      <c r="DT1123">
        <v>491.49250000000001</v>
      </c>
      <c r="DU1123">
        <v>491.96620000000001</v>
      </c>
      <c r="DV1123">
        <v>300.08479999999997</v>
      </c>
      <c r="DW1123">
        <v>236.4897</v>
      </c>
      <c r="DX1123">
        <v>62.992550000000001</v>
      </c>
      <c r="DY1123">
        <v>0.70717220000000003</v>
      </c>
      <c r="DZ1123">
        <v>6.4479170000000003</v>
      </c>
      <c r="EA1123">
        <v>3.1213120000000001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111.44119999999999</v>
      </c>
      <c r="EO1123">
        <v>515.8134</v>
      </c>
      <c r="EP1123">
        <v>505.298</v>
      </c>
      <c r="EQ1123">
        <v>493.3972</v>
      </c>
      <c r="ER1123">
        <v>497.7996</v>
      </c>
      <c r="ES1123">
        <v>498.2654</v>
      </c>
      <c r="ET1123">
        <v>304.96780000000001</v>
      </c>
      <c r="EU1123">
        <v>241.72200000000001</v>
      </c>
      <c r="EV1123">
        <v>78.502250000000004</v>
      </c>
      <c r="EW1123">
        <v>19.172799999999999</v>
      </c>
      <c r="EX1123">
        <v>24.60782</v>
      </c>
      <c r="EY1123">
        <v>20.76446</v>
      </c>
      <c r="EZ1123">
        <v>68.092979999999997</v>
      </c>
      <c r="FA1123">
        <v>65.448949999999996</v>
      </c>
      <c r="FB1123">
        <v>64.154989999999998</v>
      </c>
      <c r="FC1123">
        <v>63.347810000000003</v>
      </c>
      <c r="FD1123">
        <v>62.139629999999997</v>
      </c>
      <c r="FE1123">
        <v>60.938270000000003</v>
      </c>
      <c r="FF1123">
        <v>61.008429999999997</v>
      </c>
      <c r="FG1123">
        <v>64.974530000000001</v>
      </c>
      <c r="FH1123">
        <v>70.720389999999995</v>
      </c>
      <c r="FI1123">
        <v>76.539829999999995</v>
      </c>
      <c r="FJ1123">
        <v>81.197159999999997</v>
      </c>
      <c r="FK1123">
        <v>85.139560000000003</v>
      </c>
      <c r="FL1123">
        <v>87.860159999999993</v>
      </c>
      <c r="FM1123">
        <v>88.553700000000006</v>
      </c>
      <c r="FN1123">
        <v>89.391760000000005</v>
      </c>
      <c r="FO1123">
        <v>90.360900000000001</v>
      </c>
      <c r="FP1123">
        <v>90.394620000000003</v>
      </c>
      <c r="FQ1123">
        <v>89.407120000000006</v>
      </c>
      <c r="FR1123">
        <v>87.377129999999994</v>
      </c>
      <c r="FS1123">
        <v>83.047520000000006</v>
      </c>
      <c r="FT1123">
        <v>78.305109999999999</v>
      </c>
      <c r="FU1123">
        <v>75.366680000000002</v>
      </c>
      <c r="FV1123">
        <v>72.680099999999996</v>
      </c>
      <c r="FW1123">
        <v>70.70026</v>
      </c>
      <c r="FX1123">
        <v>109</v>
      </c>
      <c r="FY1123">
        <v>0.1332142</v>
      </c>
      <c r="FZ1123">
        <v>1</v>
      </c>
    </row>
    <row r="1124" spans="1:182" x14ac:dyDescent="0.2">
      <c r="A1124" t="s">
        <v>226</v>
      </c>
      <c r="B1124" t="s">
        <v>244</v>
      </c>
      <c r="C1124" t="s">
        <v>215</v>
      </c>
      <c r="D1124" t="s">
        <v>38</v>
      </c>
      <c r="E1124" t="s">
        <v>240</v>
      </c>
      <c r="F1124" t="s">
        <v>223</v>
      </c>
      <c r="G1124" t="s">
        <v>9</v>
      </c>
      <c r="H1124" s="38" t="s">
        <v>29</v>
      </c>
      <c r="I1124">
        <v>109</v>
      </c>
      <c r="K1124">
        <v>223.76179999999999</v>
      </c>
      <c r="L1124">
        <v>690.37070000000006</v>
      </c>
      <c r="M1124">
        <v>680.30849999999998</v>
      </c>
      <c r="N1124">
        <v>674.64170000000001</v>
      </c>
      <c r="O1124">
        <v>674.90809999999999</v>
      </c>
      <c r="P1124">
        <v>693.04759999999999</v>
      </c>
      <c r="Q1124">
        <v>718.23149999999998</v>
      </c>
      <c r="R1124">
        <v>741.60400000000004</v>
      </c>
      <c r="S1124">
        <v>770.51919999999996</v>
      </c>
      <c r="T1124">
        <v>782.97429999999997</v>
      </c>
      <c r="U1124">
        <v>786.01250000000005</v>
      </c>
      <c r="V1124">
        <v>793.7192</v>
      </c>
      <c r="W1124">
        <v>773.78359999999998</v>
      </c>
      <c r="X1124">
        <v>758.69069999999999</v>
      </c>
      <c r="Y1124">
        <v>756.40959999999995</v>
      </c>
      <c r="Z1124">
        <v>746.56330000000003</v>
      </c>
      <c r="AA1124">
        <v>740.12239999999997</v>
      </c>
      <c r="AB1124">
        <v>744.09190000000001</v>
      </c>
      <c r="AC1124">
        <v>738.75519999999995</v>
      </c>
      <c r="AD1124">
        <v>763.74630000000002</v>
      </c>
      <c r="AE1124">
        <v>771.37750000000005</v>
      </c>
      <c r="AF1124">
        <v>769.23109999999997</v>
      </c>
      <c r="AG1124">
        <v>759.3442</v>
      </c>
      <c r="AH1124">
        <v>753.86580000000004</v>
      </c>
      <c r="AI1124">
        <v>740.29380000000003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85.344570000000004</v>
      </c>
      <c r="AW1124">
        <v>509.64909999999998</v>
      </c>
      <c r="AX1124">
        <v>501.21499999999997</v>
      </c>
      <c r="AY1124">
        <v>495.1053</v>
      </c>
      <c r="AZ1124">
        <v>500.8229</v>
      </c>
      <c r="BA1124">
        <v>496.73500000000001</v>
      </c>
      <c r="BB1124">
        <v>285.48430000000002</v>
      </c>
      <c r="BC1124">
        <v>216.166</v>
      </c>
      <c r="BD1124">
        <v>30.734970000000001</v>
      </c>
      <c r="BE1124">
        <v>-38.43253</v>
      </c>
      <c r="BF1124">
        <v>-38.327300000000001</v>
      </c>
      <c r="BG1124">
        <v>-38.451529999999998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89.773250000000004</v>
      </c>
      <c r="BU1124">
        <v>515.70399999999995</v>
      </c>
      <c r="BV1124">
        <v>507.11709999999999</v>
      </c>
      <c r="BW1124">
        <v>501.26209999999998</v>
      </c>
      <c r="BX1124">
        <v>506.90179999999998</v>
      </c>
      <c r="BY1124">
        <v>502.79700000000003</v>
      </c>
      <c r="BZ1124">
        <v>289.81900000000002</v>
      </c>
      <c r="CA1124">
        <v>220.76660000000001</v>
      </c>
      <c r="CB1124">
        <v>43.874229999999997</v>
      </c>
      <c r="CC1124">
        <v>-22.173079999999999</v>
      </c>
      <c r="CD1124">
        <v>-21.92989</v>
      </c>
      <c r="CE1124">
        <v>-22.278680000000001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92.840540000000004</v>
      </c>
      <c r="CS1124">
        <v>519.89760000000001</v>
      </c>
      <c r="CT1124">
        <v>511.20490000000001</v>
      </c>
      <c r="CU1124">
        <v>505.52629999999999</v>
      </c>
      <c r="CV1124">
        <v>511.11200000000002</v>
      </c>
      <c r="CW1124">
        <v>506.99549999999999</v>
      </c>
      <c r="CX1124">
        <v>292.82130000000001</v>
      </c>
      <c r="CY1124">
        <v>223.953</v>
      </c>
      <c r="CZ1124">
        <v>52.974449999999997</v>
      </c>
      <c r="DA1124">
        <v>-10.91183</v>
      </c>
      <c r="DB1124">
        <v>-10.573090000000001</v>
      </c>
      <c r="DC1124">
        <v>-11.07742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0</v>
      </c>
      <c r="DL1124">
        <v>0</v>
      </c>
      <c r="DM1124">
        <v>0</v>
      </c>
      <c r="DN1124">
        <v>0</v>
      </c>
      <c r="DO1124">
        <v>0</v>
      </c>
      <c r="DP1124">
        <v>95.907820000000001</v>
      </c>
      <c r="DQ1124">
        <v>524.09119999999996</v>
      </c>
      <c r="DR1124">
        <v>515.29269999999997</v>
      </c>
      <c r="DS1124">
        <v>509.79050000000001</v>
      </c>
      <c r="DT1124">
        <v>515.32230000000004</v>
      </c>
      <c r="DU1124">
        <v>511.19409999999999</v>
      </c>
      <c r="DV1124">
        <v>295.8236</v>
      </c>
      <c r="DW1124">
        <v>227.13939999999999</v>
      </c>
      <c r="DX1124">
        <v>62.074660000000002</v>
      </c>
      <c r="DY1124">
        <v>0.34941879999999997</v>
      </c>
      <c r="DZ1124">
        <v>0.78370740000000005</v>
      </c>
      <c r="EA1124">
        <v>0.123844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J1124">
        <v>0</v>
      </c>
      <c r="EK1124">
        <v>0</v>
      </c>
      <c r="EL1124">
        <v>0</v>
      </c>
      <c r="EM1124">
        <v>0</v>
      </c>
      <c r="EN1124">
        <v>100.3365</v>
      </c>
      <c r="EO1124">
        <v>530.14610000000005</v>
      </c>
      <c r="EP1124">
        <v>521.19479999999999</v>
      </c>
      <c r="EQ1124">
        <v>515.94730000000004</v>
      </c>
      <c r="ER1124">
        <v>521.40120000000002</v>
      </c>
      <c r="ES1124">
        <v>517.25609999999995</v>
      </c>
      <c r="ET1124">
        <v>300.15839999999997</v>
      </c>
      <c r="EU1124">
        <v>231.74</v>
      </c>
      <c r="EV1124">
        <v>75.213920000000002</v>
      </c>
      <c r="EW1124">
        <v>16.60887</v>
      </c>
      <c r="EX1124">
        <v>17.18112</v>
      </c>
      <c r="EY1124">
        <v>16.296690000000002</v>
      </c>
      <c r="EZ1124">
        <v>73.942700000000002</v>
      </c>
      <c r="FA1124">
        <v>72.203220000000002</v>
      </c>
      <c r="FB1124">
        <v>70.821370000000002</v>
      </c>
      <c r="FC1124">
        <v>69.857929999999996</v>
      </c>
      <c r="FD1124">
        <v>68.654970000000006</v>
      </c>
      <c r="FE1124">
        <v>67.586150000000004</v>
      </c>
      <c r="FF1124">
        <v>67.992090000000005</v>
      </c>
      <c r="FG1124">
        <v>72.053669999999997</v>
      </c>
      <c r="FH1124">
        <v>77.287509999999997</v>
      </c>
      <c r="FI1124">
        <v>81.847719999999995</v>
      </c>
      <c r="FJ1124">
        <v>85.710819999999998</v>
      </c>
      <c r="FK1124">
        <v>88.95393</v>
      </c>
      <c r="FL1124">
        <v>91.744219999999999</v>
      </c>
      <c r="FM1124">
        <v>93.363939999999999</v>
      </c>
      <c r="FN1124">
        <v>94.022310000000004</v>
      </c>
      <c r="FO1124">
        <v>94.077200000000005</v>
      </c>
      <c r="FP1124">
        <v>94.213759999999994</v>
      </c>
      <c r="FQ1124">
        <v>93.666740000000004</v>
      </c>
      <c r="FR1124">
        <v>92.250309999999999</v>
      </c>
      <c r="FS1124">
        <v>88.612459999999999</v>
      </c>
      <c r="FT1124">
        <v>84.161289999999994</v>
      </c>
      <c r="FU1124">
        <v>80.534599999999998</v>
      </c>
      <c r="FV1124">
        <v>78.012529999999998</v>
      </c>
      <c r="FW1124">
        <v>75.515630000000002</v>
      </c>
      <c r="FX1124">
        <v>109</v>
      </c>
      <c r="FY1124">
        <v>0.1332142</v>
      </c>
      <c r="FZ1124">
        <v>1</v>
      </c>
    </row>
    <row r="1125" spans="1:182" x14ac:dyDescent="0.2">
      <c r="A1125" t="s">
        <v>226</v>
      </c>
      <c r="B1125" t="s">
        <v>244</v>
      </c>
      <c r="C1125" t="s">
        <v>215</v>
      </c>
      <c r="D1125" t="s">
        <v>39</v>
      </c>
      <c r="E1125" t="s">
        <v>240</v>
      </c>
      <c r="F1125" t="s">
        <v>223</v>
      </c>
      <c r="G1125" t="s">
        <v>9</v>
      </c>
      <c r="H1125" s="38" t="s">
        <v>29</v>
      </c>
      <c r="I1125">
        <v>109</v>
      </c>
      <c r="K1125">
        <v>223.76179999999999</v>
      </c>
      <c r="L1125">
        <v>761.83550000000002</v>
      </c>
      <c r="M1125">
        <v>756.38630000000001</v>
      </c>
      <c r="N1125">
        <v>743.21900000000005</v>
      </c>
      <c r="O1125">
        <v>747.69929999999999</v>
      </c>
      <c r="P1125">
        <v>761.06610000000001</v>
      </c>
      <c r="Q1125">
        <v>781.95349999999996</v>
      </c>
      <c r="R1125">
        <v>809.55949999999996</v>
      </c>
      <c r="S1125">
        <v>822.96749999999997</v>
      </c>
      <c r="T1125">
        <v>826.32079999999996</v>
      </c>
      <c r="U1125">
        <v>828.01769999999999</v>
      </c>
      <c r="V1125">
        <v>833.48239999999998</v>
      </c>
      <c r="W1125">
        <v>798.74199999999996</v>
      </c>
      <c r="X1125">
        <v>773.16970000000003</v>
      </c>
      <c r="Y1125">
        <v>767.29300000000001</v>
      </c>
      <c r="Z1125">
        <v>752.60180000000003</v>
      </c>
      <c r="AA1125">
        <v>745.89030000000002</v>
      </c>
      <c r="AB1125">
        <v>746.97090000000003</v>
      </c>
      <c r="AC1125">
        <v>744.28660000000002</v>
      </c>
      <c r="AD1125">
        <v>785.78129999999999</v>
      </c>
      <c r="AE1125">
        <v>802.62829999999997</v>
      </c>
      <c r="AF1125">
        <v>801.87099999999998</v>
      </c>
      <c r="AG1125">
        <v>801.70730000000003</v>
      </c>
      <c r="AH1125">
        <v>793.26319999999998</v>
      </c>
      <c r="AI1125">
        <v>780.60979999999995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98.552599999999998</v>
      </c>
      <c r="AW1125">
        <v>526.20309999999995</v>
      </c>
      <c r="AX1125">
        <v>513.35040000000004</v>
      </c>
      <c r="AY1125">
        <v>508.05259999999998</v>
      </c>
      <c r="AZ1125">
        <v>510.47710000000001</v>
      </c>
      <c r="BA1125">
        <v>508.5745</v>
      </c>
      <c r="BB1125">
        <v>296.92309999999998</v>
      </c>
      <c r="BC1125">
        <v>233.79859999999999</v>
      </c>
      <c r="BD1125">
        <v>30.042670000000001</v>
      </c>
      <c r="BE1125">
        <v>-44.320300000000003</v>
      </c>
      <c r="BF1125">
        <v>-43.582470000000001</v>
      </c>
      <c r="BG1125">
        <v>-40.129190000000001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103.7291</v>
      </c>
      <c r="BU1125">
        <v>532.65949999999998</v>
      </c>
      <c r="BV1125">
        <v>519.80399999999997</v>
      </c>
      <c r="BW1125">
        <v>514.67939999999999</v>
      </c>
      <c r="BX1125">
        <v>517.01099999999997</v>
      </c>
      <c r="BY1125">
        <v>515.09659999999997</v>
      </c>
      <c r="BZ1125">
        <v>302.0797</v>
      </c>
      <c r="CA1125">
        <v>239.15289999999999</v>
      </c>
      <c r="CB1125">
        <v>45.842680000000001</v>
      </c>
      <c r="CC1125">
        <v>-23.37246</v>
      </c>
      <c r="CD1125">
        <v>-22.500900000000001</v>
      </c>
      <c r="CE1125">
        <v>-19.35333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107.3143</v>
      </c>
      <c r="CS1125">
        <v>537.13120000000004</v>
      </c>
      <c r="CT1125">
        <v>524.27369999999996</v>
      </c>
      <c r="CU1125">
        <v>519.26900000000001</v>
      </c>
      <c r="CV1125">
        <v>521.53629999999998</v>
      </c>
      <c r="CW1125">
        <v>519.61369999999999</v>
      </c>
      <c r="CX1125">
        <v>305.65120000000002</v>
      </c>
      <c r="CY1125">
        <v>242.8613</v>
      </c>
      <c r="CZ1125">
        <v>56.785730000000001</v>
      </c>
      <c r="DA1125">
        <v>-8.8640460000000001</v>
      </c>
      <c r="DB1125">
        <v>-7.8998790000000003</v>
      </c>
      <c r="DC1125">
        <v>-4.9640360000000001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0</v>
      </c>
      <c r="DN1125">
        <v>0</v>
      </c>
      <c r="DO1125">
        <v>0</v>
      </c>
      <c r="DP1125">
        <v>110.8995</v>
      </c>
      <c r="DQ1125">
        <v>541.6028</v>
      </c>
      <c r="DR1125">
        <v>528.74339999999995</v>
      </c>
      <c r="DS1125">
        <v>523.85860000000002</v>
      </c>
      <c r="DT1125">
        <v>526.06150000000002</v>
      </c>
      <c r="DU1125">
        <v>524.1309</v>
      </c>
      <c r="DV1125">
        <v>309.22269999999997</v>
      </c>
      <c r="DW1125">
        <v>246.56970000000001</v>
      </c>
      <c r="DX1125">
        <v>67.728769999999997</v>
      </c>
      <c r="DY1125">
        <v>5.6443669999999999</v>
      </c>
      <c r="DZ1125">
        <v>6.7011469999999997</v>
      </c>
      <c r="EA1125">
        <v>9.4252590000000005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J1125">
        <v>0</v>
      </c>
      <c r="EK1125">
        <v>0</v>
      </c>
      <c r="EL1125">
        <v>0</v>
      </c>
      <c r="EM1125">
        <v>0</v>
      </c>
      <c r="EN1125">
        <v>116.07599999999999</v>
      </c>
      <c r="EO1125">
        <v>548.05909999999994</v>
      </c>
      <c r="EP1125">
        <v>535.19690000000003</v>
      </c>
      <c r="EQ1125">
        <v>530.48540000000003</v>
      </c>
      <c r="ER1125">
        <v>532.59529999999995</v>
      </c>
      <c r="ES1125">
        <v>530.65290000000005</v>
      </c>
      <c r="ET1125">
        <v>314.37939999999998</v>
      </c>
      <c r="EU1125">
        <v>251.92410000000001</v>
      </c>
      <c r="EV1125">
        <v>83.528779999999998</v>
      </c>
      <c r="EW1125">
        <v>26.592210000000001</v>
      </c>
      <c r="EX1125">
        <v>27.782710000000002</v>
      </c>
      <c r="EY1125">
        <v>30.20112</v>
      </c>
      <c r="EZ1125">
        <v>74.975319999999996</v>
      </c>
      <c r="FA1125">
        <v>73.304850000000002</v>
      </c>
      <c r="FB1125">
        <v>72.087969999999999</v>
      </c>
      <c r="FC1125">
        <v>70.414910000000006</v>
      </c>
      <c r="FD1125">
        <v>69.405299999999997</v>
      </c>
      <c r="FE1125">
        <v>68.477050000000006</v>
      </c>
      <c r="FF1125">
        <v>69.443770000000001</v>
      </c>
      <c r="FG1125">
        <v>73.984219999999993</v>
      </c>
      <c r="FH1125">
        <v>79.429429999999996</v>
      </c>
      <c r="FI1125">
        <v>84.49239</v>
      </c>
      <c r="FJ1125">
        <v>88.664330000000007</v>
      </c>
      <c r="FK1125">
        <v>92.080380000000005</v>
      </c>
      <c r="FL1125">
        <v>94.796469999999999</v>
      </c>
      <c r="FM1125">
        <v>96.745519999999999</v>
      </c>
      <c r="FN1125">
        <v>98.185490000000001</v>
      </c>
      <c r="FO1125">
        <v>99.282319999999999</v>
      </c>
      <c r="FP1125">
        <v>99.1417</v>
      </c>
      <c r="FQ1125">
        <v>99.164249999999996</v>
      </c>
      <c r="FR1125">
        <v>97.748990000000006</v>
      </c>
      <c r="FS1125">
        <v>94.426349999999999</v>
      </c>
      <c r="FT1125">
        <v>89.853229999999996</v>
      </c>
      <c r="FU1125">
        <v>85.940910000000002</v>
      </c>
      <c r="FV1125">
        <v>83.031120000000001</v>
      </c>
      <c r="FW1125">
        <v>80.402249999999995</v>
      </c>
      <c r="FX1125">
        <v>109</v>
      </c>
      <c r="FY1125">
        <v>0.1332142</v>
      </c>
      <c r="FZ1125">
        <v>1</v>
      </c>
    </row>
    <row r="1126" spans="1:182" x14ac:dyDescent="0.2">
      <c r="A1126" t="s">
        <v>226</v>
      </c>
      <c r="B1126" t="s">
        <v>244</v>
      </c>
      <c r="C1126" t="s">
        <v>215</v>
      </c>
      <c r="D1126" t="s">
        <v>40</v>
      </c>
      <c r="E1126" t="s">
        <v>240</v>
      </c>
      <c r="F1126" t="s">
        <v>223</v>
      </c>
      <c r="G1126" t="s">
        <v>9</v>
      </c>
      <c r="H1126" s="38" t="s">
        <v>29</v>
      </c>
      <c r="I1126">
        <v>109</v>
      </c>
      <c r="K1126">
        <v>223.76179999999999</v>
      </c>
      <c r="L1126">
        <v>755.68320000000006</v>
      </c>
      <c r="M1126">
        <v>756.56399999999996</v>
      </c>
      <c r="N1126">
        <v>747.99080000000004</v>
      </c>
      <c r="O1126">
        <v>757.07979999999998</v>
      </c>
      <c r="P1126">
        <v>769.76739999999995</v>
      </c>
      <c r="Q1126">
        <v>793.47760000000005</v>
      </c>
      <c r="R1126">
        <v>825.19489999999996</v>
      </c>
      <c r="S1126">
        <v>837.90959999999995</v>
      </c>
      <c r="T1126">
        <v>840.94399999999996</v>
      </c>
      <c r="U1126">
        <v>843.16139999999996</v>
      </c>
      <c r="V1126">
        <v>849.8134</v>
      </c>
      <c r="W1126">
        <v>811.78620000000001</v>
      </c>
      <c r="X1126">
        <v>771.93910000000005</v>
      </c>
      <c r="Y1126">
        <v>766.80150000000003</v>
      </c>
      <c r="Z1126">
        <v>756.45579999999995</v>
      </c>
      <c r="AA1126">
        <v>742.61519999999996</v>
      </c>
      <c r="AB1126">
        <v>738.00599999999997</v>
      </c>
      <c r="AC1126">
        <v>732.29489999999998</v>
      </c>
      <c r="AD1126">
        <v>783.91459999999995</v>
      </c>
      <c r="AE1126">
        <v>808.8175</v>
      </c>
      <c r="AF1126">
        <v>812.02260000000001</v>
      </c>
      <c r="AG1126">
        <v>804.55619999999999</v>
      </c>
      <c r="AH1126">
        <v>793.90239999999994</v>
      </c>
      <c r="AI1126">
        <v>784.94460000000004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89.025300000000001</v>
      </c>
      <c r="AW1126">
        <v>523.98900000000003</v>
      </c>
      <c r="AX1126">
        <v>514.67430000000002</v>
      </c>
      <c r="AY1126">
        <v>502.291</v>
      </c>
      <c r="AZ1126">
        <v>498.9289</v>
      </c>
      <c r="BA1126">
        <v>494.32010000000002</v>
      </c>
      <c r="BB1126">
        <v>286.2045</v>
      </c>
      <c r="BC1126">
        <v>221.97540000000001</v>
      </c>
      <c r="BD1126">
        <v>33.208269999999999</v>
      </c>
      <c r="BE1126">
        <v>-35.939979999999998</v>
      </c>
      <c r="BF1126">
        <v>-35.775759999999998</v>
      </c>
      <c r="BG1126">
        <v>-34.035789999999999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93.854590000000002</v>
      </c>
      <c r="BU1126">
        <v>530.43640000000005</v>
      </c>
      <c r="BV1126">
        <v>521.10709999999995</v>
      </c>
      <c r="BW1126">
        <v>508.82490000000001</v>
      </c>
      <c r="BX1126">
        <v>505.36520000000002</v>
      </c>
      <c r="BY1126">
        <v>500.75290000000001</v>
      </c>
      <c r="BZ1126">
        <v>290.9357</v>
      </c>
      <c r="CA1126">
        <v>226.97620000000001</v>
      </c>
      <c r="CB1126">
        <v>47.215760000000003</v>
      </c>
      <c r="CC1126">
        <v>-18.49859</v>
      </c>
      <c r="CD1126">
        <v>-18.409610000000001</v>
      </c>
      <c r="CE1126">
        <v>-16.921240000000001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97.199330000000003</v>
      </c>
      <c r="CS1126">
        <v>534.90189999999996</v>
      </c>
      <c r="CT1126">
        <v>525.56240000000003</v>
      </c>
      <c r="CU1126">
        <v>513.35029999999995</v>
      </c>
      <c r="CV1126">
        <v>509.82299999999998</v>
      </c>
      <c r="CW1126">
        <v>505.20819999999998</v>
      </c>
      <c r="CX1126">
        <v>294.21249999999998</v>
      </c>
      <c r="CY1126">
        <v>230.43969999999999</v>
      </c>
      <c r="CZ1126">
        <v>56.917310000000001</v>
      </c>
      <c r="DA1126">
        <v>-6.4187349999999999</v>
      </c>
      <c r="DB1126">
        <v>-6.3818630000000001</v>
      </c>
      <c r="DC1126">
        <v>-5.0677469999999998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0</v>
      </c>
      <c r="DL1126">
        <v>0</v>
      </c>
      <c r="DM1126">
        <v>0</v>
      </c>
      <c r="DN1126">
        <v>0</v>
      </c>
      <c r="DO1126">
        <v>0</v>
      </c>
      <c r="DP1126">
        <v>100.5441</v>
      </c>
      <c r="DQ1126">
        <v>539.3673</v>
      </c>
      <c r="DR1126">
        <v>530.01779999999997</v>
      </c>
      <c r="DS1126">
        <v>517.87580000000003</v>
      </c>
      <c r="DT1126">
        <v>514.2808</v>
      </c>
      <c r="DU1126">
        <v>509.6635</v>
      </c>
      <c r="DV1126">
        <v>297.48930000000001</v>
      </c>
      <c r="DW1126">
        <v>233.9032</v>
      </c>
      <c r="DX1126">
        <v>66.618859999999998</v>
      </c>
      <c r="DY1126">
        <v>5.6611209999999996</v>
      </c>
      <c r="DZ1126">
        <v>5.6458789999999999</v>
      </c>
      <c r="EA1126">
        <v>6.7857440000000002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J1126">
        <v>0</v>
      </c>
      <c r="EK1126">
        <v>0</v>
      </c>
      <c r="EL1126">
        <v>0</v>
      </c>
      <c r="EM1126">
        <v>0</v>
      </c>
      <c r="EN1126">
        <v>105.3734</v>
      </c>
      <c r="EO1126">
        <v>545.81479999999999</v>
      </c>
      <c r="EP1126">
        <v>536.45060000000001</v>
      </c>
      <c r="EQ1126">
        <v>524.40980000000002</v>
      </c>
      <c r="ER1126">
        <v>520.71709999999996</v>
      </c>
      <c r="ES1126">
        <v>516.09630000000004</v>
      </c>
      <c r="ET1126">
        <v>302.22039999999998</v>
      </c>
      <c r="EU1126">
        <v>238.904</v>
      </c>
      <c r="EV1126">
        <v>80.626360000000005</v>
      </c>
      <c r="EW1126">
        <v>23.102509999999999</v>
      </c>
      <c r="EX1126">
        <v>23.012029999999999</v>
      </c>
      <c r="EY1126">
        <v>23.900300000000001</v>
      </c>
      <c r="EZ1126">
        <v>79.492919999999998</v>
      </c>
      <c r="FA1126">
        <v>78.431449999999998</v>
      </c>
      <c r="FB1126">
        <v>77.019649999999999</v>
      </c>
      <c r="FC1126">
        <v>75.879459999999995</v>
      </c>
      <c r="FD1126">
        <v>75.119590000000002</v>
      </c>
      <c r="FE1126">
        <v>74.541759999999996</v>
      </c>
      <c r="FF1126">
        <v>74.791309999999996</v>
      </c>
      <c r="FG1126">
        <v>77.270330000000001</v>
      </c>
      <c r="FH1126">
        <v>81.405619999999999</v>
      </c>
      <c r="FI1126">
        <v>85.953770000000006</v>
      </c>
      <c r="FJ1126">
        <v>90.372389999999996</v>
      </c>
      <c r="FK1126">
        <v>94.237170000000006</v>
      </c>
      <c r="FL1126">
        <v>97.217309999999998</v>
      </c>
      <c r="FM1126">
        <v>99.004540000000006</v>
      </c>
      <c r="FN1126">
        <v>99.656729999999996</v>
      </c>
      <c r="FO1126">
        <v>100.1373</v>
      </c>
      <c r="FP1126">
        <v>100.88200000000001</v>
      </c>
      <c r="FQ1126">
        <v>100.3943</v>
      </c>
      <c r="FR1126">
        <v>98.602239999999995</v>
      </c>
      <c r="FS1126">
        <v>95.174899999999994</v>
      </c>
      <c r="FT1126">
        <v>90.767150000000001</v>
      </c>
      <c r="FU1126">
        <v>87.187870000000004</v>
      </c>
      <c r="FV1126">
        <v>84.486310000000003</v>
      </c>
      <c r="FW1126">
        <v>82.403480000000002</v>
      </c>
      <c r="FX1126">
        <v>109</v>
      </c>
      <c r="FY1126">
        <v>0.1332142</v>
      </c>
      <c r="FZ1126">
        <v>1</v>
      </c>
    </row>
    <row r="1127" spans="1:182" x14ac:dyDescent="0.2">
      <c r="A1127" t="s">
        <v>226</v>
      </c>
      <c r="B1127" t="s">
        <v>244</v>
      </c>
      <c r="C1127" t="s">
        <v>215</v>
      </c>
      <c r="D1127" t="s">
        <v>41</v>
      </c>
      <c r="E1127" t="s">
        <v>240</v>
      </c>
      <c r="F1127" t="s">
        <v>223</v>
      </c>
      <c r="G1127" t="s">
        <v>9</v>
      </c>
      <c r="H1127" s="38" t="s">
        <v>29</v>
      </c>
      <c r="I1127">
        <v>109</v>
      </c>
      <c r="K1127">
        <v>223.76179999999999</v>
      </c>
      <c r="L1127">
        <v>749.75609999999995</v>
      </c>
      <c r="M1127">
        <v>743.81240000000003</v>
      </c>
      <c r="N1127">
        <v>728.34479999999996</v>
      </c>
      <c r="O1127">
        <v>738.03629999999998</v>
      </c>
      <c r="P1127">
        <v>754.33720000000005</v>
      </c>
      <c r="Q1127">
        <v>774.17489999999998</v>
      </c>
      <c r="R1127">
        <v>798.14070000000004</v>
      </c>
      <c r="S1127">
        <v>810.84220000000005</v>
      </c>
      <c r="T1127">
        <v>820.53269999999998</v>
      </c>
      <c r="U1127">
        <v>824.46789999999999</v>
      </c>
      <c r="V1127">
        <v>832.53150000000005</v>
      </c>
      <c r="W1127">
        <v>792.13310000000001</v>
      </c>
      <c r="X1127">
        <v>751.66499999999996</v>
      </c>
      <c r="Y1127">
        <v>750.74260000000004</v>
      </c>
      <c r="Z1127">
        <v>736.18600000000004</v>
      </c>
      <c r="AA1127">
        <v>723.54520000000002</v>
      </c>
      <c r="AB1127">
        <v>718.0204</v>
      </c>
      <c r="AC1127">
        <v>716.56579999999997</v>
      </c>
      <c r="AD1127">
        <v>774.29190000000006</v>
      </c>
      <c r="AE1127">
        <v>791.67430000000002</v>
      </c>
      <c r="AF1127">
        <v>787.95410000000004</v>
      </c>
      <c r="AG1127">
        <v>791.11540000000002</v>
      </c>
      <c r="AH1127">
        <v>792.13040000000001</v>
      </c>
      <c r="AI1127">
        <v>781.88149999999996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100.3622</v>
      </c>
      <c r="AW1127">
        <v>506.7586</v>
      </c>
      <c r="AX1127">
        <v>494.6678</v>
      </c>
      <c r="AY1127">
        <v>483.89179999999999</v>
      </c>
      <c r="AZ1127">
        <v>480.32799999999997</v>
      </c>
      <c r="BA1127">
        <v>480.29500000000002</v>
      </c>
      <c r="BB1127">
        <v>290.72469999999998</v>
      </c>
      <c r="BC1127">
        <v>234.0643</v>
      </c>
      <c r="BD1127">
        <v>36.513109999999998</v>
      </c>
      <c r="BE1127">
        <v>-32.961620000000003</v>
      </c>
      <c r="BF1127">
        <v>-33.584449999999997</v>
      </c>
      <c r="BG1127">
        <v>-30.26172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105.04900000000001</v>
      </c>
      <c r="BU1127">
        <v>512.99090000000001</v>
      </c>
      <c r="BV1127">
        <v>500.88740000000001</v>
      </c>
      <c r="BW1127">
        <v>490.25380000000001</v>
      </c>
      <c r="BX1127">
        <v>486.60219999999998</v>
      </c>
      <c r="BY1127">
        <v>486.59629999999999</v>
      </c>
      <c r="BZ1127">
        <v>295.51240000000001</v>
      </c>
      <c r="CA1127">
        <v>239.0984</v>
      </c>
      <c r="CB1127">
        <v>51.446129999999997</v>
      </c>
      <c r="CC1127">
        <v>-13.137589999999999</v>
      </c>
      <c r="CD1127">
        <v>-13.414020000000001</v>
      </c>
      <c r="CE1127">
        <v>-10.37411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108.29510000000001</v>
      </c>
      <c r="CS1127">
        <v>517.30740000000003</v>
      </c>
      <c r="CT1127">
        <v>505.19499999999999</v>
      </c>
      <c r="CU1127">
        <v>494.6601</v>
      </c>
      <c r="CV1127">
        <v>490.9477</v>
      </c>
      <c r="CW1127">
        <v>490.9606</v>
      </c>
      <c r="CX1127">
        <v>298.82830000000001</v>
      </c>
      <c r="CY1127">
        <v>242.58500000000001</v>
      </c>
      <c r="CZ1127">
        <v>61.788699999999999</v>
      </c>
      <c r="DA1127">
        <v>0.59247059999999996</v>
      </c>
      <c r="DB1127">
        <v>0.55595669999999997</v>
      </c>
      <c r="DC1127">
        <v>3.3999799999999998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111.54130000000001</v>
      </c>
      <c r="DQ1127">
        <v>521.62390000000005</v>
      </c>
      <c r="DR1127">
        <v>509.5027</v>
      </c>
      <c r="DS1127">
        <v>499.06639999999999</v>
      </c>
      <c r="DT1127">
        <v>495.29320000000001</v>
      </c>
      <c r="DU1127">
        <v>495.32490000000001</v>
      </c>
      <c r="DV1127">
        <v>302.14429999999999</v>
      </c>
      <c r="DW1127">
        <v>246.07149999999999</v>
      </c>
      <c r="DX1127">
        <v>72.131259999999997</v>
      </c>
      <c r="DY1127">
        <v>14.32253</v>
      </c>
      <c r="DZ1127">
        <v>14.525930000000001</v>
      </c>
      <c r="EA1127">
        <v>17.17407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0</v>
      </c>
      <c r="EK1127">
        <v>0</v>
      </c>
      <c r="EL1127">
        <v>0</v>
      </c>
      <c r="EM1127">
        <v>0</v>
      </c>
      <c r="EN1127">
        <v>116.2281</v>
      </c>
      <c r="EO1127">
        <v>527.85619999999994</v>
      </c>
      <c r="EP1127">
        <v>515.72220000000004</v>
      </c>
      <c r="EQ1127">
        <v>505.42849999999999</v>
      </c>
      <c r="ER1127">
        <v>501.56740000000002</v>
      </c>
      <c r="ES1127">
        <v>501.62630000000001</v>
      </c>
      <c r="ET1127">
        <v>306.93189999999998</v>
      </c>
      <c r="EU1127">
        <v>251.10560000000001</v>
      </c>
      <c r="EV1127">
        <v>87.06429</v>
      </c>
      <c r="EW1127">
        <v>34.146560000000001</v>
      </c>
      <c r="EX1127">
        <v>34.696359999999999</v>
      </c>
      <c r="EY1127">
        <v>37.061680000000003</v>
      </c>
      <c r="EZ1127">
        <v>77.489170000000001</v>
      </c>
      <c r="FA1127">
        <v>76.218019999999996</v>
      </c>
      <c r="FB1127">
        <v>75.111270000000005</v>
      </c>
      <c r="FC1127">
        <v>73.970290000000006</v>
      </c>
      <c r="FD1127">
        <v>72.648030000000006</v>
      </c>
      <c r="FE1127">
        <v>71.651859999999999</v>
      </c>
      <c r="FF1127">
        <v>71.372079999999997</v>
      </c>
      <c r="FG1127">
        <v>73.243899999999996</v>
      </c>
      <c r="FH1127">
        <v>78.575289999999995</v>
      </c>
      <c r="FI1127">
        <v>83.913679999999999</v>
      </c>
      <c r="FJ1127">
        <v>88.600229999999996</v>
      </c>
      <c r="FK1127">
        <v>92.221639999999994</v>
      </c>
      <c r="FL1127">
        <v>94.746639999999999</v>
      </c>
      <c r="FM1127">
        <v>97.041820000000001</v>
      </c>
      <c r="FN1127">
        <v>99.097120000000004</v>
      </c>
      <c r="FO1127">
        <v>99.876009999999994</v>
      </c>
      <c r="FP1127">
        <v>100.1763</v>
      </c>
      <c r="FQ1127">
        <v>99.643039999999999</v>
      </c>
      <c r="FR1127">
        <v>97.115859999999998</v>
      </c>
      <c r="FS1127">
        <v>92.844970000000004</v>
      </c>
      <c r="FT1127">
        <v>87.732219999999998</v>
      </c>
      <c r="FU1127">
        <v>84.182689999999994</v>
      </c>
      <c r="FV1127">
        <v>81.839479999999995</v>
      </c>
      <c r="FW1127">
        <v>79.643450000000001</v>
      </c>
      <c r="FX1127">
        <v>109</v>
      </c>
      <c r="FY1127">
        <v>0.1332142</v>
      </c>
      <c r="FZ1127">
        <v>1</v>
      </c>
    </row>
    <row r="1128" spans="1:182" x14ac:dyDescent="0.2">
      <c r="A1128" t="s">
        <v>226</v>
      </c>
      <c r="B1128" t="s">
        <v>244</v>
      </c>
      <c r="C1128" t="s">
        <v>215</v>
      </c>
      <c r="D1128" t="s">
        <v>42</v>
      </c>
      <c r="E1128" t="s">
        <v>240</v>
      </c>
      <c r="F1128" t="s">
        <v>223</v>
      </c>
      <c r="G1128" t="s">
        <v>9</v>
      </c>
      <c r="H1128" s="38" t="s">
        <v>29</v>
      </c>
      <c r="I1128">
        <v>109</v>
      </c>
      <c r="K1128">
        <v>223.76179999999999</v>
      </c>
      <c r="L1128">
        <v>742.1857</v>
      </c>
      <c r="M1128">
        <v>732.33460000000002</v>
      </c>
      <c r="N1128">
        <v>718.4203</v>
      </c>
      <c r="O1128">
        <v>726.81590000000006</v>
      </c>
      <c r="P1128">
        <v>737.08270000000005</v>
      </c>
      <c r="Q1128">
        <v>755.44830000000002</v>
      </c>
      <c r="R1128">
        <v>778.72360000000003</v>
      </c>
      <c r="S1128">
        <v>791.28</v>
      </c>
      <c r="T1128">
        <v>801.75260000000003</v>
      </c>
      <c r="U1128">
        <v>801.5326</v>
      </c>
      <c r="V1128">
        <v>806.31619999999998</v>
      </c>
      <c r="W1128">
        <v>773.51620000000003</v>
      </c>
      <c r="X1128">
        <v>726.90589999999997</v>
      </c>
      <c r="Y1128">
        <v>734.18870000000004</v>
      </c>
      <c r="Z1128">
        <v>729.52760000000001</v>
      </c>
      <c r="AA1128">
        <v>719.08730000000003</v>
      </c>
      <c r="AB1128">
        <v>716.49249999999995</v>
      </c>
      <c r="AC1128">
        <v>711.65639999999996</v>
      </c>
      <c r="AD1128">
        <v>759.80179999999996</v>
      </c>
      <c r="AE1128">
        <v>780.43910000000005</v>
      </c>
      <c r="AF1128">
        <v>788.64970000000005</v>
      </c>
      <c r="AG1128">
        <v>787.02340000000004</v>
      </c>
      <c r="AH1128">
        <v>782.39279999999997</v>
      </c>
      <c r="AI1128">
        <v>773.72310000000004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99.778919999999999</v>
      </c>
      <c r="AW1128">
        <v>483.08030000000002</v>
      </c>
      <c r="AX1128">
        <v>478.7253</v>
      </c>
      <c r="AY1128">
        <v>468.89929999999998</v>
      </c>
      <c r="AZ1128">
        <v>467.53050000000002</v>
      </c>
      <c r="BA1128">
        <v>463.56119999999999</v>
      </c>
      <c r="BB1128">
        <v>294.13709999999998</v>
      </c>
      <c r="BC1128">
        <v>243.0949</v>
      </c>
      <c r="BD1128">
        <v>43.91095</v>
      </c>
      <c r="BE1128">
        <v>-36.793979999999998</v>
      </c>
      <c r="BF1128">
        <v>-35.565339999999999</v>
      </c>
      <c r="BG1128">
        <v>-32.426850000000002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104.4406</v>
      </c>
      <c r="BU1128">
        <v>489.16090000000003</v>
      </c>
      <c r="BV1128">
        <v>484.84010000000001</v>
      </c>
      <c r="BW1128">
        <v>475.11700000000002</v>
      </c>
      <c r="BX1128">
        <v>473.69619999999998</v>
      </c>
      <c r="BY1128">
        <v>469.70670000000001</v>
      </c>
      <c r="BZ1128">
        <v>298.89890000000003</v>
      </c>
      <c r="CA1128">
        <v>248.1172</v>
      </c>
      <c r="CB1128">
        <v>60.637250000000002</v>
      </c>
      <c r="CC1128">
        <v>-14.787280000000001</v>
      </c>
      <c r="CD1128">
        <v>-13.412330000000001</v>
      </c>
      <c r="CE1128">
        <v>-10.52168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107.66930000000001</v>
      </c>
      <c r="CS1128">
        <v>493.3723</v>
      </c>
      <c r="CT1128">
        <v>489.07510000000002</v>
      </c>
      <c r="CU1128">
        <v>479.42329999999998</v>
      </c>
      <c r="CV1128">
        <v>477.96660000000003</v>
      </c>
      <c r="CW1128">
        <v>473.96300000000002</v>
      </c>
      <c r="CX1128">
        <v>302.19690000000003</v>
      </c>
      <c r="CY1128">
        <v>251.59549999999999</v>
      </c>
      <c r="CZ1128">
        <v>72.221829999999997</v>
      </c>
      <c r="DA1128">
        <v>0.45449079999999997</v>
      </c>
      <c r="DB1128">
        <v>1.930776</v>
      </c>
      <c r="DC1128">
        <v>4.6497729999999997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110.898</v>
      </c>
      <c r="DQ1128">
        <v>497.5838</v>
      </c>
      <c r="DR1128">
        <v>493.31020000000001</v>
      </c>
      <c r="DS1128">
        <v>483.72969999999998</v>
      </c>
      <c r="DT1128">
        <v>482.23700000000002</v>
      </c>
      <c r="DU1128">
        <v>478.21940000000001</v>
      </c>
      <c r="DV1128">
        <v>305.495</v>
      </c>
      <c r="DW1128">
        <v>255.07390000000001</v>
      </c>
      <c r="DX1128">
        <v>83.80641</v>
      </c>
      <c r="DY1128">
        <v>15.696260000000001</v>
      </c>
      <c r="DZ1128">
        <v>17.273879999999998</v>
      </c>
      <c r="EA1128">
        <v>19.82123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0</v>
      </c>
      <c r="EK1128">
        <v>0</v>
      </c>
      <c r="EL1128">
        <v>0</v>
      </c>
      <c r="EM1128">
        <v>0</v>
      </c>
      <c r="EN1128">
        <v>115.5598</v>
      </c>
      <c r="EO1128">
        <v>503.6644</v>
      </c>
      <c r="EP1128">
        <v>499.42500000000001</v>
      </c>
      <c r="EQ1128">
        <v>489.94749999999999</v>
      </c>
      <c r="ER1128">
        <v>488.40280000000001</v>
      </c>
      <c r="ES1128">
        <v>484.36489999999998</v>
      </c>
      <c r="ET1128">
        <v>310.2568</v>
      </c>
      <c r="EU1128">
        <v>260.09609999999998</v>
      </c>
      <c r="EV1128">
        <v>100.53270000000001</v>
      </c>
      <c r="EW1128">
        <v>37.702959999999997</v>
      </c>
      <c r="EX1128">
        <v>39.426900000000003</v>
      </c>
      <c r="EY1128">
        <v>41.726399999999998</v>
      </c>
      <c r="EZ1128">
        <v>72.370869999999996</v>
      </c>
      <c r="FA1128">
        <v>71.094440000000006</v>
      </c>
      <c r="FB1128">
        <v>70.112840000000006</v>
      </c>
      <c r="FC1128">
        <v>69.244119999999995</v>
      </c>
      <c r="FD1128">
        <v>68.570030000000003</v>
      </c>
      <c r="FE1128">
        <v>68.274889999999999</v>
      </c>
      <c r="FF1128">
        <v>67.749170000000007</v>
      </c>
      <c r="FG1128">
        <v>68.850430000000003</v>
      </c>
      <c r="FH1128">
        <v>73.313059999999993</v>
      </c>
      <c r="FI1128">
        <v>77.985519999999994</v>
      </c>
      <c r="FJ1128">
        <v>82.563079999999999</v>
      </c>
      <c r="FK1128">
        <v>86.830699999999993</v>
      </c>
      <c r="FL1128">
        <v>90.302090000000007</v>
      </c>
      <c r="FM1128">
        <v>92.577129999999997</v>
      </c>
      <c r="FN1128">
        <v>94.225960000000001</v>
      </c>
      <c r="FO1128">
        <v>94.865740000000002</v>
      </c>
      <c r="FP1128">
        <v>94.814719999999994</v>
      </c>
      <c r="FQ1128">
        <v>93.657420000000002</v>
      </c>
      <c r="FR1128">
        <v>90.285020000000003</v>
      </c>
      <c r="FS1128">
        <v>85.534559999999999</v>
      </c>
      <c r="FT1128">
        <v>81.870199999999997</v>
      </c>
      <c r="FU1128">
        <v>79.062290000000004</v>
      </c>
      <c r="FV1128">
        <v>76.649889999999999</v>
      </c>
      <c r="FW1128">
        <v>74.908940000000001</v>
      </c>
      <c r="FX1128">
        <v>109</v>
      </c>
      <c r="FY1128">
        <v>0.1332142</v>
      </c>
      <c r="FZ1128">
        <v>1</v>
      </c>
    </row>
    <row r="1129" spans="1:182" x14ac:dyDescent="0.2">
      <c r="A1129" t="s">
        <v>226</v>
      </c>
      <c r="B1129" t="s">
        <v>244</v>
      </c>
      <c r="C1129" t="s">
        <v>215</v>
      </c>
      <c r="D1129" t="s">
        <v>43</v>
      </c>
      <c r="E1129" t="s">
        <v>240</v>
      </c>
      <c r="F1129" t="s">
        <v>223</v>
      </c>
      <c r="G1129" t="s">
        <v>9</v>
      </c>
      <c r="H1129" s="38" t="s">
        <v>29</v>
      </c>
      <c r="I1129">
        <v>109</v>
      </c>
      <c r="K1129">
        <v>223.76179999999999</v>
      </c>
      <c r="L1129">
        <v>664.04060000000004</v>
      </c>
      <c r="M1129">
        <v>653.61680000000001</v>
      </c>
      <c r="N1129">
        <v>637.1377</v>
      </c>
      <c r="O1129">
        <v>641.20579999999995</v>
      </c>
      <c r="P1129">
        <v>649.90639999999996</v>
      </c>
      <c r="Q1129">
        <v>693.673</v>
      </c>
      <c r="R1129">
        <v>725.13400000000001</v>
      </c>
      <c r="S1129">
        <v>743.82389999999998</v>
      </c>
      <c r="T1129">
        <v>752.14200000000005</v>
      </c>
      <c r="U1129">
        <v>785.93129999999996</v>
      </c>
      <c r="V1129">
        <v>791.81169999999997</v>
      </c>
      <c r="W1129">
        <v>758.9452</v>
      </c>
      <c r="X1129">
        <v>716.096</v>
      </c>
      <c r="Y1129">
        <v>722.58569999999997</v>
      </c>
      <c r="Z1129">
        <v>711.07860000000005</v>
      </c>
      <c r="AA1129">
        <v>688.59879999999998</v>
      </c>
      <c r="AB1129">
        <v>683.78520000000003</v>
      </c>
      <c r="AC1129">
        <v>682.77650000000006</v>
      </c>
      <c r="AD1129">
        <v>693.35220000000004</v>
      </c>
      <c r="AE1129">
        <v>703.42510000000004</v>
      </c>
      <c r="AF1129">
        <v>692.73509999999999</v>
      </c>
      <c r="AG1129">
        <v>705.32010000000002</v>
      </c>
      <c r="AH1129">
        <v>733.60609999999997</v>
      </c>
      <c r="AI1129">
        <v>705.48910000000001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68.164490000000001</v>
      </c>
      <c r="AW1129">
        <v>474.32409999999999</v>
      </c>
      <c r="AX1129">
        <v>462.36320000000001</v>
      </c>
      <c r="AY1129">
        <v>441.5249</v>
      </c>
      <c r="AZ1129">
        <v>439.01659999999998</v>
      </c>
      <c r="BA1129">
        <v>439.20240000000001</v>
      </c>
      <c r="BB1129">
        <v>258.72489999999999</v>
      </c>
      <c r="BC1129">
        <v>198.61199999999999</v>
      </c>
      <c r="BD1129">
        <v>37.521129999999999</v>
      </c>
      <c r="BE1129">
        <v>-4.4764369999999998</v>
      </c>
      <c r="BF1129">
        <v>1.745798</v>
      </c>
      <c r="BG1129">
        <v>-0.89746630000000005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73.350750000000005</v>
      </c>
      <c r="BU1129">
        <v>481.3372</v>
      </c>
      <c r="BV1129">
        <v>469.53410000000002</v>
      </c>
      <c r="BW1129">
        <v>448.6275</v>
      </c>
      <c r="BX1129">
        <v>446.23009999999999</v>
      </c>
      <c r="BY1129">
        <v>446.44720000000001</v>
      </c>
      <c r="BZ1129">
        <v>263.6825</v>
      </c>
      <c r="CA1129">
        <v>204.40549999999999</v>
      </c>
      <c r="CB1129">
        <v>47.62462</v>
      </c>
      <c r="CC1129">
        <v>6.9325830000000002</v>
      </c>
      <c r="CD1129">
        <v>13.042870000000001</v>
      </c>
      <c r="CE1129">
        <v>10.045360000000001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76.942750000000004</v>
      </c>
      <c r="CS1129">
        <v>486.19439999999997</v>
      </c>
      <c r="CT1129">
        <v>474.50069999999999</v>
      </c>
      <c r="CU1129">
        <v>453.54680000000002</v>
      </c>
      <c r="CV1129">
        <v>451.22620000000001</v>
      </c>
      <c r="CW1129">
        <v>451.46499999999997</v>
      </c>
      <c r="CX1129">
        <v>267.11610000000002</v>
      </c>
      <c r="CY1129">
        <v>208.41800000000001</v>
      </c>
      <c r="CZ1129">
        <v>54.62227</v>
      </c>
      <c r="DA1129">
        <v>14.834429999999999</v>
      </c>
      <c r="DB1129">
        <v>20.867190000000001</v>
      </c>
      <c r="DC1129">
        <v>17.62433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0</v>
      </c>
      <c r="DL1129">
        <v>0</v>
      </c>
      <c r="DM1129">
        <v>0</v>
      </c>
      <c r="DN1129">
        <v>0</v>
      </c>
      <c r="DO1129">
        <v>0</v>
      </c>
      <c r="DP1129">
        <v>80.534739999999999</v>
      </c>
      <c r="DQ1129">
        <v>491.05169999999998</v>
      </c>
      <c r="DR1129">
        <v>479.46719999999999</v>
      </c>
      <c r="DS1129">
        <v>458.46609999999998</v>
      </c>
      <c r="DT1129">
        <v>456.22219999999999</v>
      </c>
      <c r="DU1129">
        <v>456.48270000000002</v>
      </c>
      <c r="DV1129">
        <v>270.54969999999997</v>
      </c>
      <c r="DW1129">
        <v>212.4306</v>
      </c>
      <c r="DX1129">
        <v>61.61992</v>
      </c>
      <c r="DY1129">
        <v>22.73629</v>
      </c>
      <c r="DZ1129">
        <v>28.691500000000001</v>
      </c>
      <c r="EA1129">
        <v>25.203299999999999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0</v>
      </c>
      <c r="EK1129">
        <v>0</v>
      </c>
      <c r="EL1129">
        <v>0</v>
      </c>
      <c r="EM1129">
        <v>0</v>
      </c>
      <c r="EN1129">
        <v>85.721010000000007</v>
      </c>
      <c r="EO1129">
        <v>498.06479999999999</v>
      </c>
      <c r="EP1129">
        <v>486.63819999999998</v>
      </c>
      <c r="EQ1129">
        <v>465.56869999999998</v>
      </c>
      <c r="ER1129">
        <v>463.4357</v>
      </c>
      <c r="ES1129">
        <v>463.7276</v>
      </c>
      <c r="ET1129">
        <v>275.50729999999999</v>
      </c>
      <c r="EU1129">
        <v>218.22399999999999</v>
      </c>
      <c r="EV1129">
        <v>71.723410000000001</v>
      </c>
      <c r="EW1129">
        <v>34.145310000000002</v>
      </c>
      <c r="EX1129">
        <v>39.988570000000003</v>
      </c>
      <c r="EY1129">
        <v>36.146120000000003</v>
      </c>
      <c r="EZ1129">
        <v>68.991720000000001</v>
      </c>
      <c r="FA1129">
        <v>67.619500000000002</v>
      </c>
      <c r="FB1129">
        <v>66.249899999999997</v>
      </c>
      <c r="FC1129">
        <v>65.093059999999994</v>
      </c>
      <c r="FD1129">
        <v>64.188900000000004</v>
      </c>
      <c r="FE1129">
        <v>63.30791</v>
      </c>
      <c r="FF1129">
        <v>62.8033</v>
      </c>
      <c r="FG1129">
        <v>63.207099999999997</v>
      </c>
      <c r="FH1129">
        <v>68.381450000000001</v>
      </c>
      <c r="FI1129">
        <v>74.766170000000002</v>
      </c>
      <c r="FJ1129">
        <v>81.329880000000003</v>
      </c>
      <c r="FK1129">
        <v>86.210459999999998</v>
      </c>
      <c r="FL1129">
        <v>89.319019999999995</v>
      </c>
      <c r="FM1129">
        <v>91.431179999999998</v>
      </c>
      <c r="FN1129">
        <v>92.287930000000003</v>
      </c>
      <c r="FO1129">
        <v>93.082269999999994</v>
      </c>
      <c r="FP1129">
        <v>93.124750000000006</v>
      </c>
      <c r="FQ1129">
        <v>91.493650000000002</v>
      </c>
      <c r="FR1129">
        <v>86.51388</v>
      </c>
      <c r="FS1129">
        <v>80.791030000000006</v>
      </c>
      <c r="FT1129">
        <v>76.770099999999999</v>
      </c>
      <c r="FU1129">
        <v>74.195059999999998</v>
      </c>
      <c r="FV1129">
        <v>72.137060000000005</v>
      </c>
      <c r="FW1129">
        <v>69.926919999999996</v>
      </c>
      <c r="FX1129">
        <v>109</v>
      </c>
      <c r="FY1129">
        <v>0.1332142</v>
      </c>
      <c r="FZ1129">
        <v>1</v>
      </c>
    </row>
    <row r="1130" spans="1:182" x14ac:dyDescent="0.2">
      <c r="A1130" t="s">
        <v>226</v>
      </c>
      <c r="B1130" t="s">
        <v>244</v>
      </c>
      <c r="C1130" t="s">
        <v>215</v>
      </c>
      <c r="D1130" t="s">
        <v>44</v>
      </c>
      <c r="E1130" t="s">
        <v>240</v>
      </c>
      <c r="F1130" t="s">
        <v>223</v>
      </c>
      <c r="G1130" t="s">
        <v>9</v>
      </c>
      <c r="H1130" s="38" t="s">
        <v>29</v>
      </c>
      <c r="I1130">
        <v>109</v>
      </c>
      <c r="K1130">
        <v>223.76179999999999</v>
      </c>
      <c r="L1130">
        <v>594.36009999999999</v>
      </c>
      <c r="M1130">
        <v>584.78340000000003</v>
      </c>
      <c r="N1130">
        <v>572.01390000000004</v>
      </c>
      <c r="O1130">
        <v>561.24109999999996</v>
      </c>
      <c r="P1130">
        <v>569.49699999999996</v>
      </c>
      <c r="Q1130">
        <v>610.93899999999996</v>
      </c>
      <c r="R1130">
        <v>648.21169999999995</v>
      </c>
      <c r="S1130">
        <v>667.46630000000005</v>
      </c>
      <c r="T1130">
        <v>686.23680000000002</v>
      </c>
      <c r="U1130">
        <v>688.32470000000001</v>
      </c>
      <c r="V1130">
        <v>688.2396</v>
      </c>
      <c r="W1130">
        <v>684.94069999999999</v>
      </c>
      <c r="X1130">
        <v>679.04340000000002</v>
      </c>
      <c r="Y1130">
        <v>681.20939999999996</v>
      </c>
      <c r="Z1130">
        <v>668.19269999999995</v>
      </c>
      <c r="AA1130">
        <v>649.31970000000001</v>
      </c>
      <c r="AB1130">
        <v>646.13909999999998</v>
      </c>
      <c r="AC1130">
        <v>648.89670000000001</v>
      </c>
      <c r="AD1130">
        <v>646.69460000000004</v>
      </c>
      <c r="AE1130">
        <v>643.7559</v>
      </c>
      <c r="AF1130">
        <v>641.72659999999996</v>
      </c>
      <c r="AG1130">
        <v>641.61149999999998</v>
      </c>
      <c r="AH1130">
        <v>633.8075</v>
      </c>
      <c r="AI1130">
        <v>616.83969999999999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65.501170000000002</v>
      </c>
      <c r="AZ1130">
        <v>413.12180000000001</v>
      </c>
      <c r="BA1130">
        <v>417.23930000000001</v>
      </c>
      <c r="BB1130">
        <v>415.16430000000003</v>
      </c>
      <c r="BC1130">
        <v>412.43560000000002</v>
      </c>
      <c r="BD1130">
        <v>411.26029999999997</v>
      </c>
      <c r="BE1130">
        <v>248.35550000000001</v>
      </c>
      <c r="BF1130">
        <v>191.1892</v>
      </c>
      <c r="BG1130">
        <v>31.428789999999999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69.473119999999994</v>
      </c>
      <c r="BX1130">
        <v>418.69940000000003</v>
      </c>
      <c r="BY1130">
        <v>422.83440000000002</v>
      </c>
      <c r="BZ1130">
        <v>420.72390000000001</v>
      </c>
      <c r="CA1130">
        <v>418.08920000000001</v>
      </c>
      <c r="CB1130">
        <v>416.9862</v>
      </c>
      <c r="CC1130">
        <v>252.19839999999999</v>
      </c>
      <c r="CD1130">
        <v>195.0752</v>
      </c>
      <c r="CE1130">
        <v>41.692019999999999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72.224080000000001</v>
      </c>
      <c r="CV1130">
        <v>422.5625</v>
      </c>
      <c r="CW1130">
        <v>426.70960000000002</v>
      </c>
      <c r="CX1130">
        <v>424.5745</v>
      </c>
      <c r="CY1130">
        <v>422.00490000000002</v>
      </c>
      <c r="CZ1130">
        <v>420.952</v>
      </c>
      <c r="DA1130">
        <v>254.86</v>
      </c>
      <c r="DB1130">
        <v>197.76669999999999</v>
      </c>
      <c r="DC1130">
        <v>48.800310000000003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0</v>
      </c>
      <c r="DL1130">
        <v>0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0</v>
      </c>
      <c r="DS1130">
        <v>74.975030000000004</v>
      </c>
      <c r="DT1130">
        <v>426.4255</v>
      </c>
      <c r="DU1130">
        <v>430.58479999999997</v>
      </c>
      <c r="DV1130">
        <v>428.42509999999999</v>
      </c>
      <c r="DW1130">
        <v>425.92059999999998</v>
      </c>
      <c r="DX1130">
        <v>424.9178</v>
      </c>
      <c r="DY1130">
        <v>257.5215</v>
      </c>
      <c r="DZ1130">
        <v>200.45820000000001</v>
      </c>
      <c r="EA1130">
        <v>55.908589999999997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78.946979999999996</v>
      </c>
      <c r="ER1130">
        <v>432.00319999999999</v>
      </c>
      <c r="ES1130">
        <v>436.17989999999998</v>
      </c>
      <c r="ET1130">
        <v>433.98469999999998</v>
      </c>
      <c r="EU1130">
        <v>431.57420000000002</v>
      </c>
      <c r="EV1130">
        <v>430.6438</v>
      </c>
      <c r="EW1130">
        <v>261.36439999999999</v>
      </c>
      <c r="EX1130">
        <v>204.3443</v>
      </c>
      <c r="EY1130">
        <v>66.171819999999997</v>
      </c>
      <c r="EZ1130">
        <v>48.647509999999997</v>
      </c>
      <c r="FA1130">
        <v>47.970500000000001</v>
      </c>
      <c r="FB1130">
        <v>47.621000000000002</v>
      </c>
      <c r="FC1130">
        <v>47.171419999999998</v>
      </c>
      <c r="FD1130">
        <v>46.426470000000002</v>
      </c>
      <c r="FE1130">
        <v>45.811839999999997</v>
      </c>
      <c r="FF1130">
        <v>45.568100000000001</v>
      </c>
      <c r="FG1130">
        <v>47.268340000000002</v>
      </c>
      <c r="FH1130">
        <v>51.547629999999998</v>
      </c>
      <c r="FI1130">
        <v>55.632469999999998</v>
      </c>
      <c r="FJ1130">
        <v>59.82817</v>
      </c>
      <c r="FK1130">
        <v>63.0578</v>
      </c>
      <c r="FL1130">
        <v>65.444559999999996</v>
      </c>
      <c r="FM1130">
        <v>66.903109999999998</v>
      </c>
      <c r="FN1130">
        <v>67.408600000000007</v>
      </c>
      <c r="FO1130">
        <v>66.633470000000003</v>
      </c>
      <c r="FP1130">
        <v>64.001279999999994</v>
      </c>
      <c r="FQ1130">
        <v>59.962470000000003</v>
      </c>
      <c r="FR1130">
        <v>56.770420000000001</v>
      </c>
      <c r="FS1130">
        <v>54.291269999999997</v>
      </c>
      <c r="FT1130">
        <v>52.333150000000003</v>
      </c>
      <c r="FU1130">
        <v>50.5169</v>
      </c>
      <c r="FV1130">
        <v>49.439039999999999</v>
      </c>
      <c r="FW1130">
        <v>48.05292</v>
      </c>
      <c r="FX1130">
        <v>109</v>
      </c>
      <c r="FY1130">
        <v>0.1332142</v>
      </c>
      <c r="FZ1130">
        <v>1</v>
      </c>
    </row>
    <row r="1131" spans="1:182" x14ac:dyDescent="0.2">
      <c r="A1131" t="s">
        <v>226</v>
      </c>
      <c r="B1131" t="s">
        <v>244</v>
      </c>
      <c r="C1131" t="s">
        <v>215</v>
      </c>
      <c r="D1131" t="s">
        <v>45</v>
      </c>
      <c r="E1131" t="s">
        <v>240</v>
      </c>
      <c r="F1131" t="s">
        <v>223</v>
      </c>
      <c r="G1131" t="s">
        <v>9</v>
      </c>
      <c r="H1131" s="38" t="s">
        <v>29</v>
      </c>
      <c r="I1131">
        <v>109</v>
      </c>
      <c r="K1131">
        <v>223.76179999999999</v>
      </c>
      <c r="L1131">
        <v>627.14829999999995</v>
      </c>
      <c r="M1131">
        <v>619.00059999999996</v>
      </c>
      <c r="N1131">
        <v>603.80709999999999</v>
      </c>
      <c r="O1131">
        <v>593.85730000000001</v>
      </c>
      <c r="P1131">
        <v>599.44050000000004</v>
      </c>
      <c r="Q1131">
        <v>633.53030000000001</v>
      </c>
      <c r="R1131">
        <v>674.34870000000001</v>
      </c>
      <c r="S1131">
        <v>682.83529999999996</v>
      </c>
      <c r="T1131">
        <v>686.60670000000005</v>
      </c>
      <c r="U1131">
        <v>687.35900000000004</v>
      </c>
      <c r="V1131">
        <v>688.09159999999997</v>
      </c>
      <c r="W1131">
        <v>688.5566</v>
      </c>
      <c r="X1131">
        <v>681.90129999999999</v>
      </c>
      <c r="Y1131">
        <v>687.24059999999997</v>
      </c>
      <c r="Z1131">
        <v>674.25779999999997</v>
      </c>
      <c r="AA1131">
        <v>655.68230000000005</v>
      </c>
      <c r="AB1131">
        <v>654.61789999999996</v>
      </c>
      <c r="AC1131">
        <v>657.72329999999999</v>
      </c>
      <c r="AD1131">
        <v>658.9348</v>
      </c>
      <c r="AE1131">
        <v>656.19889999999998</v>
      </c>
      <c r="AF1131">
        <v>654.26220000000001</v>
      </c>
      <c r="AG1131">
        <v>652.23230000000001</v>
      </c>
      <c r="AH1131">
        <v>647.70669999999996</v>
      </c>
      <c r="AI1131">
        <v>642.83489999999995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83.594719999999995</v>
      </c>
      <c r="AZ1131">
        <v>419.9357</v>
      </c>
      <c r="BA1131">
        <v>424.77080000000001</v>
      </c>
      <c r="BB1131">
        <v>426.5804</v>
      </c>
      <c r="BC1131">
        <v>424.03879999999998</v>
      </c>
      <c r="BD1131">
        <v>424.49639999999999</v>
      </c>
      <c r="BE1131">
        <v>260.71050000000002</v>
      </c>
      <c r="BF1131">
        <v>205.78399999999999</v>
      </c>
      <c r="BG1131">
        <v>19.2636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88.726039999999998</v>
      </c>
      <c r="BX1131">
        <v>426.18970000000002</v>
      </c>
      <c r="BY1131">
        <v>431.06389999999999</v>
      </c>
      <c r="BZ1131">
        <v>432.8698</v>
      </c>
      <c r="CA1131">
        <v>430.3313</v>
      </c>
      <c r="CB1131">
        <v>430.65280000000001</v>
      </c>
      <c r="CC1131">
        <v>265.47059999999999</v>
      </c>
      <c r="CD1131">
        <v>210.78360000000001</v>
      </c>
      <c r="CE1131">
        <v>33.394469999999998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92.279970000000006</v>
      </c>
      <c r="CV1131">
        <v>430.5213</v>
      </c>
      <c r="CW1131">
        <v>435.42250000000001</v>
      </c>
      <c r="CX1131">
        <v>437.22590000000002</v>
      </c>
      <c r="CY1131">
        <v>434.68950000000001</v>
      </c>
      <c r="CZ1131">
        <v>434.91669999999999</v>
      </c>
      <c r="DA1131">
        <v>268.76749999999998</v>
      </c>
      <c r="DB1131">
        <v>214.24639999999999</v>
      </c>
      <c r="DC1131">
        <v>43.181480000000001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  <c r="DM1131">
        <v>0</v>
      </c>
      <c r="DN1131">
        <v>0</v>
      </c>
      <c r="DO1131">
        <v>0</v>
      </c>
      <c r="DP1131">
        <v>0</v>
      </c>
      <c r="DQ1131">
        <v>0</v>
      </c>
      <c r="DR1131">
        <v>0</v>
      </c>
      <c r="DS1131">
        <v>95.8339</v>
      </c>
      <c r="DT1131">
        <v>434.8528</v>
      </c>
      <c r="DU1131">
        <v>439.78109999999998</v>
      </c>
      <c r="DV1131">
        <v>441.58190000000002</v>
      </c>
      <c r="DW1131">
        <v>439.04770000000002</v>
      </c>
      <c r="DX1131">
        <v>439.18060000000003</v>
      </c>
      <c r="DY1131">
        <v>272.0643</v>
      </c>
      <c r="DZ1131">
        <v>217.70910000000001</v>
      </c>
      <c r="EA1131">
        <v>52.96848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100.9652</v>
      </c>
      <c r="ER1131">
        <v>441.10680000000002</v>
      </c>
      <c r="ES1131">
        <v>446.07420000000002</v>
      </c>
      <c r="ET1131">
        <v>447.87130000000002</v>
      </c>
      <c r="EU1131">
        <v>445.34019999999998</v>
      </c>
      <c r="EV1131">
        <v>445.33699999999999</v>
      </c>
      <c r="EW1131">
        <v>276.82440000000003</v>
      </c>
      <c r="EX1131">
        <v>222.7088</v>
      </c>
      <c r="EY1131">
        <v>67.099350000000001</v>
      </c>
      <c r="EZ1131">
        <v>34.784999999999997</v>
      </c>
      <c r="FA1131">
        <v>34.1036</v>
      </c>
      <c r="FB1131">
        <v>33.477260000000001</v>
      </c>
      <c r="FC1131">
        <v>32.78546</v>
      </c>
      <c r="FD1131">
        <v>32.387140000000002</v>
      </c>
      <c r="FE1131">
        <v>32.385129999999997</v>
      </c>
      <c r="FF1131">
        <v>32.118319999999997</v>
      </c>
      <c r="FG1131">
        <v>32.343530000000001</v>
      </c>
      <c r="FH1131">
        <v>35.344180000000001</v>
      </c>
      <c r="FI1131">
        <v>39.254669999999997</v>
      </c>
      <c r="FJ1131">
        <v>42.845930000000003</v>
      </c>
      <c r="FK1131">
        <v>45.31758</v>
      </c>
      <c r="FL1131">
        <v>47.159109999999998</v>
      </c>
      <c r="FM1131">
        <v>48.247799999999998</v>
      </c>
      <c r="FN1131">
        <v>48.799610000000001</v>
      </c>
      <c r="FO1131">
        <v>48.331530000000001</v>
      </c>
      <c r="FP1131">
        <v>46.41827</v>
      </c>
      <c r="FQ1131">
        <v>43.935169999999999</v>
      </c>
      <c r="FR1131">
        <v>41.98462</v>
      </c>
      <c r="FS1131">
        <v>40.4208</v>
      </c>
      <c r="FT1131">
        <v>39.041449999999998</v>
      </c>
      <c r="FU1131">
        <v>37.730449999999998</v>
      </c>
      <c r="FV1131">
        <v>36.48901</v>
      </c>
      <c r="FW1131">
        <v>35.578940000000003</v>
      </c>
      <c r="FX1131">
        <v>109</v>
      </c>
      <c r="FY1131">
        <v>0.1332142</v>
      </c>
      <c r="FZ1131">
        <v>1</v>
      </c>
    </row>
    <row r="1132" spans="1:182" x14ac:dyDescent="0.2">
      <c r="A1132" t="s">
        <v>226</v>
      </c>
      <c r="B1132" t="s">
        <v>244</v>
      </c>
      <c r="C1132" t="s">
        <v>215</v>
      </c>
      <c r="D1132" t="s">
        <v>10</v>
      </c>
      <c r="E1132" t="s">
        <v>240</v>
      </c>
      <c r="F1132" t="s">
        <v>223</v>
      </c>
      <c r="G1132" t="s">
        <v>9</v>
      </c>
      <c r="H1132" s="38" t="s">
        <v>29</v>
      </c>
      <c r="I1132">
        <v>109</v>
      </c>
      <c r="K1132">
        <v>223.76179999999999</v>
      </c>
      <c r="L1132">
        <v>747.08010000000002</v>
      </c>
      <c r="M1132">
        <v>740.79049999999995</v>
      </c>
      <c r="N1132">
        <v>723.65920000000006</v>
      </c>
      <c r="O1132">
        <v>733.40120000000002</v>
      </c>
      <c r="P1132">
        <v>750.79259999999999</v>
      </c>
      <c r="Q1132">
        <v>770.26070000000004</v>
      </c>
      <c r="R1132">
        <v>796.18110000000001</v>
      </c>
      <c r="S1132">
        <v>809.19110000000001</v>
      </c>
      <c r="T1132">
        <v>818.86659999999995</v>
      </c>
      <c r="U1132">
        <v>823.08519999999999</v>
      </c>
      <c r="V1132">
        <v>830.79769999999996</v>
      </c>
      <c r="W1132">
        <v>790.45540000000005</v>
      </c>
      <c r="X1132">
        <v>749.91589999999997</v>
      </c>
      <c r="Y1132">
        <v>749.42319999999995</v>
      </c>
      <c r="Z1132">
        <v>734.85180000000003</v>
      </c>
      <c r="AA1132">
        <v>721.7722</v>
      </c>
      <c r="AB1132">
        <v>716.31889999999999</v>
      </c>
      <c r="AC1132">
        <v>715.04129999999998</v>
      </c>
      <c r="AD1132">
        <v>772.39919999999995</v>
      </c>
      <c r="AE1132">
        <v>790.29859999999996</v>
      </c>
      <c r="AF1132">
        <v>786.74630000000002</v>
      </c>
      <c r="AG1132">
        <v>789.60490000000004</v>
      </c>
      <c r="AH1132">
        <v>790.49300000000005</v>
      </c>
      <c r="AI1132">
        <v>779.50450000000001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100.5899</v>
      </c>
      <c r="AW1132">
        <v>505.50200000000001</v>
      </c>
      <c r="AX1132">
        <v>493.23579999999998</v>
      </c>
      <c r="AY1132">
        <v>482.11360000000002</v>
      </c>
      <c r="AZ1132">
        <v>478.69940000000003</v>
      </c>
      <c r="BA1132">
        <v>478.84789999999998</v>
      </c>
      <c r="BB1132">
        <v>290.12709999999998</v>
      </c>
      <c r="BC1132">
        <v>233.95160000000001</v>
      </c>
      <c r="BD1132">
        <v>36.676380000000002</v>
      </c>
      <c r="BE1132">
        <v>-32.397530000000003</v>
      </c>
      <c r="BF1132">
        <v>-32.926900000000003</v>
      </c>
      <c r="BG1132">
        <v>-29.2286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105.2722</v>
      </c>
      <c r="BU1132">
        <v>511.72370000000001</v>
      </c>
      <c r="BV1132">
        <v>499.46570000000003</v>
      </c>
      <c r="BW1132">
        <v>488.45690000000002</v>
      </c>
      <c r="BX1132">
        <v>484.95710000000003</v>
      </c>
      <c r="BY1132">
        <v>485.13279999999997</v>
      </c>
      <c r="BZ1132">
        <v>294.90730000000002</v>
      </c>
      <c r="CA1132">
        <v>238.98099999999999</v>
      </c>
      <c r="CB1132">
        <v>51.606789999999997</v>
      </c>
      <c r="CC1132">
        <v>-12.576219999999999</v>
      </c>
      <c r="CD1132">
        <v>-12.75929</v>
      </c>
      <c r="CE1132">
        <v>-9.3446400000000001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108.51519999999999</v>
      </c>
      <c r="CS1132">
        <v>516.03269999999998</v>
      </c>
      <c r="CT1132">
        <v>503.78039999999999</v>
      </c>
      <c r="CU1132">
        <v>492.8503</v>
      </c>
      <c r="CV1132">
        <v>489.2912</v>
      </c>
      <c r="CW1132">
        <v>489.48579999999998</v>
      </c>
      <c r="CX1132">
        <v>298.21800000000002</v>
      </c>
      <c r="CY1132">
        <v>242.46440000000001</v>
      </c>
      <c r="CZ1132">
        <v>61.94755</v>
      </c>
      <c r="DA1132">
        <v>1.151966</v>
      </c>
      <c r="DB1132">
        <v>1.2087289999999999</v>
      </c>
      <c r="DC1132">
        <v>4.4269270000000001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0</v>
      </c>
      <c r="DL1132">
        <v>0</v>
      </c>
      <c r="DM1132">
        <v>0</v>
      </c>
      <c r="DN1132">
        <v>0</v>
      </c>
      <c r="DO1132">
        <v>0</v>
      </c>
      <c r="DP1132">
        <v>111.7581</v>
      </c>
      <c r="DQ1132">
        <v>520.34180000000003</v>
      </c>
      <c r="DR1132">
        <v>508.09519999999998</v>
      </c>
      <c r="DS1132">
        <v>497.24360000000001</v>
      </c>
      <c r="DT1132">
        <v>493.62520000000001</v>
      </c>
      <c r="DU1132">
        <v>493.83870000000002</v>
      </c>
      <c r="DV1132">
        <v>301.52870000000001</v>
      </c>
      <c r="DW1132">
        <v>245.9478</v>
      </c>
      <c r="DX1132">
        <v>72.288309999999996</v>
      </c>
      <c r="DY1132">
        <v>14.88015</v>
      </c>
      <c r="DZ1132">
        <v>15.17675</v>
      </c>
      <c r="EA1132">
        <v>18.19849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116.4404</v>
      </c>
      <c r="EO1132">
        <v>526.5634</v>
      </c>
      <c r="EP1132">
        <v>514.32500000000005</v>
      </c>
      <c r="EQ1132">
        <v>503.58690000000001</v>
      </c>
      <c r="ER1132">
        <v>499.88299999999998</v>
      </c>
      <c r="ES1132">
        <v>500.12369999999999</v>
      </c>
      <c r="ET1132">
        <v>306.30880000000002</v>
      </c>
      <c r="EU1132">
        <v>250.97730000000001</v>
      </c>
      <c r="EV1132">
        <v>87.218720000000005</v>
      </c>
      <c r="EW1132">
        <v>34.701459999999997</v>
      </c>
      <c r="EX1132">
        <v>35.344360000000002</v>
      </c>
      <c r="EY1132">
        <v>38.082450000000001</v>
      </c>
      <c r="EZ1132">
        <v>76.087940000000003</v>
      </c>
      <c r="FA1132">
        <v>74.747060000000005</v>
      </c>
      <c r="FB1132">
        <v>73.57199</v>
      </c>
      <c r="FC1132">
        <v>72.310339999999997</v>
      </c>
      <c r="FD1132">
        <v>71.385570000000001</v>
      </c>
      <c r="FE1132">
        <v>70.710530000000006</v>
      </c>
      <c r="FF1132">
        <v>70.795749999999998</v>
      </c>
      <c r="FG1132">
        <v>73.317520000000002</v>
      </c>
      <c r="FH1132">
        <v>78.277370000000005</v>
      </c>
      <c r="FI1132">
        <v>83.252440000000007</v>
      </c>
      <c r="FJ1132">
        <v>87.66816</v>
      </c>
      <c r="FK1132">
        <v>91.49051</v>
      </c>
      <c r="FL1132">
        <v>94.451809999999995</v>
      </c>
      <c r="FM1132">
        <v>96.554789999999997</v>
      </c>
      <c r="FN1132">
        <v>98.029129999999995</v>
      </c>
      <c r="FO1132">
        <v>98.796509999999998</v>
      </c>
      <c r="FP1132">
        <v>99.010300000000001</v>
      </c>
      <c r="FQ1132">
        <v>98.4452</v>
      </c>
      <c r="FR1132">
        <v>96.064269999999993</v>
      </c>
      <c r="FS1132">
        <v>92.186899999999994</v>
      </c>
      <c r="FT1132">
        <v>87.728409999999997</v>
      </c>
      <c r="FU1132">
        <v>84.277770000000004</v>
      </c>
      <c r="FV1132">
        <v>81.638220000000004</v>
      </c>
      <c r="FW1132">
        <v>79.395380000000003</v>
      </c>
      <c r="FX1132">
        <v>109</v>
      </c>
      <c r="FY1132">
        <v>0.1332142</v>
      </c>
      <c r="FZ1132">
        <v>1</v>
      </c>
    </row>
    <row r="1133" spans="1:182" x14ac:dyDescent="0.2">
      <c r="A1133" t="s">
        <v>226</v>
      </c>
      <c r="B1133" t="s">
        <v>244</v>
      </c>
      <c r="C1133" t="s">
        <v>215</v>
      </c>
      <c r="D1133" t="s">
        <v>34</v>
      </c>
      <c r="E1133" t="s">
        <v>241</v>
      </c>
      <c r="F1133" t="s">
        <v>223</v>
      </c>
      <c r="G1133" t="s">
        <v>9</v>
      </c>
      <c r="H1133" s="38" t="s">
        <v>29</v>
      </c>
      <c r="I1133">
        <v>109</v>
      </c>
      <c r="K1133">
        <v>223.76179999999999</v>
      </c>
      <c r="L1133">
        <v>601.07370000000003</v>
      </c>
      <c r="M1133">
        <v>590.95719999999994</v>
      </c>
      <c r="N1133">
        <v>574.327</v>
      </c>
      <c r="O1133">
        <v>568.26900000000001</v>
      </c>
      <c r="P1133">
        <v>579.87300000000005</v>
      </c>
      <c r="Q1133">
        <v>620.48969999999997</v>
      </c>
      <c r="R1133">
        <v>655.95860000000005</v>
      </c>
      <c r="S1133">
        <v>666.30840000000001</v>
      </c>
      <c r="T1133">
        <v>666.65260000000001</v>
      </c>
      <c r="U1133">
        <v>664.19029999999998</v>
      </c>
      <c r="V1133">
        <v>664.57640000000004</v>
      </c>
      <c r="W1133">
        <v>668.50109999999995</v>
      </c>
      <c r="X1133">
        <v>666.93679999999995</v>
      </c>
      <c r="Y1133">
        <v>669.62300000000005</v>
      </c>
      <c r="Z1133">
        <v>656.29899999999998</v>
      </c>
      <c r="AA1133">
        <v>635.88800000000003</v>
      </c>
      <c r="AB1133">
        <v>640.69349999999997</v>
      </c>
      <c r="AC1133">
        <v>642.03750000000002</v>
      </c>
      <c r="AD1133">
        <v>644.58389999999997</v>
      </c>
      <c r="AE1133">
        <v>640.58169999999996</v>
      </c>
      <c r="AF1133">
        <v>640.48670000000004</v>
      </c>
      <c r="AG1133">
        <v>638.64139999999998</v>
      </c>
      <c r="AH1133">
        <v>634.63250000000005</v>
      </c>
      <c r="AI1133">
        <v>626.54179999999997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64.315579999999997</v>
      </c>
      <c r="AZ1133">
        <v>410.46300000000002</v>
      </c>
      <c r="BA1133">
        <v>413.51400000000001</v>
      </c>
      <c r="BB1133">
        <v>416.29590000000002</v>
      </c>
      <c r="BC1133">
        <v>413.05959999999999</v>
      </c>
      <c r="BD1133">
        <v>413.66410000000002</v>
      </c>
      <c r="BE1133">
        <v>244.46459999999999</v>
      </c>
      <c r="BF1133">
        <v>190.1559</v>
      </c>
      <c r="BG1133">
        <v>27.239650000000001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67.733850000000004</v>
      </c>
      <c r="BX1133">
        <v>415.67759999999998</v>
      </c>
      <c r="BY1133">
        <v>418.79140000000001</v>
      </c>
      <c r="BZ1133">
        <v>421.5831</v>
      </c>
      <c r="CA1133">
        <v>418.35210000000001</v>
      </c>
      <c r="CB1133">
        <v>418.81950000000001</v>
      </c>
      <c r="CC1133">
        <v>247.85069999999999</v>
      </c>
      <c r="CD1133">
        <v>193.67420000000001</v>
      </c>
      <c r="CE1133">
        <v>37.777209999999997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70.101330000000004</v>
      </c>
      <c r="CV1133">
        <v>419.28919999999999</v>
      </c>
      <c r="CW1133">
        <v>422.44650000000001</v>
      </c>
      <c r="CX1133">
        <v>425.245</v>
      </c>
      <c r="CY1133">
        <v>422.01769999999999</v>
      </c>
      <c r="CZ1133">
        <v>422.39010000000002</v>
      </c>
      <c r="DA1133">
        <v>250.19589999999999</v>
      </c>
      <c r="DB1133">
        <v>196.11099999999999</v>
      </c>
      <c r="DC1133">
        <v>45.075490000000002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72.468810000000005</v>
      </c>
      <c r="DT1133">
        <v>422.9008</v>
      </c>
      <c r="DU1133">
        <v>426.10149999999999</v>
      </c>
      <c r="DV1133">
        <v>428.90699999999998</v>
      </c>
      <c r="DW1133">
        <v>425.68329999999997</v>
      </c>
      <c r="DX1133">
        <v>425.96069999999997</v>
      </c>
      <c r="DY1133">
        <v>252.5411</v>
      </c>
      <c r="DZ1133">
        <v>198.5478</v>
      </c>
      <c r="EA1133">
        <v>52.37377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75.887079999999997</v>
      </c>
      <c r="ER1133">
        <v>428.11540000000002</v>
      </c>
      <c r="ES1133">
        <v>431.37889999999999</v>
      </c>
      <c r="ET1133">
        <v>434.19420000000002</v>
      </c>
      <c r="EU1133">
        <v>430.97570000000002</v>
      </c>
      <c r="EV1133">
        <v>431.11610000000002</v>
      </c>
      <c r="EW1133">
        <v>255.9272</v>
      </c>
      <c r="EX1133">
        <v>202.06610000000001</v>
      </c>
      <c r="EY1133">
        <v>62.911320000000003</v>
      </c>
      <c r="EZ1133">
        <v>38.36683</v>
      </c>
      <c r="FA1133">
        <v>37.690840000000001</v>
      </c>
      <c r="FB1133">
        <v>37.245089999999998</v>
      </c>
      <c r="FC1133">
        <v>36.72784</v>
      </c>
      <c r="FD1133">
        <v>36.379959999999997</v>
      </c>
      <c r="FE1133">
        <v>36.456740000000003</v>
      </c>
      <c r="FF1133">
        <v>36.452399999999997</v>
      </c>
      <c r="FG1133">
        <v>36.655500000000004</v>
      </c>
      <c r="FH1133">
        <v>38.339700000000001</v>
      </c>
      <c r="FI1133">
        <v>41.470939999999999</v>
      </c>
      <c r="FJ1133">
        <v>44.58672</v>
      </c>
      <c r="FK1133">
        <v>46.957410000000003</v>
      </c>
      <c r="FL1133">
        <v>48.820630000000001</v>
      </c>
      <c r="FM1133">
        <v>50.29128</v>
      </c>
      <c r="FN1133">
        <v>50.921909999999997</v>
      </c>
      <c r="FO1133">
        <v>50.829740000000001</v>
      </c>
      <c r="FP1133">
        <v>49.592529999999996</v>
      </c>
      <c r="FQ1133">
        <v>47.129989999999999</v>
      </c>
      <c r="FR1133">
        <v>45.160029999999999</v>
      </c>
      <c r="FS1133">
        <v>43.533209999999997</v>
      </c>
      <c r="FT1133">
        <v>42.456229999999998</v>
      </c>
      <c r="FU1133">
        <v>41.307540000000003</v>
      </c>
      <c r="FV1133">
        <v>40.214129999999997</v>
      </c>
      <c r="FW1133">
        <v>39.555970000000002</v>
      </c>
      <c r="FX1133">
        <v>109</v>
      </c>
      <c r="FY1133">
        <v>0.1332142</v>
      </c>
      <c r="FZ1133">
        <v>1</v>
      </c>
    </row>
    <row r="1134" spans="1:182" x14ac:dyDescent="0.2">
      <c r="A1134" t="s">
        <v>226</v>
      </c>
      <c r="B1134" t="s">
        <v>244</v>
      </c>
      <c r="C1134" t="s">
        <v>215</v>
      </c>
      <c r="D1134" t="s">
        <v>35</v>
      </c>
      <c r="E1134" t="s">
        <v>241</v>
      </c>
      <c r="F1134" t="s">
        <v>223</v>
      </c>
      <c r="G1134" t="s">
        <v>9</v>
      </c>
      <c r="H1134" s="38" t="s">
        <v>29</v>
      </c>
      <c r="I1134">
        <v>109</v>
      </c>
      <c r="K1134">
        <v>223.76179999999999</v>
      </c>
      <c r="L1134">
        <v>633.40150000000006</v>
      </c>
      <c r="M1134">
        <v>625.52419999999995</v>
      </c>
      <c r="N1134">
        <v>608.46320000000003</v>
      </c>
      <c r="O1134">
        <v>603.28530000000001</v>
      </c>
      <c r="P1134">
        <v>614.04639999999995</v>
      </c>
      <c r="Q1134">
        <v>651.81600000000003</v>
      </c>
      <c r="R1134">
        <v>691.9384</v>
      </c>
      <c r="S1134">
        <v>698.60230000000001</v>
      </c>
      <c r="T1134">
        <v>696.91539999999998</v>
      </c>
      <c r="U1134">
        <v>694.56920000000002</v>
      </c>
      <c r="V1134">
        <v>693.0018</v>
      </c>
      <c r="W1134">
        <v>694.62559999999996</v>
      </c>
      <c r="X1134">
        <v>694.95219999999995</v>
      </c>
      <c r="Y1134">
        <v>694.02949999999998</v>
      </c>
      <c r="Z1134">
        <v>676.30439999999999</v>
      </c>
      <c r="AA1134">
        <v>654.68110000000001</v>
      </c>
      <c r="AB1134">
        <v>661.13919999999996</v>
      </c>
      <c r="AC1134">
        <v>665.08119999999997</v>
      </c>
      <c r="AD1134">
        <v>663.86850000000004</v>
      </c>
      <c r="AE1134">
        <v>664.23919999999998</v>
      </c>
      <c r="AF1134">
        <v>669.14850000000001</v>
      </c>
      <c r="AG1134">
        <v>667.00750000000005</v>
      </c>
      <c r="AH1134">
        <v>658.23400000000004</v>
      </c>
      <c r="AI1134">
        <v>647.45740000000001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66.263239999999996</v>
      </c>
      <c r="AZ1134">
        <v>410.11169999999998</v>
      </c>
      <c r="BA1134">
        <v>415.15089999999998</v>
      </c>
      <c r="BB1134">
        <v>414.76909999999998</v>
      </c>
      <c r="BC1134">
        <v>415.2756</v>
      </c>
      <c r="BD1134">
        <v>420.22669999999999</v>
      </c>
      <c r="BE1134">
        <v>245.82589999999999</v>
      </c>
      <c r="BF1134">
        <v>192.38919999999999</v>
      </c>
      <c r="BG1134">
        <v>26.546379999999999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70.077590000000001</v>
      </c>
      <c r="BX1134">
        <v>415.48820000000001</v>
      </c>
      <c r="BY1134">
        <v>420.58640000000003</v>
      </c>
      <c r="BZ1134">
        <v>420.17489999999998</v>
      </c>
      <c r="CA1134">
        <v>420.72809999999998</v>
      </c>
      <c r="CB1134">
        <v>425.66399999999999</v>
      </c>
      <c r="CC1134">
        <v>249.8494</v>
      </c>
      <c r="CD1134">
        <v>196.5136</v>
      </c>
      <c r="CE1134">
        <v>38.014479999999999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72.719399999999993</v>
      </c>
      <c r="CV1134">
        <v>419.21190000000001</v>
      </c>
      <c r="CW1134">
        <v>424.351</v>
      </c>
      <c r="CX1134">
        <v>423.91899999999998</v>
      </c>
      <c r="CY1134">
        <v>424.50450000000001</v>
      </c>
      <c r="CZ1134">
        <v>429.4298</v>
      </c>
      <c r="DA1134">
        <v>252.636</v>
      </c>
      <c r="DB1134">
        <v>199.37020000000001</v>
      </c>
      <c r="DC1134">
        <v>45.957259999999998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  <c r="DM1134">
        <v>0</v>
      </c>
      <c r="DN1134">
        <v>0</v>
      </c>
      <c r="DO1134">
        <v>0</v>
      </c>
      <c r="DP1134">
        <v>0</v>
      </c>
      <c r="DQ1134">
        <v>0</v>
      </c>
      <c r="DR1134">
        <v>0</v>
      </c>
      <c r="DS1134">
        <v>75.361199999999997</v>
      </c>
      <c r="DT1134">
        <v>422.9357</v>
      </c>
      <c r="DU1134">
        <v>428.11559999999997</v>
      </c>
      <c r="DV1134">
        <v>427.66309999999999</v>
      </c>
      <c r="DW1134">
        <v>428.2808</v>
      </c>
      <c r="DX1134">
        <v>433.19569999999999</v>
      </c>
      <c r="DY1134">
        <v>255.42269999999999</v>
      </c>
      <c r="DZ1134">
        <v>202.22669999999999</v>
      </c>
      <c r="EA1134">
        <v>53.900039999999997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79.175539999999998</v>
      </c>
      <c r="ER1134">
        <v>428.31229999999999</v>
      </c>
      <c r="ES1134">
        <v>433.55110000000002</v>
      </c>
      <c r="ET1134">
        <v>433.06900000000002</v>
      </c>
      <c r="EU1134">
        <v>433.73329999999999</v>
      </c>
      <c r="EV1134">
        <v>438.63299999999998</v>
      </c>
      <c r="EW1134">
        <v>259.44619999999998</v>
      </c>
      <c r="EX1134">
        <v>206.35120000000001</v>
      </c>
      <c r="EY1134">
        <v>65.36815</v>
      </c>
      <c r="EZ1134">
        <v>42.504779999999997</v>
      </c>
      <c r="FA1134">
        <v>41.915599999999998</v>
      </c>
      <c r="FB1134">
        <v>41.246569999999998</v>
      </c>
      <c r="FC1134">
        <v>40.700099999999999</v>
      </c>
      <c r="FD1134">
        <v>40.341500000000003</v>
      </c>
      <c r="FE1134">
        <v>40.259160000000001</v>
      </c>
      <c r="FF1134">
        <v>39.953479999999999</v>
      </c>
      <c r="FG1134">
        <v>40.669119999999999</v>
      </c>
      <c r="FH1134">
        <v>43.6066</v>
      </c>
      <c r="FI1134">
        <v>47.59498</v>
      </c>
      <c r="FJ1134">
        <v>50.518470000000001</v>
      </c>
      <c r="FK1134">
        <v>52.638379999999998</v>
      </c>
      <c r="FL1134">
        <v>53.992350000000002</v>
      </c>
      <c r="FM1134">
        <v>54.976430000000001</v>
      </c>
      <c r="FN1134">
        <v>55.071660000000001</v>
      </c>
      <c r="FO1134">
        <v>54.863079999999997</v>
      </c>
      <c r="FP1134">
        <v>53.871310000000001</v>
      </c>
      <c r="FQ1134">
        <v>52.017429999999997</v>
      </c>
      <c r="FR1134">
        <v>50.583030000000001</v>
      </c>
      <c r="FS1134">
        <v>49.32687</v>
      </c>
      <c r="FT1134">
        <v>48.196190000000001</v>
      </c>
      <c r="FU1134">
        <v>47.330759999999998</v>
      </c>
      <c r="FV1134">
        <v>46.787480000000002</v>
      </c>
      <c r="FW1134">
        <v>46.188940000000002</v>
      </c>
      <c r="FX1134">
        <v>109</v>
      </c>
      <c r="FY1134">
        <v>0.1332142</v>
      </c>
      <c r="FZ1134">
        <v>1</v>
      </c>
    </row>
    <row r="1135" spans="1:182" x14ac:dyDescent="0.2">
      <c r="A1135" t="s">
        <v>226</v>
      </c>
      <c r="B1135" t="s">
        <v>244</v>
      </c>
      <c r="C1135" t="s">
        <v>215</v>
      </c>
      <c r="D1135" t="s">
        <v>36</v>
      </c>
      <c r="E1135" t="s">
        <v>241</v>
      </c>
      <c r="F1135" t="s">
        <v>223</v>
      </c>
      <c r="G1135" t="s">
        <v>9</v>
      </c>
      <c r="H1135" s="38" t="s">
        <v>29</v>
      </c>
      <c r="I1135">
        <v>109</v>
      </c>
      <c r="K1135">
        <v>223.76179999999999</v>
      </c>
      <c r="L1135">
        <v>625.67439999999999</v>
      </c>
      <c r="M1135">
        <v>616.7165</v>
      </c>
      <c r="N1135">
        <v>604.35479999999995</v>
      </c>
      <c r="O1135">
        <v>597.45579999999995</v>
      </c>
      <c r="P1135">
        <v>607.3528</v>
      </c>
      <c r="Q1135">
        <v>641.16070000000002</v>
      </c>
      <c r="R1135">
        <v>677.91279999999995</v>
      </c>
      <c r="S1135">
        <v>699.64409999999998</v>
      </c>
      <c r="T1135">
        <v>701.84249999999997</v>
      </c>
      <c r="U1135">
        <v>702.3347</v>
      </c>
      <c r="V1135">
        <v>698.89689999999996</v>
      </c>
      <c r="W1135">
        <v>698.28970000000004</v>
      </c>
      <c r="X1135">
        <v>697.46720000000005</v>
      </c>
      <c r="Y1135">
        <v>700.02049999999997</v>
      </c>
      <c r="Z1135">
        <v>685.56200000000001</v>
      </c>
      <c r="AA1135">
        <v>665.37779999999998</v>
      </c>
      <c r="AB1135">
        <v>669.79539999999997</v>
      </c>
      <c r="AC1135">
        <v>669.33799999999997</v>
      </c>
      <c r="AD1135">
        <v>669.0675</v>
      </c>
      <c r="AE1135">
        <v>665.26340000000005</v>
      </c>
      <c r="AF1135">
        <v>667.38750000000005</v>
      </c>
      <c r="AG1135">
        <v>663.31949999999995</v>
      </c>
      <c r="AH1135">
        <v>657.69709999999998</v>
      </c>
      <c r="AI1135">
        <v>644.71839999999997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79.349860000000007</v>
      </c>
      <c r="AZ1135">
        <v>429.38060000000002</v>
      </c>
      <c r="BA1135">
        <v>431.1096</v>
      </c>
      <c r="BB1135">
        <v>430.49090000000001</v>
      </c>
      <c r="BC1135">
        <v>425.82470000000001</v>
      </c>
      <c r="BD1135">
        <v>427.60520000000002</v>
      </c>
      <c r="BE1135">
        <v>255.6711</v>
      </c>
      <c r="BF1135">
        <v>199.642</v>
      </c>
      <c r="BG1135">
        <v>20.233219999999999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83.443950000000001</v>
      </c>
      <c r="BX1135">
        <v>434.9914</v>
      </c>
      <c r="BY1135">
        <v>436.7697</v>
      </c>
      <c r="BZ1135">
        <v>436.13659999999999</v>
      </c>
      <c r="CA1135">
        <v>431.50319999999999</v>
      </c>
      <c r="CB1135">
        <v>433.26990000000001</v>
      </c>
      <c r="CC1135">
        <v>259.7432</v>
      </c>
      <c r="CD1135">
        <v>203.87559999999999</v>
      </c>
      <c r="CE1135">
        <v>33.371839999999999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86.279499999999999</v>
      </c>
      <c r="CV1135">
        <v>438.87740000000002</v>
      </c>
      <c r="CW1135">
        <v>440.68990000000002</v>
      </c>
      <c r="CX1135">
        <v>440.04669999999999</v>
      </c>
      <c r="CY1135">
        <v>435.43619999999999</v>
      </c>
      <c r="CZ1135">
        <v>437.19319999999999</v>
      </c>
      <c r="DA1135">
        <v>262.56349999999998</v>
      </c>
      <c r="DB1135">
        <v>206.80770000000001</v>
      </c>
      <c r="DC1135">
        <v>42.471609999999998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  <c r="DM1135">
        <v>0</v>
      </c>
      <c r="DN1135">
        <v>0</v>
      </c>
      <c r="DO1135">
        <v>0</v>
      </c>
      <c r="DP1135">
        <v>0</v>
      </c>
      <c r="DQ1135">
        <v>0</v>
      </c>
      <c r="DR1135">
        <v>0</v>
      </c>
      <c r="DS1135">
        <v>89.11506</v>
      </c>
      <c r="DT1135">
        <v>442.76339999999999</v>
      </c>
      <c r="DU1135">
        <v>444.61009999999999</v>
      </c>
      <c r="DV1135">
        <v>443.95679999999999</v>
      </c>
      <c r="DW1135">
        <v>439.3691</v>
      </c>
      <c r="DX1135">
        <v>441.11649999999997</v>
      </c>
      <c r="DY1135">
        <v>265.38389999999998</v>
      </c>
      <c r="DZ1135">
        <v>209.73990000000001</v>
      </c>
      <c r="EA1135">
        <v>51.571379999999998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93.209140000000005</v>
      </c>
      <c r="ER1135">
        <v>448.37419999999997</v>
      </c>
      <c r="ES1135">
        <v>450.27019999999999</v>
      </c>
      <c r="ET1135">
        <v>449.60250000000002</v>
      </c>
      <c r="EU1135">
        <v>445.04770000000002</v>
      </c>
      <c r="EV1135">
        <v>446.78109999999998</v>
      </c>
      <c r="EW1135">
        <v>269.45589999999999</v>
      </c>
      <c r="EX1135">
        <v>213.9734</v>
      </c>
      <c r="EY1135">
        <v>64.710009999999997</v>
      </c>
      <c r="EZ1135">
        <v>46.638559999999998</v>
      </c>
      <c r="FA1135">
        <v>45.750570000000003</v>
      </c>
      <c r="FB1135">
        <v>44.927019999999999</v>
      </c>
      <c r="FC1135">
        <v>44.232570000000003</v>
      </c>
      <c r="FD1135">
        <v>43.432870000000001</v>
      </c>
      <c r="FE1135">
        <v>42.678069999999998</v>
      </c>
      <c r="FF1135">
        <v>42.51699</v>
      </c>
      <c r="FG1135">
        <v>43.97383</v>
      </c>
      <c r="FH1135">
        <v>47.093890000000002</v>
      </c>
      <c r="FI1135">
        <v>49.780340000000002</v>
      </c>
      <c r="FJ1135">
        <v>52.235709999999997</v>
      </c>
      <c r="FK1135">
        <v>54.597000000000001</v>
      </c>
      <c r="FL1135">
        <v>55.936959999999999</v>
      </c>
      <c r="FM1135">
        <v>56.902920000000002</v>
      </c>
      <c r="FN1135">
        <v>57.388559999999998</v>
      </c>
      <c r="FO1135">
        <v>57.418390000000002</v>
      </c>
      <c r="FP1135">
        <v>56.705300000000001</v>
      </c>
      <c r="FQ1135">
        <v>55.056370000000001</v>
      </c>
      <c r="FR1135">
        <v>53.113149999999997</v>
      </c>
      <c r="FS1135">
        <v>51.465389999999999</v>
      </c>
      <c r="FT1135">
        <v>50.555309999999999</v>
      </c>
      <c r="FU1135">
        <v>50.10286</v>
      </c>
      <c r="FV1135">
        <v>49.704940000000001</v>
      </c>
      <c r="FW1135">
        <v>48.543550000000003</v>
      </c>
      <c r="FX1135">
        <v>109</v>
      </c>
      <c r="FY1135">
        <v>0.1332142</v>
      </c>
      <c r="FZ1135">
        <v>1</v>
      </c>
    </row>
    <row r="1136" spans="1:182" x14ac:dyDescent="0.2">
      <c r="A1136" t="s">
        <v>226</v>
      </c>
      <c r="B1136" t="s">
        <v>244</v>
      </c>
      <c r="C1136" t="s">
        <v>215</v>
      </c>
      <c r="D1136" t="s">
        <v>37</v>
      </c>
      <c r="E1136" t="s">
        <v>241</v>
      </c>
      <c r="F1136" t="s">
        <v>223</v>
      </c>
      <c r="G1136" t="s">
        <v>9</v>
      </c>
      <c r="H1136" s="38" t="s">
        <v>29</v>
      </c>
      <c r="I1136">
        <v>109</v>
      </c>
      <c r="K1136">
        <v>223.76179999999999</v>
      </c>
      <c r="L1136">
        <v>676.91240000000005</v>
      </c>
      <c r="M1136">
        <v>670.0711</v>
      </c>
      <c r="N1136">
        <v>657.96500000000003</v>
      </c>
      <c r="O1136">
        <v>649.71569999999997</v>
      </c>
      <c r="P1136">
        <v>661.4502</v>
      </c>
      <c r="Q1136">
        <v>690.87879999999996</v>
      </c>
      <c r="R1136">
        <v>720.9393</v>
      </c>
      <c r="S1136">
        <v>746.58939999999996</v>
      </c>
      <c r="T1136">
        <v>756.87369999999999</v>
      </c>
      <c r="U1136">
        <v>765.24659999999994</v>
      </c>
      <c r="V1136">
        <v>767.10019999999997</v>
      </c>
      <c r="W1136">
        <v>759.72080000000005</v>
      </c>
      <c r="X1136">
        <v>750.23519999999996</v>
      </c>
      <c r="Y1136">
        <v>754.11829999999998</v>
      </c>
      <c r="Z1136">
        <v>740.47950000000003</v>
      </c>
      <c r="AA1136">
        <v>725.39170000000001</v>
      </c>
      <c r="AB1136">
        <v>727.55499999999995</v>
      </c>
      <c r="AC1136">
        <v>726.50080000000003</v>
      </c>
      <c r="AD1136">
        <v>726.8931</v>
      </c>
      <c r="AE1136">
        <v>719.63760000000002</v>
      </c>
      <c r="AF1136">
        <v>718.19010000000003</v>
      </c>
      <c r="AG1136">
        <v>724.28570000000002</v>
      </c>
      <c r="AH1136">
        <v>721.66800000000001</v>
      </c>
      <c r="AI1136">
        <v>711.08320000000003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94.06223</v>
      </c>
      <c r="AW1136">
        <v>492.26139999999998</v>
      </c>
      <c r="AX1136">
        <v>481.90620000000001</v>
      </c>
      <c r="AY1136">
        <v>469.23039999999997</v>
      </c>
      <c r="AZ1136">
        <v>473.69260000000003</v>
      </c>
      <c r="BA1136">
        <v>473.72739999999999</v>
      </c>
      <c r="BB1136">
        <v>286.60239999999999</v>
      </c>
      <c r="BC1136">
        <v>224.57490000000001</v>
      </c>
      <c r="BD1136">
        <v>30.834679999999999</v>
      </c>
      <c r="BE1136">
        <v>-42.202979999999997</v>
      </c>
      <c r="BF1136">
        <v>-40.30321</v>
      </c>
      <c r="BG1136">
        <v>-39.866019999999999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98.821690000000004</v>
      </c>
      <c r="BU1136">
        <v>498.46440000000001</v>
      </c>
      <c r="BV1136">
        <v>488.04250000000002</v>
      </c>
      <c r="BW1136">
        <v>475.27460000000002</v>
      </c>
      <c r="BX1136">
        <v>479.76139999999998</v>
      </c>
      <c r="BY1136">
        <v>479.77390000000003</v>
      </c>
      <c r="BZ1136">
        <v>291.3965</v>
      </c>
      <c r="CA1136">
        <v>229.56979999999999</v>
      </c>
      <c r="CB1136">
        <v>46.34102</v>
      </c>
      <c r="CC1136">
        <v>-23.73489</v>
      </c>
      <c r="CD1136">
        <v>-22.180679999999999</v>
      </c>
      <c r="CE1136">
        <v>-22.22766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102.1181</v>
      </c>
      <c r="CS1136">
        <v>502.76069999999999</v>
      </c>
      <c r="CT1136">
        <v>492.29259999999999</v>
      </c>
      <c r="CU1136">
        <v>479.46069999999997</v>
      </c>
      <c r="CV1136">
        <v>483.96469999999999</v>
      </c>
      <c r="CW1136">
        <v>483.96170000000001</v>
      </c>
      <c r="CX1136">
        <v>294.71679999999998</v>
      </c>
      <c r="CY1136">
        <v>233.0292</v>
      </c>
      <c r="CZ1136">
        <v>57.080660000000002</v>
      </c>
      <c r="DA1136">
        <v>-10.943949999999999</v>
      </c>
      <c r="DB1136">
        <v>-9.6290709999999997</v>
      </c>
      <c r="DC1136">
        <v>-10.011380000000001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  <c r="DM1136">
        <v>0</v>
      </c>
      <c r="DN1136">
        <v>0</v>
      </c>
      <c r="DO1136">
        <v>0</v>
      </c>
      <c r="DP1136">
        <v>105.4145</v>
      </c>
      <c r="DQ1136">
        <v>507.05689999999998</v>
      </c>
      <c r="DR1136">
        <v>496.54250000000002</v>
      </c>
      <c r="DS1136">
        <v>483.64690000000002</v>
      </c>
      <c r="DT1136">
        <v>488.16789999999997</v>
      </c>
      <c r="DU1136">
        <v>488.14940000000001</v>
      </c>
      <c r="DV1136">
        <v>298.03710000000001</v>
      </c>
      <c r="DW1136">
        <v>236.48869999999999</v>
      </c>
      <c r="DX1136">
        <v>67.820300000000003</v>
      </c>
      <c r="DY1136">
        <v>1.846991</v>
      </c>
      <c r="DZ1136">
        <v>2.9225370000000002</v>
      </c>
      <c r="EA1136">
        <v>2.2048920000000001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J1136">
        <v>0</v>
      </c>
      <c r="EK1136">
        <v>0</v>
      </c>
      <c r="EL1136">
        <v>0</v>
      </c>
      <c r="EM1136">
        <v>0</v>
      </c>
      <c r="EN1136">
        <v>110.1739</v>
      </c>
      <c r="EO1136">
        <v>513.26</v>
      </c>
      <c r="EP1136">
        <v>502.6789</v>
      </c>
      <c r="EQ1136">
        <v>489.69099999999997</v>
      </c>
      <c r="ER1136">
        <v>494.23680000000002</v>
      </c>
      <c r="ES1136">
        <v>494.19589999999999</v>
      </c>
      <c r="ET1136">
        <v>302.83109999999999</v>
      </c>
      <c r="EU1136">
        <v>241.4836</v>
      </c>
      <c r="EV1136">
        <v>83.326639999999998</v>
      </c>
      <c r="EW1136">
        <v>20.315079999999998</v>
      </c>
      <c r="EX1136">
        <v>21.045059999999999</v>
      </c>
      <c r="EY1136">
        <v>19.843250000000001</v>
      </c>
      <c r="EZ1136">
        <v>63.610480000000003</v>
      </c>
      <c r="FA1136">
        <v>62.51755</v>
      </c>
      <c r="FB1136">
        <v>61.33426</v>
      </c>
      <c r="FC1136">
        <v>60.233699999999999</v>
      </c>
      <c r="FD1136">
        <v>59.23189</v>
      </c>
      <c r="FE1136">
        <v>58.455350000000003</v>
      </c>
      <c r="FF1136">
        <v>57.711469999999998</v>
      </c>
      <c r="FG1136">
        <v>59.902369999999998</v>
      </c>
      <c r="FH1136">
        <v>64.103309999999993</v>
      </c>
      <c r="FI1136">
        <v>68.518730000000005</v>
      </c>
      <c r="FJ1136">
        <v>72.501469999999998</v>
      </c>
      <c r="FK1136">
        <v>75.629300000000001</v>
      </c>
      <c r="FL1136">
        <v>77.661739999999995</v>
      </c>
      <c r="FM1136">
        <v>79.203130000000002</v>
      </c>
      <c r="FN1136">
        <v>80.280990000000003</v>
      </c>
      <c r="FO1136">
        <v>80.284360000000007</v>
      </c>
      <c r="FP1136">
        <v>79.25085</v>
      </c>
      <c r="FQ1136">
        <v>77.930599999999998</v>
      </c>
      <c r="FR1136">
        <v>76.09554</v>
      </c>
      <c r="FS1136">
        <v>72.721900000000005</v>
      </c>
      <c r="FT1136">
        <v>69.410929999999993</v>
      </c>
      <c r="FU1136">
        <v>66.920299999999997</v>
      </c>
      <c r="FV1136">
        <v>65.098050000000001</v>
      </c>
      <c r="FW1136">
        <v>63.306379999999997</v>
      </c>
      <c r="FX1136">
        <v>109</v>
      </c>
      <c r="FY1136">
        <v>0.1332142</v>
      </c>
      <c r="FZ1136">
        <v>1</v>
      </c>
    </row>
    <row r="1137" spans="1:182" x14ac:dyDescent="0.2">
      <c r="A1137" t="s">
        <v>226</v>
      </c>
      <c r="B1137" t="s">
        <v>244</v>
      </c>
      <c r="C1137" t="s">
        <v>215</v>
      </c>
      <c r="D1137" t="s">
        <v>38</v>
      </c>
      <c r="E1137" t="s">
        <v>241</v>
      </c>
      <c r="F1137" t="s">
        <v>223</v>
      </c>
      <c r="G1137" t="s">
        <v>9</v>
      </c>
      <c r="H1137" s="38" t="s">
        <v>29</v>
      </c>
      <c r="I1137">
        <v>109</v>
      </c>
      <c r="K1137">
        <v>223.76179999999999</v>
      </c>
      <c r="L1137">
        <v>681.74580000000003</v>
      </c>
      <c r="M1137">
        <v>670.10929999999996</v>
      </c>
      <c r="N1137">
        <v>663.21489999999994</v>
      </c>
      <c r="O1137">
        <v>662.81190000000004</v>
      </c>
      <c r="P1137">
        <v>683.25869999999998</v>
      </c>
      <c r="Q1137">
        <v>707.64970000000005</v>
      </c>
      <c r="R1137">
        <v>730.20219999999995</v>
      </c>
      <c r="S1137">
        <v>757.22919999999999</v>
      </c>
      <c r="T1137">
        <v>771.93589999999995</v>
      </c>
      <c r="U1137">
        <v>778.31449999999995</v>
      </c>
      <c r="V1137">
        <v>784.44410000000005</v>
      </c>
      <c r="W1137">
        <v>765.94650000000001</v>
      </c>
      <c r="X1137">
        <v>751.12099999999998</v>
      </c>
      <c r="Y1137">
        <v>749.09079999999994</v>
      </c>
      <c r="Z1137">
        <v>739.34270000000004</v>
      </c>
      <c r="AA1137">
        <v>732.26099999999997</v>
      </c>
      <c r="AB1137">
        <v>736.31610000000001</v>
      </c>
      <c r="AC1137">
        <v>730.99239999999998</v>
      </c>
      <c r="AD1137">
        <v>755.63969999999995</v>
      </c>
      <c r="AE1137">
        <v>762.65930000000003</v>
      </c>
      <c r="AF1137">
        <v>760.95360000000005</v>
      </c>
      <c r="AG1137">
        <v>752.4316</v>
      </c>
      <c r="AH1137">
        <v>746.94799999999998</v>
      </c>
      <c r="AI1137">
        <v>733.01580000000001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85.500399999999999</v>
      </c>
      <c r="AW1137">
        <v>502.64980000000003</v>
      </c>
      <c r="AX1137">
        <v>494.0523</v>
      </c>
      <c r="AY1137">
        <v>487.40839999999997</v>
      </c>
      <c r="AZ1137">
        <v>493.2047</v>
      </c>
      <c r="BA1137">
        <v>489.23680000000002</v>
      </c>
      <c r="BB1137">
        <v>283.62110000000001</v>
      </c>
      <c r="BC1137">
        <v>215.80420000000001</v>
      </c>
      <c r="BD1137">
        <v>31.01435</v>
      </c>
      <c r="BE1137">
        <v>-37.405929999999998</v>
      </c>
      <c r="BF1137">
        <v>-37.496690000000001</v>
      </c>
      <c r="BG1137">
        <v>-37.963700000000003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89.913889999999995</v>
      </c>
      <c r="BU1137">
        <v>508.60570000000001</v>
      </c>
      <c r="BV1137">
        <v>499.91199999999998</v>
      </c>
      <c r="BW1137">
        <v>493.48610000000002</v>
      </c>
      <c r="BX1137">
        <v>499.21789999999999</v>
      </c>
      <c r="BY1137">
        <v>495.22649999999999</v>
      </c>
      <c r="BZ1137">
        <v>287.92959999999999</v>
      </c>
      <c r="CA1137">
        <v>220.3809</v>
      </c>
      <c r="CB1137">
        <v>44.13897</v>
      </c>
      <c r="CC1137">
        <v>-21.15728</v>
      </c>
      <c r="CD1137">
        <v>-21.10951</v>
      </c>
      <c r="CE1137">
        <v>-21.79984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92.970659999999995</v>
      </c>
      <c r="CS1137">
        <v>512.73069999999996</v>
      </c>
      <c r="CT1137">
        <v>503.97039999999998</v>
      </c>
      <c r="CU1137">
        <v>497.69560000000001</v>
      </c>
      <c r="CV1137">
        <v>503.38260000000002</v>
      </c>
      <c r="CW1137">
        <v>499.375</v>
      </c>
      <c r="CX1137">
        <v>290.91359999999997</v>
      </c>
      <c r="CY1137">
        <v>223.55080000000001</v>
      </c>
      <c r="CZ1137">
        <v>53.229030000000002</v>
      </c>
      <c r="DA1137">
        <v>-9.9035060000000001</v>
      </c>
      <c r="DB1137">
        <v>-9.7598090000000006</v>
      </c>
      <c r="DC1137">
        <v>-10.604799999999999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96.027420000000006</v>
      </c>
      <c r="DQ1137">
        <v>516.85580000000004</v>
      </c>
      <c r="DR1137">
        <v>508.02870000000001</v>
      </c>
      <c r="DS1137">
        <v>501.90499999999997</v>
      </c>
      <c r="DT1137">
        <v>507.54730000000001</v>
      </c>
      <c r="DU1137">
        <v>503.52339999999998</v>
      </c>
      <c r="DV1137">
        <v>293.89760000000001</v>
      </c>
      <c r="DW1137">
        <v>226.72059999999999</v>
      </c>
      <c r="DX1137">
        <v>62.319099999999999</v>
      </c>
      <c r="DY1137">
        <v>1.350263</v>
      </c>
      <c r="DZ1137">
        <v>1.589896</v>
      </c>
      <c r="EA1137">
        <v>0.59023579999999998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100.4409</v>
      </c>
      <c r="EO1137">
        <v>522.81169999999997</v>
      </c>
      <c r="EP1137">
        <v>513.88840000000005</v>
      </c>
      <c r="EQ1137">
        <v>507.98270000000002</v>
      </c>
      <c r="ER1137">
        <v>513.56050000000005</v>
      </c>
      <c r="ES1137">
        <v>509.51319999999998</v>
      </c>
      <c r="ET1137">
        <v>298.20609999999999</v>
      </c>
      <c r="EU1137">
        <v>231.29740000000001</v>
      </c>
      <c r="EV1137">
        <v>75.443709999999996</v>
      </c>
      <c r="EW1137">
        <v>17.59892</v>
      </c>
      <c r="EX1137">
        <v>17.977070000000001</v>
      </c>
      <c r="EY1137">
        <v>16.754090000000001</v>
      </c>
      <c r="EZ1137">
        <v>67.222489999999993</v>
      </c>
      <c r="FA1137">
        <v>65.6614</v>
      </c>
      <c r="FB1137">
        <v>64.297579999999996</v>
      </c>
      <c r="FC1137">
        <v>63.057459999999999</v>
      </c>
      <c r="FD1137">
        <v>62.294530000000002</v>
      </c>
      <c r="FE1137">
        <v>61.516170000000002</v>
      </c>
      <c r="FF1137">
        <v>61.998399999999997</v>
      </c>
      <c r="FG1137">
        <v>65.386769999999999</v>
      </c>
      <c r="FH1137">
        <v>70.262289999999993</v>
      </c>
      <c r="FI1137">
        <v>74.773889999999994</v>
      </c>
      <c r="FJ1137">
        <v>78.562910000000002</v>
      </c>
      <c r="FK1137">
        <v>81.713390000000004</v>
      </c>
      <c r="FL1137">
        <v>84.453819999999993</v>
      </c>
      <c r="FM1137">
        <v>86.241519999999994</v>
      </c>
      <c r="FN1137">
        <v>87.338009999999997</v>
      </c>
      <c r="FO1137">
        <v>87.995609999999999</v>
      </c>
      <c r="FP1137">
        <v>88.662149999999997</v>
      </c>
      <c r="FQ1137">
        <v>87.853189999999998</v>
      </c>
      <c r="FR1137">
        <v>86.068179999999998</v>
      </c>
      <c r="FS1137">
        <v>82.594239999999999</v>
      </c>
      <c r="FT1137">
        <v>78.537310000000005</v>
      </c>
      <c r="FU1137">
        <v>75.240719999999996</v>
      </c>
      <c r="FV1137">
        <v>72.468419999999995</v>
      </c>
      <c r="FW1137">
        <v>70.130780000000001</v>
      </c>
      <c r="FX1137">
        <v>109</v>
      </c>
      <c r="FY1137">
        <v>0.1332142</v>
      </c>
      <c r="FZ1137">
        <v>1</v>
      </c>
    </row>
    <row r="1138" spans="1:182" x14ac:dyDescent="0.2">
      <c r="A1138" t="s">
        <v>226</v>
      </c>
      <c r="B1138" t="s">
        <v>244</v>
      </c>
      <c r="C1138" t="s">
        <v>215</v>
      </c>
      <c r="D1138" t="s">
        <v>39</v>
      </c>
      <c r="E1138" t="s">
        <v>241</v>
      </c>
      <c r="F1138" t="s">
        <v>223</v>
      </c>
      <c r="G1138" t="s">
        <v>9</v>
      </c>
      <c r="H1138" s="38" t="s">
        <v>29</v>
      </c>
      <c r="I1138">
        <v>109</v>
      </c>
      <c r="K1138">
        <v>223.76179999999999</v>
      </c>
      <c r="L1138">
        <v>762.42520000000002</v>
      </c>
      <c r="M1138">
        <v>757.33349999999996</v>
      </c>
      <c r="N1138">
        <v>745.64700000000005</v>
      </c>
      <c r="O1138">
        <v>749.9982</v>
      </c>
      <c r="P1138">
        <v>762.27470000000005</v>
      </c>
      <c r="Q1138">
        <v>784.00630000000001</v>
      </c>
      <c r="R1138">
        <v>812.28340000000003</v>
      </c>
      <c r="S1138">
        <v>824.822</v>
      </c>
      <c r="T1138">
        <v>823.77449999999999</v>
      </c>
      <c r="U1138">
        <v>823.31989999999996</v>
      </c>
      <c r="V1138">
        <v>830.25300000000004</v>
      </c>
      <c r="W1138">
        <v>796.36440000000005</v>
      </c>
      <c r="X1138">
        <v>771.38959999999997</v>
      </c>
      <c r="Y1138">
        <v>766.40210000000002</v>
      </c>
      <c r="Z1138">
        <v>750.63649999999996</v>
      </c>
      <c r="AA1138">
        <v>742.68280000000004</v>
      </c>
      <c r="AB1138">
        <v>743.86260000000004</v>
      </c>
      <c r="AC1138">
        <v>741.38220000000001</v>
      </c>
      <c r="AD1138">
        <v>783.01930000000004</v>
      </c>
      <c r="AE1138">
        <v>797.52250000000004</v>
      </c>
      <c r="AF1138">
        <v>798.46180000000004</v>
      </c>
      <c r="AG1138">
        <v>798.99649999999997</v>
      </c>
      <c r="AH1138">
        <v>790.67049999999995</v>
      </c>
      <c r="AI1138">
        <v>778.14589999999998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98.065899999999999</v>
      </c>
      <c r="AW1138">
        <v>525.34770000000003</v>
      </c>
      <c r="AX1138">
        <v>511.38279999999997</v>
      </c>
      <c r="AY1138">
        <v>504.92439999999999</v>
      </c>
      <c r="AZ1138">
        <v>507.45609999999999</v>
      </c>
      <c r="BA1138">
        <v>505.7527</v>
      </c>
      <c r="BB1138">
        <v>296.89780000000002</v>
      </c>
      <c r="BC1138">
        <v>232.64230000000001</v>
      </c>
      <c r="BD1138">
        <v>29.633690000000001</v>
      </c>
      <c r="BE1138">
        <v>-43.798180000000002</v>
      </c>
      <c r="BF1138">
        <v>-43.353920000000002</v>
      </c>
      <c r="BG1138">
        <v>-39.838140000000003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103.2454</v>
      </c>
      <c r="BU1138">
        <v>531.80679999999995</v>
      </c>
      <c r="BV1138">
        <v>517.85299999999995</v>
      </c>
      <c r="BW1138">
        <v>511.54230000000001</v>
      </c>
      <c r="BX1138">
        <v>513.98689999999999</v>
      </c>
      <c r="BY1138">
        <v>512.27250000000004</v>
      </c>
      <c r="BZ1138">
        <v>302.05489999999998</v>
      </c>
      <c r="CA1138">
        <v>237.9829</v>
      </c>
      <c r="CB1138">
        <v>45.43065</v>
      </c>
      <c r="CC1138">
        <v>-22.85247</v>
      </c>
      <c r="CD1138">
        <v>-22.273350000000001</v>
      </c>
      <c r="CE1138">
        <v>-19.063590000000001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106.8327</v>
      </c>
      <c r="CS1138">
        <v>536.28039999999999</v>
      </c>
      <c r="CT1138">
        <v>522.33420000000001</v>
      </c>
      <c r="CU1138">
        <v>516.12580000000003</v>
      </c>
      <c r="CV1138">
        <v>518.51009999999997</v>
      </c>
      <c r="CW1138">
        <v>516.78809999999999</v>
      </c>
      <c r="CX1138">
        <v>305.62670000000003</v>
      </c>
      <c r="CY1138">
        <v>241.68180000000001</v>
      </c>
      <c r="CZ1138">
        <v>56.371580000000002</v>
      </c>
      <c r="DA1138">
        <v>-8.3455429999999993</v>
      </c>
      <c r="DB1138">
        <v>-7.6730070000000001</v>
      </c>
      <c r="DC1138">
        <v>-4.6752019999999996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110.42</v>
      </c>
      <c r="DQ1138">
        <v>540.75400000000002</v>
      </c>
      <c r="DR1138">
        <v>526.81539999999995</v>
      </c>
      <c r="DS1138">
        <v>520.70939999999996</v>
      </c>
      <c r="DT1138">
        <v>523.03330000000005</v>
      </c>
      <c r="DU1138">
        <v>521.30380000000002</v>
      </c>
      <c r="DV1138">
        <v>309.19850000000002</v>
      </c>
      <c r="DW1138">
        <v>245.38059999999999</v>
      </c>
      <c r="DX1138">
        <v>67.312510000000003</v>
      </c>
      <c r="DY1138">
        <v>6.1613870000000004</v>
      </c>
      <c r="DZ1138">
        <v>6.9273340000000001</v>
      </c>
      <c r="EA1138">
        <v>9.7131860000000003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J1138">
        <v>0</v>
      </c>
      <c r="EK1138">
        <v>0</v>
      </c>
      <c r="EL1138">
        <v>0</v>
      </c>
      <c r="EM1138">
        <v>0</v>
      </c>
      <c r="EN1138">
        <v>115.5996</v>
      </c>
      <c r="EO1138">
        <v>547.21310000000005</v>
      </c>
      <c r="EP1138">
        <v>533.28549999999996</v>
      </c>
      <c r="EQ1138">
        <v>527.32709999999997</v>
      </c>
      <c r="ER1138">
        <v>529.56410000000005</v>
      </c>
      <c r="ES1138">
        <v>527.82360000000006</v>
      </c>
      <c r="ET1138">
        <v>314.35570000000001</v>
      </c>
      <c r="EU1138">
        <v>250.72120000000001</v>
      </c>
      <c r="EV1138">
        <v>83.109470000000002</v>
      </c>
      <c r="EW1138">
        <v>27.107089999999999</v>
      </c>
      <c r="EX1138">
        <v>28.007909999999999</v>
      </c>
      <c r="EY1138">
        <v>30.487729999999999</v>
      </c>
      <c r="EZ1138">
        <v>75.502279999999999</v>
      </c>
      <c r="FA1138">
        <v>73.808549999999997</v>
      </c>
      <c r="FB1138">
        <v>72.350129999999993</v>
      </c>
      <c r="FC1138">
        <v>71.375420000000005</v>
      </c>
      <c r="FD1138">
        <v>70.155779999999993</v>
      </c>
      <c r="FE1138">
        <v>69.247380000000007</v>
      </c>
      <c r="FF1138">
        <v>69.912970000000001</v>
      </c>
      <c r="FG1138">
        <v>73.277140000000003</v>
      </c>
      <c r="FH1138">
        <v>78.055369999999996</v>
      </c>
      <c r="FI1138">
        <v>82.97533</v>
      </c>
      <c r="FJ1138">
        <v>86.891189999999995</v>
      </c>
      <c r="FK1138">
        <v>89.949789999999993</v>
      </c>
      <c r="FL1138">
        <v>92.552639999999997</v>
      </c>
      <c r="FM1138">
        <v>94.598889999999997</v>
      </c>
      <c r="FN1138">
        <v>96.345259999999996</v>
      </c>
      <c r="FO1138">
        <v>97.128209999999996</v>
      </c>
      <c r="FP1138">
        <v>97.300070000000005</v>
      </c>
      <c r="FQ1138">
        <v>97.035629999999998</v>
      </c>
      <c r="FR1138">
        <v>94.946259999999995</v>
      </c>
      <c r="FS1138">
        <v>91.307029999999997</v>
      </c>
      <c r="FT1138">
        <v>86.352279999999993</v>
      </c>
      <c r="FU1138">
        <v>82.345690000000005</v>
      </c>
      <c r="FV1138">
        <v>79.714910000000003</v>
      </c>
      <c r="FW1138">
        <v>77.273889999999994</v>
      </c>
      <c r="FX1138">
        <v>109</v>
      </c>
      <c r="FY1138">
        <v>0.1332142</v>
      </c>
      <c r="FZ1138">
        <v>1</v>
      </c>
    </row>
    <row r="1139" spans="1:182" x14ac:dyDescent="0.2">
      <c r="A1139" t="s">
        <v>226</v>
      </c>
      <c r="B1139" t="s">
        <v>244</v>
      </c>
      <c r="C1139" t="s">
        <v>215</v>
      </c>
      <c r="D1139" t="s">
        <v>40</v>
      </c>
      <c r="E1139" t="s">
        <v>241</v>
      </c>
      <c r="F1139" t="s">
        <v>223</v>
      </c>
      <c r="G1139" t="s">
        <v>9</v>
      </c>
      <c r="H1139" s="38" t="s">
        <v>29</v>
      </c>
      <c r="I1139">
        <v>109</v>
      </c>
      <c r="K1139">
        <v>223.76179999999999</v>
      </c>
      <c r="L1139">
        <v>747.44</v>
      </c>
      <c r="M1139">
        <v>746.69140000000004</v>
      </c>
      <c r="N1139">
        <v>735.54579999999999</v>
      </c>
      <c r="O1139">
        <v>744.36210000000005</v>
      </c>
      <c r="P1139">
        <v>757.86379999999997</v>
      </c>
      <c r="Q1139">
        <v>780.57029999999997</v>
      </c>
      <c r="R1139">
        <v>812.04629999999997</v>
      </c>
      <c r="S1139">
        <v>827.30679999999995</v>
      </c>
      <c r="T1139">
        <v>834.54809999999998</v>
      </c>
      <c r="U1139">
        <v>837.82759999999996</v>
      </c>
      <c r="V1139">
        <v>844.19100000000003</v>
      </c>
      <c r="W1139">
        <v>806.70389999999998</v>
      </c>
      <c r="X1139">
        <v>766.7604</v>
      </c>
      <c r="Y1139">
        <v>761.7441</v>
      </c>
      <c r="Z1139">
        <v>752.07860000000005</v>
      </c>
      <c r="AA1139">
        <v>738.40750000000003</v>
      </c>
      <c r="AB1139">
        <v>733.53930000000003</v>
      </c>
      <c r="AC1139">
        <v>728.19709999999998</v>
      </c>
      <c r="AD1139">
        <v>780.86689999999999</v>
      </c>
      <c r="AE1139">
        <v>803.53689999999995</v>
      </c>
      <c r="AF1139">
        <v>807.06740000000002</v>
      </c>
      <c r="AG1139">
        <v>799.63009999999997</v>
      </c>
      <c r="AH1139">
        <v>788.23659999999995</v>
      </c>
      <c r="AI1139">
        <v>778.39480000000003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89.061449999999994</v>
      </c>
      <c r="AW1139">
        <v>519.21889999999996</v>
      </c>
      <c r="AX1139">
        <v>510.54419999999999</v>
      </c>
      <c r="AY1139">
        <v>498.34010000000001</v>
      </c>
      <c r="AZ1139">
        <v>494.6431</v>
      </c>
      <c r="BA1139">
        <v>490.4545</v>
      </c>
      <c r="BB1139">
        <v>285.84910000000002</v>
      </c>
      <c r="BC1139">
        <v>221.3477</v>
      </c>
      <c r="BD1139">
        <v>33.45872</v>
      </c>
      <c r="BE1139">
        <v>-35.32714</v>
      </c>
      <c r="BF1139">
        <v>-34.751280000000001</v>
      </c>
      <c r="BG1139">
        <v>-32.697620000000001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93.879490000000004</v>
      </c>
      <c r="BU1139">
        <v>525.55820000000006</v>
      </c>
      <c r="BV1139">
        <v>516.93539999999996</v>
      </c>
      <c r="BW1139">
        <v>504.84190000000001</v>
      </c>
      <c r="BX1139">
        <v>501.04930000000002</v>
      </c>
      <c r="BY1139">
        <v>496.85629999999998</v>
      </c>
      <c r="BZ1139">
        <v>290.57380000000001</v>
      </c>
      <c r="CA1139">
        <v>226.3279</v>
      </c>
      <c r="CB1139">
        <v>47.456539999999997</v>
      </c>
      <c r="CC1139">
        <v>-17.892710000000001</v>
      </c>
      <c r="CD1139">
        <v>-17.394559999999998</v>
      </c>
      <c r="CE1139">
        <v>-15.594760000000001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97.216459999999998</v>
      </c>
      <c r="CS1139">
        <v>529.94880000000001</v>
      </c>
      <c r="CT1139">
        <v>521.36199999999997</v>
      </c>
      <c r="CU1139">
        <v>509.3451</v>
      </c>
      <c r="CV1139">
        <v>505.48630000000003</v>
      </c>
      <c r="CW1139">
        <v>501.29020000000003</v>
      </c>
      <c r="CX1139">
        <v>293.846</v>
      </c>
      <c r="CY1139">
        <v>229.77709999999999</v>
      </c>
      <c r="CZ1139">
        <v>57.151400000000002</v>
      </c>
      <c r="DA1139">
        <v>-5.8176680000000003</v>
      </c>
      <c r="DB1139">
        <v>-5.3733430000000002</v>
      </c>
      <c r="DC1139">
        <v>-3.749368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100.5534</v>
      </c>
      <c r="DQ1139">
        <v>534.33939999999996</v>
      </c>
      <c r="DR1139">
        <v>525.78859999999997</v>
      </c>
      <c r="DS1139">
        <v>513.84820000000002</v>
      </c>
      <c r="DT1139">
        <v>509.92320000000001</v>
      </c>
      <c r="DU1139">
        <v>505.72399999999999</v>
      </c>
      <c r="DV1139">
        <v>297.11829999999998</v>
      </c>
      <c r="DW1139">
        <v>233.22640000000001</v>
      </c>
      <c r="DX1139">
        <v>66.846239999999995</v>
      </c>
      <c r="DY1139">
        <v>6.2573689999999997</v>
      </c>
      <c r="DZ1139">
        <v>6.6478719999999996</v>
      </c>
      <c r="EA1139">
        <v>8.0960230000000006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J1139">
        <v>0</v>
      </c>
      <c r="EK1139">
        <v>0</v>
      </c>
      <c r="EL1139">
        <v>0</v>
      </c>
      <c r="EM1139">
        <v>0</v>
      </c>
      <c r="EN1139">
        <v>105.3715</v>
      </c>
      <c r="EO1139">
        <v>540.67870000000005</v>
      </c>
      <c r="EP1139">
        <v>532.17989999999998</v>
      </c>
      <c r="EQ1139">
        <v>520.3501</v>
      </c>
      <c r="ER1139">
        <v>516.32950000000005</v>
      </c>
      <c r="ES1139">
        <v>512.1259</v>
      </c>
      <c r="ET1139">
        <v>301.84300000000002</v>
      </c>
      <c r="EU1139">
        <v>238.20650000000001</v>
      </c>
      <c r="EV1139">
        <v>80.844070000000002</v>
      </c>
      <c r="EW1139">
        <v>23.691800000000001</v>
      </c>
      <c r="EX1139">
        <v>24.0046</v>
      </c>
      <c r="EY1139">
        <v>25.198879999999999</v>
      </c>
      <c r="EZ1139">
        <v>74.414389999999997</v>
      </c>
      <c r="FA1139">
        <v>73.401309999999995</v>
      </c>
      <c r="FB1139">
        <v>71.672870000000003</v>
      </c>
      <c r="FC1139">
        <v>70.607889999999998</v>
      </c>
      <c r="FD1139">
        <v>69.605239999999995</v>
      </c>
      <c r="FE1139">
        <v>68.849599999999995</v>
      </c>
      <c r="FF1139">
        <v>69.273520000000005</v>
      </c>
      <c r="FG1139">
        <v>72.479190000000003</v>
      </c>
      <c r="FH1139">
        <v>77.833439999999996</v>
      </c>
      <c r="FI1139">
        <v>83.241230000000002</v>
      </c>
      <c r="FJ1139">
        <v>87.605879999999999</v>
      </c>
      <c r="FK1139">
        <v>90.679339999999996</v>
      </c>
      <c r="FL1139">
        <v>93.824839999999995</v>
      </c>
      <c r="FM1139">
        <v>96.087800000000001</v>
      </c>
      <c r="FN1139">
        <v>97.387370000000004</v>
      </c>
      <c r="FO1139">
        <v>98.263260000000002</v>
      </c>
      <c r="FP1139">
        <v>98.640280000000004</v>
      </c>
      <c r="FQ1139">
        <v>98.174449999999993</v>
      </c>
      <c r="FR1139">
        <v>96.114580000000004</v>
      </c>
      <c r="FS1139">
        <v>92.773740000000004</v>
      </c>
      <c r="FT1139">
        <v>88.006029999999996</v>
      </c>
      <c r="FU1139">
        <v>84.006129999999999</v>
      </c>
      <c r="FV1139">
        <v>80.593580000000003</v>
      </c>
      <c r="FW1139">
        <v>78.120590000000007</v>
      </c>
      <c r="FX1139">
        <v>109</v>
      </c>
      <c r="FY1139">
        <v>0.1332142</v>
      </c>
      <c r="FZ1139">
        <v>1</v>
      </c>
    </row>
    <row r="1140" spans="1:182" x14ac:dyDescent="0.2">
      <c r="A1140" t="s">
        <v>226</v>
      </c>
      <c r="B1140" t="s">
        <v>244</v>
      </c>
      <c r="C1140" t="s">
        <v>215</v>
      </c>
      <c r="D1140" t="s">
        <v>41</v>
      </c>
      <c r="E1140" t="s">
        <v>241</v>
      </c>
      <c r="F1140" t="s">
        <v>223</v>
      </c>
      <c r="G1140" t="s">
        <v>9</v>
      </c>
      <c r="H1140" s="38" t="s">
        <v>29</v>
      </c>
      <c r="I1140">
        <v>109</v>
      </c>
      <c r="K1140">
        <v>223.76179999999999</v>
      </c>
      <c r="L1140">
        <v>745.47609999999997</v>
      </c>
      <c r="M1140">
        <v>737.58100000000002</v>
      </c>
      <c r="N1140">
        <v>720.62919999999997</v>
      </c>
      <c r="O1140">
        <v>730.71600000000001</v>
      </c>
      <c r="P1140">
        <v>747.04330000000004</v>
      </c>
      <c r="Q1140">
        <v>767.27760000000001</v>
      </c>
      <c r="R1140">
        <v>790.02369999999996</v>
      </c>
      <c r="S1140">
        <v>804.71299999999997</v>
      </c>
      <c r="T1140">
        <v>815.37189999999998</v>
      </c>
      <c r="U1140">
        <v>820.27409999999998</v>
      </c>
      <c r="V1140">
        <v>826.98239999999998</v>
      </c>
      <c r="W1140">
        <v>787.29</v>
      </c>
      <c r="X1140">
        <v>747.52110000000005</v>
      </c>
      <c r="Y1140">
        <v>747.16340000000002</v>
      </c>
      <c r="Z1140">
        <v>732.6268</v>
      </c>
      <c r="AA1140">
        <v>719.86559999999997</v>
      </c>
      <c r="AB1140">
        <v>713.99900000000002</v>
      </c>
      <c r="AC1140">
        <v>712.39670000000001</v>
      </c>
      <c r="AD1140">
        <v>769.79089999999997</v>
      </c>
      <c r="AE1140">
        <v>786.68780000000004</v>
      </c>
      <c r="AF1140">
        <v>784.08280000000002</v>
      </c>
      <c r="AG1140">
        <v>787.33339999999998</v>
      </c>
      <c r="AH1140">
        <v>787.89610000000005</v>
      </c>
      <c r="AI1140">
        <v>777.33349999999996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100.4025</v>
      </c>
      <c r="AW1140">
        <v>503.25810000000001</v>
      </c>
      <c r="AX1140">
        <v>491.05669999999998</v>
      </c>
      <c r="AY1140">
        <v>480.46530000000001</v>
      </c>
      <c r="AZ1140">
        <v>476.4058</v>
      </c>
      <c r="BA1140">
        <v>476.1927</v>
      </c>
      <c r="BB1140">
        <v>289.64699999999999</v>
      </c>
      <c r="BC1140">
        <v>233.47200000000001</v>
      </c>
      <c r="BD1140">
        <v>36.618699999999997</v>
      </c>
      <c r="BE1140">
        <v>-32.357939999999999</v>
      </c>
      <c r="BF1140">
        <v>-32.619309999999999</v>
      </c>
      <c r="BG1140">
        <v>-29.265889999999999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105.08320000000001</v>
      </c>
      <c r="BU1140">
        <v>509.45510000000002</v>
      </c>
      <c r="BV1140">
        <v>497.26650000000001</v>
      </c>
      <c r="BW1140">
        <v>486.79250000000002</v>
      </c>
      <c r="BX1140">
        <v>482.64859999999999</v>
      </c>
      <c r="BY1140">
        <v>482.46030000000002</v>
      </c>
      <c r="BZ1140">
        <v>294.42230000000001</v>
      </c>
      <c r="CA1140">
        <v>238.49189999999999</v>
      </c>
      <c r="CB1140">
        <v>51.5458</v>
      </c>
      <c r="CC1140">
        <v>-12.53806</v>
      </c>
      <c r="CD1140">
        <v>-12.45398</v>
      </c>
      <c r="CE1140">
        <v>-9.3836779999999997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108.32510000000001</v>
      </c>
      <c r="CS1140">
        <v>513.74710000000005</v>
      </c>
      <c r="CT1140">
        <v>501.56740000000002</v>
      </c>
      <c r="CU1140">
        <v>491.17469999999997</v>
      </c>
      <c r="CV1140">
        <v>486.97239999999999</v>
      </c>
      <c r="CW1140">
        <v>486.80110000000002</v>
      </c>
      <c r="CX1140">
        <v>297.72969999999998</v>
      </c>
      <c r="CY1140">
        <v>241.96860000000001</v>
      </c>
      <c r="CZ1140">
        <v>61.884259999999998</v>
      </c>
      <c r="DA1140">
        <v>1.1891179999999999</v>
      </c>
      <c r="DB1140">
        <v>1.512475</v>
      </c>
      <c r="DC1140">
        <v>4.3866779999999999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111.5669</v>
      </c>
      <c r="DQ1140">
        <v>518.03909999999996</v>
      </c>
      <c r="DR1140">
        <v>505.86829999999998</v>
      </c>
      <c r="DS1140">
        <v>495.55689999999998</v>
      </c>
      <c r="DT1140">
        <v>491.2962</v>
      </c>
      <c r="DU1140">
        <v>491.142</v>
      </c>
      <c r="DV1140">
        <v>301.03699999999998</v>
      </c>
      <c r="DW1140">
        <v>245.4453</v>
      </c>
      <c r="DX1140">
        <v>72.222719999999995</v>
      </c>
      <c r="DY1140">
        <v>14.9163</v>
      </c>
      <c r="DZ1140">
        <v>15.47893</v>
      </c>
      <c r="EA1140">
        <v>18.157029999999999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J1140">
        <v>0</v>
      </c>
      <c r="EK1140">
        <v>0</v>
      </c>
      <c r="EL1140">
        <v>0</v>
      </c>
      <c r="EM1140">
        <v>0</v>
      </c>
      <c r="EN1140">
        <v>116.24760000000001</v>
      </c>
      <c r="EO1140">
        <v>524.23609999999996</v>
      </c>
      <c r="EP1140">
        <v>512.07809999999995</v>
      </c>
      <c r="EQ1140">
        <v>501.88400000000001</v>
      </c>
      <c r="ER1140">
        <v>497.53910000000002</v>
      </c>
      <c r="ES1140">
        <v>497.40949999999998</v>
      </c>
      <c r="ET1140">
        <v>305.81229999999999</v>
      </c>
      <c r="EU1140">
        <v>250.46520000000001</v>
      </c>
      <c r="EV1140">
        <v>87.149820000000005</v>
      </c>
      <c r="EW1140">
        <v>34.736170000000001</v>
      </c>
      <c r="EX1140">
        <v>35.644260000000003</v>
      </c>
      <c r="EY1140">
        <v>38.039239999999999</v>
      </c>
      <c r="EZ1140">
        <v>74.707040000000006</v>
      </c>
      <c r="FA1140">
        <v>72.909880000000001</v>
      </c>
      <c r="FB1140">
        <v>71.699489999999997</v>
      </c>
      <c r="FC1140">
        <v>70.528790000000001</v>
      </c>
      <c r="FD1140">
        <v>69.380449999999996</v>
      </c>
      <c r="FE1140">
        <v>68.569310000000002</v>
      </c>
      <c r="FF1140">
        <v>68.198679999999996</v>
      </c>
      <c r="FG1140">
        <v>70.575100000000006</v>
      </c>
      <c r="FH1140">
        <v>75.690700000000007</v>
      </c>
      <c r="FI1140">
        <v>80.859949999999998</v>
      </c>
      <c r="FJ1140">
        <v>85.584140000000005</v>
      </c>
      <c r="FK1140">
        <v>89.758709999999994</v>
      </c>
      <c r="FL1140">
        <v>92.774929999999998</v>
      </c>
      <c r="FM1140">
        <v>94.843900000000005</v>
      </c>
      <c r="FN1140">
        <v>96.612430000000003</v>
      </c>
      <c r="FO1140">
        <v>97.834890000000001</v>
      </c>
      <c r="FP1140">
        <v>97.767889999999994</v>
      </c>
      <c r="FQ1140">
        <v>96.88158</v>
      </c>
      <c r="FR1140">
        <v>94.011529999999993</v>
      </c>
      <c r="FS1140">
        <v>90.3904</v>
      </c>
      <c r="FT1140">
        <v>85.507480000000001</v>
      </c>
      <c r="FU1140">
        <v>82.369630000000001</v>
      </c>
      <c r="FV1140">
        <v>79.686049999999994</v>
      </c>
      <c r="FW1140">
        <v>77.357919999999993</v>
      </c>
      <c r="FX1140">
        <v>109</v>
      </c>
      <c r="FY1140">
        <v>0.1332142</v>
      </c>
      <c r="FZ1140">
        <v>1</v>
      </c>
    </row>
    <row r="1141" spans="1:182" x14ac:dyDescent="0.2">
      <c r="A1141" t="s">
        <v>226</v>
      </c>
      <c r="B1141" t="s">
        <v>244</v>
      </c>
      <c r="C1141" t="s">
        <v>215</v>
      </c>
      <c r="D1141" t="s">
        <v>42</v>
      </c>
      <c r="E1141" t="s">
        <v>241</v>
      </c>
      <c r="F1141" t="s">
        <v>223</v>
      </c>
      <c r="G1141" t="s">
        <v>9</v>
      </c>
      <c r="H1141" s="38" t="s">
        <v>29</v>
      </c>
      <c r="I1141">
        <v>109</v>
      </c>
      <c r="K1141">
        <v>223.76179999999999</v>
      </c>
      <c r="L1141">
        <v>747.34810000000004</v>
      </c>
      <c r="M1141">
        <v>736.29020000000003</v>
      </c>
      <c r="N1141">
        <v>720.68619999999999</v>
      </c>
      <c r="O1141">
        <v>726.77570000000003</v>
      </c>
      <c r="P1141">
        <v>737.15560000000005</v>
      </c>
      <c r="Q1141">
        <v>754.57349999999997</v>
      </c>
      <c r="R1141">
        <v>778.48030000000006</v>
      </c>
      <c r="S1141">
        <v>792.09910000000002</v>
      </c>
      <c r="T1141">
        <v>801.89390000000003</v>
      </c>
      <c r="U1141">
        <v>802.54859999999996</v>
      </c>
      <c r="V1141">
        <v>807.69949999999994</v>
      </c>
      <c r="W1141">
        <v>775.48479999999995</v>
      </c>
      <c r="X1141">
        <v>728.24149999999997</v>
      </c>
      <c r="Y1141">
        <v>735.20079999999996</v>
      </c>
      <c r="Z1141">
        <v>730.55849999999998</v>
      </c>
      <c r="AA1141">
        <v>720.01160000000004</v>
      </c>
      <c r="AB1141">
        <v>717.3528</v>
      </c>
      <c r="AC1141">
        <v>712.92</v>
      </c>
      <c r="AD1141">
        <v>761.28269999999998</v>
      </c>
      <c r="AE1141">
        <v>781.39480000000003</v>
      </c>
      <c r="AF1141">
        <v>790.01459999999997</v>
      </c>
      <c r="AG1141">
        <v>788.47630000000004</v>
      </c>
      <c r="AH1141">
        <v>784.30160000000001</v>
      </c>
      <c r="AI1141">
        <v>774.8306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99.591359999999995</v>
      </c>
      <c r="AW1141">
        <v>483.87360000000001</v>
      </c>
      <c r="AX1141">
        <v>479.60590000000002</v>
      </c>
      <c r="AY1141">
        <v>469.68950000000001</v>
      </c>
      <c r="AZ1141">
        <v>468.2835</v>
      </c>
      <c r="BA1141">
        <v>464.79750000000001</v>
      </c>
      <c r="BB1141">
        <v>294.27229999999997</v>
      </c>
      <c r="BC1141">
        <v>242.60159999999999</v>
      </c>
      <c r="BD1141">
        <v>43.489840000000001</v>
      </c>
      <c r="BE1141">
        <v>-37.665050000000001</v>
      </c>
      <c r="BF1141">
        <v>-36.605449999999998</v>
      </c>
      <c r="BG1141">
        <v>-33.092550000000003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104.25369999999999</v>
      </c>
      <c r="BU1141">
        <v>489.97329999999999</v>
      </c>
      <c r="BV1141">
        <v>485.73630000000003</v>
      </c>
      <c r="BW1141">
        <v>475.9076</v>
      </c>
      <c r="BX1141">
        <v>474.44959999999998</v>
      </c>
      <c r="BY1141">
        <v>470.94589999999999</v>
      </c>
      <c r="BZ1141">
        <v>299.03840000000002</v>
      </c>
      <c r="CA1141">
        <v>247.62719999999999</v>
      </c>
      <c r="CB1141">
        <v>60.217329999999997</v>
      </c>
      <c r="CC1141">
        <v>-15.65634</v>
      </c>
      <c r="CD1141">
        <v>-14.450379999999999</v>
      </c>
      <c r="CE1141">
        <v>-11.186170000000001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107.4828</v>
      </c>
      <c r="CS1141">
        <v>494.19799999999998</v>
      </c>
      <c r="CT1141">
        <v>489.9821</v>
      </c>
      <c r="CU1141">
        <v>480.21429999999998</v>
      </c>
      <c r="CV1141">
        <v>478.72019999999998</v>
      </c>
      <c r="CW1141">
        <v>475.20429999999999</v>
      </c>
      <c r="CX1141">
        <v>302.33940000000001</v>
      </c>
      <c r="CY1141">
        <v>251.1078</v>
      </c>
      <c r="CZ1141">
        <v>71.80274</v>
      </c>
      <c r="DA1141">
        <v>-0.4131669</v>
      </c>
      <c r="DB1141">
        <v>0.89416370000000001</v>
      </c>
      <c r="DC1141">
        <v>3.986129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110.712</v>
      </c>
      <c r="DQ1141">
        <v>498.42259999999999</v>
      </c>
      <c r="DR1141">
        <v>494.22789999999998</v>
      </c>
      <c r="DS1141">
        <v>484.52100000000002</v>
      </c>
      <c r="DT1141">
        <v>482.99079999999998</v>
      </c>
      <c r="DU1141">
        <v>479.46269999999998</v>
      </c>
      <c r="DV1141">
        <v>305.64049999999997</v>
      </c>
      <c r="DW1141">
        <v>254.58850000000001</v>
      </c>
      <c r="DX1141">
        <v>83.388149999999996</v>
      </c>
      <c r="DY1141">
        <v>14.83</v>
      </c>
      <c r="DZ1141">
        <v>16.238700000000001</v>
      </c>
      <c r="EA1141">
        <v>19.15842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J1141">
        <v>0</v>
      </c>
      <c r="EK1141">
        <v>0</v>
      </c>
      <c r="EL1141">
        <v>0</v>
      </c>
      <c r="EM1141">
        <v>0</v>
      </c>
      <c r="EN1141">
        <v>115.37430000000001</v>
      </c>
      <c r="EO1141">
        <v>504.52229999999997</v>
      </c>
      <c r="EP1141">
        <v>500.35829999999999</v>
      </c>
      <c r="EQ1141">
        <v>490.73919999999998</v>
      </c>
      <c r="ER1141">
        <v>489.15679999999998</v>
      </c>
      <c r="ES1141">
        <v>485.61110000000002</v>
      </c>
      <c r="ET1141">
        <v>310.40660000000003</v>
      </c>
      <c r="EU1141">
        <v>259.61410000000001</v>
      </c>
      <c r="EV1141">
        <v>100.1156</v>
      </c>
      <c r="EW1141">
        <v>36.838720000000002</v>
      </c>
      <c r="EX1141">
        <v>38.39378</v>
      </c>
      <c r="EY1141">
        <v>41.064810000000001</v>
      </c>
      <c r="EZ1141">
        <v>72.087000000000003</v>
      </c>
      <c r="FA1141">
        <v>70.821629999999999</v>
      </c>
      <c r="FB1141">
        <v>69.487080000000006</v>
      </c>
      <c r="FC1141">
        <v>68.137349999999998</v>
      </c>
      <c r="FD1141">
        <v>67.267240000000001</v>
      </c>
      <c r="FE1141">
        <v>66.622879999999995</v>
      </c>
      <c r="FF1141">
        <v>65.898970000000006</v>
      </c>
      <c r="FG1141">
        <v>67.448779999999999</v>
      </c>
      <c r="FH1141">
        <v>72.149829999999994</v>
      </c>
      <c r="FI1141">
        <v>77.410629999999998</v>
      </c>
      <c r="FJ1141">
        <v>82.616</v>
      </c>
      <c r="FK1141">
        <v>86.862570000000005</v>
      </c>
      <c r="FL1141">
        <v>90.123670000000004</v>
      </c>
      <c r="FM1141">
        <v>92.673969999999997</v>
      </c>
      <c r="FN1141">
        <v>94.366519999999994</v>
      </c>
      <c r="FO1141">
        <v>94.930170000000004</v>
      </c>
      <c r="FP1141">
        <v>94.679429999999996</v>
      </c>
      <c r="FQ1141">
        <v>93.88364</v>
      </c>
      <c r="FR1141">
        <v>90.87979</v>
      </c>
      <c r="FS1141">
        <v>85.544719999999998</v>
      </c>
      <c r="FT1141">
        <v>81.482600000000005</v>
      </c>
      <c r="FU1141">
        <v>78.545490000000001</v>
      </c>
      <c r="FV1141">
        <v>76.422449999999998</v>
      </c>
      <c r="FW1141">
        <v>74.615989999999996</v>
      </c>
      <c r="FX1141">
        <v>109</v>
      </c>
      <c r="FY1141">
        <v>0.1332142</v>
      </c>
      <c r="FZ1141">
        <v>1</v>
      </c>
    </row>
    <row r="1142" spans="1:182" x14ac:dyDescent="0.2">
      <c r="A1142" t="s">
        <v>226</v>
      </c>
      <c r="B1142" t="s">
        <v>244</v>
      </c>
      <c r="C1142" t="s">
        <v>215</v>
      </c>
      <c r="D1142" t="s">
        <v>43</v>
      </c>
      <c r="E1142" t="s">
        <v>241</v>
      </c>
      <c r="F1142" t="s">
        <v>223</v>
      </c>
      <c r="G1142" t="s">
        <v>9</v>
      </c>
      <c r="H1142" s="38" t="s">
        <v>29</v>
      </c>
      <c r="I1142">
        <v>109</v>
      </c>
      <c r="K1142">
        <v>223.76179999999999</v>
      </c>
      <c r="L1142">
        <v>663.36189999999999</v>
      </c>
      <c r="M1142">
        <v>652.60230000000001</v>
      </c>
      <c r="N1142">
        <v>636.74210000000005</v>
      </c>
      <c r="O1142">
        <v>641.06050000000005</v>
      </c>
      <c r="P1142">
        <v>648.93579999999997</v>
      </c>
      <c r="Q1142">
        <v>691.65589999999997</v>
      </c>
      <c r="R1142">
        <v>725.58619999999996</v>
      </c>
      <c r="S1142">
        <v>744.36590000000001</v>
      </c>
      <c r="T1142">
        <v>749.85649999999998</v>
      </c>
      <c r="U1142">
        <v>765.31970000000001</v>
      </c>
      <c r="V1142">
        <v>770.72310000000004</v>
      </c>
      <c r="W1142">
        <v>745.90470000000005</v>
      </c>
      <c r="X1142">
        <v>714.28930000000003</v>
      </c>
      <c r="Y1142">
        <v>721.9665</v>
      </c>
      <c r="Z1142">
        <v>710.36490000000003</v>
      </c>
      <c r="AA1142">
        <v>685.08249999999998</v>
      </c>
      <c r="AB1142">
        <v>680.59889999999996</v>
      </c>
      <c r="AC1142">
        <v>679.72910000000002</v>
      </c>
      <c r="AD1142">
        <v>690.57119999999998</v>
      </c>
      <c r="AE1142">
        <v>704.8596</v>
      </c>
      <c r="AF1142">
        <v>699.24779999999998</v>
      </c>
      <c r="AG1142">
        <v>702.1721</v>
      </c>
      <c r="AH1142">
        <v>705.31669999999997</v>
      </c>
      <c r="AI1142">
        <v>691.255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67.46799</v>
      </c>
      <c r="AW1142">
        <v>474.70260000000002</v>
      </c>
      <c r="AX1142">
        <v>462.89870000000002</v>
      </c>
      <c r="AY1142">
        <v>439.55110000000002</v>
      </c>
      <c r="AZ1142">
        <v>437.36450000000002</v>
      </c>
      <c r="BA1142">
        <v>437.5471</v>
      </c>
      <c r="BB1142">
        <v>258.59339999999997</v>
      </c>
      <c r="BC1142">
        <v>200.518</v>
      </c>
      <c r="BD1142">
        <v>41.577959999999997</v>
      </c>
      <c r="BE1142">
        <v>-3.399381</v>
      </c>
      <c r="BF1142">
        <v>-1.2307699999999999</v>
      </c>
      <c r="BG1142">
        <v>-1.656979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72.501750000000001</v>
      </c>
      <c r="BU1142">
        <v>481.40750000000003</v>
      </c>
      <c r="BV1142">
        <v>469.72559999999999</v>
      </c>
      <c r="BW1142">
        <v>446.339</v>
      </c>
      <c r="BX1142">
        <v>444.22480000000002</v>
      </c>
      <c r="BY1142">
        <v>444.4237</v>
      </c>
      <c r="BZ1142">
        <v>263.36130000000003</v>
      </c>
      <c r="CA1142">
        <v>206.00049999999999</v>
      </c>
      <c r="CB1142">
        <v>51.673540000000003</v>
      </c>
      <c r="CC1142">
        <v>8.0066629999999996</v>
      </c>
      <c r="CD1142">
        <v>10.007720000000001</v>
      </c>
      <c r="CE1142">
        <v>9.2796140000000005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75.988119999999995</v>
      </c>
      <c r="CS1142">
        <v>486.05130000000003</v>
      </c>
      <c r="CT1142">
        <v>474.4538</v>
      </c>
      <c r="CU1142">
        <v>451.0403</v>
      </c>
      <c r="CV1142">
        <v>448.97620000000001</v>
      </c>
      <c r="CW1142">
        <v>449.18639999999999</v>
      </c>
      <c r="CX1142">
        <v>266.6635</v>
      </c>
      <c r="CY1142">
        <v>209.79759999999999</v>
      </c>
      <c r="CZ1142">
        <v>58.665709999999997</v>
      </c>
      <c r="DA1142">
        <v>15.906459999999999</v>
      </c>
      <c r="DB1142">
        <v>17.79147</v>
      </c>
      <c r="DC1142">
        <v>16.85427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79.474490000000003</v>
      </c>
      <c r="DQ1142">
        <v>490.69510000000002</v>
      </c>
      <c r="DR1142">
        <v>479.18200000000002</v>
      </c>
      <c r="DS1142">
        <v>455.74149999999997</v>
      </c>
      <c r="DT1142">
        <v>453.7276</v>
      </c>
      <c r="DU1142">
        <v>453.94909999999999</v>
      </c>
      <c r="DV1142">
        <v>269.9658</v>
      </c>
      <c r="DW1142">
        <v>213.59479999999999</v>
      </c>
      <c r="DX1142">
        <v>65.657880000000006</v>
      </c>
      <c r="DY1142">
        <v>23.806249999999999</v>
      </c>
      <c r="DZ1142">
        <v>25.575220000000002</v>
      </c>
      <c r="EA1142">
        <v>24.428920000000002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0</v>
      </c>
      <c r="EL1142">
        <v>0</v>
      </c>
      <c r="EM1142">
        <v>0</v>
      </c>
      <c r="EN1142">
        <v>84.508260000000007</v>
      </c>
      <c r="EO1142">
        <v>497.4</v>
      </c>
      <c r="EP1142">
        <v>486.00889999999998</v>
      </c>
      <c r="EQ1142">
        <v>462.52929999999998</v>
      </c>
      <c r="ER1142">
        <v>460.58789999999999</v>
      </c>
      <c r="ES1142">
        <v>460.82569999999998</v>
      </c>
      <c r="ET1142">
        <v>274.7337</v>
      </c>
      <c r="EU1142">
        <v>219.07730000000001</v>
      </c>
      <c r="EV1142">
        <v>75.753460000000004</v>
      </c>
      <c r="EW1142">
        <v>35.212290000000003</v>
      </c>
      <c r="EX1142">
        <v>36.81371</v>
      </c>
      <c r="EY1142">
        <v>35.36551</v>
      </c>
      <c r="EZ1142">
        <v>65.078320000000005</v>
      </c>
      <c r="FA1142">
        <v>63.790750000000003</v>
      </c>
      <c r="FB1142">
        <v>63.085430000000002</v>
      </c>
      <c r="FC1142">
        <v>62.068860000000001</v>
      </c>
      <c r="FD1142">
        <v>61.515239999999999</v>
      </c>
      <c r="FE1142">
        <v>60.717790000000001</v>
      </c>
      <c r="FF1142">
        <v>60.077849999999998</v>
      </c>
      <c r="FG1142">
        <v>59.882109999999997</v>
      </c>
      <c r="FH1142">
        <v>63.636719999999997</v>
      </c>
      <c r="FI1142">
        <v>68.653400000000005</v>
      </c>
      <c r="FJ1142">
        <v>73.237160000000003</v>
      </c>
      <c r="FK1142">
        <v>77.057130000000001</v>
      </c>
      <c r="FL1142">
        <v>80.332009999999997</v>
      </c>
      <c r="FM1142">
        <v>82.347560000000001</v>
      </c>
      <c r="FN1142">
        <v>83.497219999999999</v>
      </c>
      <c r="FO1142">
        <v>83.371189999999999</v>
      </c>
      <c r="FP1142">
        <v>82.574179999999998</v>
      </c>
      <c r="FQ1142">
        <v>80.760739999999998</v>
      </c>
      <c r="FR1142">
        <v>77.295230000000004</v>
      </c>
      <c r="FS1142">
        <v>73.497839999999997</v>
      </c>
      <c r="FT1142">
        <v>70.553880000000007</v>
      </c>
      <c r="FU1142">
        <v>68.542370000000005</v>
      </c>
      <c r="FV1142">
        <v>66.898669999999996</v>
      </c>
      <c r="FW1142">
        <v>65.652889999999999</v>
      </c>
      <c r="FX1142">
        <v>109</v>
      </c>
      <c r="FY1142">
        <v>0.1332142</v>
      </c>
      <c r="FZ1142">
        <v>1</v>
      </c>
    </row>
    <row r="1143" spans="1:182" x14ac:dyDescent="0.2">
      <c r="A1143" t="s">
        <v>226</v>
      </c>
      <c r="B1143" t="s">
        <v>244</v>
      </c>
      <c r="C1143" t="s">
        <v>215</v>
      </c>
      <c r="D1143" t="s">
        <v>44</v>
      </c>
      <c r="E1143" t="s">
        <v>241</v>
      </c>
      <c r="F1143" t="s">
        <v>223</v>
      </c>
      <c r="G1143" t="s">
        <v>9</v>
      </c>
      <c r="H1143" s="38" t="s">
        <v>29</v>
      </c>
      <c r="I1143">
        <v>109</v>
      </c>
      <c r="K1143">
        <v>223.76179999999999</v>
      </c>
      <c r="L1143">
        <v>586.70989999999995</v>
      </c>
      <c r="M1143">
        <v>577.28750000000002</v>
      </c>
      <c r="N1143">
        <v>564.65390000000002</v>
      </c>
      <c r="O1143">
        <v>553.62170000000003</v>
      </c>
      <c r="P1143">
        <v>561.84289999999999</v>
      </c>
      <c r="Q1143">
        <v>601.72040000000004</v>
      </c>
      <c r="R1143">
        <v>641.59490000000005</v>
      </c>
      <c r="S1143">
        <v>659.46209999999996</v>
      </c>
      <c r="T1143">
        <v>676.96579999999994</v>
      </c>
      <c r="U1143">
        <v>679.31769999999995</v>
      </c>
      <c r="V1143">
        <v>679.04939999999999</v>
      </c>
      <c r="W1143">
        <v>675.30939999999998</v>
      </c>
      <c r="X1143">
        <v>668.09699999999998</v>
      </c>
      <c r="Y1143">
        <v>671.07809999999995</v>
      </c>
      <c r="Z1143">
        <v>659.69690000000003</v>
      </c>
      <c r="AA1143">
        <v>640.29600000000005</v>
      </c>
      <c r="AB1143">
        <v>636.80840000000001</v>
      </c>
      <c r="AC1143">
        <v>639.48739999999998</v>
      </c>
      <c r="AD1143">
        <v>637.65570000000002</v>
      </c>
      <c r="AE1143">
        <v>634.53470000000004</v>
      </c>
      <c r="AF1143">
        <v>631.38120000000004</v>
      </c>
      <c r="AG1143">
        <v>630.83759999999995</v>
      </c>
      <c r="AH1143">
        <v>623.41049999999996</v>
      </c>
      <c r="AI1143">
        <v>608.45650000000001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64.525710000000004</v>
      </c>
      <c r="AZ1143">
        <v>403.53820000000002</v>
      </c>
      <c r="BA1143">
        <v>407.80329999999998</v>
      </c>
      <c r="BB1143">
        <v>406.09160000000003</v>
      </c>
      <c r="BC1143">
        <v>403.30579999999998</v>
      </c>
      <c r="BD1143">
        <v>401.20400000000001</v>
      </c>
      <c r="BE1143">
        <v>242.30019999999999</v>
      </c>
      <c r="BF1143">
        <v>187.57560000000001</v>
      </c>
      <c r="BG1143">
        <v>28.803619999999999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68.452129999999997</v>
      </c>
      <c r="BX1143">
        <v>409.16210000000001</v>
      </c>
      <c r="BY1143">
        <v>413.4794</v>
      </c>
      <c r="BZ1143">
        <v>411.73200000000003</v>
      </c>
      <c r="CA1143">
        <v>408.99360000000001</v>
      </c>
      <c r="CB1143">
        <v>406.89030000000002</v>
      </c>
      <c r="CC1143">
        <v>246.1335</v>
      </c>
      <c r="CD1143">
        <v>191.45599999999999</v>
      </c>
      <c r="CE1143">
        <v>39.056640000000002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71.171539999999993</v>
      </c>
      <c r="CV1143">
        <v>413.05720000000002</v>
      </c>
      <c r="CW1143">
        <v>417.41059999999999</v>
      </c>
      <c r="CX1143">
        <v>415.63839999999999</v>
      </c>
      <c r="CY1143">
        <v>412.93299999999999</v>
      </c>
      <c r="CZ1143">
        <v>410.82859999999999</v>
      </c>
      <c r="DA1143">
        <v>248.7884</v>
      </c>
      <c r="DB1143">
        <v>194.14359999999999</v>
      </c>
      <c r="DC1143">
        <v>46.15784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73.890969999999996</v>
      </c>
      <c r="DT1143">
        <v>416.95229999999998</v>
      </c>
      <c r="DU1143">
        <v>421.34190000000001</v>
      </c>
      <c r="DV1143">
        <v>419.54489999999998</v>
      </c>
      <c r="DW1143">
        <v>416.8723</v>
      </c>
      <c r="DX1143">
        <v>414.76679999999999</v>
      </c>
      <c r="DY1143">
        <v>251.44329999999999</v>
      </c>
      <c r="DZ1143">
        <v>196.8312</v>
      </c>
      <c r="EA1143">
        <v>53.259050000000002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77.81738</v>
      </c>
      <c r="ER1143">
        <v>422.57619999999997</v>
      </c>
      <c r="ES1143">
        <v>427.0179</v>
      </c>
      <c r="ET1143">
        <v>425.18520000000001</v>
      </c>
      <c r="EU1143">
        <v>422.56020000000001</v>
      </c>
      <c r="EV1143">
        <v>420.45310000000001</v>
      </c>
      <c r="EW1143">
        <v>255.2766</v>
      </c>
      <c r="EX1143">
        <v>200.7116</v>
      </c>
      <c r="EY1143">
        <v>63.512059999999998</v>
      </c>
      <c r="EZ1143">
        <v>44.490259999999999</v>
      </c>
      <c r="FA1143">
        <v>43.742489999999997</v>
      </c>
      <c r="FB1143">
        <v>43.475700000000003</v>
      </c>
      <c r="FC1143">
        <v>43.067419999999998</v>
      </c>
      <c r="FD1143">
        <v>42.656129999999997</v>
      </c>
      <c r="FE1143">
        <v>42.451439999999998</v>
      </c>
      <c r="FF1143">
        <v>42.244860000000003</v>
      </c>
      <c r="FG1143">
        <v>43.466850000000001</v>
      </c>
      <c r="FH1143">
        <v>47.234369999999998</v>
      </c>
      <c r="FI1143">
        <v>51.253450000000001</v>
      </c>
      <c r="FJ1143">
        <v>55.149340000000002</v>
      </c>
      <c r="FK1143">
        <v>57.972810000000003</v>
      </c>
      <c r="FL1143">
        <v>59.562950000000001</v>
      </c>
      <c r="FM1143">
        <v>60.562370000000001</v>
      </c>
      <c r="FN1143">
        <v>61.039619999999999</v>
      </c>
      <c r="FO1143">
        <v>60.483939999999997</v>
      </c>
      <c r="FP1143">
        <v>58.171669999999999</v>
      </c>
      <c r="FQ1143">
        <v>55.011209999999998</v>
      </c>
      <c r="FR1143">
        <v>52.701309999999999</v>
      </c>
      <c r="FS1143">
        <v>50.921570000000003</v>
      </c>
      <c r="FT1143">
        <v>49.383659999999999</v>
      </c>
      <c r="FU1143">
        <v>48.337739999999997</v>
      </c>
      <c r="FV1143">
        <v>47.352989999999998</v>
      </c>
      <c r="FW1143">
        <v>46.644530000000003</v>
      </c>
      <c r="FX1143">
        <v>109</v>
      </c>
      <c r="FY1143">
        <v>0.1332142</v>
      </c>
      <c r="FZ1143">
        <v>1</v>
      </c>
    </row>
    <row r="1144" spans="1:182" x14ac:dyDescent="0.2">
      <c r="A1144" t="s">
        <v>226</v>
      </c>
      <c r="B1144" t="s">
        <v>244</v>
      </c>
      <c r="C1144" t="s">
        <v>215</v>
      </c>
      <c r="D1144" t="s">
        <v>45</v>
      </c>
      <c r="E1144" t="s">
        <v>241</v>
      </c>
      <c r="F1144" t="s">
        <v>223</v>
      </c>
      <c r="G1144" t="s">
        <v>9</v>
      </c>
      <c r="H1144" s="38" t="s">
        <v>29</v>
      </c>
      <c r="I1144">
        <v>109</v>
      </c>
      <c r="K1144">
        <v>223.76179999999999</v>
      </c>
      <c r="L1144">
        <v>632.91030000000001</v>
      </c>
      <c r="M1144">
        <v>624.57320000000004</v>
      </c>
      <c r="N1144">
        <v>609.6078</v>
      </c>
      <c r="O1144">
        <v>600.03909999999996</v>
      </c>
      <c r="P1144">
        <v>606.11710000000005</v>
      </c>
      <c r="Q1144">
        <v>642.18910000000005</v>
      </c>
      <c r="R1144">
        <v>681.61879999999996</v>
      </c>
      <c r="S1144">
        <v>689.87840000000006</v>
      </c>
      <c r="T1144">
        <v>694.05510000000004</v>
      </c>
      <c r="U1144">
        <v>694.53229999999996</v>
      </c>
      <c r="V1144">
        <v>694.46460000000002</v>
      </c>
      <c r="W1144">
        <v>694.2124</v>
      </c>
      <c r="X1144">
        <v>688.80039999999997</v>
      </c>
      <c r="Y1144">
        <v>694.28470000000004</v>
      </c>
      <c r="Z1144">
        <v>681.83</v>
      </c>
      <c r="AA1144">
        <v>664.50980000000004</v>
      </c>
      <c r="AB1144">
        <v>662.71460000000002</v>
      </c>
      <c r="AC1144">
        <v>665.34010000000001</v>
      </c>
      <c r="AD1144">
        <v>666.10440000000006</v>
      </c>
      <c r="AE1144">
        <v>663.10389999999995</v>
      </c>
      <c r="AF1144">
        <v>661.94579999999996</v>
      </c>
      <c r="AG1144">
        <v>660.50869999999998</v>
      </c>
      <c r="AH1144">
        <v>655.91110000000003</v>
      </c>
      <c r="AI1144">
        <v>649.42070000000001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84.877529999999993</v>
      </c>
      <c r="AZ1144">
        <v>427.17129999999997</v>
      </c>
      <c r="BA1144">
        <v>431.3415</v>
      </c>
      <c r="BB1144">
        <v>432.71879999999999</v>
      </c>
      <c r="BC1144">
        <v>429.87889999999999</v>
      </c>
      <c r="BD1144">
        <v>431.02199999999999</v>
      </c>
      <c r="BE1144">
        <v>264.96249999999998</v>
      </c>
      <c r="BF1144">
        <v>208.84690000000001</v>
      </c>
      <c r="BG1144">
        <v>21.231850000000001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89.949550000000002</v>
      </c>
      <c r="BX1144">
        <v>433.34559999999999</v>
      </c>
      <c r="BY1144">
        <v>437.55779999999999</v>
      </c>
      <c r="BZ1144">
        <v>438.93819999999999</v>
      </c>
      <c r="CA1144">
        <v>436.12009999999998</v>
      </c>
      <c r="CB1144">
        <v>437.17689999999999</v>
      </c>
      <c r="CC1144">
        <v>269.71469999999999</v>
      </c>
      <c r="CD1144">
        <v>213.834</v>
      </c>
      <c r="CE1144">
        <v>35.369370000000004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93.462429999999998</v>
      </c>
      <c r="CV1144">
        <v>437.62200000000001</v>
      </c>
      <c r="CW1144">
        <v>441.86309999999997</v>
      </c>
      <c r="CX1144">
        <v>443.24579999999997</v>
      </c>
      <c r="CY1144">
        <v>440.4427</v>
      </c>
      <c r="CZ1144">
        <v>441.43970000000002</v>
      </c>
      <c r="DA1144">
        <v>273.0061</v>
      </c>
      <c r="DB1144">
        <v>217.28809999999999</v>
      </c>
      <c r="DC1144">
        <v>45.160969999999999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96.975300000000004</v>
      </c>
      <c r="DT1144">
        <v>441.89830000000001</v>
      </c>
      <c r="DU1144">
        <v>446.16849999999999</v>
      </c>
      <c r="DV1144">
        <v>447.55329999999998</v>
      </c>
      <c r="DW1144">
        <v>444.76530000000002</v>
      </c>
      <c r="DX1144">
        <v>445.70260000000002</v>
      </c>
      <c r="DY1144">
        <v>276.29739999999998</v>
      </c>
      <c r="DZ1144">
        <v>220.74209999999999</v>
      </c>
      <c r="EA1144">
        <v>54.952570000000001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102.04730000000001</v>
      </c>
      <c r="ER1144">
        <v>448.0727</v>
      </c>
      <c r="ES1144">
        <v>452.38479999999998</v>
      </c>
      <c r="ET1144">
        <v>453.77269999999999</v>
      </c>
      <c r="EU1144">
        <v>451.00650000000002</v>
      </c>
      <c r="EV1144">
        <v>451.85750000000002</v>
      </c>
      <c r="EW1144">
        <v>281.0496</v>
      </c>
      <c r="EX1144">
        <v>225.72919999999999</v>
      </c>
      <c r="EY1144">
        <v>69.09008</v>
      </c>
      <c r="EZ1144">
        <v>37.91328</v>
      </c>
      <c r="FA1144">
        <v>36.887799999999999</v>
      </c>
      <c r="FB1144">
        <v>36.355260000000001</v>
      </c>
      <c r="FC1144">
        <v>35.85136</v>
      </c>
      <c r="FD1144">
        <v>35.259509999999999</v>
      </c>
      <c r="FE1144">
        <v>34.771500000000003</v>
      </c>
      <c r="FF1144">
        <v>34.969639999999998</v>
      </c>
      <c r="FG1144">
        <v>35.608800000000002</v>
      </c>
      <c r="FH1144">
        <v>38.937579999999997</v>
      </c>
      <c r="FI1144">
        <v>43.359850000000002</v>
      </c>
      <c r="FJ1144">
        <v>47.200960000000002</v>
      </c>
      <c r="FK1144">
        <v>50.426119999999997</v>
      </c>
      <c r="FL1144">
        <v>52.974980000000002</v>
      </c>
      <c r="FM1144">
        <v>54.266080000000002</v>
      </c>
      <c r="FN1144">
        <v>54.844650000000001</v>
      </c>
      <c r="FO1144">
        <v>54.442549999999997</v>
      </c>
      <c r="FP1144">
        <v>52.223559999999999</v>
      </c>
      <c r="FQ1144">
        <v>49.482399999999998</v>
      </c>
      <c r="FR1144">
        <v>47.155380000000001</v>
      </c>
      <c r="FS1144">
        <v>45.562820000000002</v>
      </c>
      <c r="FT1144">
        <v>44.130789999999998</v>
      </c>
      <c r="FU1144">
        <v>42.485370000000003</v>
      </c>
      <c r="FV1144">
        <v>41.343000000000004</v>
      </c>
      <c r="FW1144">
        <v>40.413290000000003</v>
      </c>
      <c r="FX1144">
        <v>109</v>
      </c>
      <c r="FY1144">
        <v>0.1332142</v>
      </c>
      <c r="FZ1144">
        <v>1</v>
      </c>
    </row>
    <row r="1145" spans="1:182" x14ac:dyDescent="0.2">
      <c r="A1145" t="s">
        <v>226</v>
      </c>
      <c r="B1145" t="s">
        <v>244</v>
      </c>
      <c r="C1145" t="s">
        <v>215</v>
      </c>
      <c r="D1145" t="s">
        <v>10</v>
      </c>
      <c r="E1145" t="s">
        <v>241</v>
      </c>
      <c r="F1145" t="s">
        <v>223</v>
      </c>
      <c r="G1145" t="s">
        <v>9</v>
      </c>
      <c r="H1145" s="38" t="s">
        <v>29</v>
      </c>
      <c r="I1145">
        <v>109</v>
      </c>
      <c r="K1145">
        <v>223.76179999999999</v>
      </c>
      <c r="L1145">
        <v>745.21199999999999</v>
      </c>
      <c r="M1145">
        <v>737.65539999999999</v>
      </c>
      <c r="N1145">
        <v>720.09370000000001</v>
      </c>
      <c r="O1145">
        <v>729.62890000000004</v>
      </c>
      <c r="P1145">
        <v>745.35329999999999</v>
      </c>
      <c r="Q1145">
        <v>766.30700000000002</v>
      </c>
      <c r="R1145">
        <v>791.25630000000001</v>
      </c>
      <c r="S1145">
        <v>805.74829999999997</v>
      </c>
      <c r="T1145">
        <v>816.0394</v>
      </c>
      <c r="U1145">
        <v>820.16489999999999</v>
      </c>
      <c r="V1145">
        <v>827.62369999999999</v>
      </c>
      <c r="W1145">
        <v>788.01009999999997</v>
      </c>
      <c r="X1145">
        <v>747.78139999999996</v>
      </c>
      <c r="Y1145">
        <v>747.41210000000001</v>
      </c>
      <c r="Z1145">
        <v>732.58109999999999</v>
      </c>
      <c r="AA1145">
        <v>719.29549999999995</v>
      </c>
      <c r="AB1145">
        <v>713.67550000000006</v>
      </c>
      <c r="AC1145">
        <v>712.42700000000002</v>
      </c>
      <c r="AD1145">
        <v>770.03629999999998</v>
      </c>
      <c r="AE1145">
        <v>787.07929999999999</v>
      </c>
      <c r="AF1145">
        <v>784.15539999999999</v>
      </c>
      <c r="AG1145">
        <v>787.2509</v>
      </c>
      <c r="AH1145">
        <v>787.75850000000003</v>
      </c>
      <c r="AI1145">
        <v>776.63340000000005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100.4323</v>
      </c>
      <c r="AW1145">
        <v>503.56119999999999</v>
      </c>
      <c r="AX1145">
        <v>490.98509999999999</v>
      </c>
      <c r="AY1145">
        <v>480.18700000000001</v>
      </c>
      <c r="AZ1145">
        <v>476.18709999999999</v>
      </c>
      <c r="BA1145">
        <v>476.36930000000001</v>
      </c>
      <c r="BB1145">
        <v>289.77890000000002</v>
      </c>
      <c r="BC1145">
        <v>233.3492</v>
      </c>
      <c r="BD1145">
        <v>36.592300000000002</v>
      </c>
      <c r="BE1145">
        <v>-32.4056</v>
      </c>
      <c r="BF1145">
        <v>-32.641530000000003</v>
      </c>
      <c r="BG1145">
        <v>-28.930630000000001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105.1131</v>
      </c>
      <c r="BU1145">
        <v>509.7654</v>
      </c>
      <c r="BV1145">
        <v>497.21030000000002</v>
      </c>
      <c r="BW1145">
        <v>486.51089999999999</v>
      </c>
      <c r="BX1145">
        <v>482.42739999999998</v>
      </c>
      <c r="BY1145">
        <v>482.63679999999999</v>
      </c>
      <c r="BZ1145">
        <v>294.55599999999998</v>
      </c>
      <c r="CA1145">
        <v>238.3716</v>
      </c>
      <c r="CB1145">
        <v>51.520220000000002</v>
      </c>
      <c r="CC1145">
        <v>-12.585520000000001</v>
      </c>
      <c r="CD1145">
        <v>-12.47602</v>
      </c>
      <c r="CE1145">
        <v>-9.0490919999999999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108.355</v>
      </c>
      <c r="CS1145">
        <v>514.0625</v>
      </c>
      <c r="CT1145">
        <v>501.52179999999998</v>
      </c>
      <c r="CU1145">
        <v>490.89080000000001</v>
      </c>
      <c r="CV1145">
        <v>486.74939999999998</v>
      </c>
      <c r="CW1145">
        <v>486.97770000000003</v>
      </c>
      <c r="CX1145">
        <v>297.8646</v>
      </c>
      <c r="CY1145">
        <v>241.8501</v>
      </c>
      <c r="CZ1145">
        <v>61.859250000000003</v>
      </c>
      <c r="DA1145">
        <v>1.141804</v>
      </c>
      <c r="DB1145">
        <v>1.4905459999999999</v>
      </c>
      <c r="DC1145">
        <v>4.7207999999999997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111.59690000000001</v>
      </c>
      <c r="DQ1145">
        <v>518.35950000000003</v>
      </c>
      <c r="DR1145">
        <v>505.83330000000001</v>
      </c>
      <c r="DS1145">
        <v>495.27069999999998</v>
      </c>
      <c r="DT1145">
        <v>491.07139999999998</v>
      </c>
      <c r="DU1145">
        <v>491.31849999999997</v>
      </c>
      <c r="DV1145">
        <v>301.17320000000001</v>
      </c>
      <c r="DW1145">
        <v>245.32859999999999</v>
      </c>
      <c r="DX1145">
        <v>72.19829</v>
      </c>
      <c r="DY1145">
        <v>14.86913</v>
      </c>
      <c r="DZ1145">
        <v>15.45711</v>
      </c>
      <c r="EA1145">
        <v>18.490690000000001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0</v>
      </c>
      <c r="EM1145">
        <v>0</v>
      </c>
      <c r="EN1145">
        <v>116.2777</v>
      </c>
      <c r="EO1145">
        <v>524.56370000000004</v>
      </c>
      <c r="EP1145">
        <v>512.05849999999998</v>
      </c>
      <c r="EQ1145">
        <v>501.59460000000001</v>
      </c>
      <c r="ER1145">
        <v>497.31169999999997</v>
      </c>
      <c r="ES1145">
        <v>497.58600000000001</v>
      </c>
      <c r="ET1145">
        <v>305.9502</v>
      </c>
      <c r="EU1145">
        <v>250.351</v>
      </c>
      <c r="EV1145">
        <v>87.12621</v>
      </c>
      <c r="EW1145">
        <v>34.689210000000003</v>
      </c>
      <c r="EX1145">
        <v>35.622619999999998</v>
      </c>
      <c r="EY1145">
        <v>38.372230000000002</v>
      </c>
      <c r="EZ1145">
        <v>74.219579999999993</v>
      </c>
      <c r="FA1145">
        <v>72.738780000000006</v>
      </c>
      <c r="FB1145">
        <v>71.290440000000004</v>
      </c>
      <c r="FC1145">
        <v>70.100070000000002</v>
      </c>
      <c r="FD1145">
        <v>69.048969999999997</v>
      </c>
      <c r="FE1145">
        <v>68.301540000000003</v>
      </c>
      <c r="FF1145">
        <v>68.267020000000002</v>
      </c>
      <c r="FG1145">
        <v>70.925939999999997</v>
      </c>
      <c r="FH1145">
        <v>76.019679999999994</v>
      </c>
      <c r="FI1145">
        <v>81.274299999999997</v>
      </c>
      <c r="FJ1145">
        <v>85.776629999999997</v>
      </c>
      <c r="FK1145">
        <v>89.450680000000006</v>
      </c>
      <c r="FL1145">
        <v>92.503659999999996</v>
      </c>
      <c r="FM1145">
        <v>94.76979</v>
      </c>
      <c r="FN1145">
        <v>96.400509999999997</v>
      </c>
      <c r="FO1145">
        <v>97.257320000000007</v>
      </c>
      <c r="FP1145">
        <v>97.316829999999996</v>
      </c>
      <c r="FQ1145">
        <v>96.698980000000006</v>
      </c>
      <c r="FR1145">
        <v>94.088809999999995</v>
      </c>
      <c r="FS1145">
        <v>90.194400000000002</v>
      </c>
      <c r="FT1145">
        <v>85.501670000000004</v>
      </c>
      <c r="FU1145">
        <v>82.012649999999994</v>
      </c>
      <c r="FV1145">
        <v>79.25909</v>
      </c>
      <c r="FW1145">
        <v>76.892970000000005</v>
      </c>
      <c r="FX1145">
        <v>109</v>
      </c>
      <c r="FY1145">
        <v>0.1332142</v>
      </c>
      <c r="FZ1145">
        <v>1</v>
      </c>
    </row>
    <row r="1146" spans="1:182" x14ac:dyDescent="0.2">
      <c r="A1146" t="s">
        <v>226</v>
      </c>
      <c r="B1146" t="s">
        <v>244</v>
      </c>
      <c r="C1146" t="s">
        <v>215</v>
      </c>
      <c r="D1146" t="s">
        <v>34</v>
      </c>
      <c r="E1146" t="s">
        <v>242</v>
      </c>
      <c r="F1146" t="s">
        <v>224</v>
      </c>
      <c r="G1146" t="s">
        <v>9</v>
      </c>
      <c r="H1146" s="38" t="s">
        <v>29</v>
      </c>
      <c r="I1146">
        <v>23</v>
      </c>
      <c r="K1146">
        <v>136.9</v>
      </c>
      <c r="L1146">
        <v>645.28579999999999</v>
      </c>
      <c r="M1146">
        <v>609.59429999999998</v>
      </c>
      <c r="N1146">
        <v>614.84259999999995</v>
      </c>
      <c r="O1146">
        <v>618.86180000000002</v>
      </c>
      <c r="P1146">
        <v>621.69159999999999</v>
      </c>
      <c r="Q1146">
        <v>641.11149999999998</v>
      </c>
      <c r="R1146">
        <v>699.44470000000001</v>
      </c>
      <c r="S1146">
        <v>746.65319999999997</v>
      </c>
      <c r="T1146">
        <v>749.72500000000002</v>
      </c>
      <c r="U1146">
        <v>742.38419999999996</v>
      </c>
      <c r="V1146">
        <v>709.94470000000001</v>
      </c>
      <c r="W1146">
        <v>756.02189999999996</v>
      </c>
      <c r="X1146">
        <v>738.88919999999996</v>
      </c>
      <c r="Y1146">
        <v>739.42909999999995</v>
      </c>
      <c r="Z1146">
        <v>746.14559999999994</v>
      </c>
      <c r="AA1146">
        <v>702.51859999999999</v>
      </c>
      <c r="AB1146">
        <v>726.71770000000004</v>
      </c>
      <c r="AC1146">
        <v>707.72990000000004</v>
      </c>
      <c r="AD1146">
        <v>703.54579999999999</v>
      </c>
      <c r="AE1146">
        <v>695.41650000000004</v>
      </c>
      <c r="AF1146">
        <v>696.6146</v>
      </c>
      <c r="AG1146">
        <v>743.31489999999997</v>
      </c>
      <c r="AH1146">
        <v>714.17949999999996</v>
      </c>
      <c r="AI1146">
        <v>694.72940000000006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50.22466</v>
      </c>
      <c r="AZ1146">
        <v>463.22410000000002</v>
      </c>
      <c r="BA1146">
        <v>452.82639999999998</v>
      </c>
      <c r="BB1146">
        <v>449.19049999999999</v>
      </c>
      <c r="BC1146">
        <v>441.28039999999999</v>
      </c>
      <c r="BD1146">
        <v>444.00229999999999</v>
      </c>
      <c r="BE1146">
        <v>142.18020000000001</v>
      </c>
      <c r="BF1146">
        <v>50.043399999999998</v>
      </c>
      <c r="BG1146">
        <v>54.685319999999997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54.686160000000001</v>
      </c>
      <c r="BX1146">
        <v>471.178</v>
      </c>
      <c r="BY1146">
        <v>460.64409999999998</v>
      </c>
      <c r="BZ1146">
        <v>456.83370000000002</v>
      </c>
      <c r="CA1146">
        <v>448.52690000000001</v>
      </c>
      <c r="CB1146">
        <v>450.74250000000001</v>
      </c>
      <c r="CC1146">
        <v>148.3152</v>
      </c>
      <c r="CD1146">
        <v>55.386769999999999</v>
      </c>
      <c r="CE1146">
        <v>66.428669999999997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57.776179999999997</v>
      </c>
      <c r="CV1146">
        <v>476.68680000000001</v>
      </c>
      <c r="CW1146">
        <v>466.05869999999999</v>
      </c>
      <c r="CX1146">
        <v>462.12740000000002</v>
      </c>
      <c r="CY1146">
        <v>453.54579999999999</v>
      </c>
      <c r="CZ1146">
        <v>455.41079999999999</v>
      </c>
      <c r="DA1146">
        <v>152.5643</v>
      </c>
      <c r="DB1146">
        <v>59.087580000000003</v>
      </c>
      <c r="DC1146">
        <v>74.562079999999995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60.866199999999999</v>
      </c>
      <c r="DT1146">
        <v>482.19560000000001</v>
      </c>
      <c r="DU1146">
        <v>471.47309999999999</v>
      </c>
      <c r="DV1146">
        <v>467.42110000000002</v>
      </c>
      <c r="DW1146">
        <v>458.56470000000002</v>
      </c>
      <c r="DX1146">
        <v>460.07909999999998</v>
      </c>
      <c r="DY1146">
        <v>156.8134</v>
      </c>
      <c r="DZ1146">
        <v>62.788379999999997</v>
      </c>
      <c r="EA1146">
        <v>82.695490000000007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65.327699999999993</v>
      </c>
      <c r="ER1146">
        <v>490.14940000000001</v>
      </c>
      <c r="ES1146">
        <v>479.29090000000002</v>
      </c>
      <c r="ET1146">
        <v>475.06439999999998</v>
      </c>
      <c r="EU1146">
        <v>465.81119999999999</v>
      </c>
      <c r="EV1146">
        <v>466.8193</v>
      </c>
      <c r="EW1146">
        <v>162.9485</v>
      </c>
      <c r="EX1146">
        <v>68.131749999999997</v>
      </c>
      <c r="EY1146">
        <v>94.438839999999999</v>
      </c>
      <c r="EZ1146">
        <v>35.742550000000001</v>
      </c>
      <c r="FA1146">
        <v>35.284739999999999</v>
      </c>
      <c r="FB1146">
        <v>34.492420000000003</v>
      </c>
      <c r="FC1146">
        <v>33.758679999999998</v>
      </c>
      <c r="FD1146">
        <v>33.167630000000003</v>
      </c>
      <c r="FE1146">
        <v>32.382959999999997</v>
      </c>
      <c r="FF1146">
        <v>32.018720000000002</v>
      </c>
      <c r="FG1146">
        <v>31.753309999999999</v>
      </c>
      <c r="FH1146">
        <v>34.11327</v>
      </c>
      <c r="FI1146">
        <v>37.596080000000001</v>
      </c>
      <c r="FJ1146">
        <v>40.466079999999998</v>
      </c>
      <c r="FK1146">
        <v>42.706150000000001</v>
      </c>
      <c r="FL1146">
        <v>44.746560000000002</v>
      </c>
      <c r="FM1146">
        <v>46.498939999999997</v>
      </c>
      <c r="FN1146">
        <v>47.57911</v>
      </c>
      <c r="FO1146">
        <v>47.677680000000002</v>
      </c>
      <c r="FP1146">
        <v>47.023789999999998</v>
      </c>
      <c r="FQ1146">
        <v>44.182560000000002</v>
      </c>
      <c r="FR1146">
        <v>41.731200000000001</v>
      </c>
      <c r="FS1146">
        <v>40.323140000000002</v>
      </c>
      <c r="FT1146">
        <v>38.592829999999999</v>
      </c>
      <c r="FU1146">
        <v>36.974719999999998</v>
      </c>
      <c r="FV1146">
        <v>36.24015</v>
      </c>
      <c r="FW1146">
        <v>35.421950000000002</v>
      </c>
      <c r="FX1146">
        <v>20</v>
      </c>
      <c r="FY1146">
        <v>0.1440014</v>
      </c>
      <c r="FZ1146">
        <v>1</v>
      </c>
    </row>
    <row r="1147" spans="1:182" x14ac:dyDescent="0.2">
      <c r="A1147" t="s">
        <v>226</v>
      </c>
      <c r="B1147" t="s">
        <v>244</v>
      </c>
      <c r="C1147" t="s">
        <v>215</v>
      </c>
      <c r="D1147" t="s">
        <v>35</v>
      </c>
      <c r="E1147" t="s">
        <v>242</v>
      </c>
      <c r="F1147" t="s">
        <v>224</v>
      </c>
      <c r="G1147" t="s">
        <v>9</v>
      </c>
      <c r="H1147" s="38" t="s">
        <v>29</v>
      </c>
      <c r="I1147">
        <v>23</v>
      </c>
      <c r="K1147">
        <v>136.9</v>
      </c>
      <c r="L1147">
        <v>645.09960000000001</v>
      </c>
      <c r="M1147">
        <v>609.66600000000005</v>
      </c>
      <c r="N1147">
        <v>611.92939999999999</v>
      </c>
      <c r="O1147">
        <v>618.63440000000003</v>
      </c>
      <c r="P1147">
        <v>620.10569999999996</v>
      </c>
      <c r="Q1147">
        <v>649.58799999999997</v>
      </c>
      <c r="R1147">
        <v>715.30079999999998</v>
      </c>
      <c r="S1147">
        <v>760.79129999999998</v>
      </c>
      <c r="T1147">
        <v>760.67330000000004</v>
      </c>
      <c r="U1147">
        <v>770.86739999999998</v>
      </c>
      <c r="V1147">
        <v>751.88</v>
      </c>
      <c r="W1147">
        <v>798.21579999999994</v>
      </c>
      <c r="X1147">
        <v>807.97889999999995</v>
      </c>
      <c r="Y1147">
        <v>813.35850000000005</v>
      </c>
      <c r="Z1147">
        <v>801.58870000000002</v>
      </c>
      <c r="AA1147">
        <v>750.80290000000002</v>
      </c>
      <c r="AB1147">
        <v>764.51639999999998</v>
      </c>
      <c r="AC1147">
        <v>735.34050000000002</v>
      </c>
      <c r="AD1147">
        <v>745.95140000000004</v>
      </c>
      <c r="AE1147">
        <v>735.92870000000005</v>
      </c>
      <c r="AF1147">
        <v>701.65629999999999</v>
      </c>
      <c r="AG1147">
        <v>728.28750000000002</v>
      </c>
      <c r="AH1147">
        <v>684.80899999999997</v>
      </c>
      <c r="AI1147">
        <v>675.10419999999999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60.954810000000002</v>
      </c>
      <c r="AZ1147">
        <v>498.55869999999999</v>
      </c>
      <c r="BA1147">
        <v>476.2414</v>
      </c>
      <c r="BB1147">
        <v>487.70659999999998</v>
      </c>
      <c r="BC1147">
        <v>478.89960000000002</v>
      </c>
      <c r="BD1147">
        <v>447.1755</v>
      </c>
      <c r="BE1147">
        <v>129.0017</v>
      </c>
      <c r="BF1147">
        <v>42.694580000000002</v>
      </c>
      <c r="BG1147">
        <v>49.524410000000003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67.025310000000005</v>
      </c>
      <c r="BX1147">
        <v>506.56549999999999</v>
      </c>
      <c r="BY1147">
        <v>484.06020000000001</v>
      </c>
      <c r="BZ1147">
        <v>495.65879999999999</v>
      </c>
      <c r="CA1147">
        <v>486.6472</v>
      </c>
      <c r="CB1147">
        <v>453.99990000000003</v>
      </c>
      <c r="CC1147">
        <v>134.6514</v>
      </c>
      <c r="CD1147">
        <v>47.471620000000001</v>
      </c>
      <c r="CE1147">
        <v>59.063459999999999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71.22972</v>
      </c>
      <c r="CV1147">
        <v>512.11099999999999</v>
      </c>
      <c r="CW1147">
        <v>489.47559999999999</v>
      </c>
      <c r="CX1147">
        <v>501.16640000000001</v>
      </c>
      <c r="CY1147">
        <v>492.01319999999998</v>
      </c>
      <c r="CZ1147">
        <v>458.72649999999999</v>
      </c>
      <c r="DA1147">
        <v>138.5643</v>
      </c>
      <c r="DB1147">
        <v>50.780189999999997</v>
      </c>
      <c r="DC1147">
        <v>65.670180000000002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75.434129999999996</v>
      </c>
      <c r="DT1147">
        <v>517.65639999999996</v>
      </c>
      <c r="DU1147">
        <v>494.89080000000001</v>
      </c>
      <c r="DV1147">
        <v>506.67410000000001</v>
      </c>
      <c r="DW1147">
        <v>497.37909999999999</v>
      </c>
      <c r="DX1147">
        <v>463.45299999999997</v>
      </c>
      <c r="DY1147">
        <v>142.47730000000001</v>
      </c>
      <c r="DZ1147">
        <v>54.088749999999997</v>
      </c>
      <c r="EA1147">
        <v>72.276899999999998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81.504639999999995</v>
      </c>
      <c r="ER1147">
        <v>525.66330000000005</v>
      </c>
      <c r="ES1147">
        <v>502.7097</v>
      </c>
      <c r="ET1147">
        <v>514.62620000000004</v>
      </c>
      <c r="EU1147">
        <v>505.12670000000003</v>
      </c>
      <c r="EV1147">
        <v>470.27749999999997</v>
      </c>
      <c r="EW1147">
        <v>148.12700000000001</v>
      </c>
      <c r="EX1147">
        <v>58.865789999999997</v>
      </c>
      <c r="EY1147">
        <v>81.815950000000001</v>
      </c>
      <c r="EZ1147">
        <v>41.799689999999998</v>
      </c>
      <c r="FA1147">
        <v>41.140680000000003</v>
      </c>
      <c r="FB1147">
        <v>40.814459999999997</v>
      </c>
      <c r="FC1147">
        <v>40.220950000000002</v>
      </c>
      <c r="FD1147">
        <v>39.22052</v>
      </c>
      <c r="FE1147">
        <v>38.83455</v>
      </c>
      <c r="FF1147">
        <v>38.062669999999997</v>
      </c>
      <c r="FG1147">
        <v>38.942950000000003</v>
      </c>
      <c r="FH1147">
        <v>42.02084</v>
      </c>
      <c r="FI1147">
        <v>45.290469999999999</v>
      </c>
      <c r="FJ1147">
        <v>48.288229999999999</v>
      </c>
      <c r="FK1147">
        <v>50.548070000000003</v>
      </c>
      <c r="FL1147">
        <v>52.220700000000001</v>
      </c>
      <c r="FM1147">
        <v>52.903750000000002</v>
      </c>
      <c r="FN1147">
        <v>53.033969999999997</v>
      </c>
      <c r="FO1147">
        <v>52.937049999999999</v>
      </c>
      <c r="FP1147">
        <v>52.198709999999998</v>
      </c>
      <c r="FQ1147">
        <v>50.623779999999996</v>
      </c>
      <c r="FR1147">
        <v>48.009639999999997</v>
      </c>
      <c r="FS1147">
        <v>46.43703</v>
      </c>
      <c r="FT1147">
        <v>45.823900000000002</v>
      </c>
      <c r="FU1147">
        <v>44.584099999999999</v>
      </c>
      <c r="FV1147">
        <v>43.775359999999999</v>
      </c>
      <c r="FW1147">
        <v>42.835599999999999</v>
      </c>
      <c r="FX1147">
        <v>20</v>
      </c>
      <c r="FY1147">
        <v>0.1440014</v>
      </c>
      <c r="FZ1147">
        <v>1</v>
      </c>
    </row>
    <row r="1148" spans="1:182" x14ac:dyDescent="0.2">
      <c r="A1148" t="s">
        <v>226</v>
      </c>
      <c r="B1148" t="s">
        <v>244</v>
      </c>
      <c r="C1148" t="s">
        <v>215</v>
      </c>
      <c r="D1148" t="s">
        <v>36</v>
      </c>
      <c r="E1148" t="s">
        <v>242</v>
      </c>
      <c r="F1148" t="s">
        <v>224</v>
      </c>
      <c r="G1148" t="s">
        <v>9</v>
      </c>
      <c r="H1148" s="38" t="s">
        <v>29</v>
      </c>
      <c r="I1148">
        <v>23</v>
      </c>
      <c r="K1148">
        <v>136.9</v>
      </c>
      <c r="L1148">
        <v>661.11900000000003</v>
      </c>
      <c r="M1148">
        <v>657.84199999999998</v>
      </c>
      <c r="N1148">
        <v>654.79150000000004</v>
      </c>
      <c r="O1148">
        <v>653.97540000000004</v>
      </c>
      <c r="P1148">
        <v>646.72370000000001</v>
      </c>
      <c r="Q1148">
        <v>686.50729999999999</v>
      </c>
      <c r="R1148">
        <v>741.15279999999996</v>
      </c>
      <c r="S1148">
        <v>782.77940000000001</v>
      </c>
      <c r="T1148">
        <v>802.80550000000005</v>
      </c>
      <c r="U1148">
        <v>816.43330000000003</v>
      </c>
      <c r="V1148">
        <v>824.41989999999998</v>
      </c>
      <c r="W1148">
        <v>829.10069999999996</v>
      </c>
      <c r="X1148">
        <v>841.76329999999996</v>
      </c>
      <c r="Y1148">
        <v>851.98389999999995</v>
      </c>
      <c r="Z1148">
        <v>851.41369999999995</v>
      </c>
      <c r="AA1148">
        <v>825.13869999999997</v>
      </c>
      <c r="AB1148">
        <v>780.7944</v>
      </c>
      <c r="AC1148">
        <v>746.1277</v>
      </c>
      <c r="AD1148">
        <v>743.36120000000005</v>
      </c>
      <c r="AE1148">
        <v>743.41240000000005</v>
      </c>
      <c r="AF1148">
        <v>740.79</v>
      </c>
      <c r="AG1148">
        <v>747.7835</v>
      </c>
      <c r="AH1148">
        <v>725.25049999999999</v>
      </c>
      <c r="AI1148">
        <v>698.95389999999998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67.602710000000002</v>
      </c>
      <c r="AZ1148">
        <v>514.12239999999997</v>
      </c>
      <c r="BA1148">
        <v>492.04259999999999</v>
      </c>
      <c r="BB1148">
        <v>490.48520000000002</v>
      </c>
      <c r="BC1148">
        <v>491.14569999999998</v>
      </c>
      <c r="BD1148">
        <v>489.26580000000001</v>
      </c>
      <c r="BE1148">
        <v>115.47029999999999</v>
      </c>
      <c r="BF1148">
        <v>8.2413290000000003</v>
      </c>
      <c r="BG1148">
        <v>33.83267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82.931870000000004</v>
      </c>
      <c r="BX1148">
        <v>522.17859999999996</v>
      </c>
      <c r="BY1148">
        <v>499.57319999999999</v>
      </c>
      <c r="BZ1148">
        <v>498.00490000000002</v>
      </c>
      <c r="CA1148">
        <v>498.65519999999998</v>
      </c>
      <c r="CB1148">
        <v>496.80290000000002</v>
      </c>
      <c r="CC1148">
        <v>121.6187</v>
      </c>
      <c r="CD1148">
        <v>13.824999999999999</v>
      </c>
      <c r="CE1148">
        <v>38.742220000000003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93.548779999999994</v>
      </c>
      <c r="CV1148">
        <v>527.75819999999999</v>
      </c>
      <c r="CW1148">
        <v>504.78890000000001</v>
      </c>
      <c r="CX1148">
        <v>503.21300000000002</v>
      </c>
      <c r="CY1148">
        <v>503.8562</v>
      </c>
      <c r="CZ1148">
        <v>502.0231</v>
      </c>
      <c r="DA1148">
        <v>125.877</v>
      </c>
      <c r="DB1148">
        <v>17.692229999999999</v>
      </c>
      <c r="DC1148">
        <v>42.142560000000003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0</v>
      </c>
      <c r="DP1148">
        <v>0</v>
      </c>
      <c r="DQ1148">
        <v>0</v>
      </c>
      <c r="DR1148">
        <v>0</v>
      </c>
      <c r="DS1148">
        <v>104.1657</v>
      </c>
      <c r="DT1148">
        <v>533.33799999999997</v>
      </c>
      <c r="DU1148">
        <v>510.00459999999998</v>
      </c>
      <c r="DV1148">
        <v>508.42110000000002</v>
      </c>
      <c r="DW1148">
        <v>509.0573</v>
      </c>
      <c r="DX1148">
        <v>507.24329999999998</v>
      </c>
      <c r="DY1148">
        <v>130.1354</v>
      </c>
      <c r="DZ1148">
        <v>21.559460000000001</v>
      </c>
      <c r="EA1148">
        <v>45.542900000000003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119.4949</v>
      </c>
      <c r="ER1148">
        <v>541.39419999999996</v>
      </c>
      <c r="ES1148">
        <v>517.53530000000001</v>
      </c>
      <c r="ET1148">
        <v>515.94090000000006</v>
      </c>
      <c r="EU1148">
        <v>516.56679999999994</v>
      </c>
      <c r="EV1148">
        <v>514.78039999999999</v>
      </c>
      <c r="EW1148">
        <v>136.28380000000001</v>
      </c>
      <c r="EX1148">
        <v>27.143129999999999</v>
      </c>
      <c r="EY1148">
        <v>50.452449999999999</v>
      </c>
      <c r="EZ1148">
        <v>53.149230000000003</v>
      </c>
      <c r="FA1148">
        <v>52.044260000000001</v>
      </c>
      <c r="FB1148">
        <v>50.980800000000002</v>
      </c>
      <c r="FC1148">
        <v>50.482349999999997</v>
      </c>
      <c r="FD1148">
        <v>50.53237</v>
      </c>
      <c r="FE1148">
        <v>50.325090000000003</v>
      </c>
      <c r="FF1148">
        <v>49.79036</v>
      </c>
      <c r="FG1148">
        <v>52.11148</v>
      </c>
      <c r="FH1148">
        <v>56.381320000000002</v>
      </c>
      <c r="FI1148">
        <v>60.353870000000001</v>
      </c>
      <c r="FJ1148">
        <v>64.025959999999998</v>
      </c>
      <c r="FK1148">
        <v>65.587590000000006</v>
      </c>
      <c r="FL1148">
        <v>66.632689999999997</v>
      </c>
      <c r="FM1148">
        <v>67.657169999999994</v>
      </c>
      <c r="FN1148">
        <v>68.989260000000002</v>
      </c>
      <c r="FO1148">
        <v>70.071879999999993</v>
      </c>
      <c r="FP1148">
        <v>70.197339999999997</v>
      </c>
      <c r="FQ1148">
        <v>68.402519999999996</v>
      </c>
      <c r="FR1148">
        <v>64.447429999999997</v>
      </c>
      <c r="FS1148">
        <v>61.343249999999998</v>
      </c>
      <c r="FT1148">
        <v>58.512340000000002</v>
      </c>
      <c r="FU1148">
        <v>56.355379999999997</v>
      </c>
      <c r="FV1148">
        <v>54.299790000000002</v>
      </c>
      <c r="FW1148">
        <v>52.86627</v>
      </c>
      <c r="FX1148">
        <v>20</v>
      </c>
      <c r="FY1148">
        <v>0.1440014</v>
      </c>
      <c r="FZ1148">
        <v>1</v>
      </c>
    </row>
    <row r="1149" spans="1:182" x14ac:dyDescent="0.2">
      <c r="A1149" t="s">
        <v>226</v>
      </c>
      <c r="B1149" t="s">
        <v>244</v>
      </c>
      <c r="C1149" t="s">
        <v>215</v>
      </c>
      <c r="D1149" t="s">
        <v>37</v>
      </c>
      <c r="E1149" t="s">
        <v>242</v>
      </c>
      <c r="F1149" t="s">
        <v>224</v>
      </c>
      <c r="G1149" t="s">
        <v>9</v>
      </c>
      <c r="H1149" s="38" t="s">
        <v>29</v>
      </c>
      <c r="I1149">
        <v>23</v>
      </c>
      <c r="K1149">
        <v>136.9</v>
      </c>
      <c r="L1149">
        <v>702.65070000000003</v>
      </c>
      <c r="M1149">
        <v>667.07669999999996</v>
      </c>
      <c r="N1149">
        <v>669.60500000000002</v>
      </c>
      <c r="O1149">
        <v>664.01660000000004</v>
      </c>
      <c r="P1149">
        <v>676.64469999999994</v>
      </c>
      <c r="Q1149">
        <v>723.61869999999999</v>
      </c>
      <c r="R1149">
        <v>786.88549999999998</v>
      </c>
      <c r="S1149">
        <v>835.46090000000004</v>
      </c>
      <c r="T1149">
        <v>843.67639999999994</v>
      </c>
      <c r="U1149">
        <v>853.12159999999994</v>
      </c>
      <c r="V1149">
        <v>835.04079999999999</v>
      </c>
      <c r="W1149">
        <v>875.65200000000004</v>
      </c>
      <c r="X1149">
        <v>885.30079999999998</v>
      </c>
      <c r="Y1149">
        <v>875.29139999999995</v>
      </c>
      <c r="Z1149">
        <v>878.44439999999997</v>
      </c>
      <c r="AA1149">
        <v>835.80669999999998</v>
      </c>
      <c r="AB1149">
        <v>854.38930000000005</v>
      </c>
      <c r="AC1149">
        <v>829.47760000000005</v>
      </c>
      <c r="AD1149">
        <v>834.24540000000002</v>
      </c>
      <c r="AE1149">
        <v>800.79229999999995</v>
      </c>
      <c r="AF1149">
        <v>753.96950000000004</v>
      </c>
      <c r="AG1149">
        <v>777.22640000000001</v>
      </c>
      <c r="AH1149">
        <v>780.12750000000005</v>
      </c>
      <c r="AI1149">
        <v>743.31629999999996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79.672809999999998</v>
      </c>
      <c r="AW1149">
        <v>587.72739999999999</v>
      </c>
      <c r="AX1149">
        <v>593.4221</v>
      </c>
      <c r="AY1149">
        <v>552.56200000000001</v>
      </c>
      <c r="AZ1149">
        <v>577.90779999999995</v>
      </c>
      <c r="BA1149">
        <v>565.89279999999997</v>
      </c>
      <c r="BB1149">
        <v>135.75839999999999</v>
      </c>
      <c r="BC1149">
        <v>42.377980000000001</v>
      </c>
      <c r="BD1149">
        <v>38.789610000000003</v>
      </c>
      <c r="BE1149">
        <v>27.35811</v>
      </c>
      <c r="BF1149">
        <v>26.658010000000001</v>
      </c>
      <c r="BG1149">
        <v>26.521699999999999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99.747699999999995</v>
      </c>
      <c r="BU1149">
        <v>599.64409999999998</v>
      </c>
      <c r="BV1149">
        <v>604.65859999999998</v>
      </c>
      <c r="BW1149">
        <v>562.57439999999997</v>
      </c>
      <c r="BX1149">
        <v>587.09619999999995</v>
      </c>
      <c r="BY1149">
        <v>574.476</v>
      </c>
      <c r="BZ1149">
        <v>141.8835</v>
      </c>
      <c r="CA1149">
        <v>47.947490000000002</v>
      </c>
      <c r="CB1149">
        <v>43.704650000000001</v>
      </c>
      <c r="CC1149">
        <v>36.245780000000003</v>
      </c>
      <c r="CD1149">
        <v>35.250210000000003</v>
      </c>
      <c r="CE1149">
        <v>35.028860000000002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113.6515</v>
      </c>
      <c r="CS1149">
        <v>607.89760000000001</v>
      </c>
      <c r="CT1149">
        <v>612.44079999999997</v>
      </c>
      <c r="CU1149">
        <v>569.50900000000001</v>
      </c>
      <c r="CV1149">
        <v>593.46010000000001</v>
      </c>
      <c r="CW1149">
        <v>580.42070000000001</v>
      </c>
      <c r="CX1149">
        <v>146.12559999999999</v>
      </c>
      <c r="CY1149">
        <v>51.804929999999999</v>
      </c>
      <c r="CZ1149">
        <v>47.108800000000002</v>
      </c>
      <c r="DA1149">
        <v>42.40137</v>
      </c>
      <c r="DB1149">
        <v>41.201140000000002</v>
      </c>
      <c r="DC1149">
        <v>40.92089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  <c r="DM1149">
        <v>0</v>
      </c>
      <c r="DN1149">
        <v>0</v>
      </c>
      <c r="DO1149">
        <v>0</v>
      </c>
      <c r="DP1149">
        <v>127.5553</v>
      </c>
      <c r="DQ1149">
        <v>616.15110000000004</v>
      </c>
      <c r="DR1149">
        <v>620.22299999999996</v>
      </c>
      <c r="DS1149">
        <v>576.44349999999997</v>
      </c>
      <c r="DT1149">
        <v>599.82399999999996</v>
      </c>
      <c r="DU1149">
        <v>586.3655</v>
      </c>
      <c r="DV1149">
        <v>150.36779999999999</v>
      </c>
      <c r="DW1149">
        <v>55.662370000000003</v>
      </c>
      <c r="DX1149">
        <v>50.51294</v>
      </c>
      <c r="DY1149">
        <v>48.556950000000001</v>
      </c>
      <c r="DZ1149">
        <v>47.152070000000002</v>
      </c>
      <c r="EA1149">
        <v>46.812919999999998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0</v>
      </c>
      <c r="EM1149">
        <v>0</v>
      </c>
      <c r="EN1149">
        <v>147.6302</v>
      </c>
      <c r="EO1149">
        <v>628.06790000000001</v>
      </c>
      <c r="EP1149">
        <v>631.45950000000005</v>
      </c>
      <c r="EQ1149">
        <v>586.45600000000002</v>
      </c>
      <c r="ER1149">
        <v>609.01239999999996</v>
      </c>
      <c r="ES1149">
        <v>594.94870000000003</v>
      </c>
      <c r="ET1149">
        <v>156.49279999999999</v>
      </c>
      <c r="EU1149">
        <v>61.23189</v>
      </c>
      <c r="EV1149">
        <v>55.427979999999998</v>
      </c>
      <c r="EW1149">
        <v>57.44462</v>
      </c>
      <c r="EX1149">
        <v>55.744259999999997</v>
      </c>
      <c r="EY1149">
        <v>55.320070000000001</v>
      </c>
      <c r="EZ1149">
        <v>65.634510000000006</v>
      </c>
      <c r="FA1149">
        <v>63.122120000000002</v>
      </c>
      <c r="FB1149">
        <v>61.578400000000002</v>
      </c>
      <c r="FC1149">
        <v>60.825330000000001</v>
      </c>
      <c r="FD1149">
        <v>59.634819999999998</v>
      </c>
      <c r="FE1149">
        <v>58.889159999999997</v>
      </c>
      <c r="FF1149">
        <v>58.943899999999999</v>
      </c>
      <c r="FG1149">
        <v>62.28877</v>
      </c>
      <c r="FH1149">
        <v>67.543790000000001</v>
      </c>
      <c r="FI1149">
        <v>72.841279999999998</v>
      </c>
      <c r="FJ1149">
        <v>77.670169999999999</v>
      </c>
      <c r="FK1149">
        <v>81.780240000000006</v>
      </c>
      <c r="FL1149">
        <v>85.023889999999994</v>
      </c>
      <c r="FM1149">
        <v>87.953130000000002</v>
      </c>
      <c r="FN1149">
        <v>89.788110000000003</v>
      </c>
      <c r="FO1149">
        <v>90.962239999999994</v>
      </c>
      <c r="FP1149">
        <v>91.169449999999998</v>
      </c>
      <c r="FQ1149">
        <v>90.707350000000005</v>
      </c>
      <c r="FR1149">
        <v>88.692539999999994</v>
      </c>
      <c r="FS1149">
        <v>83.840729999999994</v>
      </c>
      <c r="FT1149">
        <v>78.042069999999995</v>
      </c>
      <c r="FU1149">
        <v>73.680589999999995</v>
      </c>
      <c r="FV1149">
        <v>70.505470000000003</v>
      </c>
      <c r="FW1149">
        <v>68.228610000000003</v>
      </c>
      <c r="FX1149">
        <v>20</v>
      </c>
      <c r="FY1149">
        <v>0.1440014</v>
      </c>
      <c r="FZ1149">
        <v>1</v>
      </c>
    </row>
    <row r="1150" spans="1:182" x14ac:dyDescent="0.2">
      <c r="A1150" t="s">
        <v>226</v>
      </c>
      <c r="B1150" t="s">
        <v>244</v>
      </c>
      <c r="C1150" t="s">
        <v>215</v>
      </c>
      <c r="D1150" t="s">
        <v>38</v>
      </c>
      <c r="E1150" t="s">
        <v>242</v>
      </c>
      <c r="F1150" t="s">
        <v>224</v>
      </c>
      <c r="G1150" t="s">
        <v>9</v>
      </c>
      <c r="H1150" s="38" t="s">
        <v>29</v>
      </c>
      <c r="I1150">
        <v>23</v>
      </c>
      <c r="K1150">
        <v>136.9</v>
      </c>
      <c r="L1150">
        <v>743.83069999999998</v>
      </c>
      <c r="M1150">
        <v>740.16859999999997</v>
      </c>
      <c r="N1150">
        <v>690.20450000000005</v>
      </c>
      <c r="O1150">
        <v>699.23050000000001</v>
      </c>
      <c r="P1150">
        <v>751.75350000000003</v>
      </c>
      <c r="Q1150">
        <v>849.47950000000003</v>
      </c>
      <c r="R1150">
        <v>869.77650000000006</v>
      </c>
      <c r="S1150">
        <v>890.73419999999999</v>
      </c>
      <c r="T1150">
        <v>906.21929999999998</v>
      </c>
      <c r="U1150">
        <v>908.94899999999996</v>
      </c>
      <c r="V1150">
        <v>917.7056</v>
      </c>
      <c r="W1150">
        <v>939.29719999999998</v>
      </c>
      <c r="X1150">
        <v>950.07550000000003</v>
      </c>
      <c r="Y1150">
        <v>935.92250000000001</v>
      </c>
      <c r="Z1150">
        <v>897.13819999999998</v>
      </c>
      <c r="AA1150">
        <v>838.00789999999995</v>
      </c>
      <c r="AB1150">
        <v>839.81039999999996</v>
      </c>
      <c r="AC1150">
        <v>817.79290000000003</v>
      </c>
      <c r="AD1150">
        <v>841.88289999999995</v>
      </c>
      <c r="AE1150">
        <v>837.08199999999999</v>
      </c>
      <c r="AF1150">
        <v>805.74789999999996</v>
      </c>
      <c r="AG1150">
        <v>802.41470000000004</v>
      </c>
      <c r="AH1150">
        <v>791.71600000000001</v>
      </c>
      <c r="AI1150">
        <v>787.03309999999999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82.672179999999997</v>
      </c>
      <c r="AW1150">
        <v>647.98540000000003</v>
      </c>
      <c r="AX1150">
        <v>619.68910000000005</v>
      </c>
      <c r="AY1150">
        <v>567.26260000000002</v>
      </c>
      <c r="AZ1150">
        <v>578.90710000000001</v>
      </c>
      <c r="BA1150">
        <v>563.10310000000004</v>
      </c>
      <c r="BB1150">
        <v>139.6396</v>
      </c>
      <c r="BC1150">
        <v>36.445639999999997</v>
      </c>
      <c r="BD1150">
        <v>39.848109999999998</v>
      </c>
      <c r="BE1150">
        <v>30.77366</v>
      </c>
      <c r="BF1150">
        <v>29.45393</v>
      </c>
      <c r="BG1150">
        <v>28.842420000000001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105.3899</v>
      </c>
      <c r="BU1150">
        <v>661.01530000000002</v>
      </c>
      <c r="BV1150">
        <v>632.47329999999999</v>
      </c>
      <c r="BW1150">
        <v>578.42970000000003</v>
      </c>
      <c r="BX1150">
        <v>588.19809999999995</v>
      </c>
      <c r="BY1150">
        <v>571.68230000000005</v>
      </c>
      <c r="BZ1150">
        <v>146.37719999999999</v>
      </c>
      <c r="CA1150">
        <v>42.72383</v>
      </c>
      <c r="CB1150">
        <v>47.831569999999999</v>
      </c>
      <c r="CC1150">
        <v>38.947360000000003</v>
      </c>
      <c r="CD1150">
        <v>40.425980000000003</v>
      </c>
      <c r="CE1150">
        <v>39.13129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121.1241</v>
      </c>
      <c r="CS1150">
        <v>670.03980000000001</v>
      </c>
      <c r="CT1150">
        <v>641.32749999999999</v>
      </c>
      <c r="CU1150">
        <v>586.16399999999999</v>
      </c>
      <c r="CV1150">
        <v>594.63289999999995</v>
      </c>
      <c r="CW1150">
        <v>577.62400000000002</v>
      </c>
      <c r="CX1150">
        <v>151.0437</v>
      </c>
      <c r="CY1150">
        <v>47.072090000000003</v>
      </c>
      <c r="CZ1150">
        <v>53.360900000000001</v>
      </c>
      <c r="DA1150">
        <v>44.608440000000002</v>
      </c>
      <c r="DB1150">
        <v>48.025190000000002</v>
      </c>
      <c r="DC1150">
        <v>46.25732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  <c r="DM1150">
        <v>0</v>
      </c>
      <c r="DN1150">
        <v>0</v>
      </c>
      <c r="DO1150">
        <v>0</v>
      </c>
      <c r="DP1150">
        <v>136.85830000000001</v>
      </c>
      <c r="DQ1150">
        <v>679.0643</v>
      </c>
      <c r="DR1150">
        <v>650.18179999999995</v>
      </c>
      <c r="DS1150">
        <v>593.89829999999995</v>
      </c>
      <c r="DT1150">
        <v>601.06769999999995</v>
      </c>
      <c r="DU1150">
        <v>583.56590000000006</v>
      </c>
      <c r="DV1150">
        <v>155.71019999999999</v>
      </c>
      <c r="DW1150">
        <v>51.420349999999999</v>
      </c>
      <c r="DX1150">
        <v>58.890219999999999</v>
      </c>
      <c r="DY1150">
        <v>50.26952</v>
      </c>
      <c r="DZ1150">
        <v>55.624400000000001</v>
      </c>
      <c r="EA1150">
        <v>53.38335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J1150">
        <v>0</v>
      </c>
      <c r="EK1150">
        <v>0</v>
      </c>
      <c r="EL1150">
        <v>0</v>
      </c>
      <c r="EM1150">
        <v>0</v>
      </c>
      <c r="EN1150">
        <v>159.57599999999999</v>
      </c>
      <c r="EO1150">
        <v>692.0942</v>
      </c>
      <c r="EP1150">
        <v>662.96590000000003</v>
      </c>
      <c r="EQ1150">
        <v>605.06539999999995</v>
      </c>
      <c r="ER1150">
        <v>610.3587</v>
      </c>
      <c r="ES1150">
        <v>592.14490000000001</v>
      </c>
      <c r="ET1150">
        <v>162.4478</v>
      </c>
      <c r="EU1150">
        <v>57.698540000000001</v>
      </c>
      <c r="EV1150">
        <v>66.873689999999996</v>
      </c>
      <c r="EW1150">
        <v>58.44323</v>
      </c>
      <c r="EX1150">
        <v>66.596450000000004</v>
      </c>
      <c r="EY1150">
        <v>63.672220000000003</v>
      </c>
      <c r="EZ1150">
        <v>69.819609999999997</v>
      </c>
      <c r="FA1150">
        <v>68.040180000000007</v>
      </c>
      <c r="FB1150">
        <v>66.715490000000003</v>
      </c>
      <c r="FC1150">
        <v>64.315640000000002</v>
      </c>
      <c r="FD1150">
        <v>63.704479999999997</v>
      </c>
      <c r="FE1150">
        <v>62.89443</v>
      </c>
      <c r="FF1150">
        <v>63.329149999999998</v>
      </c>
      <c r="FG1150">
        <v>67.377979999999994</v>
      </c>
      <c r="FH1150">
        <v>73.226169999999996</v>
      </c>
      <c r="FI1150">
        <v>77.858720000000005</v>
      </c>
      <c r="FJ1150">
        <v>82.107209999999995</v>
      </c>
      <c r="FK1150">
        <v>85.590909999999994</v>
      </c>
      <c r="FL1150">
        <v>88.630409999999998</v>
      </c>
      <c r="FM1150">
        <v>91.089079999999996</v>
      </c>
      <c r="FN1150">
        <v>92.964359999999999</v>
      </c>
      <c r="FO1150">
        <v>94.178759999999997</v>
      </c>
      <c r="FP1150">
        <v>94.820250000000001</v>
      </c>
      <c r="FQ1150">
        <v>94.623890000000003</v>
      </c>
      <c r="FR1150">
        <v>92.854159999999993</v>
      </c>
      <c r="FS1150">
        <v>87.451740000000001</v>
      </c>
      <c r="FT1150">
        <v>81.710759999999993</v>
      </c>
      <c r="FU1150">
        <v>77.44547</v>
      </c>
      <c r="FV1150">
        <v>74.701040000000006</v>
      </c>
      <c r="FW1150">
        <v>72.225300000000004</v>
      </c>
      <c r="FX1150">
        <v>20</v>
      </c>
      <c r="FY1150">
        <v>0.1440014</v>
      </c>
      <c r="FZ1150">
        <v>1</v>
      </c>
    </row>
    <row r="1151" spans="1:182" x14ac:dyDescent="0.2">
      <c r="A1151" t="s">
        <v>226</v>
      </c>
      <c r="B1151" t="s">
        <v>244</v>
      </c>
      <c r="C1151" t="s">
        <v>215</v>
      </c>
      <c r="D1151" t="s">
        <v>39</v>
      </c>
      <c r="E1151" t="s">
        <v>242</v>
      </c>
      <c r="F1151" t="s">
        <v>224</v>
      </c>
      <c r="G1151" t="s">
        <v>9</v>
      </c>
      <c r="H1151" s="38" t="s">
        <v>29</v>
      </c>
      <c r="I1151">
        <v>23</v>
      </c>
      <c r="K1151">
        <v>136.9</v>
      </c>
      <c r="L1151">
        <v>771.99900000000002</v>
      </c>
      <c r="M1151">
        <v>773.54459999999995</v>
      </c>
      <c r="N1151">
        <v>730.78819999999996</v>
      </c>
      <c r="O1151">
        <v>732.79359999999997</v>
      </c>
      <c r="P1151">
        <v>770.1001</v>
      </c>
      <c r="Q1151">
        <v>880.4828</v>
      </c>
      <c r="R1151">
        <v>901.8374</v>
      </c>
      <c r="S1151">
        <v>912.98839999999996</v>
      </c>
      <c r="T1151">
        <v>924.86030000000005</v>
      </c>
      <c r="U1151">
        <v>911.45740000000001</v>
      </c>
      <c r="V1151">
        <v>938.66629999999998</v>
      </c>
      <c r="W1151">
        <v>940.70889999999997</v>
      </c>
      <c r="X1151">
        <v>921.3229</v>
      </c>
      <c r="Y1151">
        <v>884.13589999999999</v>
      </c>
      <c r="Z1151">
        <v>845.76170000000002</v>
      </c>
      <c r="AA1151">
        <v>806.89750000000004</v>
      </c>
      <c r="AB1151">
        <v>821.17039999999997</v>
      </c>
      <c r="AC1151">
        <v>794.86800000000005</v>
      </c>
      <c r="AD1151">
        <v>829.09939999999995</v>
      </c>
      <c r="AE1151">
        <v>864.50080000000003</v>
      </c>
      <c r="AF1151">
        <v>832.9348</v>
      </c>
      <c r="AG1151">
        <v>815.5838</v>
      </c>
      <c r="AH1151">
        <v>803.33209999999997</v>
      </c>
      <c r="AI1151">
        <v>792.92110000000002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86.159480000000002</v>
      </c>
      <c r="AW1151">
        <v>595.54010000000005</v>
      </c>
      <c r="AX1151">
        <v>568.25919999999996</v>
      </c>
      <c r="AY1151">
        <v>533.32230000000004</v>
      </c>
      <c r="AZ1151">
        <v>554.697</v>
      </c>
      <c r="BA1151">
        <v>535.02170000000001</v>
      </c>
      <c r="BB1151">
        <v>119.47029999999999</v>
      </c>
      <c r="BC1151">
        <v>3.1372010000000001</v>
      </c>
      <c r="BD1151">
        <v>25.254660000000001</v>
      </c>
      <c r="BE1151">
        <v>28.057410000000001</v>
      </c>
      <c r="BF1151">
        <v>27.7455</v>
      </c>
      <c r="BG1151">
        <v>27.47626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107.8603</v>
      </c>
      <c r="BU1151">
        <v>607.51499999999999</v>
      </c>
      <c r="BV1151">
        <v>579.61850000000004</v>
      </c>
      <c r="BW1151">
        <v>543.45540000000005</v>
      </c>
      <c r="BX1151">
        <v>563.76969999999994</v>
      </c>
      <c r="BY1151">
        <v>543.05780000000004</v>
      </c>
      <c r="BZ1151">
        <v>127.2891</v>
      </c>
      <c r="CA1151">
        <v>11.01417</v>
      </c>
      <c r="CB1151">
        <v>34.2502</v>
      </c>
      <c r="CC1151">
        <v>36.597059999999999</v>
      </c>
      <c r="CD1151">
        <v>38.919789999999999</v>
      </c>
      <c r="CE1151">
        <v>38.015210000000003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122.8903</v>
      </c>
      <c r="CS1151">
        <v>615.80870000000004</v>
      </c>
      <c r="CT1151">
        <v>587.48599999999999</v>
      </c>
      <c r="CU1151">
        <v>550.47349999999994</v>
      </c>
      <c r="CV1151">
        <v>570.05330000000004</v>
      </c>
      <c r="CW1151">
        <v>548.62360000000001</v>
      </c>
      <c r="CX1151">
        <v>132.70439999999999</v>
      </c>
      <c r="CY1151">
        <v>16.469729999999998</v>
      </c>
      <c r="CZ1151">
        <v>40.48048</v>
      </c>
      <c r="DA1151">
        <v>42.511600000000001</v>
      </c>
      <c r="DB1151">
        <v>46.659080000000003</v>
      </c>
      <c r="DC1151">
        <v>45.314450000000001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  <c r="DM1151">
        <v>0</v>
      </c>
      <c r="DN1151">
        <v>0</v>
      </c>
      <c r="DO1151">
        <v>0</v>
      </c>
      <c r="DP1151">
        <v>137.92019999999999</v>
      </c>
      <c r="DQ1151">
        <v>624.10249999999996</v>
      </c>
      <c r="DR1151">
        <v>595.35339999999997</v>
      </c>
      <c r="DS1151">
        <v>557.49170000000004</v>
      </c>
      <c r="DT1151">
        <v>576.33699999999999</v>
      </c>
      <c r="DU1151">
        <v>554.18949999999995</v>
      </c>
      <c r="DV1151">
        <v>138.11969999999999</v>
      </c>
      <c r="DW1151">
        <v>21.92529</v>
      </c>
      <c r="DX1151">
        <v>46.710760000000001</v>
      </c>
      <c r="DY1151">
        <v>48.426139999999997</v>
      </c>
      <c r="DZ1151">
        <v>54.398350000000001</v>
      </c>
      <c r="EA1151">
        <v>52.613689999999998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J1151">
        <v>0</v>
      </c>
      <c r="EK1151">
        <v>0</v>
      </c>
      <c r="EL1151">
        <v>0</v>
      </c>
      <c r="EM1151">
        <v>0</v>
      </c>
      <c r="EN1151">
        <v>159.62100000000001</v>
      </c>
      <c r="EO1151">
        <v>636.07740000000001</v>
      </c>
      <c r="EP1151">
        <v>606.71280000000002</v>
      </c>
      <c r="EQ1151">
        <v>567.62480000000005</v>
      </c>
      <c r="ER1151">
        <v>585.40970000000004</v>
      </c>
      <c r="ES1151">
        <v>562.22559999999999</v>
      </c>
      <c r="ET1151">
        <v>145.9385</v>
      </c>
      <c r="EU1151">
        <v>29.80226</v>
      </c>
      <c r="EV1151">
        <v>55.706299999999999</v>
      </c>
      <c r="EW1151">
        <v>56.965800000000002</v>
      </c>
      <c r="EX1151">
        <v>65.572649999999996</v>
      </c>
      <c r="EY1151">
        <v>63.152630000000002</v>
      </c>
      <c r="EZ1151">
        <v>71.727770000000007</v>
      </c>
      <c r="FA1151">
        <v>70.781779999999998</v>
      </c>
      <c r="FB1151">
        <v>69.299379999999999</v>
      </c>
      <c r="FC1151">
        <v>68.398939999999996</v>
      </c>
      <c r="FD1151">
        <v>68.205500000000001</v>
      </c>
      <c r="FE1151">
        <v>67.402730000000005</v>
      </c>
      <c r="FF1151">
        <v>67.674570000000003</v>
      </c>
      <c r="FG1151">
        <v>71.460880000000003</v>
      </c>
      <c r="FH1151">
        <v>76.609139999999996</v>
      </c>
      <c r="FI1151">
        <v>81.165949999999995</v>
      </c>
      <c r="FJ1151">
        <v>85.199110000000005</v>
      </c>
      <c r="FK1151">
        <v>88.817939999999993</v>
      </c>
      <c r="FL1151">
        <v>91.889399999999995</v>
      </c>
      <c r="FM1151">
        <v>94.474779999999996</v>
      </c>
      <c r="FN1151">
        <v>96.709370000000007</v>
      </c>
      <c r="FO1151">
        <v>98.355710000000002</v>
      </c>
      <c r="FP1151">
        <v>98.629689999999997</v>
      </c>
      <c r="FQ1151">
        <v>98.061089999999993</v>
      </c>
      <c r="FR1151">
        <v>96.818719999999999</v>
      </c>
      <c r="FS1151">
        <v>92.834860000000006</v>
      </c>
      <c r="FT1151">
        <v>86.22081</v>
      </c>
      <c r="FU1151">
        <v>81.255129999999994</v>
      </c>
      <c r="FV1151">
        <v>78.078239999999994</v>
      </c>
      <c r="FW1151">
        <v>75.102189999999993</v>
      </c>
      <c r="FX1151">
        <v>20</v>
      </c>
      <c r="FY1151">
        <v>0.1440014</v>
      </c>
      <c r="FZ1151">
        <v>1</v>
      </c>
    </row>
    <row r="1152" spans="1:182" x14ac:dyDescent="0.2">
      <c r="A1152" t="s">
        <v>226</v>
      </c>
      <c r="B1152" t="s">
        <v>244</v>
      </c>
      <c r="C1152" t="s">
        <v>215</v>
      </c>
      <c r="D1152" t="s">
        <v>40</v>
      </c>
      <c r="E1152" t="s">
        <v>242</v>
      </c>
      <c r="F1152" t="s">
        <v>224</v>
      </c>
      <c r="G1152" t="s">
        <v>9</v>
      </c>
      <c r="H1152" s="38" t="s">
        <v>29</v>
      </c>
      <c r="I1152">
        <v>23</v>
      </c>
      <c r="K1152">
        <v>136.9</v>
      </c>
      <c r="L1152">
        <v>726.40290000000005</v>
      </c>
      <c r="M1152">
        <v>724.92020000000002</v>
      </c>
      <c r="N1152">
        <v>683.44119999999998</v>
      </c>
      <c r="O1152">
        <v>688.26549999999997</v>
      </c>
      <c r="P1152">
        <v>744.78409999999997</v>
      </c>
      <c r="Q1152">
        <v>849.88080000000002</v>
      </c>
      <c r="R1152">
        <v>879.15930000000003</v>
      </c>
      <c r="S1152">
        <v>899.24339999999995</v>
      </c>
      <c r="T1152">
        <v>923.1463</v>
      </c>
      <c r="U1152">
        <v>911.67780000000005</v>
      </c>
      <c r="V1152">
        <v>919.69749999999999</v>
      </c>
      <c r="W1152">
        <v>878.78369999999995</v>
      </c>
      <c r="X1152">
        <v>835.06410000000005</v>
      </c>
      <c r="Y1152">
        <v>824.48820000000001</v>
      </c>
      <c r="Z1152">
        <v>791.36</v>
      </c>
      <c r="AA1152">
        <v>739.87829999999997</v>
      </c>
      <c r="AB1152">
        <v>732.18039999999996</v>
      </c>
      <c r="AC1152">
        <v>690.72260000000006</v>
      </c>
      <c r="AD1152">
        <v>721.52449999999999</v>
      </c>
      <c r="AE1152">
        <v>773.69069999999999</v>
      </c>
      <c r="AF1152">
        <v>771.2423</v>
      </c>
      <c r="AG1152">
        <v>776.70370000000003</v>
      </c>
      <c r="AH1152">
        <v>779.60360000000003</v>
      </c>
      <c r="AI1152">
        <v>766.00789999999995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76.797510000000003</v>
      </c>
      <c r="AW1152">
        <v>546.70450000000005</v>
      </c>
      <c r="AX1152">
        <v>523.83619999999996</v>
      </c>
      <c r="AY1152">
        <v>477.19690000000003</v>
      </c>
      <c r="AZ1152">
        <v>478.52760000000001</v>
      </c>
      <c r="BA1152">
        <v>444.6173</v>
      </c>
      <c r="BB1152">
        <v>92.378450000000001</v>
      </c>
      <c r="BC1152">
        <v>17.61242</v>
      </c>
      <c r="BD1152">
        <v>39.640279999999997</v>
      </c>
      <c r="BE1152">
        <v>27.213170000000002</v>
      </c>
      <c r="BF1152">
        <v>27.968879999999999</v>
      </c>
      <c r="BG1152">
        <v>28.411829999999998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98.952579999999998</v>
      </c>
      <c r="BU1152">
        <v>558.93510000000003</v>
      </c>
      <c r="BV1152">
        <v>535.58989999999994</v>
      </c>
      <c r="BW1152">
        <v>487.42849999999999</v>
      </c>
      <c r="BX1152">
        <v>486.78620000000001</v>
      </c>
      <c r="BY1152">
        <v>451.56720000000001</v>
      </c>
      <c r="BZ1152">
        <v>98.01643</v>
      </c>
      <c r="CA1152">
        <v>23.033950000000001</v>
      </c>
      <c r="CB1152">
        <v>47.60107</v>
      </c>
      <c r="CC1152">
        <v>34.855510000000002</v>
      </c>
      <c r="CD1152">
        <v>38.349690000000002</v>
      </c>
      <c r="CE1152">
        <v>38.319740000000003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114.2971</v>
      </c>
      <c r="CS1152">
        <v>567.40589999999997</v>
      </c>
      <c r="CT1152">
        <v>543.73040000000003</v>
      </c>
      <c r="CU1152">
        <v>494.51490000000001</v>
      </c>
      <c r="CV1152">
        <v>492.5061</v>
      </c>
      <c r="CW1152">
        <v>456.38069999999999</v>
      </c>
      <c r="CX1152">
        <v>101.9213</v>
      </c>
      <c r="CY1152">
        <v>26.788869999999999</v>
      </c>
      <c r="CZ1152">
        <v>53.114690000000003</v>
      </c>
      <c r="DA1152">
        <v>40.148580000000003</v>
      </c>
      <c r="DB1152">
        <v>45.539400000000001</v>
      </c>
      <c r="DC1152">
        <v>45.181939999999997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129.64160000000001</v>
      </c>
      <c r="DQ1152">
        <v>575.87670000000003</v>
      </c>
      <c r="DR1152">
        <v>551.87090000000001</v>
      </c>
      <c r="DS1152">
        <v>501.60129999999998</v>
      </c>
      <c r="DT1152">
        <v>498.226</v>
      </c>
      <c r="DU1152">
        <v>461.19420000000002</v>
      </c>
      <c r="DV1152">
        <v>105.8261</v>
      </c>
      <c r="DW1152">
        <v>30.543800000000001</v>
      </c>
      <c r="DX1152">
        <v>58.628309999999999</v>
      </c>
      <c r="DY1152">
        <v>45.44164</v>
      </c>
      <c r="DZ1152">
        <v>52.729109999999999</v>
      </c>
      <c r="EA1152">
        <v>52.044130000000003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J1152">
        <v>0</v>
      </c>
      <c r="EK1152">
        <v>0</v>
      </c>
      <c r="EL1152">
        <v>0</v>
      </c>
      <c r="EM1152">
        <v>0</v>
      </c>
      <c r="EN1152">
        <v>151.79669999999999</v>
      </c>
      <c r="EO1152">
        <v>588.10730000000001</v>
      </c>
      <c r="EP1152">
        <v>563.62459999999999</v>
      </c>
      <c r="EQ1152">
        <v>511.83300000000003</v>
      </c>
      <c r="ER1152">
        <v>506.4846</v>
      </c>
      <c r="ES1152">
        <v>468.14409999999998</v>
      </c>
      <c r="ET1152">
        <v>111.4641</v>
      </c>
      <c r="EU1152">
        <v>35.965319999999998</v>
      </c>
      <c r="EV1152">
        <v>66.589100000000002</v>
      </c>
      <c r="EW1152">
        <v>53.083979999999997</v>
      </c>
      <c r="EX1152">
        <v>63.109920000000002</v>
      </c>
      <c r="EY1152">
        <v>61.952039999999997</v>
      </c>
      <c r="EZ1152">
        <v>78.391109999999998</v>
      </c>
      <c r="FA1152">
        <v>75.951170000000005</v>
      </c>
      <c r="FB1152">
        <v>73.87482</v>
      </c>
      <c r="FC1152">
        <v>73.074070000000006</v>
      </c>
      <c r="FD1152">
        <v>72.029640000000001</v>
      </c>
      <c r="FE1152">
        <v>71.505459999999999</v>
      </c>
      <c r="FF1152">
        <v>72.645120000000006</v>
      </c>
      <c r="FG1152">
        <v>76.489109999999997</v>
      </c>
      <c r="FH1152">
        <v>80.770579999999995</v>
      </c>
      <c r="FI1152">
        <v>85.048969999999997</v>
      </c>
      <c r="FJ1152">
        <v>90.006379999999993</v>
      </c>
      <c r="FK1152">
        <v>93.703230000000005</v>
      </c>
      <c r="FL1152">
        <v>96.902919999999995</v>
      </c>
      <c r="FM1152">
        <v>99.605440000000002</v>
      </c>
      <c r="FN1152">
        <v>101.7792</v>
      </c>
      <c r="FO1152">
        <v>102.7591</v>
      </c>
      <c r="FP1152">
        <v>103.6443</v>
      </c>
      <c r="FQ1152">
        <v>103.8129</v>
      </c>
      <c r="FR1152">
        <v>103.1464</v>
      </c>
      <c r="FS1152">
        <v>99.312060000000002</v>
      </c>
      <c r="FT1152">
        <v>92.243539999999996</v>
      </c>
      <c r="FU1152">
        <v>86.905760000000001</v>
      </c>
      <c r="FV1152">
        <v>83.73066</v>
      </c>
      <c r="FW1152">
        <v>81.098500000000001</v>
      </c>
      <c r="FX1152">
        <v>20</v>
      </c>
      <c r="FY1152">
        <v>0.1440014</v>
      </c>
      <c r="FZ1152">
        <v>1</v>
      </c>
    </row>
    <row r="1153" spans="1:182" x14ac:dyDescent="0.2">
      <c r="A1153" t="s">
        <v>226</v>
      </c>
      <c r="B1153" t="s">
        <v>244</v>
      </c>
      <c r="C1153" t="s">
        <v>215</v>
      </c>
      <c r="D1153" t="s">
        <v>41</v>
      </c>
      <c r="E1153" t="s">
        <v>242</v>
      </c>
      <c r="F1153" t="s">
        <v>224</v>
      </c>
      <c r="G1153" t="s">
        <v>9</v>
      </c>
      <c r="H1153" s="38" t="s">
        <v>29</v>
      </c>
      <c r="I1153">
        <v>23</v>
      </c>
      <c r="K1153">
        <v>136.9</v>
      </c>
      <c r="L1153">
        <v>758.09829999999999</v>
      </c>
      <c r="M1153">
        <v>756.60410000000002</v>
      </c>
      <c r="N1153">
        <v>716.24850000000004</v>
      </c>
      <c r="O1153">
        <v>728.32370000000003</v>
      </c>
      <c r="P1153">
        <v>764.89660000000003</v>
      </c>
      <c r="Q1153">
        <v>886.04589999999996</v>
      </c>
      <c r="R1153">
        <v>911.95240000000001</v>
      </c>
      <c r="S1153">
        <v>919.91099999999994</v>
      </c>
      <c r="T1153">
        <v>933.56960000000004</v>
      </c>
      <c r="U1153">
        <v>919.67669999999998</v>
      </c>
      <c r="V1153">
        <v>938.50260000000003</v>
      </c>
      <c r="W1153">
        <v>938.04610000000002</v>
      </c>
      <c r="X1153">
        <v>905.09349999999995</v>
      </c>
      <c r="Y1153">
        <v>877.78319999999997</v>
      </c>
      <c r="Z1153">
        <v>846.35500000000002</v>
      </c>
      <c r="AA1153">
        <v>792.74080000000004</v>
      </c>
      <c r="AB1153">
        <v>789.35490000000004</v>
      </c>
      <c r="AC1153">
        <v>741.04049999999995</v>
      </c>
      <c r="AD1153">
        <v>761.51570000000004</v>
      </c>
      <c r="AE1153">
        <v>793.83540000000005</v>
      </c>
      <c r="AF1153">
        <v>780.64829999999995</v>
      </c>
      <c r="AG1153">
        <v>785.08219999999994</v>
      </c>
      <c r="AH1153">
        <v>792.92290000000003</v>
      </c>
      <c r="AI1153">
        <v>790.0127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82.343670000000003</v>
      </c>
      <c r="AW1153">
        <v>587.50070000000005</v>
      </c>
      <c r="AX1153">
        <v>568.20950000000005</v>
      </c>
      <c r="AY1153">
        <v>519.49289999999996</v>
      </c>
      <c r="AZ1153">
        <v>523.36170000000004</v>
      </c>
      <c r="BA1153">
        <v>482.14499999999998</v>
      </c>
      <c r="BB1153">
        <v>114.37430000000001</v>
      </c>
      <c r="BC1153">
        <v>32.831310000000002</v>
      </c>
      <c r="BD1153">
        <v>41.549160000000001</v>
      </c>
      <c r="BE1153">
        <v>26.998989999999999</v>
      </c>
      <c r="BF1153">
        <v>27.291149999999998</v>
      </c>
      <c r="BG1153">
        <v>26.848700000000001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105.4665</v>
      </c>
      <c r="BU1153">
        <v>600.23490000000004</v>
      </c>
      <c r="BV1153">
        <v>579.96489999999994</v>
      </c>
      <c r="BW1153">
        <v>529.0684</v>
      </c>
      <c r="BX1153">
        <v>531.85379999999998</v>
      </c>
      <c r="BY1153">
        <v>489.36610000000002</v>
      </c>
      <c r="BZ1153">
        <v>120.0141</v>
      </c>
      <c r="CA1153">
        <v>38.186309999999999</v>
      </c>
      <c r="CB1153">
        <v>49.787500000000001</v>
      </c>
      <c r="CC1153">
        <v>35.044420000000002</v>
      </c>
      <c r="CD1153">
        <v>37.795389999999998</v>
      </c>
      <c r="CE1153">
        <v>36.914940000000001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121.4813</v>
      </c>
      <c r="CS1153">
        <v>609.05460000000005</v>
      </c>
      <c r="CT1153">
        <v>588.10680000000002</v>
      </c>
      <c r="CU1153">
        <v>535.70039999999995</v>
      </c>
      <c r="CV1153">
        <v>537.73540000000003</v>
      </c>
      <c r="CW1153">
        <v>494.36750000000001</v>
      </c>
      <c r="CX1153">
        <v>123.92019999999999</v>
      </c>
      <c r="CY1153">
        <v>41.89517</v>
      </c>
      <c r="CZ1153">
        <v>55.493340000000003</v>
      </c>
      <c r="DA1153">
        <v>40.616669999999999</v>
      </c>
      <c r="DB1153">
        <v>45.070599999999999</v>
      </c>
      <c r="DC1153">
        <v>43.886789999999998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</v>
      </c>
      <c r="DJ1153">
        <v>0</v>
      </c>
      <c r="DK1153">
        <v>0</v>
      </c>
      <c r="DL1153">
        <v>0</v>
      </c>
      <c r="DM1153">
        <v>0</v>
      </c>
      <c r="DN1153">
        <v>0</v>
      </c>
      <c r="DO1153">
        <v>0</v>
      </c>
      <c r="DP1153">
        <v>137.49610000000001</v>
      </c>
      <c r="DQ1153">
        <v>617.87429999999995</v>
      </c>
      <c r="DR1153">
        <v>596.24850000000004</v>
      </c>
      <c r="DS1153">
        <v>542.33230000000003</v>
      </c>
      <c r="DT1153">
        <v>543.61710000000005</v>
      </c>
      <c r="DU1153">
        <v>499.3689</v>
      </c>
      <c r="DV1153">
        <v>127.8263</v>
      </c>
      <c r="DW1153">
        <v>45.604019999999998</v>
      </c>
      <c r="DX1153">
        <v>61.199190000000002</v>
      </c>
      <c r="DY1153">
        <v>46.188920000000003</v>
      </c>
      <c r="DZ1153">
        <v>52.34581</v>
      </c>
      <c r="EA1153">
        <v>50.858629999999998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J1153">
        <v>0</v>
      </c>
      <c r="EK1153">
        <v>0</v>
      </c>
      <c r="EL1153">
        <v>0</v>
      </c>
      <c r="EM1153">
        <v>0</v>
      </c>
      <c r="EN1153">
        <v>160.6189</v>
      </c>
      <c r="EO1153">
        <v>630.60850000000005</v>
      </c>
      <c r="EP1153">
        <v>608.00400000000002</v>
      </c>
      <c r="EQ1153">
        <v>551.90779999999995</v>
      </c>
      <c r="ER1153">
        <v>552.10910000000001</v>
      </c>
      <c r="ES1153">
        <v>506.59010000000001</v>
      </c>
      <c r="ET1153">
        <v>133.46600000000001</v>
      </c>
      <c r="EU1153">
        <v>50.959020000000002</v>
      </c>
      <c r="EV1153">
        <v>69.437520000000006</v>
      </c>
      <c r="EW1153">
        <v>54.234349999999999</v>
      </c>
      <c r="EX1153">
        <v>62.850050000000003</v>
      </c>
      <c r="EY1153">
        <v>60.924869999999999</v>
      </c>
      <c r="EZ1153">
        <v>77.612430000000003</v>
      </c>
      <c r="FA1153">
        <v>76.414599999999993</v>
      </c>
      <c r="FB1153">
        <v>74.886709999999994</v>
      </c>
      <c r="FC1153">
        <v>73.553280000000001</v>
      </c>
      <c r="FD1153">
        <v>71.774820000000005</v>
      </c>
      <c r="FE1153">
        <v>70.893410000000003</v>
      </c>
      <c r="FF1153">
        <v>70.325140000000005</v>
      </c>
      <c r="FG1153">
        <v>73.577539999999999</v>
      </c>
      <c r="FH1153">
        <v>78.482600000000005</v>
      </c>
      <c r="FI1153">
        <v>83.901070000000004</v>
      </c>
      <c r="FJ1153">
        <v>89.089669999999998</v>
      </c>
      <c r="FK1153">
        <v>93.040030000000002</v>
      </c>
      <c r="FL1153">
        <v>96.570679999999996</v>
      </c>
      <c r="FM1153">
        <v>99.307239999999993</v>
      </c>
      <c r="FN1153">
        <v>101.54430000000001</v>
      </c>
      <c r="FO1153">
        <v>102.7705</v>
      </c>
      <c r="FP1153">
        <v>103.5727</v>
      </c>
      <c r="FQ1153">
        <v>103.404</v>
      </c>
      <c r="FR1153">
        <v>101.1198</v>
      </c>
      <c r="FS1153">
        <v>94.555210000000002</v>
      </c>
      <c r="FT1153">
        <v>87.207689999999999</v>
      </c>
      <c r="FU1153">
        <v>82.923119999999997</v>
      </c>
      <c r="FV1153">
        <v>79.898259999999993</v>
      </c>
      <c r="FW1153">
        <v>78.298659999999998</v>
      </c>
      <c r="FX1153">
        <v>20</v>
      </c>
      <c r="FY1153">
        <v>0.1440014</v>
      </c>
      <c r="FZ1153">
        <v>1</v>
      </c>
    </row>
    <row r="1154" spans="1:182" x14ac:dyDescent="0.2">
      <c r="A1154" t="s">
        <v>226</v>
      </c>
      <c r="B1154" t="s">
        <v>244</v>
      </c>
      <c r="C1154" t="s">
        <v>215</v>
      </c>
      <c r="D1154" t="s">
        <v>42</v>
      </c>
      <c r="E1154" t="s">
        <v>242</v>
      </c>
      <c r="F1154" t="s">
        <v>224</v>
      </c>
      <c r="G1154" t="s">
        <v>9</v>
      </c>
      <c r="H1154" s="38" t="s">
        <v>29</v>
      </c>
      <c r="I1154">
        <v>23</v>
      </c>
      <c r="K1154">
        <v>136.9</v>
      </c>
      <c r="L1154">
        <v>739.01179999999999</v>
      </c>
      <c r="M1154">
        <v>736.52080000000001</v>
      </c>
      <c r="N1154">
        <v>699.31050000000005</v>
      </c>
      <c r="O1154">
        <v>713.49620000000004</v>
      </c>
      <c r="P1154">
        <v>748.90859999999998</v>
      </c>
      <c r="Q1154">
        <v>858.95389999999998</v>
      </c>
      <c r="R1154">
        <v>894.13009999999997</v>
      </c>
      <c r="S1154">
        <v>908.47860000000003</v>
      </c>
      <c r="T1154">
        <v>919.02260000000001</v>
      </c>
      <c r="U1154">
        <v>906.46730000000002</v>
      </c>
      <c r="V1154">
        <v>918.51480000000004</v>
      </c>
      <c r="W1154">
        <v>917.79259999999999</v>
      </c>
      <c r="X1154">
        <v>890.30889999999999</v>
      </c>
      <c r="Y1154">
        <v>867.48329999999999</v>
      </c>
      <c r="Z1154">
        <v>837.63070000000005</v>
      </c>
      <c r="AA1154">
        <v>789.07680000000005</v>
      </c>
      <c r="AB1154">
        <v>780.12220000000002</v>
      </c>
      <c r="AC1154">
        <v>744.46770000000004</v>
      </c>
      <c r="AD1154">
        <v>766.88930000000005</v>
      </c>
      <c r="AE1154">
        <v>788.08540000000005</v>
      </c>
      <c r="AF1154">
        <v>772.52049999999997</v>
      </c>
      <c r="AG1154">
        <v>782.11919999999998</v>
      </c>
      <c r="AH1154">
        <v>771.50260000000003</v>
      </c>
      <c r="AI1154">
        <v>774.62279999999998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74.819500000000005</v>
      </c>
      <c r="AW1154">
        <v>580.04390000000001</v>
      </c>
      <c r="AX1154">
        <v>558.06640000000004</v>
      </c>
      <c r="AY1154">
        <v>513.6268</v>
      </c>
      <c r="AZ1154">
        <v>513.06129999999996</v>
      </c>
      <c r="BA1154">
        <v>484.27289999999999</v>
      </c>
      <c r="BB1154">
        <v>116.1712</v>
      </c>
      <c r="BC1154">
        <v>45.132750000000001</v>
      </c>
      <c r="BD1154">
        <v>41.18553</v>
      </c>
      <c r="BE1154">
        <v>28.88721</v>
      </c>
      <c r="BF1154">
        <v>29.247430000000001</v>
      </c>
      <c r="BG1154">
        <v>29.100899999999999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96.254599999999996</v>
      </c>
      <c r="BU1154">
        <v>591.25070000000005</v>
      </c>
      <c r="BV1154">
        <v>569.34230000000002</v>
      </c>
      <c r="BW1154">
        <v>523.45029999999997</v>
      </c>
      <c r="BX1154">
        <v>521.62049999999999</v>
      </c>
      <c r="BY1154">
        <v>491.76549999999997</v>
      </c>
      <c r="BZ1154">
        <v>122.0484</v>
      </c>
      <c r="CA1154">
        <v>50.388559999999998</v>
      </c>
      <c r="CB1154">
        <v>49.071570000000001</v>
      </c>
      <c r="CC1154">
        <v>37.149140000000003</v>
      </c>
      <c r="CD1154">
        <v>40.198599999999999</v>
      </c>
      <c r="CE1154">
        <v>39.79692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111.1005</v>
      </c>
      <c r="CS1154">
        <v>599.01260000000002</v>
      </c>
      <c r="CT1154">
        <v>577.15200000000004</v>
      </c>
      <c r="CU1154">
        <v>530.25390000000004</v>
      </c>
      <c r="CV1154">
        <v>527.54859999999996</v>
      </c>
      <c r="CW1154">
        <v>496.95479999999998</v>
      </c>
      <c r="CX1154">
        <v>126.119</v>
      </c>
      <c r="CY1154">
        <v>54.028709999999997</v>
      </c>
      <c r="CZ1154">
        <v>54.53342</v>
      </c>
      <c r="DA1154">
        <v>42.871319999999997</v>
      </c>
      <c r="DB1154">
        <v>47.783349999999999</v>
      </c>
      <c r="DC1154">
        <v>47.204949999999997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0</v>
      </c>
      <c r="DN1154">
        <v>0</v>
      </c>
      <c r="DO1154">
        <v>0</v>
      </c>
      <c r="DP1154">
        <v>125.9464</v>
      </c>
      <c r="DQ1154">
        <v>606.77440000000001</v>
      </c>
      <c r="DR1154">
        <v>584.96159999999998</v>
      </c>
      <c r="DS1154">
        <v>537.05759999999998</v>
      </c>
      <c r="DT1154">
        <v>533.47680000000003</v>
      </c>
      <c r="DU1154">
        <v>502.14420000000001</v>
      </c>
      <c r="DV1154">
        <v>130.18960000000001</v>
      </c>
      <c r="DW1154">
        <v>57.668869999999998</v>
      </c>
      <c r="DX1154">
        <v>59.995269999999998</v>
      </c>
      <c r="DY1154">
        <v>48.593510000000002</v>
      </c>
      <c r="DZ1154">
        <v>55.368099999999998</v>
      </c>
      <c r="EA1154">
        <v>54.61298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J1154">
        <v>0</v>
      </c>
      <c r="EK1154">
        <v>0</v>
      </c>
      <c r="EL1154">
        <v>0</v>
      </c>
      <c r="EM1154">
        <v>0</v>
      </c>
      <c r="EN1154">
        <v>147.38149999999999</v>
      </c>
      <c r="EO1154">
        <v>617.98130000000003</v>
      </c>
      <c r="EP1154">
        <v>596.23749999999995</v>
      </c>
      <c r="EQ1154">
        <v>546.88099999999997</v>
      </c>
      <c r="ER1154">
        <v>542.03610000000003</v>
      </c>
      <c r="ES1154">
        <v>509.63670000000002</v>
      </c>
      <c r="ET1154">
        <v>136.0669</v>
      </c>
      <c r="EU1154">
        <v>62.924669999999999</v>
      </c>
      <c r="EV1154">
        <v>67.881309999999999</v>
      </c>
      <c r="EW1154">
        <v>56.855440000000002</v>
      </c>
      <c r="EX1154">
        <v>66.319270000000003</v>
      </c>
      <c r="EY1154">
        <v>65.308999999999997</v>
      </c>
      <c r="EZ1154">
        <v>70.435490000000001</v>
      </c>
      <c r="FA1154">
        <v>69.133120000000005</v>
      </c>
      <c r="FB1154">
        <v>66.980080000000001</v>
      </c>
      <c r="FC1154">
        <v>65.666219999999996</v>
      </c>
      <c r="FD1154">
        <v>65.158940000000001</v>
      </c>
      <c r="FE1154">
        <v>64.414529999999999</v>
      </c>
      <c r="FF1154">
        <v>63.656640000000003</v>
      </c>
      <c r="FG1154">
        <v>65.516279999999995</v>
      </c>
      <c r="FH1154">
        <v>70.983159999999998</v>
      </c>
      <c r="FI1154">
        <v>77.268439999999998</v>
      </c>
      <c r="FJ1154">
        <v>83.074680000000001</v>
      </c>
      <c r="FK1154">
        <v>87.483869999999996</v>
      </c>
      <c r="FL1154">
        <v>90.832329999999999</v>
      </c>
      <c r="FM1154">
        <v>93.672970000000007</v>
      </c>
      <c r="FN1154">
        <v>95.537059999999997</v>
      </c>
      <c r="FO1154">
        <v>96.64967</v>
      </c>
      <c r="FP1154">
        <v>97.118579999999994</v>
      </c>
      <c r="FQ1154">
        <v>96.053150000000002</v>
      </c>
      <c r="FR1154">
        <v>92.231629999999996</v>
      </c>
      <c r="FS1154">
        <v>85.173640000000006</v>
      </c>
      <c r="FT1154">
        <v>79.848550000000003</v>
      </c>
      <c r="FU1154">
        <v>76.776499999999999</v>
      </c>
      <c r="FV1154">
        <v>74.592320000000001</v>
      </c>
      <c r="FW1154">
        <v>72.790239999999997</v>
      </c>
      <c r="FX1154">
        <v>20</v>
      </c>
      <c r="FY1154">
        <v>0.1440014</v>
      </c>
      <c r="FZ1154">
        <v>1</v>
      </c>
    </row>
    <row r="1155" spans="1:182" x14ac:dyDescent="0.2">
      <c r="A1155" t="s">
        <v>226</v>
      </c>
      <c r="B1155" t="s">
        <v>244</v>
      </c>
      <c r="C1155" t="s">
        <v>215</v>
      </c>
      <c r="D1155" t="s">
        <v>43</v>
      </c>
      <c r="E1155" t="s">
        <v>242</v>
      </c>
      <c r="F1155" t="s">
        <v>224</v>
      </c>
      <c r="G1155" t="s">
        <v>9</v>
      </c>
      <c r="H1155" s="38" t="s">
        <v>29</v>
      </c>
      <c r="I1155">
        <v>23</v>
      </c>
      <c r="K1155">
        <v>136.9</v>
      </c>
      <c r="L1155">
        <v>758.62289999999996</v>
      </c>
      <c r="M1155">
        <v>711.10630000000003</v>
      </c>
      <c r="N1155">
        <v>712.70920000000001</v>
      </c>
      <c r="O1155">
        <v>728.83219999999994</v>
      </c>
      <c r="P1155">
        <v>754.1644</v>
      </c>
      <c r="Q1155">
        <v>810.95500000000004</v>
      </c>
      <c r="R1155">
        <v>881.17359999999996</v>
      </c>
      <c r="S1155">
        <v>888.23469999999998</v>
      </c>
      <c r="T1155">
        <v>910.1096</v>
      </c>
      <c r="U1155">
        <v>912.84810000000004</v>
      </c>
      <c r="V1155">
        <v>890.30340000000001</v>
      </c>
      <c r="W1155">
        <v>914.99879999999996</v>
      </c>
      <c r="X1155">
        <v>898.88959999999997</v>
      </c>
      <c r="Y1155">
        <v>888.40989999999999</v>
      </c>
      <c r="Z1155">
        <v>856.0335</v>
      </c>
      <c r="AA1155">
        <v>801.87249999999995</v>
      </c>
      <c r="AB1155">
        <v>808.34320000000002</v>
      </c>
      <c r="AC1155">
        <v>788.17219999999998</v>
      </c>
      <c r="AD1155">
        <v>834.54610000000002</v>
      </c>
      <c r="AE1155">
        <v>836.99400000000003</v>
      </c>
      <c r="AF1155">
        <v>797.1662</v>
      </c>
      <c r="AG1155">
        <v>834.80859999999996</v>
      </c>
      <c r="AH1155">
        <v>830.39329999999995</v>
      </c>
      <c r="AI1155">
        <v>818.04319999999996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73.830330000000004</v>
      </c>
      <c r="AW1155">
        <v>617.23670000000004</v>
      </c>
      <c r="AX1155">
        <v>592.53880000000004</v>
      </c>
      <c r="AY1155">
        <v>540.4579</v>
      </c>
      <c r="AZ1155">
        <v>550.44420000000002</v>
      </c>
      <c r="BA1155">
        <v>537.46439999999996</v>
      </c>
      <c r="BB1155">
        <v>140.4905</v>
      </c>
      <c r="BC1155">
        <v>58.434199999999997</v>
      </c>
      <c r="BD1155">
        <v>44.083089999999999</v>
      </c>
      <c r="BE1155">
        <v>39.813429999999997</v>
      </c>
      <c r="BF1155">
        <v>39.200510000000001</v>
      </c>
      <c r="BG1155">
        <v>39.372990000000001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93.062939999999998</v>
      </c>
      <c r="BU1155">
        <v>628.30709999999999</v>
      </c>
      <c r="BV1155">
        <v>601.80050000000006</v>
      </c>
      <c r="BW1155">
        <v>548.1558</v>
      </c>
      <c r="BX1155">
        <v>559.27570000000003</v>
      </c>
      <c r="BY1155">
        <v>546.16909999999996</v>
      </c>
      <c r="BZ1155">
        <v>146.43690000000001</v>
      </c>
      <c r="CA1155">
        <v>64.535600000000002</v>
      </c>
      <c r="CB1155">
        <v>49.680970000000002</v>
      </c>
      <c r="CC1155">
        <v>51.044780000000003</v>
      </c>
      <c r="CD1155">
        <v>50.092410000000001</v>
      </c>
      <c r="CE1155">
        <v>50.112859999999998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106.38339999999999</v>
      </c>
      <c r="CS1155">
        <v>635.97439999999995</v>
      </c>
      <c r="CT1155">
        <v>608.21510000000001</v>
      </c>
      <c r="CU1155">
        <v>553.48739999999998</v>
      </c>
      <c r="CV1155">
        <v>565.39229999999998</v>
      </c>
      <c r="CW1155">
        <v>552.1979</v>
      </c>
      <c r="CX1155">
        <v>150.55529999999999</v>
      </c>
      <c r="CY1155">
        <v>68.761409999999998</v>
      </c>
      <c r="CZ1155">
        <v>53.558039999999998</v>
      </c>
      <c r="DA1155">
        <v>58.823569999999997</v>
      </c>
      <c r="DB1155">
        <v>57.636099999999999</v>
      </c>
      <c r="DC1155">
        <v>57.551259999999999</v>
      </c>
      <c r="DD1155">
        <v>0</v>
      </c>
      <c r="DE1155">
        <v>0</v>
      </c>
      <c r="DF1155">
        <v>0</v>
      </c>
      <c r="DG1155">
        <v>0</v>
      </c>
      <c r="DH1155">
        <v>0</v>
      </c>
      <c r="DI1155">
        <v>0</v>
      </c>
      <c r="DJ1155">
        <v>0</v>
      </c>
      <c r="DK1155">
        <v>0</v>
      </c>
      <c r="DL1155">
        <v>0</v>
      </c>
      <c r="DM1155">
        <v>0</v>
      </c>
      <c r="DN1155">
        <v>0</v>
      </c>
      <c r="DO1155">
        <v>0</v>
      </c>
      <c r="DP1155">
        <v>119.7038</v>
      </c>
      <c r="DQ1155">
        <v>643.64170000000001</v>
      </c>
      <c r="DR1155">
        <v>614.62959999999998</v>
      </c>
      <c r="DS1155">
        <v>558.81880000000001</v>
      </c>
      <c r="DT1155">
        <v>571.50890000000004</v>
      </c>
      <c r="DU1155">
        <v>558.22670000000005</v>
      </c>
      <c r="DV1155">
        <v>154.6738</v>
      </c>
      <c r="DW1155">
        <v>72.987229999999997</v>
      </c>
      <c r="DX1155">
        <v>57.435110000000002</v>
      </c>
      <c r="DY1155">
        <v>66.602379999999997</v>
      </c>
      <c r="DZ1155">
        <v>65.1798</v>
      </c>
      <c r="EA1155">
        <v>64.989660000000001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J1155">
        <v>0</v>
      </c>
      <c r="EK1155">
        <v>0</v>
      </c>
      <c r="EL1155">
        <v>0</v>
      </c>
      <c r="EM1155">
        <v>0</v>
      </c>
      <c r="EN1155">
        <v>138.93639999999999</v>
      </c>
      <c r="EO1155">
        <v>654.71199999999999</v>
      </c>
      <c r="EP1155">
        <v>623.8913</v>
      </c>
      <c r="EQ1155">
        <v>566.51670000000001</v>
      </c>
      <c r="ER1155">
        <v>580.34029999999996</v>
      </c>
      <c r="ES1155">
        <v>566.93150000000003</v>
      </c>
      <c r="ET1155">
        <v>160.62020000000001</v>
      </c>
      <c r="EU1155">
        <v>79.088620000000006</v>
      </c>
      <c r="EV1155">
        <v>63.032989999999998</v>
      </c>
      <c r="EW1155">
        <v>77.83372</v>
      </c>
      <c r="EX1155">
        <v>76.071700000000007</v>
      </c>
      <c r="EY1155">
        <v>75.729519999999994</v>
      </c>
      <c r="EZ1155">
        <v>68.914940000000001</v>
      </c>
      <c r="FA1155">
        <v>67.054169999999999</v>
      </c>
      <c r="FB1155">
        <v>66.277739999999994</v>
      </c>
      <c r="FC1155">
        <v>65.186710000000005</v>
      </c>
      <c r="FD1155">
        <v>64.561260000000004</v>
      </c>
      <c r="FE1155">
        <v>63.346899999999998</v>
      </c>
      <c r="FF1155">
        <v>62.16066</v>
      </c>
      <c r="FG1155">
        <v>62.88937</v>
      </c>
      <c r="FH1155">
        <v>67.287880000000001</v>
      </c>
      <c r="FI1155">
        <v>73.602620000000002</v>
      </c>
      <c r="FJ1155">
        <v>79.001980000000003</v>
      </c>
      <c r="FK1155">
        <v>83.330960000000005</v>
      </c>
      <c r="FL1155">
        <v>86.792060000000006</v>
      </c>
      <c r="FM1155">
        <v>89.183300000000003</v>
      </c>
      <c r="FN1155">
        <v>91.492660000000001</v>
      </c>
      <c r="FO1155">
        <v>92.718369999999993</v>
      </c>
      <c r="FP1155">
        <v>93.193299999999994</v>
      </c>
      <c r="FQ1155">
        <v>91.961740000000006</v>
      </c>
      <c r="FR1155">
        <v>87.027169999999998</v>
      </c>
      <c r="FS1155">
        <v>81.231340000000003</v>
      </c>
      <c r="FT1155">
        <v>76.851320000000001</v>
      </c>
      <c r="FU1155">
        <v>73.862690000000001</v>
      </c>
      <c r="FV1155">
        <v>71.48621</v>
      </c>
      <c r="FW1155">
        <v>69.472610000000003</v>
      </c>
      <c r="FX1155">
        <v>20</v>
      </c>
      <c r="FY1155">
        <v>0.1440014</v>
      </c>
      <c r="FZ1155">
        <v>1</v>
      </c>
    </row>
    <row r="1156" spans="1:182" x14ac:dyDescent="0.2">
      <c r="A1156" t="s">
        <v>226</v>
      </c>
      <c r="B1156" t="s">
        <v>244</v>
      </c>
      <c r="C1156" t="s">
        <v>215</v>
      </c>
      <c r="D1156" t="s">
        <v>44</v>
      </c>
      <c r="E1156" t="s">
        <v>242</v>
      </c>
      <c r="F1156" t="s">
        <v>224</v>
      </c>
      <c r="G1156" t="s">
        <v>9</v>
      </c>
      <c r="H1156" s="38" t="s">
        <v>29</v>
      </c>
      <c r="I1156">
        <v>23</v>
      </c>
      <c r="K1156">
        <v>136.9</v>
      </c>
      <c r="L1156">
        <v>730.755</v>
      </c>
      <c r="M1156">
        <v>685.35350000000005</v>
      </c>
      <c r="N1156">
        <v>685.00930000000005</v>
      </c>
      <c r="O1156">
        <v>683.17920000000004</v>
      </c>
      <c r="P1156">
        <v>691.80889999999999</v>
      </c>
      <c r="Q1156">
        <v>720.14390000000003</v>
      </c>
      <c r="R1156">
        <v>818.11040000000003</v>
      </c>
      <c r="S1156">
        <v>862.14030000000002</v>
      </c>
      <c r="T1156">
        <v>890.48789999999997</v>
      </c>
      <c r="U1156">
        <v>891.51509999999996</v>
      </c>
      <c r="V1156">
        <v>879.89959999999996</v>
      </c>
      <c r="W1156">
        <v>921.29870000000005</v>
      </c>
      <c r="X1156">
        <v>921.66499999999996</v>
      </c>
      <c r="Y1156">
        <v>931.43029999999999</v>
      </c>
      <c r="Z1156">
        <v>878.7681</v>
      </c>
      <c r="AA1156">
        <v>835.33280000000002</v>
      </c>
      <c r="AB1156">
        <v>836.83069999999998</v>
      </c>
      <c r="AC1156">
        <v>821.52909999999997</v>
      </c>
      <c r="AD1156">
        <v>809.95659999999998</v>
      </c>
      <c r="AE1156">
        <v>794.32939999999996</v>
      </c>
      <c r="AF1156">
        <v>749.74480000000005</v>
      </c>
      <c r="AG1156">
        <v>788.37829999999997</v>
      </c>
      <c r="AH1156">
        <v>774.35360000000003</v>
      </c>
      <c r="AI1156">
        <v>771.91949999999997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77.490570000000005</v>
      </c>
      <c r="AZ1156">
        <v>573.0856</v>
      </c>
      <c r="BA1156">
        <v>565.40970000000004</v>
      </c>
      <c r="BB1156">
        <v>556.39679999999998</v>
      </c>
      <c r="BC1156">
        <v>543.18039999999996</v>
      </c>
      <c r="BD1156">
        <v>502.0847</v>
      </c>
      <c r="BE1156">
        <v>144.5703</v>
      </c>
      <c r="BF1156">
        <v>45.041229999999999</v>
      </c>
      <c r="BG1156">
        <v>58.600589999999997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85.071250000000006</v>
      </c>
      <c r="BX1156">
        <v>582.70389999999998</v>
      </c>
      <c r="BY1156">
        <v>574.77279999999996</v>
      </c>
      <c r="BZ1156">
        <v>565.65700000000004</v>
      </c>
      <c r="CA1156">
        <v>552.20439999999996</v>
      </c>
      <c r="CB1156">
        <v>509.83499999999998</v>
      </c>
      <c r="CC1156">
        <v>151.00129999999999</v>
      </c>
      <c r="CD1156">
        <v>50.993189999999998</v>
      </c>
      <c r="CE1156">
        <v>71.139570000000006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90.321619999999996</v>
      </c>
      <c r="CV1156">
        <v>589.36540000000002</v>
      </c>
      <c r="CW1156">
        <v>581.25760000000002</v>
      </c>
      <c r="CX1156">
        <v>572.07060000000001</v>
      </c>
      <c r="CY1156">
        <v>558.45439999999996</v>
      </c>
      <c r="CZ1156">
        <v>515.20280000000002</v>
      </c>
      <c r="DA1156">
        <v>155.45529999999999</v>
      </c>
      <c r="DB1156">
        <v>55.11551</v>
      </c>
      <c r="DC1156">
        <v>79.824039999999997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0</v>
      </c>
      <c r="DJ1156">
        <v>0</v>
      </c>
      <c r="DK1156">
        <v>0</v>
      </c>
      <c r="DL1156">
        <v>0</v>
      </c>
      <c r="DM1156">
        <v>0</v>
      </c>
      <c r="DN1156">
        <v>0</v>
      </c>
      <c r="DO1156">
        <v>0</v>
      </c>
      <c r="DP1156">
        <v>0</v>
      </c>
      <c r="DQ1156">
        <v>0</v>
      </c>
      <c r="DR1156">
        <v>0</v>
      </c>
      <c r="DS1156">
        <v>95.571960000000004</v>
      </c>
      <c r="DT1156">
        <v>596.02700000000004</v>
      </c>
      <c r="DU1156">
        <v>587.74249999999995</v>
      </c>
      <c r="DV1156">
        <v>578.48419999999999</v>
      </c>
      <c r="DW1156">
        <v>564.70450000000005</v>
      </c>
      <c r="DX1156">
        <v>520.57060000000001</v>
      </c>
      <c r="DY1156">
        <v>159.90940000000001</v>
      </c>
      <c r="DZ1156">
        <v>59.237819999999999</v>
      </c>
      <c r="EA1156">
        <v>88.508489999999995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J1156">
        <v>0</v>
      </c>
      <c r="EK1156">
        <v>0</v>
      </c>
      <c r="EL1156">
        <v>0</v>
      </c>
      <c r="EM1156">
        <v>0</v>
      </c>
      <c r="EN1156">
        <v>0</v>
      </c>
      <c r="EO1156">
        <v>0</v>
      </c>
      <c r="EP1156">
        <v>0</v>
      </c>
      <c r="EQ1156">
        <v>103.15260000000001</v>
      </c>
      <c r="ER1156">
        <v>605.64520000000005</v>
      </c>
      <c r="ES1156">
        <v>597.10569999999996</v>
      </c>
      <c r="ET1156">
        <v>587.74440000000004</v>
      </c>
      <c r="EU1156">
        <v>573.72850000000005</v>
      </c>
      <c r="EV1156">
        <v>528.32090000000005</v>
      </c>
      <c r="EW1156">
        <v>166.34030000000001</v>
      </c>
      <c r="EX1156">
        <v>65.189790000000002</v>
      </c>
      <c r="EY1156">
        <v>101.0475</v>
      </c>
      <c r="EZ1156">
        <v>51.579590000000003</v>
      </c>
      <c r="FA1156">
        <v>51.251289999999997</v>
      </c>
      <c r="FB1156">
        <v>50.927959999999999</v>
      </c>
      <c r="FC1156">
        <v>50.24091</v>
      </c>
      <c r="FD1156">
        <v>49.691549999999999</v>
      </c>
      <c r="FE1156">
        <v>48.825299999999999</v>
      </c>
      <c r="FF1156">
        <v>48.48263</v>
      </c>
      <c r="FG1156">
        <v>49.286470000000001</v>
      </c>
      <c r="FH1156">
        <v>52.137990000000002</v>
      </c>
      <c r="FI1156">
        <v>56.941899999999997</v>
      </c>
      <c r="FJ1156">
        <v>62.196309999999997</v>
      </c>
      <c r="FK1156">
        <v>65.632350000000002</v>
      </c>
      <c r="FL1156">
        <v>68.357770000000002</v>
      </c>
      <c r="FM1156">
        <v>70.588149999999999</v>
      </c>
      <c r="FN1156">
        <v>71.798559999999995</v>
      </c>
      <c r="FO1156">
        <v>70.726669999999999</v>
      </c>
      <c r="FP1156">
        <v>68.006510000000006</v>
      </c>
      <c r="FQ1156">
        <v>64.212940000000003</v>
      </c>
      <c r="FR1156">
        <v>61.280270000000002</v>
      </c>
      <c r="FS1156">
        <v>58.955359999999999</v>
      </c>
      <c r="FT1156">
        <v>57.227379999999997</v>
      </c>
      <c r="FU1156">
        <v>55.410710000000002</v>
      </c>
      <c r="FV1156">
        <v>53.901470000000003</v>
      </c>
      <c r="FW1156">
        <v>52.723999999999997</v>
      </c>
      <c r="FX1156">
        <v>20</v>
      </c>
      <c r="FY1156">
        <v>0.1440014</v>
      </c>
      <c r="FZ1156">
        <v>1</v>
      </c>
    </row>
    <row r="1157" spans="1:182" x14ac:dyDescent="0.2">
      <c r="A1157" t="s">
        <v>226</v>
      </c>
      <c r="B1157" t="s">
        <v>244</v>
      </c>
      <c r="C1157" t="s">
        <v>215</v>
      </c>
      <c r="D1157" t="s">
        <v>45</v>
      </c>
      <c r="E1157" t="s">
        <v>242</v>
      </c>
      <c r="F1157" t="s">
        <v>224</v>
      </c>
      <c r="G1157" t="s">
        <v>9</v>
      </c>
      <c r="H1157" s="38" t="s">
        <v>29</v>
      </c>
      <c r="I1157">
        <v>23</v>
      </c>
      <c r="K1157">
        <v>136.9</v>
      </c>
      <c r="L1157">
        <v>645.89269999999999</v>
      </c>
      <c r="M1157">
        <v>605.92679999999996</v>
      </c>
      <c r="N1157">
        <v>603.50729999999999</v>
      </c>
      <c r="O1157">
        <v>599.69669999999996</v>
      </c>
      <c r="P1157">
        <v>621.09500000000003</v>
      </c>
      <c r="Q1157">
        <v>647.3098</v>
      </c>
      <c r="R1157">
        <v>733.42650000000003</v>
      </c>
      <c r="S1157">
        <v>784.99869999999999</v>
      </c>
      <c r="T1157">
        <v>793.94949999999994</v>
      </c>
      <c r="U1157">
        <v>791.66520000000003</v>
      </c>
      <c r="V1157">
        <v>745.6481</v>
      </c>
      <c r="W1157">
        <v>758.80110000000002</v>
      </c>
      <c r="X1157">
        <v>764.64260000000002</v>
      </c>
      <c r="Y1157">
        <v>779.19129999999996</v>
      </c>
      <c r="Z1157">
        <v>760.14819999999997</v>
      </c>
      <c r="AA1157">
        <v>719.17269999999996</v>
      </c>
      <c r="AB1157">
        <v>724.5607</v>
      </c>
      <c r="AC1157">
        <v>709.72919999999999</v>
      </c>
      <c r="AD1157">
        <v>708.35760000000005</v>
      </c>
      <c r="AE1157">
        <v>706.49170000000004</v>
      </c>
      <c r="AF1157">
        <v>667.3673</v>
      </c>
      <c r="AG1157">
        <v>702.52369999999996</v>
      </c>
      <c r="AH1157">
        <v>689.93200000000002</v>
      </c>
      <c r="AI1157">
        <v>676.04520000000002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63.497340000000001</v>
      </c>
      <c r="AZ1157">
        <v>462.2654</v>
      </c>
      <c r="BA1157">
        <v>452.44110000000001</v>
      </c>
      <c r="BB1157">
        <v>451.89049999999997</v>
      </c>
      <c r="BC1157">
        <v>450.36840000000001</v>
      </c>
      <c r="BD1157">
        <v>414.2457</v>
      </c>
      <c r="BE1157">
        <v>125.37260000000001</v>
      </c>
      <c r="BF1157">
        <v>42.593000000000004</v>
      </c>
      <c r="BG1157">
        <v>49.792090000000002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69.639759999999995</v>
      </c>
      <c r="BX1157">
        <v>469.97559999999999</v>
      </c>
      <c r="BY1157">
        <v>460.077</v>
      </c>
      <c r="BZ1157">
        <v>459.52550000000002</v>
      </c>
      <c r="CA1157">
        <v>457.98750000000001</v>
      </c>
      <c r="CB1157">
        <v>420.29860000000002</v>
      </c>
      <c r="CC1157">
        <v>130.8717</v>
      </c>
      <c r="CD1157">
        <v>47.705689999999997</v>
      </c>
      <c r="CE1157">
        <v>62.441119999999998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73.893979999999999</v>
      </c>
      <c r="CV1157">
        <v>475.31569999999999</v>
      </c>
      <c r="CW1157">
        <v>465.36540000000002</v>
      </c>
      <c r="CX1157">
        <v>464.81349999999998</v>
      </c>
      <c r="CY1157">
        <v>463.26429999999999</v>
      </c>
      <c r="CZ1157">
        <v>424.49090000000001</v>
      </c>
      <c r="DA1157">
        <v>134.68039999999999</v>
      </c>
      <c r="DB1157">
        <v>51.246729999999999</v>
      </c>
      <c r="DC1157">
        <v>71.201800000000006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  <c r="DK1157">
        <v>0</v>
      </c>
      <c r="DL1157">
        <v>0</v>
      </c>
      <c r="DM1157">
        <v>0</v>
      </c>
      <c r="DN1157">
        <v>0</v>
      </c>
      <c r="DO1157">
        <v>0</v>
      </c>
      <c r="DP1157">
        <v>0</v>
      </c>
      <c r="DQ1157">
        <v>0</v>
      </c>
      <c r="DR1157">
        <v>0</v>
      </c>
      <c r="DS1157">
        <v>78.148200000000003</v>
      </c>
      <c r="DT1157">
        <v>480.6558</v>
      </c>
      <c r="DU1157">
        <v>470.654</v>
      </c>
      <c r="DV1157">
        <v>470.10149999999999</v>
      </c>
      <c r="DW1157">
        <v>468.54129999999998</v>
      </c>
      <c r="DX1157">
        <v>428.6832</v>
      </c>
      <c r="DY1157">
        <v>138.489</v>
      </c>
      <c r="DZ1157">
        <v>54.787770000000002</v>
      </c>
      <c r="EA1157">
        <v>79.962479999999999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84.290629999999993</v>
      </c>
      <c r="ER1157">
        <v>488.36599999999999</v>
      </c>
      <c r="ES1157">
        <v>478.28980000000001</v>
      </c>
      <c r="ET1157">
        <v>477.73649999999998</v>
      </c>
      <c r="EU1157">
        <v>476.16019999999997</v>
      </c>
      <c r="EV1157">
        <v>434.7362</v>
      </c>
      <c r="EW1157">
        <v>143.9881</v>
      </c>
      <c r="EX1157">
        <v>59.900469999999999</v>
      </c>
      <c r="EY1157">
        <v>92.611500000000007</v>
      </c>
      <c r="EZ1157">
        <v>35.646279999999997</v>
      </c>
      <c r="FA1157">
        <v>35.192399999999999</v>
      </c>
      <c r="FB1157">
        <v>34.553739999999998</v>
      </c>
      <c r="FC1157">
        <v>34.303669999999997</v>
      </c>
      <c r="FD1157">
        <v>33.763550000000002</v>
      </c>
      <c r="FE1157">
        <v>33.195520000000002</v>
      </c>
      <c r="FF1157">
        <v>32.883949999999999</v>
      </c>
      <c r="FG1157">
        <v>32.898980000000002</v>
      </c>
      <c r="FH1157">
        <v>34.878680000000003</v>
      </c>
      <c r="FI1157">
        <v>37.912140000000001</v>
      </c>
      <c r="FJ1157">
        <v>41.570610000000002</v>
      </c>
      <c r="FK1157">
        <v>44.528419999999997</v>
      </c>
      <c r="FL1157">
        <v>46.69182</v>
      </c>
      <c r="FM1157">
        <v>48.358669999999996</v>
      </c>
      <c r="FN1157">
        <v>48.868819999999999</v>
      </c>
      <c r="FO1157">
        <v>48.46687</v>
      </c>
      <c r="FP1157">
        <v>46.889719999999997</v>
      </c>
      <c r="FQ1157">
        <v>44.48227</v>
      </c>
      <c r="FR1157">
        <v>42.964829999999999</v>
      </c>
      <c r="FS1157">
        <v>41.509909999999998</v>
      </c>
      <c r="FT1157">
        <v>39.746110000000002</v>
      </c>
      <c r="FU1157">
        <v>37.853200000000001</v>
      </c>
      <c r="FV1157">
        <v>36.404220000000002</v>
      </c>
      <c r="FW1157">
        <v>35.717799999999997</v>
      </c>
      <c r="FX1157">
        <v>20</v>
      </c>
      <c r="FY1157">
        <v>0.1440014</v>
      </c>
      <c r="FZ1157">
        <v>1</v>
      </c>
    </row>
    <row r="1158" spans="1:182" x14ac:dyDescent="0.2">
      <c r="A1158" t="s">
        <v>226</v>
      </c>
      <c r="B1158" t="s">
        <v>244</v>
      </c>
      <c r="C1158" t="s">
        <v>215</v>
      </c>
      <c r="D1158" t="s">
        <v>10</v>
      </c>
      <c r="E1158" t="s">
        <v>242</v>
      </c>
      <c r="F1158" t="s">
        <v>224</v>
      </c>
      <c r="G1158" t="s">
        <v>9</v>
      </c>
      <c r="H1158" s="38" t="s">
        <v>29</v>
      </c>
      <c r="I1158">
        <v>23</v>
      </c>
      <c r="K1158">
        <v>136.9</v>
      </c>
      <c r="L1158">
        <v>749.93280000000004</v>
      </c>
      <c r="M1158">
        <v>748.19560000000001</v>
      </c>
      <c r="N1158">
        <v>707.20339999999999</v>
      </c>
      <c r="O1158">
        <v>720.47450000000003</v>
      </c>
      <c r="P1158">
        <v>758.12699999999995</v>
      </c>
      <c r="Q1158">
        <v>878.00620000000004</v>
      </c>
      <c r="R1158">
        <v>906.32449999999994</v>
      </c>
      <c r="S1158">
        <v>915.572</v>
      </c>
      <c r="T1158">
        <v>929.43730000000005</v>
      </c>
      <c r="U1158">
        <v>914.92219999999998</v>
      </c>
      <c r="V1158">
        <v>932.65530000000001</v>
      </c>
      <c r="W1158">
        <v>932.31489999999997</v>
      </c>
      <c r="X1158">
        <v>899.38900000000001</v>
      </c>
      <c r="Y1158">
        <v>872.49689999999998</v>
      </c>
      <c r="Z1158">
        <v>841.57330000000002</v>
      </c>
      <c r="AA1158">
        <v>787.83619999999996</v>
      </c>
      <c r="AB1158">
        <v>785.56510000000003</v>
      </c>
      <c r="AC1158">
        <v>737.46770000000004</v>
      </c>
      <c r="AD1158">
        <v>757.86519999999996</v>
      </c>
      <c r="AE1158">
        <v>789.73559999999998</v>
      </c>
      <c r="AF1158">
        <v>774.44110000000001</v>
      </c>
      <c r="AG1158">
        <v>779.31100000000004</v>
      </c>
      <c r="AH1158">
        <v>787.21950000000004</v>
      </c>
      <c r="AI1158">
        <v>784.23379999999997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82.299319999999994</v>
      </c>
      <c r="AW1158">
        <v>582.40369999999996</v>
      </c>
      <c r="AX1158">
        <v>563.61109999999996</v>
      </c>
      <c r="AY1158">
        <v>514.74429999999995</v>
      </c>
      <c r="AZ1158">
        <v>519.77419999999995</v>
      </c>
      <c r="BA1158">
        <v>478.71710000000002</v>
      </c>
      <c r="BB1158">
        <v>114.79940000000001</v>
      </c>
      <c r="BC1158">
        <v>33.543259999999997</v>
      </c>
      <c r="BD1158">
        <v>41.546120000000002</v>
      </c>
      <c r="BE1158">
        <v>26.863489999999999</v>
      </c>
      <c r="BF1158">
        <v>27.157219999999999</v>
      </c>
      <c r="BG1158">
        <v>26.713799999999999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105.4178</v>
      </c>
      <c r="BU1158">
        <v>595.12400000000002</v>
      </c>
      <c r="BV1158">
        <v>575.35270000000003</v>
      </c>
      <c r="BW1158">
        <v>524.30259999999998</v>
      </c>
      <c r="BX1158">
        <v>528.25160000000005</v>
      </c>
      <c r="BY1158">
        <v>485.92290000000003</v>
      </c>
      <c r="BZ1158">
        <v>120.4323</v>
      </c>
      <c r="CA1158">
        <v>38.892380000000003</v>
      </c>
      <c r="CB1158">
        <v>49.779769999999999</v>
      </c>
      <c r="CC1158">
        <v>34.90457</v>
      </c>
      <c r="CD1158">
        <v>37.65831</v>
      </c>
      <c r="CE1158">
        <v>36.776780000000002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121.42959999999999</v>
      </c>
      <c r="CS1158">
        <v>603.93389999999999</v>
      </c>
      <c r="CT1158">
        <v>583.48490000000004</v>
      </c>
      <c r="CU1158">
        <v>530.92250000000001</v>
      </c>
      <c r="CV1158">
        <v>534.12300000000005</v>
      </c>
      <c r="CW1158">
        <v>490.91370000000001</v>
      </c>
      <c r="CX1158">
        <v>124.3336</v>
      </c>
      <c r="CY1158">
        <v>42.597160000000002</v>
      </c>
      <c r="CZ1158">
        <v>55.482370000000003</v>
      </c>
      <c r="DA1158">
        <v>40.473799999999997</v>
      </c>
      <c r="DB1158">
        <v>44.931319999999999</v>
      </c>
      <c r="DC1158">
        <v>43.746369999999999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0</v>
      </c>
      <c r="DN1158">
        <v>0</v>
      </c>
      <c r="DO1158">
        <v>0</v>
      </c>
      <c r="DP1158">
        <v>137.44139999999999</v>
      </c>
      <c r="DQ1158">
        <v>612.74390000000005</v>
      </c>
      <c r="DR1158">
        <v>591.61710000000005</v>
      </c>
      <c r="DS1158">
        <v>537.54250000000002</v>
      </c>
      <c r="DT1158">
        <v>539.99450000000002</v>
      </c>
      <c r="DU1158">
        <v>495.90440000000001</v>
      </c>
      <c r="DV1158">
        <v>128.23490000000001</v>
      </c>
      <c r="DW1158">
        <v>46.301929999999999</v>
      </c>
      <c r="DX1158">
        <v>61.18497</v>
      </c>
      <c r="DY1158">
        <v>46.043019999999999</v>
      </c>
      <c r="DZ1158">
        <v>52.204340000000002</v>
      </c>
      <c r="EA1158">
        <v>50.715969999999999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J1158">
        <v>0</v>
      </c>
      <c r="EK1158">
        <v>0</v>
      </c>
      <c r="EL1158">
        <v>0</v>
      </c>
      <c r="EM1158">
        <v>0</v>
      </c>
      <c r="EN1158">
        <v>160.5599</v>
      </c>
      <c r="EO1158">
        <v>625.46410000000003</v>
      </c>
      <c r="EP1158">
        <v>603.35860000000002</v>
      </c>
      <c r="EQ1158">
        <v>547.10069999999996</v>
      </c>
      <c r="ER1158">
        <v>548.47190000000001</v>
      </c>
      <c r="ES1158">
        <v>503.11020000000002</v>
      </c>
      <c r="ET1158">
        <v>133.86779999999999</v>
      </c>
      <c r="EU1158">
        <v>51.651049999999998</v>
      </c>
      <c r="EV1158">
        <v>69.418620000000004</v>
      </c>
      <c r="EW1158">
        <v>54.084099999999999</v>
      </c>
      <c r="EX1158">
        <v>62.70543</v>
      </c>
      <c r="EY1158">
        <v>60.778950000000002</v>
      </c>
      <c r="EZ1158">
        <v>74.539789999999996</v>
      </c>
      <c r="FA1158">
        <v>73.065129999999996</v>
      </c>
      <c r="FB1158">
        <v>71.249930000000006</v>
      </c>
      <c r="FC1158">
        <v>70.155749999999998</v>
      </c>
      <c r="FD1158">
        <v>69.274410000000003</v>
      </c>
      <c r="FE1158">
        <v>68.544150000000002</v>
      </c>
      <c r="FF1158">
        <v>68.572580000000002</v>
      </c>
      <c r="FG1158">
        <v>71.776989999999998</v>
      </c>
      <c r="FH1158">
        <v>76.738950000000003</v>
      </c>
      <c r="FI1158">
        <v>81.872039999999998</v>
      </c>
      <c r="FJ1158">
        <v>86.858199999999997</v>
      </c>
      <c r="FK1158">
        <v>90.770240000000001</v>
      </c>
      <c r="FL1158">
        <v>94.045249999999996</v>
      </c>
      <c r="FM1158">
        <v>96.745220000000003</v>
      </c>
      <c r="FN1158">
        <v>98.876149999999996</v>
      </c>
      <c r="FO1158">
        <v>100.1279</v>
      </c>
      <c r="FP1158">
        <v>100.7381</v>
      </c>
      <c r="FQ1158">
        <v>100.3456</v>
      </c>
      <c r="FR1158">
        <v>98.339529999999996</v>
      </c>
      <c r="FS1158">
        <v>92.984660000000005</v>
      </c>
      <c r="FT1158">
        <v>86.393870000000007</v>
      </c>
      <c r="FU1158">
        <v>81.976879999999994</v>
      </c>
      <c r="FV1158">
        <v>79.054749999999999</v>
      </c>
      <c r="FW1158">
        <v>76.811700000000002</v>
      </c>
      <c r="FX1158">
        <v>20</v>
      </c>
      <c r="FY1158">
        <v>0.1440014</v>
      </c>
      <c r="FZ1158">
        <v>1</v>
      </c>
    </row>
    <row r="1159" spans="1:182" x14ac:dyDescent="0.2">
      <c r="A1159" t="s">
        <v>226</v>
      </c>
      <c r="B1159" t="s">
        <v>244</v>
      </c>
      <c r="C1159" t="s">
        <v>215</v>
      </c>
      <c r="D1159" t="s">
        <v>34</v>
      </c>
      <c r="E1159" t="s">
        <v>243</v>
      </c>
      <c r="F1159" t="s">
        <v>224</v>
      </c>
      <c r="G1159" t="s">
        <v>9</v>
      </c>
      <c r="H1159" s="38" t="s">
        <v>29</v>
      </c>
      <c r="I1159">
        <v>23</v>
      </c>
      <c r="K1159">
        <v>136.9</v>
      </c>
      <c r="L1159">
        <v>646.31539999999995</v>
      </c>
      <c r="M1159">
        <v>610.60180000000003</v>
      </c>
      <c r="N1159">
        <v>615.56100000000004</v>
      </c>
      <c r="O1159">
        <v>619.46079999999995</v>
      </c>
      <c r="P1159">
        <v>621.86099999999999</v>
      </c>
      <c r="Q1159">
        <v>641.28340000000003</v>
      </c>
      <c r="R1159">
        <v>699.41229999999996</v>
      </c>
      <c r="S1159">
        <v>746.78769999999997</v>
      </c>
      <c r="T1159">
        <v>750.98239999999998</v>
      </c>
      <c r="U1159">
        <v>745.33879999999999</v>
      </c>
      <c r="V1159">
        <v>713.76310000000001</v>
      </c>
      <c r="W1159">
        <v>759.55930000000001</v>
      </c>
      <c r="X1159">
        <v>742.85239999999999</v>
      </c>
      <c r="Y1159">
        <v>743.59019999999998</v>
      </c>
      <c r="Z1159">
        <v>750.56439999999998</v>
      </c>
      <c r="AA1159">
        <v>706.82330000000002</v>
      </c>
      <c r="AB1159">
        <v>730.78150000000005</v>
      </c>
      <c r="AC1159">
        <v>711.38900000000001</v>
      </c>
      <c r="AD1159">
        <v>706.98379999999997</v>
      </c>
      <c r="AE1159">
        <v>698.76</v>
      </c>
      <c r="AF1159">
        <v>699.4393</v>
      </c>
      <c r="AG1159">
        <v>745.66610000000003</v>
      </c>
      <c r="AH1159">
        <v>716.08910000000003</v>
      </c>
      <c r="AI1159">
        <v>695.82180000000005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50.122079999999997</v>
      </c>
      <c r="AZ1159">
        <v>467.03930000000003</v>
      </c>
      <c r="BA1159">
        <v>456.51940000000002</v>
      </c>
      <c r="BB1159">
        <v>452.85590000000002</v>
      </c>
      <c r="BC1159">
        <v>445.02269999999999</v>
      </c>
      <c r="BD1159">
        <v>447.33080000000001</v>
      </c>
      <c r="BE1159">
        <v>141.5849</v>
      </c>
      <c r="BF1159">
        <v>49.536239999999999</v>
      </c>
      <c r="BG1159">
        <v>54.66151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54.593440000000001</v>
      </c>
      <c r="BX1159">
        <v>475.0034</v>
      </c>
      <c r="BY1159">
        <v>464.34699999999998</v>
      </c>
      <c r="BZ1159">
        <v>460.50880000000001</v>
      </c>
      <c r="CA1159">
        <v>452.27960000000002</v>
      </c>
      <c r="CB1159">
        <v>454.08089999999999</v>
      </c>
      <c r="CC1159">
        <v>147.72239999999999</v>
      </c>
      <c r="CD1159">
        <v>54.88111</v>
      </c>
      <c r="CE1159">
        <v>66.404820000000001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57.690300000000001</v>
      </c>
      <c r="CV1159">
        <v>480.51920000000001</v>
      </c>
      <c r="CW1159">
        <v>469.76830000000001</v>
      </c>
      <c r="CX1159">
        <v>465.80919999999998</v>
      </c>
      <c r="CY1159">
        <v>457.30560000000003</v>
      </c>
      <c r="CZ1159">
        <v>458.75599999999997</v>
      </c>
      <c r="DA1159">
        <v>151.97319999999999</v>
      </c>
      <c r="DB1159">
        <v>58.582949999999997</v>
      </c>
      <c r="DC1159">
        <v>74.538200000000003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  <c r="DJ1159">
        <v>0</v>
      </c>
      <c r="DK1159">
        <v>0</v>
      </c>
      <c r="DL1159">
        <v>0</v>
      </c>
      <c r="DM1159">
        <v>0</v>
      </c>
      <c r="DN1159">
        <v>0</v>
      </c>
      <c r="DO1159">
        <v>0</v>
      </c>
      <c r="DP1159">
        <v>0</v>
      </c>
      <c r="DQ1159">
        <v>0</v>
      </c>
      <c r="DR1159">
        <v>0</v>
      </c>
      <c r="DS1159">
        <v>60.787149999999997</v>
      </c>
      <c r="DT1159">
        <v>486.0351</v>
      </c>
      <c r="DU1159">
        <v>475.18970000000002</v>
      </c>
      <c r="DV1159">
        <v>471.1096</v>
      </c>
      <c r="DW1159">
        <v>462.33159999999998</v>
      </c>
      <c r="DX1159">
        <v>463.43119999999999</v>
      </c>
      <c r="DY1159">
        <v>156.22399999999999</v>
      </c>
      <c r="DZ1159">
        <v>62.284790000000001</v>
      </c>
      <c r="EA1159">
        <v>82.671580000000006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65.258510000000001</v>
      </c>
      <c r="ER1159">
        <v>493.9991</v>
      </c>
      <c r="ES1159">
        <v>483.01729999999998</v>
      </c>
      <c r="ET1159">
        <v>478.76249999999999</v>
      </c>
      <c r="EU1159">
        <v>469.58850000000001</v>
      </c>
      <c r="EV1159">
        <v>470.18130000000002</v>
      </c>
      <c r="EW1159">
        <v>162.36150000000001</v>
      </c>
      <c r="EX1159">
        <v>67.629660000000001</v>
      </c>
      <c r="EY1159">
        <v>94.41489</v>
      </c>
      <c r="EZ1159">
        <v>39.11591</v>
      </c>
      <c r="FA1159">
        <v>38.669890000000002</v>
      </c>
      <c r="FB1159">
        <v>38.075150000000001</v>
      </c>
      <c r="FC1159">
        <v>37.930149999999998</v>
      </c>
      <c r="FD1159">
        <v>38.092019999999998</v>
      </c>
      <c r="FE1159">
        <v>37.640430000000002</v>
      </c>
      <c r="FF1159">
        <v>37.394080000000002</v>
      </c>
      <c r="FG1159">
        <v>37.130380000000002</v>
      </c>
      <c r="FH1159">
        <v>37.839820000000003</v>
      </c>
      <c r="FI1159">
        <v>40.34111</v>
      </c>
      <c r="FJ1159">
        <v>43.021859999999997</v>
      </c>
      <c r="FK1159">
        <v>44.94453</v>
      </c>
      <c r="FL1159">
        <v>46.017699999999998</v>
      </c>
      <c r="FM1159">
        <v>46.511780000000002</v>
      </c>
      <c r="FN1159">
        <v>47.146259999999998</v>
      </c>
      <c r="FO1159">
        <v>47.029719999999998</v>
      </c>
      <c r="FP1159">
        <v>46.528030000000001</v>
      </c>
      <c r="FQ1159">
        <v>44.715969999999999</v>
      </c>
      <c r="FR1159">
        <v>43.222450000000002</v>
      </c>
      <c r="FS1159">
        <v>42.365139999999997</v>
      </c>
      <c r="FT1159">
        <v>41.597880000000004</v>
      </c>
      <c r="FU1159">
        <v>41.618369999999999</v>
      </c>
      <c r="FV1159">
        <v>41.854239999999997</v>
      </c>
      <c r="FW1159">
        <v>41.526299999999999</v>
      </c>
      <c r="FX1159">
        <v>20</v>
      </c>
      <c r="FY1159">
        <v>0.1440014</v>
      </c>
      <c r="FZ1159">
        <v>1</v>
      </c>
    </row>
    <row r="1160" spans="1:182" x14ac:dyDescent="0.2">
      <c r="A1160" t="s">
        <v>226</v>
      </c>
      <c r="B1160" t="s">
        <v>244</v>
      </c>
      <c r="C1160" t="s">
        <v>215</v>
      </c>
      <c r="D1160" t="s">
        <v>35</v>
      </c>
      <c r="E1160" t="s">
        <v>243</v>
      </c>
      <c r="F1160" t="s">
        <v>224</v>
      </c>
      <c r="G1160" t="s">
        <v>9</v>
      </c>
      <c r="H1160" s="38" t="s">
        <v>29</v>
      </c>
      <c r="I1160">
        <v>23</v>
      </c>
      <c r="K1160">
        <v>136.9</v>
      </c>
      <c r="L1160">
        <v>647.16409999999996</v>
      </c>
      <c r="M1160">
        <v>610.1893</v>
      </c>
      <c r="N1160">
        <v>612.90840000000003</v>
      </c>
      <c r="O1160">
        <v>620.26499999999999</v>
      </c>
      <c r="P1160">
        <v>622.84810000000004</v>
      </c>
      <c r="Q1160">
        <v>652.41030000000001</v>
      </c>
      <c r="R1160">
        <v>718.42870000000005</v>
      </c>
      <c r="S1160">
        <v>763.55899999999997</v>
      </c>
      <c r="T1160">
        <v>765.02970000000005</v>
      </c>
      <c r="U1160">
        <v>772.96730000000002</v>
      </c>
      <c r="V1160">
        <v>754.49099999999999</v>
      </c>
      <c r="W1160">
        <v>800.48820000000001</v>
      </c>
      <c r="X1160">
        <v>809.5385</v>
      </c>
      <c r="Y1160">
        <v>814.00329999999997</v>
      </c>
      <c r="Z1160">
        <v>802.74649999999997</v>
      </c>
      <c r="AA1160">
        <v>751.00630000000001</v>
      </c>
      <c r="AB1160">
        <v>764.77260000000001</v>
      </c>
      <c r="AC1160">
        <v>735.33600000000001</v>
      </c>
      <c r="AD1160">
        <v>746.54319999999996</v>
      </c>
      <c r="AE1160">
        <v>735.80539999999996</v>
      </c>
      <c r="AF1160">
        <v>700.67460000000005</v>
      </c>
      <c r="AG1160">
        <v>726.88049999999998</v>
      </c>
      <c r="AH1160">
        <v>683.71870000000001</v>
      </c>
      <c r="AI1160">
        <v>674.84159999999997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60.973080000000003</v>
      </c>
      <c r="AZ1160">
        <v>498.32490000000001</v>
      </c>
      <c r="BA1160">
        <v>475.70460000000003</v>
      </c>
      <c r="BB1160">
        <v>487.94510000000002</v>
      </c>
      <c r="BC1160">
        <v>478.50400000000002</v>
      </c>
      <c r="BD1160">
        <v>446.01940000000002</v>
      </c>
      <c r="BE1160">
        <v>129.1962</v>
      </c>
      <c r="BF1160">
        <v>42.795140000000004</v>
      </c>
      <c r="BG1160">
        <v>49.482050000000001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67.042739999999995</v>
      </c>
      <c r="BX1160">
        <v>506.33109999999999</v>
      </c>
      <c r="BY1160">
        <v>483.52190000000002</v>
      </c>
      <c r="BZ1160">
        <v>495.89789999999999</v>
      </c>
      <c r="CA1160">
        <v>486.25040000000001</v>
      </c>
      <c r="CB1160">
        <v>452.84010000000001</v>
      </c>
      <c r="CC1160">
        <v>134.84389999999999</v>
      </c>
      <c r="CD1160">
        <v>47.570680000000003</v>
      </c>
      <c r="CE1160">
        <v>59.020510000000002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71.246570000000006</v>
      </c>
      <c r="CV1160">
        <v>511.87610000000001</v>
      </c>
      <c r="CW1160">
        <v>488.93619999999999</v>
      </c>
      <c r="CX1160">
        <v>501.40600000000001</v>
      </c>
      <c r="CY1160">
        <v>491.61559999999997</v>
      </c>
      <c r="CZ1160">
        <v>457.5641</v>
      </c>
      <c r="DA1160">
        <v>138.75550000000001</v>
      </c>
      <c r="DB1160">
        <v>50.8782</v>
      </c>
      <c r="DC1160">
        <v>65.626819999999995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0</v>
      </c>
      <c r="DM1160">
        <v>0</v>
      </c>
      <c r="DN1160">
        <v>0</v>
      </c>
      <c r="DO1160">
        <v>0</v>
      </c>
      <c r="DP1160">
        <v>0</v>
      </c>
      <c r="DQ1160">
        <v>0</v>
      </c>
      <c r="DR1160">
        <v>0</v>
      </c>
      <c r="DS1160">
        <v>75.450400000000002</v>
      </c>
      <c r="DT1160">
        <v>517.42110000000002</v>
      </c>
      <c r="DU1160">
        <v>494.35050000000001</v>
      </c>
      <c r="DV1160">
        <v>506.91410000000002</v>
      </c>
      <c r="DW1160">
        <v>496.98079999999999</v>
      </c>
      <c r="DX1160">
        <v>462.28809999999999</v>
      </c>
      <c r="DY1160">
        <v>142.6671</v>
      </c>
      <c r="DZ1160">
        <v>54.18573</v>
      </c>
      <c r="EA1160">
        <v>72.23312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81.520060000000001</v>
      </c>
      <c r="ER1160">
        <v>525.42729999999995</v>
      </c>
      <c r="ES1160">
        <v>502.16789999999997</v>
      </c>
      <c r="ET1160">
        <v>514.86689999999999</v>
      </c>
      <c r="EU1160">
        <v>504.72730000000001</v>
      </c>
      <c r="EV1160">
        <v>469.10890000000001</v>
      </c>
      <c r="EW1160">
        <v>148.31489999999999</v>
      </c>
      <c r="EX1160">
        <v>58.961269999999999</v>
      </c>
      <c r="EY1160">
        <v>81.77158</v>
      </c>
      <c r="EZ1160">
        <v>47.177059999999997</v>
      </c>
      <c r="FA1160">
        <v>46.37997</v>
      </c>
      <c r="FB1160">
        <v>45.38082</v>
      </c>
      <c r="FC1160">
        <v>45.380659999999999</v>
      </c>
      <c r="FD1160">
        <v>45.338329999999999</v>
      </c>
      <c r="FE1160">
        <v>44.570189999999997</v>
      </c>
      <c r="FF1160">
        <v>44.282780000000002</v>
      </c>
      <c r="FG1160">
        <v>44.632840000000002</v>
      </c>
      <c r="FH1160">
        <v>45.744819999999997</v>
      </c>
      <c r="FI1160">
        <v>46.770310000000002</v>
      </c>
      <c r="FJ1160">
        <v>47.51632</v>
      </c>
      <c r="FK1160">
        <v>48.28454</v>
      </c>
      <c r="FL1160">
        <v>49.638480000000001</v>
      </c>
      <c r="FM1160">
        <v>50.432090000000002</v>
      </c>
      <c r="FN1160">
        <v>50.97334</v>
      </c>
      <c r="FO1160">
        <v>51.102150000000002</v>
      </c>
      <c r="FP1160">
        <v>50.117010000000001</v>
      </c>
      <c r="FQ1160">
        <v>48.580880000000001</v>
      </c>
      <c r="FR1160">
        <v>46.894970000000001</v>
      </c>
      <c r="FS1160">
        <v>45.726039999999998</v>
      </c>
      <c r="FT1160">
        <v>44.969119999999997</v>
      </c>
      <c r="FU1160">
        <v>44.012990000000002</v>
      </c>
      <c r="FV1160">
        <v>43.06738</v>
      </c>
      <c r="FW1160">
        <v>42.358980000000003</v>
      </c>
      <c r="FX1160">
        <v>20</v>
      </c>
      <c r="FY1160">
        <v>0.1440014</v>
      </c>
      <c r="FZ1160">
        <v>1</v>
      </c>
    </row>
    <row r="1161" spans="1:182" x14ac:dyDescent="0.2">
      <c r="A1161" t="s">
        <v>226</v>
      </c>
      <c r="B1161" t="s">
        <v>244</v>
      </c>
      <c r="C1161" t="s">
        <v>215</v>
      </c>
      <c r="D1161" t="s">
        <v>36</v>
      </c>
      <c r="E1161" t="s">
        <v>243</v>
      </c>
      <c r="F1161" t="s">
        <v>224</v>
      </c>
      <c r="G1161" t="s">
        <v>9</v>
      </c>
      <c r="H1161" s="38" t="s">
        <v>29</v>
      </c>
      <c r="I1161">
        <v>23</v>
      </c>
      <c r="K1161">
        <v>136.9</v>
      </c>
      <c r="L1161">
        <v>658.14549999999997</v>
      </c>
      <c r="M1161">
        <v>654.95450000000005</v>
      </c>
      <c r="N1161">
        <v>652.06690000000003</v>
      </c>
      <c r="O1161">
        <v>652.38319999999999</v>
      </c>
      <c r="P1161">
        <v>646.8279</v>
      </c>
      <c r="Q1161">
        <v>686.27239999999995</v>
      </c>
      <c r="R1161">
        <v>741.35450000000003</v>
      </c>
      <c r="S1161">
        <v>781.78430000000003</v>
      </c>
      <c r="T1161">
        <v>798.11180000000002</v>
      </c>
      <c r="U1161">
        <v>806.94780000000003</v>
      </c>
      <c r="V1161">
        <v>812.1576</v>
      </c>
      <c r="W1161">
        <v>816.4239</v>
      </c>
      <c r="X1161">
        <v>827.42970000000003</v>
      </c>
      <c r="Y1161">
        <v>836.78250000000003</v>
      </c>
      <c r="Z1161">
        <v>833.87630000000001</v>
      </c>
      <c r="AA1161">
        <v>808.32119999999998</v>
      </c>
      <c r="AB1161">
        <v>766.33519999999999</v>
      </c>
      <c r="AC1161">
        <v>734.67380000000003</v>
      </c>
      <c r="AD1161">
        <v>733.03459999999995</v>
      </c>
      <c r="AE1161">
        <v>733.44119999999998</v>
      </c>
      <c r="AF1161">
        <v>732.48410000000001</v>
      </c>
      <c r="AG1161">
        <v>741.34230000000002</v>
      </c>
      <c r="AH1161">
        <v>720.3999</v>
      </c>
      <c r="AI1161">
        <v>696.77750000000003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66.933689999999999</v>
      </c>
      <c r="AZ1161">
        <v>499.19880000000001</v>
      </c>
      <c r="BA1161">
        <v>478.87630000000001</v>
      </c>
      <c r="BB1161">
        <v>478.84809999999999</v>
      </c>
      <c r="BC1161">
        <v>479.37060000000002</v>
      </c>
      <c r="BD1161">
        <v>478.77109999999999</v>
      </c>
      <c r="BE1161">
        <v>117.2469</v>
      </c>
      <c r="BF1161">
        <v>9.7779790000000002</v>
      </c>
      <c r="BG1161">
        <v>33.906619999999997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82.250879999999995</v>
      </c>
      <c r="BX1161">
        <v>507.21609999999998</v>
      </c>
      <c r="BY1161">
        <v>486.37009999999998</v>
      </c>
      <c r="BZ1161">
        <v>486.33199999999999</v>
      </c>
      <c r="CA1161">
        <v>486.84379999999999</v>
      </c>
      <c r="CB1161">
        <v>486.27659999999997</v>
      </c>
      <c r="CC1161">
        <v>123.38630000000001</v>
      </c>
      <c r="CD1161">
        <v>15.35703</v>
      </c>
      <c r="CE1161">
        <v>38.816630000000004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92.859520000000003</v>
      </c>
      <c r="CV1161">
        <v>512.76890000000003</v>
      </c>
      <c r="CW1161">
        <v>491.56020000000001</v>
      </c>
      <c r="CX1161">
        <v>491.5154</v>
      </c>
      <c r="CY1161">
        <v>492.0197</v>
      </c>
      <c r="CZ1161">
        <v>491.47480000000002</v>
      </c>
      <c r="DA1161">
        <v>127.63849999999999</v>
      </c>
      <c r="DB1161">
        <v>19.221060000000001</v>
      </c>
      <c r="DC1161">
        <v>42.217289999999998</v>
      </c>
      <c r="DD1161">
        <v>0</v>
      </c>
      <c r="DE1161">
        <v>0</v>
      </c>
      <c r="DF1161">
        <v>0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>
        <v>0</v>
      </c>
      <c r="DM1161">
        <v>0</v>
      </c>
      <c r="DN1161">
        <v>0</v>
      </c>
      <c r="DO1161">
        <v>0</v>
      </c>
      <c r="DP1161">
        <v>0</v>
      </c>
      <c r="DQ1161">
        <v>0</v>
      </c>
      <c r="DR1161">
        <v>0</v>
      </c>
      <c r="DS1161">
        <v>103.4682</v>
      </c>
      <c r="DT1161">
        <v>518.32159999999999</v>
      </c>
      <c r="DU1161">
        <v>496.75040000000001</v>
      </c>
      <c r="DV1161">
        <v>496.69880000000001</v>
      </c>
      <c r="DW1161">
        <v>497.19560000000001</v>
      </c>
      <c r="DX1161">
        <v>496.673</v>
      </c>
      <c r="DY1161">
        <v>131.89070000000001</v>
      </c>
      <c r="DZ1161">
        <v>23.085090000000001</v>
      </c>
      <c r="EA1161">
        <v>45.617939999999997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118.78530000000001</v>
      </c>
      <c r="ER1161">
        <v>526.33889999999997</v>
      </c>
      <c r="ES1161">
        <v>504.24419999999998</v>
      </c>
      <c r="ET1161">
        <v>504.18270000000001</v>
      </c>
      <c r="EU1161">
        <v>504.66879999999998</v>
      </c>
      <c r="EV1161">
        <v>504.17840000000001</v>
      </c>
      <c r="EW1161">
        <v>138.0301</v>
      </c>
      <c r="EX1161">
        <v>28.66414</v>
      </c>
      <c r="EY1161">
        <v>50.527949999999997</v>
      </c>
      <c r="EZ1161">
        <v>47.237099999999998</v>
      </c>
      <c r="FA1161">
        <v>46.307580000000002</v>
      </c>
      <c r="FB1161">
        <v>45.957000000000001</v>
      </c>
      <c r="FC1161">
        <v>45.669919999999998</v>
      </c>
      <c r="FD1161">
        <v>45.037640000000003</v>
      </c>
      <c r="FE1161">
        <v>44.773879999999998</v>
      </c>
      <c r="FF1161">
        <v>45.083599999999997</v>
      </c>
      <c r="FG1161">
        <v>46.109389999999998</v>
      </c>
      <c r="FH1161">
        <v>47.958199999999998</v>
      </c>
      <c r="FI1161">
        <v>48.98321</v>
      </c>
      <c r="FJ1161">
        <v>49.595709999999997</v>
      </c>
      <c r="FK1161">
        <v>50.87762</v>
      </c>
      <c r="FL1161">
        <v>52.184280000000001</v>
      </c>
      <c r="FM1161">
        <v>52.851129999999998</v>
      </c>
      <c r="FN1161">
        <v>53.392189999999999</v>
      </c>
      <c r="FO1161">
        <v>53.507109999999997</v>
      </c>
      <c r="FP1161">
        <v>53.273679999999999</v>
      </c>
      <c r="FQ1161">
        <v>52.218519999999998</v>
      </c>
      <c r="FR1161">
        <v>51.120910000000002</v>
      </c>
      <c r="FS1161">
        <v>49.590769999999999</v>
      </c>
      <c r="FT1161">
        <v>48.630969999999998</v>
      </c>
      <c r="FU1161">
        <v>48.329799999999999</v>
      </c>
      <c r="FV1161">
        <v>48.248399999999997</v>
      </c>
      <c r="FW1161">
        <v>47.462150000000001</v>
      </c>
      <c r="FX1161">
        <v>20</v>
      </c>
      <c r="FY1161">
        <v>0.1440014</v>
      </c>
      <c r="FZ1161">
        <v>1</v>
      </c>
    </row>
    <row r="1162" spans="1:182" x14ac:dyDescent="0.2">
      <c r="A1162" t="s">
        <v>226</v>
      </c>
      <c r="B1162" t="s">
        <v>244</v>
      </c>
      <c r="C1162" t="s">
        <v>215</v>
      </c>
      <c r="D1162" t="s">
        <v>37</v>
      </c>
      <c r="E1162" t="s">
        <v>243</v>
      </c>
      <c r="F1162" t="s">
        <v>224</v>
      </c>
      <c r="G1162" t="s">
        <v>9</v>
      </c>
      <c r="H1162" s="38" t="s">
        <v>29</v>
      </c>
      <c r="I1162">
        <v>23</v>
      </c>
      <c r="K1162">
        <v>136.9</v>
      </c>
      <c r="L1162">
        <v>696.39430000000004</v>
      </c>
      <c r="M1162">
        <v>663.97969999999998</v>
      </c>
      <c r="N1162">
        <v>666.13490000000002</v>
      </c>
      <c r="O1162">
        <v>659.47559999999999</v>
      </c>
      <c r="P1162">
        <v>670.16060000000004</v>
      </c>
      <c r="Q1162">
        <v>717.2903</v>
      </c>
      <c r="R1162">
        <v>781.31719999999996</v>
      </c>
      <c r="S1162">
        <v>831.70039999999995</v>
      </c>
      <c r="T1162">
        <v>837.09190000000001</v>
      </c>
      <c r="U1162">
        <v>846.94439999999997</v>
      </c>
      <c r="V1162">
        <v>827.47239999999999</v>
      </c>
      <c r="W1162">
        <v>865.81539999999995</v>
      </c>
      <c r="X1162">
        <v>873.18320000000006</v>
      </c>
      <c r="Y1162">
        <v>864.82339999999999</v>
      </c>
      <c r="Z1162">
        <v>865.91560000000004</v>
      </c>
      <c r="AA1162">
        <v>823.72270000000003</v>
      </c>
      <c r="AB1162">
        <v>842.67909999999995</v>
      </c>
      <c r="AC1162">
        <v>816.53740000000005</v>
      </c>
      <c r="AD1162">
        <v>812.2808</v>
      </c>
      <c r="AE1162">
        <v>798.07690000000002</v>
      </c>
      <c r="AF1162">
        <v>756.64919999999995</v>
      </c>
      <c r="AG1162">
        <v>778.71400000000006</v>
      </c>
      <c r="AH1162">
        <v>773.09100000000001</v>
      </c>
      <c r="AI1162">
        <v>738.81479999999999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79.214640000000003</v>
      </c>
      <c r="AW1162">
        <v>578.3691</v>
      </c>
      <c r="AX1162">
        <v>582.17150000000004</v>
      </c>
      <c r="AY1162">
        <v>542.30560000000003</v>
      </c>
      <c r="AZ1162">
        <v>567.81209999999999</v>
      </c>
      <c r="BA1162">
        <v>554.82190000000003</v>
      </c>
      <c r="BB1162">
        <v>137.999</v>
      </c>
      <c r="BC1162">
        <v>43.422510000000003</v>
      </c>
      <c r="BD1162">
        <v>39.12961</v>
      </c>
      <c r="BE1162">
        <v>27.438459999999999</v>
      </c>
      <c r="BF1162">
        <v>26.67483</v>
      </c>
      <c r="BG1162">
        <v>26.405259999999998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99.281890000000004</v>
      </c>
      <c r="BU1162">
        <v>590.26639999999998</v>
      </c>
      <c r="BV1162">
        <v>593.38139999999999</v>
      </c>
      <c r="BW1162">
        <v>552.2903</v>
      </c>
      <c r="BX1162">
        <v>576.97140000000002</v>
      </c>
      <c r="BY1162">
        <v>563.37210000000005</v>
      </c>
      <c r="BZ1162">
        <v>144.08840000000001</v>
      </c>
      <c r="CA1162">
        <v>48.990099999999998</v>
      </c>
      <c r="CB1162">
        <v>44.049869999999999</v>
      </c>
      <c r="CC1162">
        <v>36.326650000000001</v>
      </c>
      <c r="CD1162">
        <v>35.264989999999997</v>
      </c>
      <c r="CE1162">
        <v>34.910620000000002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113.18040000000001</v>
      </c>
      <c r="CS1162">
        <v>598.50639999999999</v>
      </c>
      <c r="CT1162">
        <v>601.1454</v>
      </c>
      <c r="CU1162">
        <v>559.20569999999998</v>
      </c>
      <c r="CV1162">
        <v>583.31500000000005</v>
      </c>
      <c r="CW1162">
        <v>569.29390000000001</v>
      </c>
      <c r="CX1162">
        <v>148.30600000000001</v>
      </c>
      <c r="CY1162">
        <v>52.846200000000003</v>
      </c>
      <c r="CZ1162">
        <v>47.457619999999999</v>
      </c>
      <c r="DA1162">
        <v>42.482590000000002</v>
      </c>
      <c r="DB1162">
        <v>41.214500000000001</v>
      </c>
      <c r="DC1162">
        <v>40.801409999999997</v>
      </c>
      <c r="DD1162">
        <v>0</v>
      </c>
      <c r="DE1162">
        <v>0</v>
      </c>
      <c r="DF1162">
        <v>0</v>
      </c>
      <c r="DG1162">
        <v>0</v>
      </c>
      <c r="DH1162">
        <v>0</v>
      </c>
      <c r="DI1162">
        <v>0</v>
      </c>
      <c r="DJ1162">
        <v>0</v>
      </c>
      <c r="DK1162">
        <v>0</v>
      </c>
      <c r="DL1162">
        <v>0</v>
      </c>
      <c r="DM1162">
        <v>0</v>
      </c>
      <c r="DN1162">
        <v>0</v>
      </c>
      <c r="DO1162">
        <v>0</v>
      </c>
      <c r="DP1162">
        <v>127.0789</v>
      </c>
      <c r="DQ1162">
        <v>606.74639999999999</v>
      </c>
      <c r="DR1162">
        <v>608.90940000000001</v>
      </c>
      <c r="DS1162">
        <v>566.12109999999996</v>
      </c>
      <c r="DT1162">
        <v>589.65859999999998</v>
      </c>
      <c r="DU1162">
        <v>575.21569999999997</v>
      </c>
      <c r="DV1162">
        <v>152.52350000000001</v>
      </c>
      <c r="DW1162">
        <v>56.702300000000001</v>
      </c>
      <c r="DX1162">
        <v>50.865369999999999</v>
      </c>
      <c r="DY1162">
        <v>48.63852</v>
      </c>
      <c r="DZ1162">
        <v>47.164020000000001</v>
      </c>
      <c r="EA1162">
        <v>46.6922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J1162">
        <v>0</v>
      </c>
      <c r="EK1162">
        <v>0</v>
      </c>
      <c r="EL1162">
        <v>0</v>
      </c>
      <c r="EM1162">
        <v>0</v>
      </c>
      <c r="EN1162">
        <v>147.14619999999999</v>
      </c>
      <c r="EO1162">
        <v>618.64369999999997</v>
      </c>
      <c r="EP1162">
        <v>620.11929999999995</v>
      </c>
      <c r="EQ1162">
        <v>576.10580000000004</v>
      </c>
      <c r="ER1162">
        <v>598.81790000000001</v>
      </c>
      <c r="ES1162">
        <v>583.76589999999999</v>
      </c>
      <c r="ET1162">
        <v>158.613</v>
      </c>
      <c r="EU1162">
        <v>62.269889999999997</v>
      </c>
      <c r="EV1162">
        <v>55.785629999999998</v>
      </c>
      <c r="EW1162">
        <v>57.526710000000001</v>
      </c>
      <c r="EX1162">
        <v>55.754179999999998</v>
      </c>
      <c r="EY1162">
        <v>55.197560000000003</v>
      </c>
      <c r="EZ1162">
        <v>59.863660000000003</v>
      </c>
      <c r="FA1162">
        <v>59.234729999999999</v>
      </c>
      <c r="FB1162">
        <v>58.456229999999998</v>
      </c>
      <c r="FC1162">
        <v>57.706299999999999</v>
      </c>
      <c r="FD1162">
        <v>57.290370000000003</v>
      </c>
      <c r="FE1162">
        <v>56.760179999999998</v>
      </c>
      <c r="FF1162">
        <v>56.995249999999999</v>
      </c>
      <c r="FG1162">
        <v>59.825200000000002</v>
      </c>
      <c r="FH1162">
        <v>64.269990000000007</v>
      </c>
      <c r="FI1162">
        <v>68.123859999999993</v>
      </c>
      <c r="FJ1162">
        <v>71.698049999999995</v>
      </c>
      <c r="FK1162">
        <v>74.434380000000004</v>
      </c>
      <c r="FL1162">
        <v>76.902439999999999</v>
      </c>
      <c r="FM1162">
        <v>78.755409999999998</v>
      </c>
      <c r="FN1162">
        <v>80.341719999999995</v>
      </c>
      <c r="FO1162">
        <v>81.759550000000004</v>
      </c>
      <c r="FP1162">
        <v>82.149799999999999</v>
      </c>
      <c r="FQ1162">
        <v>81.00282</v>
      </c>
      <c r="FR1162">
        <v>78.886510000000001</v>
      </c>
      <c r="FS1162">
        <v>74.75582</v>
      </c>
      <c r="FT1162">
        <v>69.999570000000006</v>
      </c>
      <c r="FU1162">
        <v>67.376589999999993</v>
      </c>
      <c r="FV1162">
        <v>64.890630000000002</v>
      </c>
      <c r="FW1162">
        <v>63.057360000000003</v>
      </c>
      <c r="FX1162">
        <v>20</v>
      </c>
      <c r="FY1162">
        <v>0.1440014</v>
      </c>
      <c r="FZ1162">
        <v>1</v>
      </c>
    </row>
    <row r="1163" spans="1:182" x14ac:dyDescent="0.2">
      <c r="A1163" t="s">
        <v>226</v>
      </c>
      <c r="B1163" t="s">
        <v>244</v>
      </c>
      <c r="C1163" t="s">
        <v>215</v>
      </c>
      <c r="D1163" t="s">
        <v>38</v>
      </c>
      <c r="E1163" t="s">
        <v>243</v>
      </c>
      <c r="F1163" t="s">
        <v>224</v>
      </c>
      <c r="G1163" t="s">
        <v>9</v>
      </c>
      <c r="H1163" s="38" t="s">
        <v>29</v>
      </c>
      <c r="I1163">
        <v>23</v>
      </c>
      <c r="K1163">
        <v>136.9</v>
      </c>
      <c r="L1163">
        <v>742.25070000000005</v>
      </c>
      <c r="M1163">
        <v>738.64710000000002</v>
      </c>
      <c r="N1163">
        <v>688.52560000000005</v>
      </c>
      <c r="O1163">
        <v>697.86109999999996</v>
      </c>
      <c r="P1163">
        <v>750.61199999999997</v>
      </c>
      <c r="Q1163">
        <v>848.32920000000001</v>
      </c>
      <c r="R1163">
        <v>868.82489999999996</v>
      </c>
      <c r="S1163">
        <v>890.15740000000005</v>
      </c>
      <c r="T1163">
        <v>904.39170000000001</v>
      </c>
      <c r="U1163">
        <v>906.99969999999996</v>
      </c>
      <c r="V1163">
        <v>916.16480000000001</v>
      </c>
      <c r="W1163">
        <v>937.81150000000002</v>
      </c>
      <c r="X1163">
        <v>948.32010000000002</v>
      </c>
      <c r="Y1163">
        <v>933.4751</v>
      </c>
      <c r="Z1163">
        <v>894.8451</v>
      </c>
      <c r="AA1163">
        <v>835.68949999999995</v>
      </c>
      <c r="AB1163">
        <v>837.52459999999996</v>
      </c>
      <c r="AC1163">
        <v>814.45330000000001</v>
      </c>
      <c r="AD1163">
        <v>839.32039999999995</v>
      </c>
      <c r="AE1163">
        <v>837.21360000000004</v>
      </c>
      <c r="AF1163">
        <v>805.2355</v>
      </c>
      <c r="AG1163">
        <v>801.89099999999996</v>
      </c>
      <c r="AH1163">
        <v>790.95519999999999</v>
      </c>
      <c r="AI1163">
        <v>785.93550000000005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82.499440000000007</v>
      </c>
      <c r="AW1163">
        <v>645.64639999999997</v>
      </c>
      <c r="AX1163">
        <v>617.50049999999999</v>
      </c>
      <c r="AY1163">
        <v>564.96</v>
      </c>
      <c r="AZ1163">
        <v>576.58979999999997</v>
      </c>
      <c r="BA1163">
        <v>559.69960000000003</v>
      </c>
      <c r="BB1163">
        <v>139.57820000000001</v>
      </c>
      <c r="BC1163">
        <v>36.391280000000002</v>
      </c>
      <c r="BD1163">
        <v>39.821710000000003</v>
      </c>
      <c r="BE1163">
        <v>30.71228</v>
      </c>
      <c r="BF1163">
        <v>29.43515</v>
      </c>
      <c r="BG1163">
        <v>28.817399999999999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105.21599999999999</v>
      </c>
      <c r="BU1163">
        <v>658.67100000000005</v>
      </c>
      <c r="BV1163">
        <v>630.27940000000001</v>
      </c>
      <c r="BW1163">
        <v>576.12149999999997</v>
      </c>
      <c r="BX1163">
        <v>585.87459999999999</v>
      </c>
      <c r="BY1163">
        <v>568.2681</v>
      </c>
      <c r="BZ1163">
        <v>146.31219999999999</v>
      </c>
      <c r="CA1163">
        <v>42.669530000000002</v>
      </c>
      <c r="CB1163">
        <v>47.80341</v>
      </c>
      <c r="CC1163">
        <v>38.885649999999998</v>
      </c>
      <c r="CD1163">
        <v>40.406910000000003</v>
      </c>
      <c r="CE1163">
        <v>39.105759999999997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120.9494</v>
      </c>
      <c r="CS1163">
        <v>667.69179999999994</v>
      </c>
      <c r="CT1163">
        <v>639.12990000000002</v>
      </c>
      <c r="CU1163">
        <v>583.85170000000005</v>
      </c>
      <c r="CV1163">
        <v>592.30520000000001</v>
      </c>
      <c r="CW1163">
        <v>574.20280000000002</v>
      </c>
      <c r="CX1163">
        <v>150.9761</v>
      </c>
      <c r="CY1163">
        <v>47.017829999999996</v>
      </c>
      <c r="CZ1163">
        <v>53.331519999999998</v>
      </c>
      <c r="DA1163">
        <v>44.546509999999998</v>
      </c>
      <c r="DB1163">
        <v>48.00591</v>
      </c>
      <c r="DC1163">
        <v>46.231450000000002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>
        <v>0</v>
      </c>
      <c r="DM1163">
        <v>0</v>
      </c>
      <c r="DN1163">
        <v>0</v>
      </c>
      <c r="DO1163">
        <v>0</v>
      </c>
      <c r="DP1163">
        <v>136.68279999999999</v>
      </c>
      <c r="DQ1163">
        <v>676.71270000000004</v>
      </c>
      <c r="DR1163">
        <v>647.98050000000001</v>
      </c>
      <c r="DS1163">
        <v>591.58219999999994</v>
      </c>
      <c r="DT1163">
        <v>598.73580000000004</v>
      </c>
      <c r="DU1163">
        <v>580.13729999999998</v>
      </c>
      <c r="DV1163">
        <v>155.63999999999999</v>
      </c>
      <c r="DW1163">
        <v>51.366129999999998</v>
      </c>
      <c r="DX1163">
        <v>58.85962</v>
      </c>
      <c r="DY1163">
        <v>50.207360000000001</v>
      </c>
      <c r="DZ1163">
        <v>55.60492</v>
      </c>
      <c r="EA1163">
        <v>53.357140000000001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>
        <v>159.39940000000001</v>
      </c>
      <c r="EO1163">
        <v>689.7373</v>
      </c>
      <c r="EP1163">
        <v>660.75930000000005</v>
      </c>
      <c r="EQ1163">
        <v>602.74360000000001</v>
      </c>
      <c r="ER1163">
        <v>608.02059999999994</v>
      </c>
      <c r="ES1163">
        <v>588.70590000000004</v>
      </c>
      <c r="ET1163">
        <v>162.374</v>
      </c>
      <c r="EU1163">
        <v>57.644379999999998</v>
      </c>
      <c r="EV1163">
        <v>66.841319999999996</v>
      </c>
      <c r="EW1163">
        <v>58.38073</v>
      </c>
      <c r="EX1163">
        <v>66.576679999999996</v>
      </c>
      <c r="EY1163">
        <v>63.645499999999998</v>
      </c>
      <c r="EZ1163">
        <v>67.472080000000005</v>
      </c>
      <c r="FA1163">
        <v>66.239270000000005</v>
      </c>
      <c r="FB1163">
        <v>64.848579999999998</v>
      </c>
      <c r="FC1163">
        <v>63.774419999999999</v>
      </c>
      <c r="FD1163">
        <v>63.349899999999998</v>
      </c>
      <c r="FE1163">
        <v>62.007399999999997</v>
      </c>
      <c r="FF1163">
        <v>62.694969999999998</v>
      </c>
      <c r="FG1163">
        <v>66.541470000000004</v>
      </c>
      <c r="FH1163">
        <v>70.659899999999993</v>
      </c>
      <c r="FI1163">
        <v>75.310100000000006</v>
      </c>
      <c r="FJ1163">
        <v>79.500820000000004</v>
      </c>
      <c r="FK1163">
        <v>82.543959999999998</v>
      </c>
      <c r="FL1163">
        <v>85.349909999999994</v>
      </c>
      <c r="FM1163">
        <v>88.021799999999999</v>
      </c>
      <c r="FN1163">
        <v>90.207710000000006</v>
      </c>
      <c r="FO1163">
        <v>91.261439999999993</v>
      </c>
      <c r="FP1163">
        <v>91.413380000000004</v>
      </c>
      <c r="FQ1163">
        <v>90.363010000000003</v>
      </c>
      <c r="FR1163">
        <v>88.670460000000006</v>
      </c>
      <c r="FS1163">
        <v>84.533199999999994</v>
      </c>
      <c r="FT1163">
        <v>77.832089999999994</v>
      </c>
      <c r="FU1163">
        <v>74.425110000000004</v>
      </c>
      <c r="FV1163">
        <v>71.641949999999994</v>
      </c>
      <c r="FW1163">
        <v>68.987340000000003</v>
      </c>
      <c r="FX1163">
        <v>20</v>
      </c>
      <c r="FY1163">
        <v>0.1440014</v>
      </c>
      <c r="FZ1163">
        <v>1</v>
      </c>
    </row>
    <row r="1164" spans="1:182" x14ac:dyDescent="0.2">
      <c r="A1164" t="s">
        <v>226</v>
      </c>
      <c r="B1164" t="s">
        <v>244</v>
      </c>
      <c r="C1164" t="s">
        <v>215</v>
      </c>
      <c r="D1164" t="s">
        <v>39</v>
      </c>
      <c r="E1164" t="s">
        <v>243</v>
      </c>
      <c r="F1164" t="s">
        <v>224</v>
      </c>
      <c r="G1164" t="s">
        <v>9</v>
      </c>
      <c r="H1164" s="38" t="s">
        <v>29</v>
      </c>
      <c r="I1164">
        <v>23</v>
      </c>
      <c r="K1164">
        <v>136.9</v>
      </c>
      <c r="L1164">
        <v>775.61779999999999</v>
      </c>
      <c r="M1164">
        <v>775.96960000000001</v>
      </c>
      <c r="N1164">
        <v>732.07839999999999</v>
      </c>
      <c r="O1164">
        <v>733.90319999999997</v>
      </c>
      <c r="P1164">
        <v>771.09839999999997</v>
      </c>
      <c r="Q1164">
        <v>881.38049999999998</v>
      </c>
      <c r="R1164">
        <v>902.63319999999999</v>
      </c>
      <c r="S1164">
        <v>914.05960000000005</v>
      </c>
      <c r="T1164">
        <v>926.51990000000001</v>
      </c>
      <c r="U1164">
        <v>913.40430000000003</v>
      </c>
      <c r="V1164">
        <v>939.90750000000003</v>
      </c>
      <c r="W1164">
        <v>942.13430000000005</v>
      </c>
      <c r="X1164">
        <v>923.02030000000002</v>
      </c>
      <c r="Y1164">
        <v>885.96069999999997</v>
      </c>
      <c r="Z1164">
        <v>847.46310000000005</v>
      </c>
      <c r="AA1164">
        <v>808.21780000000001</v>
      </c>
      <c r="AB1164">
        <v>822.69150000000002</v>
      </c>
      <c r="AC1164">
        <v>796.13220000000001</v>
      </c>
      <c r="AD1164">
        <v>829.69650000000001</v>
      </c>
      <c r="AE1164">
        <v>864.36180000000002</v>
      </c>
      <c r="AF1164">
        <v>834.44749999999999</v>
      </c>
      <c r="AG1164">
        <v>816.80169999999998</v>
      </c>
      <c r="AH1164">
        <v>804.89549999999997</v>
      </c>
      <c r="AI1164">
        <v>794.74279999999999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86.20917</v>
      </c>
      <c r="AW1164">
        <v>597.29139999999995</v>
      </c>
      <c r="AX1164">
        <v>569.89139999999998</v>
      </c>
      <c r="AY1164">
        <v>534.53819999999996</v>
      </c>
      <c r="AZ1164">
        <v>556.21820000000002</v>
      </c>
      <c r="BA1164">
        <v>536.30190000000005</v>
      </c>
      <c r="BB1164">
        <v>119.6512</v>
      </c>
      <c r="BC1164">
        <v>3.0077150000000001</v>
      </c>
      <c r="BD1164">
        <v>25.200949999999999</v>
      </c>
      <c r="BE1164">
        <v>28.100079999999998</v>
      </c>
      <c r="BF1164">
        <v>27.800070000000002</v>
      </c>
      <c r="BG1164">
        <v>27.53546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107.9114</v>
      </c>
      <c r="BU1164">
        <v>609.27139999999997</v>
      </c>
      <c r="BV1164">
        <v>581.25580000000002</v>
      </c>
      <c r="BW1164">
        <v>544.67570000000001</v>
      </c>
      <c r="BX1164">
        <v>565.29579999999999</v>
      </c>
      <c r="BY1164">
        <v>544.34249999999997</v>
      </c>
      <c r="BZ1164">
        <v>127.4705</v>
      </c>
      <c r="CA1164">
        <v>10.883380000000001</v>
      </c>
      <c r="CB1164">
        <v>34.196950000000001</v>
      </c>
      <c r="CC1164">
        <v>36.640619999999998</v>
      </c>
      <c r="CD1164">
        <v>38.975189999999998</v>
      </c>
      <c r="CE1164">
        <v>38.075409999999998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122.94240000000001</v>
      </c>
      <c r="CS1164">
        <v>617.56859999999995</v>
      </c>
      <c r="CT1164">
        <v>589.12670000000003</v>
      </c>
      <c r="CU1164">
        <v>551.69680000000005</v>
      </c>
      <c r="CV1164">
        <v>571.58299999999997</v>
      </c>
      <c r="CW1164">
        <v>549.91150000000005</v>
      </c>
      <c r="CX1164">
        <v>132.8862</v>
      </c>
      <c r="CY1164">
        <v>16.338039999999999</v>
      </c>
      <c r="CZ1164">
        <v>40.427549999999997</v>
      </c>
      <c r="DA1164">
        <v>42.555770000000003</v>
      </c>
      <c r="DB1164">
        <v>46.715040000000002</v>
      </c>
      <c r="DC1164">
        <v>45.375340000000001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137.97329999999999</v>
      </c>
      <c r="DQ1164">
        <v>625.86580000000004</v>
      </c>
      <c r="DR1164">
        <v>596.99760000000003</v>
      </c>
      <c r="DS1164">
        <v>558.71799999999996</v>
      </c>
      <c r="DT1164">
        <v>577.87019999999995</v>
      </c>
      <c r="DU1164">
        <v>555.48040000000003</v>
      </c>
      <c r="DV1164">
        <v>138.30189999999999</v>
      </c>
      <c r="DW1164">
        <v>21.7927</v>
      </c>
      <c r="DX1164">
        <v>46.658149999999999</v>
      </c>
      <c r="DY1164">
        <v>48.470930000000003</v>
      </c>
      <c r="DZ1164">
        <v>54.454900000000002</v>
      </c>
      <c r="EA1164">
        <v>52.675269999999998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>
        <v>159.6756</v>
      </c>
      <c r="EO1164">
        <v>637.84580000000005</v>
      </c>
      <c r="EP1164">
        <v>608.36210000000005</v>
      </c>
      <c r="EQ1164">
        <v>568.85530000000006</v>
      </c>
      <c r="ER1164">
        <v>586.94780000000003</v>
      </c>
      <c r="ES1164">
        <v>563.52110000000005</v>
      </c>
      <c r="ET1164">
        <v>146.12119999999999</v>
      </c>
      <c r="EU1164">
        <v>29.66836</v>
      </c>
      <c r="EV1164">
        <v>55.654159999999997</v>
      </c>
      <c r="EW1164">
        <v>57.011470000000003</v>
      </c>
      <c r="EX1164">
        <v>65.630009999999999</v>
      </c>
      <c r="EY1164">
        <v>63.215220000000002</v>
      </c>
      <c r="EZ1164">
        <v>73.614429999999999</v>
      </c>
      <c r="FA1164">
        <v>71.357990000000001</v>
      </c>
      <c r="FB1164">
        <v>69.684010000000001</v>
      </c>
      <c r="FC1164">
        <v>68.772999999999996</v>
      </c>
      <c r="FD1164">
        <v>67.90558</v>
      </c>
      <c r="FE1164">
        <v>67.00282</v>
      </c>
      <c r="FF1164">
        <v>67.537909999999997</v>
      </c>
      <c r="FG1164">
        <v>72.382949999999994</v>
      </c>
      <c r="FH1164">
        <v>78.45796</v>
      </c>
      <c r="FI1164">
        <v>83.384469999999993</v>
      </c>
      <c r="FJ1164">
        <v>87.507159999999999</v>
      </c>
      <c r="FK1164">
        <v>90.785250000000005</v>
      </c>
      <c r="FL1164">
        <v>93.407939999999996</v>
      </c>
      <c r="FM1164">
        <v>95.732320000000001</v>
      </c>
      <c r="FN1164">
        <v>97.852580000000003</v>
      </c>
      <c r="FO1164">
        <v>99.130089999999996</v>
      </c>
      <c r="FP1164">
        <v>100.2033</v>
      </c>
      <c r="FQ1164">
        <v>100.1844</v>
      </c>
      <c r="FR1164">
        <v>99.130740000000003</v>
      </c>
      <c r="FS1164">
        <v>95.048940000000002</v>
      </c>
      <c r="FT1164">
        <v>88.361360000000005</v>
      </c>
      <c r="FU1164">
        <v>82.64085</v>
      </c>
      <c r="FV1164">
        <v>79.300799999999995</v>
      </c>
      <c r="FW1164">
        <v>76.514309999999995</v>
      </c>
      <c r="FX1164">
        <v>20</v>
      </c>
      <c r="FY1164">
        <v>0.1440014</v>
      </c>
      <c r="FZ1164">
        <v>1</v>
      </c>
    </row>
    <row r="1165" spans="1:182" x14ac:dyDescent="0.2">
      <c r="A1165" t="s">
        <v>226</v>
      </c>
      <c r="B1165" t="s">
        <v>244</v>
      </c>
      <c r="C1165" t="s">
        <v>215</v>
      </c>
      <c r="D1165" t="s">
        <v>40</v>
      </c>
      <c r="E1165" t="s">
        <v>243</v>
      </c>
      <c r="F1165" t="s">
        <v>224</v>
      </c>
      <c r="G1165" t="s">
        <v>9</v>
      </c>
      <c r="H1165" s="38" t="s">
        <v>29</v>
      </c>
      <c r="I1165">
        <v>23</v>
      </c>
      <c r="K1165">
        <v>136.9</v>
      </c>
      <c r="L1165">
        <v>720.23419999999999</v>
      </c>
      <c r="M1165">
        <v>719.67499999999995</v>
      </c>
      <c r="N1165">
        <v>677.01020000000005</v>
      </c>
      <c r="O1165">
        <v>681.70960000000002</v>
      </c>
      <c r="P1165">
        <v>739.64059999999995</v>
      </c>
      <c r="Q1165">
        <v>845.21159999999998</v>
      </c>
      <c r="R1165">
        <v>873.00509999999997</v>
      </c>
      <c r="S1165">
        <v>894.53740000000005</v>
      </c>
      <c r="T1165">
        <v>918.79840000000002</v>
      </c>
      <c r="U1165">
        <v>906.202</v>
      </c>
      <c r="V1165">
        <v>914.35820000000001</v>
      </c>
      <c r="W1165">
        <v>873.39239999999995</v>
      </c>
      <c r="X1165">
        <v>829.71320000000003</v>
      </c>
      <c r="Y1165">
        <v>818.24929999999995</v>
      </c>
      <c r="Z1165">
        <v>784.73400000000004</v>
      </c>
      <c r="AA1165">
        <v>733.6857</v>
      </c>
      <c r="AB1165">
        <v>726.40599999999995</v>
      </c>
      <c r="AC1165">
        <v>684.13570000000004</v>
      </c>
      <c r="AD1165">
        <v>714.08860000000004</v>
      </c>
      <c r="AE1165">
        <v>767.28869999999995</v>
      </c>
      <c r="AF1165">
        <v>764.99540000000002</v>
      </c>
      <c r="AG1165">
        <v>770.81349999999998</v>
      </c>
      <c r="AH1165">
        <v>773.91020000000003</v>
      </c>
      <c r="AI1165">
        <v>759.80470000000003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76.594250000000002</v>
      </c>
      <c r="AW1165">
        <v>540.84900000000005</v>
      </c>
      <c r="AX1165">
        <v>517.36509999999998</v>
      </c>
      <c r="AY1165">
        <v>471.09210000000002</v>
      </c>
      <c r="AZ1165">
        <v>472.85559999999998</v>
      </c>
      <c r="BA1165">
        <v>438.03289999999998</v>
      </c>
      <c r="BB1165">
        <v>92.939490000000006</v>
      </c>
      <c r="BC1165">
        <v>18.950949999999999</v>
      </c>
      <c r="BD1165">
        <v>39.794559999999997</v>
      </c>
      <c r="BE1165">
        <v>27.045349999999999</v>
      </c>
      <c r="BF1165">
        <v>27.776579999999999</v>
      </c>
      <c r="BG1165">
        <v>28.217839999999999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98.74521</v>
      </c>
      <c r="BU1165">
        <v>553.06290000000001</v>
      </c>
      <c r="BV1165">
        <v>529.09990000000005</v>
      </c>
      <c r="BW1165">
        <v>481.30419999999998</v>
      </c>
      <c r="BX1165">
        <v>481.0926</v>
      </c>
      <c r="BY1165">
        <v>444.95409999999998</v>
      </c>
      <c r="BZ1165">
        <v>98.563770000000005</v>
      </c>
      <c r="CA1165">
        <v>24.36421</v>
      </c>
      <c r="CB1165">
        <v>47.751359999999998</v>
      </c>
      <c r="CC1165">
        <v>34.682850000000002</v>
      </c>
      <c r="CD1165">
        <v>38.15401</v>
      </c>
      <c r="CE1165">
        <v>38.122070000000001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114.0869</v>
      </c>
      <c r="CS1165">
        <v>561.52210000000002</v>
      </c>
      <c r="CT1165">
        <v>537.22730000000001</v>
      </c>
      <c r="CU1165">
        <v>488.37709999999998</v>
      </c>
      <c r="CV1165">
        <v>486.79750000000001</v>
      </c>
      <c r="CW1165">
        <v>449.74770000000001</v>
      </c>
      <c r="CX1165">
        <v>102.45910000000001</v>
      </c>
      <c r="CY1165">
        <v>28.113420000000001</v>
      </c>
      <c r="CZ1165">
        <v>53.262210000000003</v>
      </c>
      <c r="DA1165">
        <v>39.972560000000001</v>
      </c>
      <c r="DB1165">
        <v>45.341380000000001</v>
      </c>
      <c r="DC1165">
        <v>44.981699999999996</v>
      </c>
      <c r="DD1165">
        <v>0</v>
      </c>
      <c r="DE1165">
        <v>0</v>
      </c>
      <c r="DF1165">
        <v>0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129.42859999999999</v>
      </c>
      <c r="DQ1165">
        <v>569.98140000000001</v>
      </c>
      <c r="DR1165">
        <v>545.35469999999998</v>
      </c>
      <c r="DS1165">
        <v>495.45</v>
      </c>
      <c r="DT1165">
        <v>492.5025</v>
      </c>
      <c r="DU1165">
        <v>454.54140000000001</v>
      </c>
      <c r="DV1165">
        <v>106.3545</v>
      </c>
      <c r="DW1165">
        <v>31.86262</v>
      </c>
      <c r="DX1165">
        <v>58.773069999999997</v>
      </c>
      <c r="DY1165">
        <v>45.262270000000001</v>
      </c>
      <c r="DZ1165">
        <v>52.528759999999998</v>
      </c>
      <c r="EA1165">
        <v>51.841340000000002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0</v>
      </c>
      <c r="EM1165">
        <v>0</v>
      </c>
      <c r="EN1165">
        <v>151.5796</v>
      </c>
      <c r="EO1165">
        <v>582.19510000000002</v>
      </c>
      <c r="EP1165">
        <v>557.08950000000004</v>
      </c>
      <c r="EQ1165">
        <v>505.66199999999998</v>
      </c>
      <c r="ER1165">
        <v>500.73950000000002</v>
      </c>
      <c r="ES1165">
        <v>461.46260000000001</v>
      </c>
      <c r="ET1165">
        <v>111.9787</v>
      </c>
      <c r="EU1165">
        <v>37.275880000000001</v>
      </c>
      <c r="EV1165">
        <v>66.729870000000005</v>
      </c>
      <c r="EW1165">
        <v>52.89978</v>
      </c>
      <c r="EX1165">
        <v>62.906179999999999</v>
      </c>
      <c r="EY1165">
        <v>61.745570000000001</v>
      </c>
      <c r="EZ1165">
        <v>74.989019999999996</v>
      </c>
      <c r="FA1165">
        <v>73.796260000000004</v>
      </c>
      <c r="FB1165">
        <v>72.264719999999997</v>
      </c>
      <c r="FC1165">
        <v>71.047309999999996</v>
      </c>
      <c r="FD1165">
        <v>70.035820000000001</v>
      </c>
      <c r="FE1165">
        <v>69.695210000000003</v>
      </c>
      <c r="FF1165">
        <v>69.906580000000005</v>
      </c>
      <c r="FG1165">
        <v>72.635059999999996</v>
      </c>
      <c r="FH1165">
        <v>76.979290000000006</v>
      </c>
      <c r="FI1165">
        <v>80.788039999999995</v>
      </c>
      <c r="FJ1165">
        <v>85.099530000000001</v>
      </c>
      <c r="FK1165">
        <v>88.847390000000004</v>
      </c>
      <c r="FL1165">
        <v>91.808040000000005</v>
      </c>
      <c r="FM1165">
        <v>94.669030000000006</v>
      </c>
      <c r="FN1165">
        <v>95.971239999999995</v>
      </c>
      <c r="FO1165">
        <v>96.928560000000004</v>
      </c>
      <c r="FP1165">
        <v>97.249889999999994</v>
      </c>
      <c r="FQ1165">
        <v>96.501080000000002</v>
      </c>
      <c r="FR1165">
        <v>94.659509999999997</v>
      </c>
      <c r="FS1165">
        <v>90.375</v>
      </c>
      <c r="FT1165">
        <v>84.418559999999999</v>
      </c>
      <c r="FU1165">
        <v>80.021439999999998</v>
      </c>
      <c r="FV1165">
        <v>77.236900000000006</v>
      </c>
      <c r="FW1165">
        <v>75.271129999999999</v>
      </c>
      <c r="FX1165">
        <v>20</v>
      </c>
      <c r="FY1165">
        <v>0.1440014</v>
      </c>
      <c r="FZ1165">
        <v>1</v>
      </c>
    </row>
    <row r="1166" spans="1:182" x14ac:dyDescent="0.2">
      <c r="A1166" t="s">
        <v>226</v>
      </c>
      <c r="B1166" t="s">
        <v>244</v>
      </c>
      <c r="C1166" t="s">
        <v>215</v>
      </c>
      <c r="D1166" t="s">
        <v>41</v>
      </c>
      <c r="E1166" t="s">
        <v>243</v>
      </c>
      <c r="F1166" t="s">
        <v>224</v>
      </c>
      <c r="G1166" t="s">
        <v>9</v>
      </c>
      <c r="H1166" s="38" t="s">
        <v>29</v>
      </c>
      <c r="I1166">
        <v>23</v>
      </c>
      <c r="K1166">
        <v>136.9</v>
      </c>
      <c r="L1166">
        <v>739.11199999999997</v>
      </c>
      <c r="M1166">
        <v>738.18589999999995</v>
      </c>
      <c r="N1166">
        <v>698.13969999999995</v>
      </c>
      <c r="O1166">
        <v>711.70249999999999</v>
      </c>
      <c r="P1166">
        <v>750.86959999999999</v>
      </c>
      <c r="Q1166">
        <v>871.54449999999997</v>
      </c>
      <c r="R1166">
        <v>898.63210000000004</v>
      </c>
      <c r="S1166">
        <v>905.35239999999999</v>
      </c>
      <c r="T1166">
        <v>922.27089999999998</v>
      </c>
      <c r="U1166">
        <v>906.3827</v>
      </c>
      <c r="V1166">
        <v>923.32439999999997</v>
      </c>
      <c r="W1166">
        <v>922.67259999999999</v>
      </c>
      <c r="X1166">
        <v>889.91229999999996</v>
      </c>
      <c r="Y1166">
        <v>863.41300000000001</v>
      </c>
      <c r="Z1166">
        <v>833.3809</v>
      </c>
      <c r="AA1166">
        <v>779.72730000000001</v>
      </c>
      <c r="AB1166">
        <v>778.33479999999997</v>
      </c>
      <c r="AC1166">
        <v>731.26639999999998</v>
      </c>
      <c r="AD1166">
        <v>751.34280000000001</v>
      </c>
      <c r="AE1166">
        <v>781.23479999999995</v>
      </c>
      <c r="AF1166">
        <v>764.92660000000001</v>
      </c>
      <c r="AG1166">
        <v>769.92880000000002</v>
      </c>
      <c r="AH1166">
        <v>777.95950000000005</v>
      </c>
      <c r="AI1166">
        <v>774.45370000000003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82.097930000000005</v>
      </c>
      <c r="AW1166">
        <v>573.53459999999995</v>
      </c>
      <c r="AX1166">
        <v>555.82429999999999</v>
      </c>
      <c r="AY1166">
        <v>506.9024</v>
      </c>
      <c r="AZ1166">
        <v>512.86220000000003</v>
      </c>
      <c r="BA1166">
        <v>472.82979999999998</v>
      </c>
      <c r="BB1166">
        <v>115.2899</v>
      </c>
      <c r="BC1166">
        <v>35.060070000000003</v>
      </c>
      <c r="BD1166">
        <v>41.580750000000002</v>
      </c>
      <c r="BE1166">
        <v>26.651319999999998</v>
      </c>
      <c r="BF1166">
        <v>26.94763</v>
      </c>
      <c r="BG1166">
        <v>26.48969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105.20950000000001</v>
      </c>
      <c r="BU1166">
        <v>586.23209999999995</v>
      </c>
      <c r="BV1166">
        <v>567.54319999999996</v>
      </c>
      <c r="BW1166">
        <v>516.43380000000002</v>
      </c>
      <c r="BX1166">
        <v>521.3134</v>
      </c>
      <c r="BY1166">
        <v>480.01060000000001</v>
      </c>
      <c r="BZ1166">
        <v>120.9113</v>
      </c>
      <c r="CA1166">
        <v>40.397689999999997</v>
      </c>
      <c r="CB1166">
        <v>49.807659999999998</v>
      </c>
      <c r="CC1166">
        <v>34.68571</v>
      </c>
      <c r="CD1166">
        <v>37.443890000000003</v>
      </c>
      <c r="CE1166">
        <v>36.547510000000003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121.2165</v>
      </c>
      <c r="CS1166">
        <v>595.02639999999997</v>
      </c>
      <c r="CT1166">
        <v>575.65959999999995</v>
      </c>
      <c r="CU1166">
        <v>523.03530000000001</v>
      </c>
      <c r="CV1166">
        <v>527.16669999999999</v>
      </c>
      <c r="CW1166">
        <v>484.98410000000001</v>
      </c>
      <c r="CX1166">
        <v>124.8047</v>
      </c>
      <c r="CY1166">
        <v>44.094520000000003</v>
      </c>
      <c r="CZ1166">
        <v>55.505600000000001</v>
      </c>
      <c r="DA1166">
        <v>40.250309999999999</v>
      </c>
      <c r="DB1166">
        <v>44.713549999999998</v>
      </c>
      <c r="DC1166">
        <v>43.513530000000003</v>
      </c>
      <c r="DD1166">
        <v>0</v>
      </c>
      <c r="DE1166">
        <v>0</v>
      </c>
      <c r="DF1166">
        <v>0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137.2235</v>
      </c>
      <c r="DQ1166">
        <v>603.82060000000001</v>
      </c>
      <c r="DR1166">
        <v>583.77599999999995</v>
      </c>
      <c r="DS1166">
        <v>529.63670000000002</v>
      </c>
      <c r="DT1166">
        <v>533.02009999999996</v>
      </c>
      <c r="DU1166">
        <v>489.95749999999998</v>
      </c>
      <c r="DV1166">
        <v>128.69810000000001</v>
      </c>
      <c r="DW1166">
        <v>47.791339999999998</v>
      </c>
      <c r="DX1166">
        <v>61.203530000000001</v>
      </c>
      <c r="DY1166">
        <v>45.814900000000002</v>
      </c>
      <c r="DZ1166">
        <v>51.983229999999999</v>
      </c>
      <c r="EA1166">
        <v>50.479550000000003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0</v>
      </c>
      <c r="EM1166">
        <v>0</v>
      </c>
      <c r="EN1166">
        <v>160.33500000000001</v>
      </c>
      <c r="EO1166">
        <v>616.5181</v>
      </c>
      <c r="EP1166">
        <v>595.49490000000003</v>
      </c>
      <c r="EQ1166">
        <v>539.16809999999998</v>
      </c>
      <c r="ER1166">
        <v>541.47130000000004</v>
      </c>
      <c r="ES1166">
        <v>497.13839999999999</v>
      </c>
      <c r="ET1166">
        <v>134.31950000000001</v>
      </c>
      <c r="EU1166">
        <v>53.128959999999999</v>
      </c>
      <c r="EV1166">
        <v>69.430440000000004</v>
      </c>
      <c r="EW1166">
        <v>53.849299999999999</v>
      </c>
      <c r="EX1166">
        <v>62.479480000000002</v>
      </c>
      <c r="EY1166">
        <v>60.537370000000003</v>
      </c>
      <c r="EZ1166">
        <v>68.918880000000001</v>
      </c>
      <c r="FA1166">
        <v>67.7423</v>
      </c>
      <c r="FB1166">
        <v>65.723269999999999</v>
      </c>
      <c r="FC1166">
        <v>65.21884</v>
      </c>
      <c r="FD1166">
        <v>64.086399999999998</v>
      </c>
      <c r="FE1166">
        <v>62.699869999999997</v>
      </c>
      <c r="FF1166">
        <v>61.924930000000003</v>
      </c>
      <c r="FG1166">
        <v>64.447119999999998</v>
      </c>
      <c r="FH1166">
        <v>69.556920000000005</v>
      </c>
      <c r="FI1166">
        <v>75.305660000000003</v>
      </c>
      <c r="FJ1166">
        <v>81.020939999999996</v>
      </c>
      <c r="FK1166">
        <v>84.802490000000006</v>
      </c>
      <c r="FL1166">
        <v>88.15916</v>
      </c>
      <c r="FM1166">
        <v>91.043329999999997</v>
      </c>
      <c r="FN1166">
        <v>93.564809999999994</v>
      </c>
      <c r="FO1166">
        <v>94.846180000000004</v>
      </c>
      <c r="FP1166">
        <v>95.3489</v>
      </c>
      <c r="FQ1166">
        <v>94.664000000000001</v>
      </c>
      <c r="FR1166">
        <v>92.68553</v>
      </c>
      <c r="FS1166">
        <v>87.199529999999996</v>
      </c>
      <c r="FT1166">
        <v>81.656270000000006</v>
      </c>
      <c r="FU1166">
        <v>77.788150000000002</v>
      </c>
      <c r="FV1166">
        <v>74.97363</v>
      </c>
      <c r="FW1166">
        <v>72.891840000000002</v>
      </c>
      <c r="FX1166">
        <v>20</v>
      </c>
      <c r="FY1166">
        <v>0.1440014</v>
      </c>
      <c r="FZ1166">
        <v>1</v>
      </c>
    </row>
    <row r="1167" spans="1:182" x14ac:dyDescent="0.2">
      <c r="A1167" t="s">
        <v>226</v>
      </c>
      <c r="B1167" t="s">
        <v>244</v>
      </c>
      <c r="C1167" t="s">
        <v>215</v>
      </c>
      <c r="D1167" t="s">
        <v>42</v>
      </c>
      <c r="E1167" t="s">
        <v>243</v>
      </c>
      <c r="F1167" t="s">
        <v>224</v>
      </c>
      <c r="G1167" t="s">
        <v>9</v>
      </c>
      <c r="H1167" s="38" t="s">
        <v>29</v>
      </c>
      <c r="I1167">
        <v>23</v>
      </c>
      <c r="K1167">
        <v>136.9</v>
      </c>
      <c r="L1167">
        <v>736.28210000000001</v>
      </c>
      <c r="M1167">
        <v>733.72559999999999</v>
      </c>
      <c r="N1167">
        <v>696.66250000000002</v>
      </c>
      <c r="O1167">
        <v>710.95809999999994</v>
      </c>
      <c r="P1167">
        <v>746.76880000000006</v>
      </c>
      <c r="Q1167">
        <v>856.90589999999997</v>
      </c>
      <c r="R1167">
        <v>892.38289999999995</v>
      </c>
      <c r="S1167">
        <v>905.76210000000003</v>
      </c>
      <c r="T1167">
        <v>916.00789999999995</v>
      </c>
      <c r="U1167">
        <v>902.90099999999995</v>
      </c>
      <c r="V1167">
        <v>915.3809</v>
      </c>
      <c r="W1167">
        <v>914.88149999999996</v>
      </c>
      <c r="X1167">
        <v>886.81569999999999</v>
      </c>
      <c r="Y1167">
        <v>863.28629999999998</v>
      </c>
      <c r="Z1167">
        <v>833.41179999999997</v>
      </c>
      <c r="AA1167">
        <v>785.11030000000005</v>
      </c>
      <c r="AB1167">
        <v>776.52769999999998</v>
      </c>
      <c r="AC1167">
        <v>740.9357</v>
      </c>
      <c r="AD1167">
        <v>764.86249999999995</v>
      </c>
      <c r="AE1167">
        <v>785.18370000000004</v>
      </c>
      <c r="AF1167">
        <v>768.6046</v>
      </c>
      <c r="AG1167">
        <v>778.2962</v>
      </c>
      <c r="AH1167">
        <v>767.39639999999997</v>
      </c>
      <c r="AI1167">
        <v>770.5181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74.591710000000006</v>
      </c>
      <c r="AW1167">
        <v>575.6354</v>
      </c>
      <c r="AX1167">
        <v>553.84860000000003</v>
      </c>
      <c r="AY1167">
        <v>509.75139999999999</v>
      </c>
      <c r="AZ1167">
        <v>509.56180000000001</v>
      </c>
      <c r="BA1167">
        <v>480.88869999999997</v>
      </c>
      <c r="BB1167">
        <v>116.12949999999999</v>
      </c>
      <c r="BC1167">
        <v>45.605029999999999</v>
      </c>
      <c r="BD1167">
        <v>41.194719999999997</v>
      </c>
      <c r="BE1167">
        <v>28.805730000000001</v>
      </c>
      <c r="BF1167">
        <v>29.158919999999998</v>
      </c>
      <c r="BG1167">
        <v>29.012360000000001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96.024159999999995</v>
      </c>
      <c r="BU1167">
        <v>586.83069999999998</v>
      </c>
      <c r="BV1167">
        <v>565.11350000000004</v>
      </c>
      <c r="BW1167">
        <v>519.56290000000001</v>
      </c>
      <c r="BX1167">
        <v>518.10910000000001</v>
      </c>
      <c r="BY1167">
        <v>488.36790000000002</v>
      </c>
      <c r="BZ1167">
        <v>122.0038</v>
      </c>
      <c r="CA1167">
        <v>50.857120000000002</v>
      </c>
      <c r="CB1167">
        <v>49.077930000000002</v>
      </c>
      <c r="CC1167">
        <v>37.06514</v>
      </c>
      <c r="CD1167">
        <v>40.108110000000003</v>
      </c>
      <c r="CE1167">
        <v>39.706400000000002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110.8682</v>
      </c>
      <c r="CS1167">
        <v>594.5847</v>
      </c>
      <c r="CT1167">
        <v>572.91549999999995</v>
      </c>
      <c r="CU1167">
        <v>526.35829999999999</v>
      </c>
      <c r="CV1167">
        <v>524.02909999999997</v>
      </c>
      <c r="CW1167">
        <v>493.54790000000003</v>
      </c>
      <c r="CX1167">
        <v>126.0723</v>
      </c>
      <c r="CY1167">
        <v>54.494700000000002</v>
      </c>
      <c r="CZ1167">
        <v>54.53781</v>
      </c>
      <c r="DA1167">
        <v>42.785580000000003</v>
      </c>
      <c r="DB1167">
        <v>47.691490000000002</v>
      </c>
      <c r="DC1167">
        <v>47.113059999999997</v>
      </c>
      <c r="DD1167">
        <v>0</v>
      </c>
      <c r="DE1167">
        <v>0</v>
      </c>
      <c r="DF1167">
        <v>0</v>
      </c>
      <c r="DG1167">
        <v>0</v>
      </c>
      <c r="DH1167">
        <v>0</v>
      </c>
      <c r="DI1167">
        <v>0</v>
      </c>
      <c r="DJ1167">
        <v>0</v>
      </c>
      <c r="DK1167">
        <v>0</v>
      </c>
      <c r="DL1167">
        <v>0</v>
      </c>
      <c r="DM1167">
        <v>0</v>
      </c>
      <c r="DN1167">
        <v>0</v>
      </c>
      <c r="DO1167">
        <v>0</v>
      </c>
      <c r="DP1167">
        <v>125.7123</v>
      </c>
      <c r="DQ1167">
        <v>602.33860000000004</v>
      </c>
      <c r="DR1167">
        <v>580.71749999999997</v>
      </c>
      <c r="DS1167">
        <v>533.15380000000005</v>
      </c>
      <c r="DT1167">
        <v>529.94889999999998</v>
      </c>
      <c r="DU1167">
        <v>498.72789999999998</v>
      </c>
      <c r="DV1167">
        <v>130.14070000000001</v>
      </c>
      <c r="DW1167">
        <v>58.132269999999998</v>
      </c>
      <c r="DX1167">
        <v>59.997689999999999</v>
      </c>
      <c r="DY1167">
        <v>48.506010000000003</v>
      </c>
      <c r="DZ1167">
        <v>55.27487</v>
      </c>
      <c r="EA1167">
        <v>54.519710000000003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J1167">
        <v>0</v>
      </c>
      <c r="EK1167">
        <v>0</v>
      </c>
      <c r="EL1167">
        <v>0</v>
      </c>
      <c r="EM1167">
        <v>0</v>
      </c>
      <c r="EN1167">
        <v>147.1447</v>
      </c>
      <c r="EO1167">
        <v>613.53390000000002</v>
      </c>
      <c r="EP1167">
        <v>591.98239999999998</v>
      </c>
      <c r="EQ1167">
        <v>542.96529999999996</v>
      </c>
      <c r="ER1167">
        <v>538.49630000000002</v>
      </c>
      <c r="ES1167">
        <v>506.20710000000003</v>
      </c>
      <c r="ET1167">
        <v>136.01499999999999</v>
      </c>
      <c r="EU1167">
        <v>63.384360000000001</v>
      </c>
      <c r="EV1167">
        <v>67.880899999999997</v>
      </c>
      <c r="EW1167">
        <v>56.765419999999999</v>
      </c>
      <c r="EX1167">
        <v>66.224059999999994</v>
      </c>
      <c r="EY1167">
        <v>65.213750000000005</v>
      </c>
      <c r="EZ1167">
        <v>68.234759999999994</v>
      </c>
      <c r="FA1167">
        <v>67.265379999999993</v>
      </c>
      <c r="FB1167">
        <v>65.653009999999995</v>
      </c>
      <c r="FC1167">
        <v>64.377359999999996</v>
      </c>
      <c r="FD1167">
        <v>63.956339999999997</v>
      </c>
      <c r="FE1167">
        <v>63.058999999999997</v>
      </c>
      <c r="FF1167">
        <v>62.578769999999999</v>
      </c>
      <c r="FG1167">
        <v>63.897739999999999</v>
      </c>
      <c r="FH1167">
        <v>69.209479999999999</v>
      </c>
      <c r="FI1167">
        <v>74.431889999999996</v>
      </c>
      <c r="FJ1167">
        <v>78.853520000000003</v>
      </c>
      <c r="FK1167">
        <v>82.746970000000005</v>
      </c>
      <c r="FL1167">
        <v>85.75085</v>
      </c>
      <c r="FM1167">
        <v>88.439700000000002</v>
      </c>
      <c r="FN1167">
        <v>90.802459999999996</v>
      </c>
      <c r="FO1167">
        <v>92.199619999999996</v>
      </c>
      <c r="FP1167">
        <v>93.135679999999994</v>
      </c>
      <c r="FQ1167">
        <v>92.458359999999999</v>
      </c>
      <c r="FR1167">
        <v>89.649330000000006</v>
      </c>
      <c r="FS1167">
        <v>83.6357</v>
      </c>
      <c r="FT1167">
        <v>78.521050000000002</v>
      </c>
      <c r="FU1167">
        <v>75.236159999999998</v>
      </c>
      <c r="FV1167">
        <v>72.590800000000002</v>
      </c>
      <c r="FW1167">
        <v>70.393240000000006</v>
      </c>
      <c r="FX1167">
        <v>20</v>
      </c>
      <c r="FY1167">
        <v>0.1440014</v>
      </c>
      <c r="FZ1167">
        <v>1</v>
      </c>
    </row>
    <row r="1168" spans="1:182" x14ac:dyDescent="0.2">
      <c r="A1168" t="s">
        <v>226</v>
      </c>
      <c r="B1168" t="s">
        <v>244</v>
      </c>
      <c r="C1168" t="s">
        <v>215</v>
      </c>
      <c r="D1168" t="s">
        <v>43</v>
      </c>
      <c r="E1168" t="s">
        <v>243</v>
      </c>
      <c r="F1168" t="s">
        <v>224</v>
      </c>
      <c r="G1168" t="s">
        <v>9</v>
      </c>
      <c r="H1168" s="38" t="s">
        <v>29</v>
      </c>
      <c r="I1168">
        <v>23</v>
      </c>
      <c r="K1168">
        <v>136.9</v>
      </c>
      <c r="L1168">
        <v>750.16179999999997</v>
      </c>
      <c r="M1168">
        <v>707.2953</v>
      </c>
      <c r="N1168">
        <v>708.2056</v>
      </c>
      <c r="O1168">
        <v>722.31579999999997</v>
      </c>
      <c r="P1168">
        <v>744.52470000000005</v>
      </c>
      <c r="Q1168">
        <v>801.29399999999998</v>
      </c>
      <c r="R1168">
        <v>872.42629999999997</v>
      </c>
      <c r="S1168">
        <v>882.11350000000004</v>
      </c>
      <c r="T1168">
        <v>899.4819</v>
      </c>
      <c r="U1168">
        <v>905.12760000000003</v>
      </c>
      <c r="V1168">
        <v>880.45190000000002</v>
      </c>
      <c r="W1168">
        <v>904.40440000000001</v>
      </c>
      <c r="X1168">
        <v>888.44619999999998</v>
      </c>
      <c r="Y1168">
        <v>879.64829999999995</v>
      </c>
      <c r="Z1168">
        <v>845.05849999999998</v>
      </c>
      <c r="AA1168">
        <v>790.87149999999997</v>
      </c>
      <c r="AB1168">
        <v>797.52859999999998</v>
      </c>
      <c r="AC1168">
        <v>776.72500000000002</v>
      </c>
      <c r="AD1168">
        <v>809.57489999999996</v>
      </c>
      <c r="AE1168">
        <v>832.05920000000003</v>
      </c>
      <c r="AF1168">
        <v>797.59249999999997</v>
      </c>
      <c r="AG1168">
        <v>836.36919999999998</v>
      </c>
      <c r="AH1168">
        <v>824.60299999999995</v>
      </c>
      <c r="AI1168">
        <v>813.01760000000002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73.811970000000002</v>
      </c>
      <c r="AW1168">
        <v>609.12660000000005</v>
      </c>
      <c r="AX1168">
        <v>582.23500000000001</v>
      </c>
      <c r="AY1168">
        <v>530.74279999999999</v>
      </c>
      <c r="AZ1168">
        <v>540.82460000000003</v>
      </c>
      <c r="BA1168">
        <v>527.49509999999998</v>
      </c>
      <c r="BB1168">
        <v>143.97669999999999</v>
      </c>
      <c r="BC1168">
        <v>59.479649999999999</v>
      </c>
      <c r="BD1168">
        <v>44.269199999999998</v>
      </c>
      <c r="BE1168">
        <v>39.848219999999998</v>
      </c>
      <c r="BF1168">
        <v>39.167810000000003</v>
      </c>
      <c r="BG1168">
        <v>39.267960000000002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93.035749999999993</v>
      </c>
      <c r="BU1168">
        <v>620.17520000000002</v>
      </c>
      <c r="BV1168">
        <v>591.46190000000001</v>
      </c>
      <c r="BW1168">
        <v>538.40219999999999</v>
      </c>
      <c r="BX1168">
        <v>549.62279999999998</v>
      </c>
      <c r="BY1168">
        <v>536.16639999999995</v>
      </c>
      <c r="BZ1168">
        <v>149.8783</v>
      </c>
      <c r="CA1168">
        <v>65.576350000000005</v>
      </c>
      <c r="CB1168">
        <v>49.868209999999998</v>
      </c>
      <c r="CC1168">
        <v>51.079709999999999</v>
      </c>
      <c r="CD1168">
        <v>50.057949999999998</v>
      </c>
      <c r="CE1168">
        <v>50.005949999999999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106.3501</v>
      </c>
      <c r="CS1168">
        <v>627.82730000000004</v>
      </c>
      <c r="CT1168">
        <v>597.85249999999996</v>
      </c>
      <c r="CU1168">
        <v>543.70709999999997</v>
      </c>
      <c r="CV1168">
        <v>555.7165</v>
      </c>
      <c r="CW1168">
        <v>542.1721</v>
      </c>
      <c r="CX1168">
        <v>153.9657</v>
      </c>
      <c r="CY1168">
        <v>69.798910000000006</v>
      </c>
      <c r="CZ1168">
        <v>53.74606</v>
      </c>
      <c r="DA1168">
        <v>58.858609999999999</v>
      </c>
      <c r="DB1168">
        <v>57.60042</v>
      </c>
      <c r="DC1168">
        <v>57.443049999999999</v>
      </c>
      <c r="DD1168">
        <v>0</v>
      </c>
      <c r="DE1168">
        <v>0</v>
      </c>
      <c r="DF1168">
        <v>0</v>
      </c>
      <c r="DG1168">
        <v>0</v>
      </c>
      <c r="DH1168">
        <v>0</v>
      </c>
      <c r="DI1168">
        <v>0</v>
      </c>
      <c r="DJ1168">
        <v>0</v>
      </c>
      <c r="DK1168">
        <v>0</v>
      </c>
      <c r="DL1168">
        <v>0</v>
      </c>
      <c r="DM1168">
        <v>0</v>
      </c>
      <c r="DN1168">
        <v>0</v>
      </c>
      <c r="DO1168">
        <v>0</v>
      </c>
      <c r="DP1168">
        <v>119.6644</v>
      </c>
      <c r="DQ1168">
        <v>635.47950000000003</v>
      </c>
      <c r="DR1168">
        <v>604.24300000000005</v>
      </c>
      <c r="DS1168">
        <v>549.01199999999994</v>
      </c>
      <c r="DT1168">
        <v>561.81020000000001</v>
      </c>
      <c r="DU1168">
        <v>548.17769999999996</v>
      </c>
      <c r="DV1168">
        <v>158.0532</v>
      </c>
      <c r="DW1168">
        <v>74.021469999999994</v>
      </c>
      <c r="DX1168">
        <v>57.623910000000002</v>
      </c>
      <c r="DY1168">
        <v>66.637500000000003</v>
      </c>
      <c r="DZ1168">
        <v>65.142899999999997</v>
      </c>
      <c r="EA1168">
        <v>64.880160000000004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J1168">
        <v>0</v>
      </c>
      <c r="EK1168">
        <v>0</v>
      </c>
      <c r="EL1168">
        <v>0</v>
      </c>
      <c r="EM1168">
        <v>0</v>
      </c>
      <c r="EN1168">
        <v>138.88820000000001</v>
      </c>
      <c r="EO1168">
        <v>646.52800000000002</v>
      </c>
      <c r="EP1168">
        <v>613.46979999999996</v>
      </c>
      <c r="EQ1168">
        <v>556.67139999999995</v>
      </c>
      <c r="ER1168">
        <v>570.60850000000005</v>
      </c>
      <c r="ES1168">
        <v>556.84900000000005</v>
      </c>
      <c r="ET1168">
        <v>163.95480000000001</v>
      </c>
      <c r="EU1168">
        <v>80.118170000000006</v>
      </c>
      <c r="EV1168">
        <v>63.222920000000002</v>
      </c>
      <c r="EW1168">
        <v>77.868989999999997</v>
      </c>
      <c r="EX1168">
        <v>76.03304</v>
      </c>
      <c r="EY1168">
        <v>75.618160000000003</v>
      </c>
      <c r="EZ1168">
        <v>62.278269999999999</v>
      </c>
      <c r="FA1168">
        <v>60.930570000000003</v>
      </c>
      <c r="FB1168">
        <v>60.029159999999997</v>
      </c>
      <c r="FC1168">
        <v>59.069679999999998</v>
      </c>
      <c r="FD1168">
        <v>58.578380000000003</v>
      </c>
      <c r="FE1168">
        <v>57.91178</v>
      </c>
      <c r="FF1168">
        <v>57.235419999999998</v>
      </c>
      <c r="FG1168">
        <v>57.351260000000003</v>
      </c>
      <c r="FH1168">
        <v>62.001899999999999</v>
      </c>
      <c r="FI1168">
        <v>69.518749999999997</v>
      </c>
      <c r="FJ1168">
        <v>74.89573</v>
      </c>
      <c r="FK1168">
        <v>79.173389999999998</v>
      </c>
      <c r="FL1168">
        <v>82.635800000000003</v>
      </c>
      <c r="FM1168">
        <v>84.359020000000001</v>
      </c>
      <c r="FN1168">
        <v>85.730689999999996</v>
      </c>
      <c r="FO1168">
        <v>86.906720000000007</v>
      </c>
      <c r="FP1168">
        <v>87.007760000000005</v>
      </c>
      <c r="FQ1168">
        <v>85.689089999999993</v>
      </c>
      <c r="FR1168">
        <v>79.991889999999998</v>
      </c>
      <c r="FS1168">
        <v>74.071280000000002</v>
      </c>
      <c r="FT1168">
        <v>70.198009999999996</v>
      </c>
      <c r="FU1168">
        <v>67.482699999999994</v>
      </c>
      <c r="FV1168">
        <v>65.969489999999993</v>
      </c>
      <c r="FW1168">
        <v>64.020169999999993</v>
      </c>
      <c r="FX1168">
        <v>20</v>
      </c>
      <c r="FY1168">
        <v>0.1440014</v>
      </c>
      <c r="FZ1168">
        <v>1</v>
      </c>
    </row>
    <row r="1169" spans="1:182" x14ac:dyDescent="0.2">
      <c r="A1169" t="s">
        <v>226</v>
      </c>
      <c r="B1169" t="s">
        <v>244</v>
      </c>
      <c r="C1169" t="s">
        <v>215</v>
      </c>
      <c r="D1169" t="s">
        <v>44</v>
      </c>
      <c r="E1169" t="s">
        <v>243</v>
      </c>
      <c r="F1169" t="s">
        <v>224</v>
      </c>
      <c r="G1169" t="s">
        <v>9</v>
      </c>
      <c r="H1169" s="38" t="s">
        <v>29</v>
      </c>
      <c r="I1169">
        <v>23</v>
      </c>
      <c r="K1169">
        <v>136.9</v>
      </c>
      <c r="L1169">
        <v>730.49059999999997</v>
      </c>
      <c r="M1169">
        <v>684.68399999999997</v>
      </c>
      <c r="N1169">
        <v>684.59580000000005</v>
      </c>
      <c r="O1169">
        <v>683.26350000000002</v>
      </c>
      <c r="P1169">
        <v>692.57090000000005</v>
      </c>
      <c r="Q1169">
        <v>720.8981</v>
      </c>
      <c r="R1169">
        <v>819.14790000000005</v>
      </c>
      <c r="S1169">
        <v>862.89070000000004</v>
      </c>
      <c r="T1169">
        <v>890.98239999999998</v>
      </c>
      <c r="U1169">
        <v>890.06669999999997</v>
      </c>
      <c r="V1169">
        <v>877.96590000000003</v>
      </c>
      <c r="W1169">
        <v>919.4461</v>
      </c>
      <c r="X1169">
        <v>917.83360000000005</v>
      </c>
      <c r="Y1169">
        <v>926.97580000000005</v>
      </c>
      <c r="Z1169">
        <v>873.3768</v>
      </c>
      <c r="AA1169">
        <v>830.6386</v>
      </c>
      <c r="AB1169">
        <v>833.90340000000003</v>
      </c>
      <c r="AC1169">
        <v>818.51829999999995</v>
      </c>
      <c r="AD1169">
        <v>807.32989999999995</v>
      </c>
      <c r="AE1169">
        <v>791.41809999999998</v>
      </c>
      <c r="AF1169">
        <v>746.85249999999996</v>
      </c>
      <c r="AG1169">
        <v>785.96069999999997</v>
      </c>
      <c r="AH1169">
        <v>772.55250000000001</v>
      </c>
      <c r="AI1169">
        <v>770.92859999999996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77.380849999999995</v>
      </c>
      <c r="AZ1169">
        <v>570.39760000000001</v>
      </c>
      <c r="BA1169">
        <v>562.64700000000005</v>
      </c>
      <c r="BB1169">
        <v>554.1146</v>
      </c>
      <c r="BC1169">
        <v>540.59990000000005</v>
      </c>
      <c r="BD1169">
        <v>499.44369999999998</v>
      </c>
      <c r="BE1169">
        <v>144.86170000000001</v>
      </c>
      <c r="BF1169">
        <v>45.404290000000003</v>
      </c>
      <c r="BG1169">
        <v>58.604390000000002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84.954040000000006</v>
      </c>
      <c r="BX1169">
        <v>580.00930000000005</v>
      </c>
      <c r="BY1169">
        <v>572.00340000000006</v>
      </c>
      <c r="BZ1169">
        <v>563.36900000000003</v>
      </c>
      <c r="CA1169">
        <v>549.61710000000005</v>
      </c>
      <c r="CB1169">
        <v>507.18619999999999</v>
      </c>
      <c r="CC1169">
        <v>151.28989999999999</v>
      </c>
      <c r="CD1169">
        <v>51.354700000000001</v>
      </c>
      <c r="CE1169">
        <v>71.143109999999993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90.199209999999994</v>
      </c>
      <c r="CV1169">
        <v>586.66629999999998</v>
      </c>
      <c r="CW1169">
        <v>578.48360000000002</v>
      </c>
      <c r="CX1169">
        <v>569.77850000000001</v>
      </c>
      <c r="CY1169">
        <v>555.86239999999998</v>
      </c>
      <c r="CZ1169">
        <v>512.54859999999996</v>
      </c>
      <c r="DA1169">
        <v>155.74209999999999</v>
      </c>
      <c r="DB1169">
        <v>55.475949999999997</v>
      </c>
      <c r="DC1169">
        <v>79.827389999999994</v>
      </c>
      <c r="DD1169">
        <v>0</v>
      </c>
      <c r="DE1169">
        <v>0</v>
      </c>
      <c r="DF1169">
        <v>0</v>
      </c>
      <c r="DG1169">
        <v>0</v>
      </c>
      <c r="DH1169">
        <v>0</v>
      </c>
      <c r="DI1169">
        <v>0</v>
      </c>
      <c r="DJ1169">
        <v>0</v>
      </c>
      <c r="DK1169">
        <v>0</v>
      </c>
      <c r="DL1169">
        <v>0</v>
      </c>
      <c r="DM1169">
        <v>0</v>
      </c>
      <c r="DN1169">
        <v>0</v>
      </c>
      <c r="DO1169">
        <v>0</v>
      </c>
      <c r="DP1169">
        <v>0</v>
      </c>
      <c r="DQ1169">
        <v>0</v>
      </c>
      <c r="DR1169">
        <v>0</v>
      </c>
      <c r="DS1169">
        <v>95.444389999999999</v>
      </c>
      <c r="DT1169">
        <v>593.32330000000002</v>
      </c>
      <c r="DU1169">
        <v>584.96389999999997</v>
      </c>
      <c r="DV1169">
        <v>576.18799999999999</v>
      </c>
      <c r="DW1169">
        <v>562.10770000000002</v>
      </c>
      <c r="DX1169">
        <v>517.91099999999994</v>
      </c>
      <c r="DY1169">
        <v>160.1943</v>
      </c>
      <c r="DZ1169">
        <v>59.597200000000001</v>
      </c>
      <c r="EA1169">
        <v>88.511669999999995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103.0176</v>
      </c>
      <c r="ER1169">
        <v>602.93489999999997</v>
      </c>
      <c r="ES1169">
        <v>594.3202</v>
      </c>
      <c r="ET1169">
        <v>585.44240000000002</v>
      </c>
      <c r="EU1169">
        <v>571.125</v>
      </c>
      <c r="EV1169">
        <v>525.65340000000003</v>
      </c>
      <c r="EW1169">
        <v>166.6225</v>
      </c>
      <c r="EX1169">
        <v>65.547619999999995</v>
      </c>
      <c r="EY1169">
        <v>101.0504</v>
      </c>
      <c r="EZ1169">
        <v>49.183039999999998</v>
      </c>
      <c r="FA1169">
        <v>48.380420000000001</v>
      </c>
      <c r="FB1169">
        <v>47.757060000000003</v>
      </c>
      <c r="FC1169">
        <v>46.584339999999997</v>
      </c>
      <c r="FD1169">
        <v>45.786619999999999</v>
      </c>
      <c r="FE1169">
        <v>45.221580000000003</v>
      </c>
      <c r="FF1169">
        <v>44.853369999999998</v>
      </c>
      <c r="FG1169">
        <v>46.215310000000002</v>
      </c>
      <c r="FH1169">
        <v>51.013449999999999</v>
      </c>
      <c r="FI1169">
        <v>55.914279999999998</v>
      </c>
      <c r="FJ1169">
        <v>60.053809999999999</v>
      </c>
      <c r="FK1169">
        <v>63.814869999999999</v>
      </c>
      <c r="FL1169">
        <v>66.511449999999996</v>
      </c>
      <c r="FM1169">
        <v>68.351910000000004</v>
      </c>
      <c r="FN1169">
        <v>69.301680000000005</v>
      </c>
      <c r="FO1169">
        <v>69.091149999999999</v>
      </c>
      <c r="FP1169">
        <v>66.946010000000001</v>
      </c>
      <c r="FQ1169">
        <v>63.13373</v>
      </c>
      <c r="FR1169">
        <v>59.942210000000003</v>
      </c>
      <c r="FS1169">
        <v>57.765259999999998</v>
      </c>
      <c r="FT1169">
        <v>55.841090000000001</v>
      </c>
      <c r="FU1169">
        <v>54.528919999999999</v>
      </c>
      <c r="FV1169">
        <v>53.193469999999998</v>
      </c>
      <c r="FW1169">
        <v>52.091349999999998</v>
      </c>
      <c r="FX1169">
        <v>20</v>
      </c>
      <c r="FY1169">
        <v>0.1440014</v>
      </c>
      <c r="FZ1169">
        <v>1</v>
      </c>
    </row>
    <row r="1170" spans="1:182" x14ac:dyDescent="0.2">
      <c r="A1170" t="s">
        <v>226</v>
      </c>
      <c r="B1170" t="s">
        <v>244</v>
      </c>
      <c r="C1170" t="s">
        <v>215</v>
      </c>
      <c r="D1170" t="s">
        <v>45</v>
      </c>
      <c r="E1170" t="s">
        <v>243</v>
      </c>
      <c r="F1170" t="s">
        <v>224</v>
      </c>
      <c r="G1170" t="s">
        <v>9</v>
      </c>
      <c r="H1170" s="38" t="s">
        <v>29</v>
      </c>
      <c r="I1170">
        <v>23</v>
      </c>
      <c r="K1170">
        <v>136.9</v>
      </c>
      <c r="L1170">
        <v>647.89859999999999</v>
      </c>
      <c r="M1170">
        <v>607.26930000000004</v>
      </c>
      <c r="N1170">
        <v>604.85879999999997</v>
      </c>
      <c r="O1170">
        <v>600.82529999999997</v>
      </c>
      <c r="P1170">
        <v>621.91570000000002</v>
      </c>
      <c r="Q1170">
        <v>648.22950000000003</v>
      </c>
      <c r="R1170">
        <v>734.35839999999996</v>
      </c>
      <c r="S1170">
        <v>786.38969999999995</v>
      </c>
      <c r="T1170">
        <v>797.48540000000003</v>
      </c>
      <c r="U1170">
        <v>796.78570000000002</v>
      </c>
      <c r="V1170">
        <v>752.24670000000003</v>
      </c>
      <c r="W1170">
        <v>764.83230000000003</v>
      </c>
      <c r="X1170">
        <v>770.74080000000004</v>
      </c>
      <c r="Y1170">
        <v>785.13350000000003</v>
      </c>
      <c r="Z1170">
        <v>766.49760000000003</v>
      </c>
      <c r="AA1170">
        <v>725.12860000000001</v>
      </c>
      <c r="AB1170">
        <v>730.13120000000004</v>
      </c>
      <c r="AC1170">
        <v>714.98800000000006</v>
      </c>
      <c r="AD1170">
        <v>713.34349999999995</v>
      </c>
      <c r="AE1170">
        <v>711.12670000000003</v>
      </c>
      <c r="AF1170">
        <v>671.03790000000004</v>
      </c>
      <c r="AG1170">
        <v>704.96690000000001</v>
      </c>
      <c r="AH1170">
        <v>691.63679999999999</v>
      </c>
      <c r="AI1170">
        <v>676.89769999999999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63.506149999999998</v>
      </c>
      <c r="AZ1170">
        <v>466.94459999999998</v>
      </c>
      <c r="BA1170">
        <v>456.57159999999999</v>
      </c>
      <c r="BB1170">
        <v>456.23719999999997</v>
      </c>
      <c r="BC1170">
        <v>454.58690000000001</v>
      </c>
      <c r="BD1170">
        <v>417.7199</v>
      </c>
      <c r="BE1170">
        <v>124.7016</v>
      </c>
      <c r="BF1170">
        <v>41.979509999999998</v>
      </c>
      <c r="BG1170">
        <v>49.674579999999999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69.657550000000001</v>
      </c>
      <c r="BX1170">
        <v>474.66809999999998</v>
      </c>
      <c r="BY1170">
        <v>464.21980000000002</v>
      </c>
      <c r="BZ1170">
        <v>463.88479999999998</v>
      </c>
      <c r="CA1170">
        <v>462.21809999999999</v>
      </c>
      <c r="CB1170">
        <v>423.78539999999998</v>
      </c>
      <c r="CC1170">
        <v>130.203</v>
      </c>
      <c r="CD1170">
        <v>47.09263</v>
      </c>
      <c r="CE1170">
        <v>62.322600000000001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73.917990000000003</v>
      </c>
      <c r="CV1170">
        <v>480.01729999999998</v>
      </c>
      <c r="CW1170">
        <v>469.51690000000002</v>
      </c>
      <c r="CX1170">
        <v>469.1814</v>
      </c>
      <c r="CY1170">
        <v>467.5034</v>
      </c>
      <c r="CZ1170">
        <v>427.9864</v>
      </c>
      <c r="DA1170">
        <v>134.01329999999999</v>
      </c>
      <c r="DB1170">
        <v>50.633960000000002</v>
      </c>
      <c r="DC1170">
        <v>71.082570000000004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0</v>
      </c>
      <c r="DL1170">
        <v>0</v>
      </c>
      <c r="DM1170">
        <v>0</v>
      </c>
      <c r="DN1170">
        <v>0</v>
      </c>
      <c r="DO1170">
        <v>0</v>
      </c>
      <c r="DP1170">
        <v>0</v>
      </c>
      <c r="DQ1170">
        <v>0</v>
      </c>
      <c r="DR1170">
        <v>0</v>
      </c>
      <c r="DS1170">
        <v>78.178439999999995</v>
      </c>
      <c r="DT1170">
        <v>485.36660000000001</v>
      </c>
      <c r="DU1170">
        <v>474.8141</v>
      </c>
      <c r="DV1170">
        <v>474.47809999999998</v>
      </c>
      <c r="DW1170">
        <v>472.78870000000001</v>
      </c>
      <c r="DX1170">
        <v>432.18729999999999</v>
      </c>
      <c r="DY1170">
        <v>137.8235</v>
      </c>
      <c r="DZ1170">
        <v>54.1753</v>
      </c>
      <c r="EA1170">
        <v>79.84254</v>
      </c>
      <c r="EB1170">
        <v>0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0</v>
      </c>
      <c r="EQ1170">
        <v>84.329840000000004</v>
      </c>
      <c r="ER1170">
        <v>493.09010000000001</v>
      </c>
      <c r="ES1170">
        <v>482.4622</v>
      </c>
      <c r="ET1170">
        <v>482.12569999999999</v>
      </c>
      <c r="EU1170">
        <v>480.41980000000001</v>
      </c>
      <c r="EV1170">
        <v>438.25279999999998</v>
      </c>
      <c r="EW1170">
        <v>143.32490000000001</v>
      </c>
      <c r="EX1170">
        <v>59.288429999999998</v>
      </c>
      <c r="EY1170">
        <v>92.490560000000002</v>
      </c>
      <c r="EZ1170">
        <v>43.389099999999999</v>
      </c>
      <c r="FA1170">
        <v>43.03539</v>
      </c>
      <c r="FB1170">
        <v>42.404310000000002</v>
      </c>
      <c r="FC1170">
        <v>42.104410000000001</v>
      </c>
      <c r="FD1170">
        <v>41.403500000000001</v>
      </c>
      <c r="FE1170">
        <v>40.92418</v>
      </c>
      <c r="FF1170">
        <v>40.827820000000003</v>
      </c>
      <c r="FG1170">
        <v>40.360860000000002</v>
      </c>
      <c r="FH1170">
        <v>42.050879999999999</v>
      </c>
      <c r="FI1170">
        <v>45.198129999999999</v>
      </c>
      <c r="FJ1170">
        <v>47.727020000000003</v>
      </c>
      <c r="FK1170">
        <v>49.553899999999999</v>
      </c>
      <c r="FL1170">
        <v>51.071680000000001</v>
      </c>
      <c r="FM1170">
        <v>52.01097</v>
      </c>
      <c r="FN1170">
        <v>52.230699999999999</v>
      </c>
      <c r="FO1170">
        <v>51.672330000000002</v>
      </c>
      <c r="FP1170">
        <v>50.543500000000002</v>
      </c>
      <c r="FQ1170">
        <v>48.20523</v>
      </c>
      <c r="FR1170">
        <v>46.704920000000001</v>
      </c>
      <c r="FS1170">
        <v>45.440989999999999</v>
      </c>
      <c r="FT1170">
        <v>44.164990000000003</v>
      </c>
      <c r="FU1170">
        <v>43.343470000000003</v>
      </c>
      <c r="FV1170">
        <v>42.771419999999999</v>
      </c>
      <c r="FW1170">
        <v>42.326529999999998</v>
      </c>
      <c r="FX1170">
        <v>20</v>
      </c>
      <c r="FY1170">
        <v>0.1440014</v>
      </c>
      <c r="FZ1170">
        <v>1</v>
      </c>
    </row>
    <row r="1171" spans="1:182" x14ac:dyDescent="0.2">
      <c r="A1171" t="s">
        <v>226</v>
      </c>
      <c r="B1171" t="s">
        <v>244</v>
      </c>
      <c r="C1171" t="s">
        <v>215</v>
      </c>
      <c r="D1171" t="s">
        <v>10</v>
      </c>
      <c r="E1171" t="s">
        <v>243</v>
      </c>
      <c r="F1171" t="s">
        <v>224</v>
      </c>
      <c r="G1171" t="s">
        <v>9</v>
      </c>
      <c r="H1171" s="38" t="s">
        <v>29</v>
      </c>
      <c r="I1171">
        <v>23</v>
      </c>
      <c r="K1171">
        <v>136.9</v>
      </c>
      <c r="L1171">
        <v>742.86599999999999</v>
      </c>
      <c r="M1171">
        <v>740.79909999999995</v>
      </c>
      <c r="N1171">
        <v>700.75609999999995</v>
      </c>
      <c r="O1171">
        <v>714.00879999999995</v>
      </c>
      <c r="P1171">
        <v>753.01379999999995</v>
      </c>
      <c r="Q1171">
        <v>873.303</v>
      </c>
      <c r="R1171">
        <v>900.42359999999996</v>
      </c>
      <c r="S1171">
        <v>909.68259999999998</v>
      </c>
      <c r="T1171">
        <v>925.16309999999999</v>
      </c>
      <c r="U1171">
        <v>909.41030000000001</v>
      </c>
      <c r="V1171">
        <v>927.14449999999999</v>
      </c>
      <c r="W1171">
        <v>926.9665</v>
      </c>
      <c r="X1171">
        <v>893.86689999999999</v>
      </c>
      <c r="Y1171">
        <v>866.77189999999996</v>
      </c>
      <c r="Z1171">
        <v>836.06179999999995</v>
      </c>
      <c r="AA1171">
        <v>782.68399999999997</v>
      </c>
      <c r="AB1171">
        <v>780.73559999999998</v>
      </c>
      <c r="AC1171">
        <v>732.84299999999996</v>
      </c>
      <c r="AD1171">
        <v>753.10640000000001</v>
      </c>
      <c r="AE1171">
        <v>784.41079999999999</v>
      </c>
      <c r="AF1171">
        <v>768.50670000000002</v>
      </c>
      <c r="AG1171">
        <v>773.48119999999994</v>
      </c>
      <c r="AH1171">
        <v>781.44880000000001</v>
      </c>
      <c r="AI1171">
        <v>778.37519999999995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82.140900000000002</v>
      </c>
      <c r="AW1171">
        <v>576.76589999999999</v>
      </c>
      <c r="AX1171">
        <v>558.31140000000005</v>
      </c>
      <c r="AY1171">
        <v>509.70229999999998</v>
      </c>
      <c r="AZ1171">
        <v>515.08879999999999</v>
      </c>
      <c r="BA1171">
        <v>474.23180000000002</v>
      </c>
      <c r="BB1171">
        <v>115.1889</v>
      </c>
      <c r="BC1171">
        <v>34.500149999999998</v>
      </c>
      <c r="BD1171">
        <v>41.572859999999999</v>
      </c>
      <c r="BE1171">
        <v>26.733640000000001</v>
      </c>
      <c r="BF1171">
        <v>27.02758</v>
      </c>
      <c r="BG1171">
        <v>26.58117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105.25530000000001</v>
      </c>
      <c r="BU1171">
        <v>589.47170000000006</v>
      </c>
      <c r="BV1171">
        <v>570.03779999999995</v>
      </c>
      <c r="BW1171">
        <v>519.24360000000001</v>
      </c>
      <c r="BX1171">
        <v>523.54899999999998</v>
      </c>
      <c r="BY1171">
        <v>481.4187</v>
      </c>
      <c r="BZ1171">
        <v>120.81319999999999</v>
      </c>
      <c r="CA1171">
        <v>39.841949999999997</v>
      </c>
      <c r="CB1171">
        <v>49.802250000000001</v>
      </c>
      <c r="CC1171">
        <v>34.770490000000002</v>
      </c>
      <c r="CD1171">
        <v>37.525620000000004</v>
      </c>
      <c r="CE1171">
        <v>36.641010000000001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121.26430000000001</v>
      </c>
      <c r="CS1171">
        <v>598.27170000000001</v>
      </c>
      <c r="CT1171">
        <v>578.15940000000001</v>
      </c>
      <c r="CU1171">
        <v>525.8519</v>
      </c>
      <c r="CV1171">
        <v>529.40840000000003</v>
      </c>
      <c r="CW1171">
        <v>486.3963</v>
      </c>
      <c r="CX1171">
        <v>124.7085</v>
      </c>
      <c r="CY1171">
        <v>43.541670000000003</v>
      </c>
      <c r="CZ1171">
        <v>55.50188</v>
      </c>
      <c r="DA1171">
        <v>40.336790000000001</v>
      </c>
      <c r="DB1171">
        <v>44.796520000000001</v>
      </c>
      <c r="DC1171">
        <v>43.608429999999998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137.27330000000001</v>
      </c>
      <c r="DQ1171">
        <v>607.07169999999996</v>
      </c>
      <c r="DR1171">
        <v>586.28099999999995</v>
      </c>
      <c r="DS1171">
        <v>532.46019999999999</v>
      </c>
      <c r="DT1171">
        <v>535.26790000000005</v>
      </c>
      <c r="DU1171">
        <v>491.37389999999999</v>
      </c>
      <c r="DV1171">
        <v>128.60390000000001</v>
      </c>
      <c r="DW1171">
        <v>47.241390000000003</v>
      </c>
      <c r="DX1171">
        <v>61.201529999999998</v>
      </c>
      <c r="DY1171">
        <v>45.903089999999999</v>
      </c>
      <c r="DZ1171">
        <v>52.067430000000002</v>
      </c>
      <c r="EA1171">
        <v>50.575839999999999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>
        <v>160.3877</v>
      </c>
      <c r="EO1171">
        <v>619.77739999999994</v>
      </c>
      <c r="EP1171">
        <v>598.00729999999999</v>
      </c>
      <c r="EQ1171">
        <v>542.00149999999996</v>
      </c>
      <c r="ER1171">
        <v>543.72799999999995</v>
      </c>
      <c r="ES1171">
        <v>498.56079999999997</v>
      </c>
      <c r="ET1171">
        <v>134.22819999999999</v>
      </c>
      <c r="EU1171">
        <v>52.583190000000002</v>
      </c>
      <c r="EV1171">
        <v>69.430909999999997</v>
      </c>
      <c r="EW1171">
        <v>53.939950000000003</v>
      </c>
      <c r="EX1171">
        <v>62.565460000000002</v>
      </c>
      <c r="EY1171">
        <v>60.635680000000001</v>
      </c>
      <c r="EZ1171">
        <v>71.44923</v>
      </c>
      <c r="FA1171">
        <v>70.043509999999998</v>
      </c>
      <c r="FB1171">
        <v>68.317019999999999</v>
      </c>
      <c r="FC1171">
        <v>67.338710000000006</v>
      </c>
      <c r="FD1171">
        <v>66.471090000000004</v>
      </c>
      <c r="FE1171">
        <v>65.599220000000003</v>
      </c>
      <c r="FF1171">
        <v>65.480080000000001</v>
      </c>
      <c r="FG1171">
        <v>68.353149999999999</v>
      </c>
      <c r="FH1171">
        <v>73.577489999999997</v>
      </c>
      <c r="FI1171">
        <v>78.497330000000005</v>
      </c>
      <c r="FJ1171">
        <v>83.137410000000003</v>
      </c>
      <c r="FK1171">
        <v>86.813410000000005</v>
      </c>
      <c r="FL1171">
        <v>89.783680000000004</v>
      </c>
      <c r="FM1171">
        <v>92.464820000000003</v>
      </c>
      <c r="FN1171">
        <v>94.542760000000001</v>
      </c>
      <c r="FO1171">
        <v>95.769829999999999</v>
      </c>
      <c r="FP1171">
        <v>96.477270000000004</v>
      </c>
      <c r="FQ1171">
        <v>95.943969999999993</v>
      </c>
      <c r="FR1171">
        <v>94.025800000000004</v>
      </c>
      <c r="FS1171">
        <v>89.068719999999999</v>
      </c>
      <c r="FT1171">
        <v>83.249120000000005</v>
      </c>
      <c r="FU1171">
        <v>78.933199999999999</v>
      </c>
      <c r="FV1171">
        <v>76.005579999999995</v>
      </c>
      <c r="FW1171">
        <v>73.754469999999998</v>
      </c>
      <c r="FX1171">
        <v>20</v>
      </c>
      <c r="FY1171">
        <v>0.1440014</v>
      </c>
      <c r="FZ1171">
        <v>1</v>
      </c>
    </row>
    <row r="1172" spans="1:182" x14ac:dyDescent="0.2">
      <c r="A1172" t="s">
        <v>226</v>
      </c>
      <c r="B1172" t="s">
        <v>244</v>
      </c>
      <c r="C1172" t="s">
        <v>215</v>
      </c>
      <c r="D1172" t="s">
        <v>34</v>
      </c>
      <c r="E1172" t="s">
        <v>240</v>
      </c>
      <c r="F1172" t="s">
        <v>224</v>
      </c>
      <c r="G1172" t="s">
        <v>9</v>
      </c>
      <c r="H1172" s="38" t="s">
        <v>29</v>
      </c>
      <c r="I1172">
        <v>23</v>
      </c>
      <c r="K1172">
        <v>136.9</v>
      </c>
      <c r="L1172">
        <v>644.95299999999997</v>
      </c>
      <c r="M1172">
        <v>609.25969999999995</v>
      </c>
      <c r="N1172">
        <v>614.39110000000005</v>
      </c>
      <c r="O1172">
        <v>618.68259999999998</v>
      </c>
      <c r="P1172">
        <v>621.86509999999998</v>
      </c>
      <c r="Q1172">
        <v>641.17600000000004</v>
      </c>
      <c r="R1172">
        <v>699.52089999999998</v>
      </c>
      <c r="S1172">
        <v>746.40890000000002</v>
      </c>
      <c r="T1172">
        <v>748.82249999999999</v>
      </c>
      <c r="U1172">
        <v>740.76300000000003</v>
      </c>
      <c r="V1172">
        <v>707.79970000000003</v>
      </c>
      <c r="W1172">
        <v>753.72979999999995</v>
      </c>
      <c r="X1172">
        <v>736.40959999999995</v>
      </c>
      <c r="Y1172">
        <v>736.95929999999998</v>
      </c>
      <c r="Z1172">
        <v>743.43700000000001</v>
      </c>
      <c r="AA1172">
        <v>700.10910000000001</v>
      </c>
      <c r="AB1172">
        <v>724.57960000000003</v>
      </c>
      <c r="AC1172">
        <v>705.97619999999995</v>
      </c>
      <c r="AD1172">
        <v>702.01149999999996</v>
      </c>
      <c r="AE1172">
        <v>694.029</v>
      </c>
      <c r="AF1172">
        <v>695.53380000000004</v>
      </c>
      <c r="AG1172">
        <v>742.54499999999996</v>
      </c>
      <c r="AH1172">
        <v>713.65800000000002</v>
      </c>
      <c r="AI1172">
        <v>694.6866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50.268830000000001</v>
      </c>
      <c r="AZ1172">
        <v>461.30470000000003</v>
      </c>
      <c r="BA1172">
        <v>450.98939999999999</v>
      </c>
      <c r="BB1172">
        <v>447.3741</v>
      </c>
      <c r="BC1172">
        <v>439.43239999999997</v>
      </c>
      <c r="BD1172">
        <v>442.36200000000002</v>
      </c>
      <c r="BE1172">
        <v>142.5078</v>
      </c>
      <c r="BF1172">
        <v>50.338410000000003</v>
      </c>
      <c r="BG1172">
        <v>54.751220000000004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54.725459999999998</v>
      </c>
      <c r="BX1172">
        <v>469.25369999999998</v>
      </c>
      <c r="BY1172">
        <v>458.80250000000001</v>
      </c>
      <c r="BZ1172">
        <v>455.01280000000003</v>
      </c>
      <c r="CA1172">
        <v>446.67410000000001</v>
      </c>
      <c r="CB1172">
        <v>449.09769999999997</v>
      </c>
      <c r="CC1172">
        <v>148.64230000000001</v>
      </c>
      <c r="CD1172">
        <v>55.682110000000002</v>
      </c>
      <c r="CE1172">
        <v>66.495469999999997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57.812100000000001</v>
      </c>
      <c r="CV1172">
        <v>474.75909999999999</v>
      </c>
      <c r="CW1172">
        <v>464.21379999999999</v>
      </c>
      <c r="CX1172">
        <v>460.30340000000001</v>
      </c>
      <c r="CY1172">
        <v>451.68979999999999</v>
      </c>
      <c r="CZ1172">
        <v>453.76280000000003</v>
      </c>
      <c r="DA1172">
        <v>152.89099999999999</v>
      </c>
      <c r="DB1172">
        <v>59.383159999999997</v>
      </c>
      <c r="DC1172">
        <v>74.629499999999993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60.89875</v>
      </c>
      <c r="DT1172">
        <v>480.2645</v>
      </c>
      <c r="DU1172">
        <v>469.62509999999997</v>
      </c>
      <c r="DV1172">
        <v>465.59399999999999</v>
      </c>
      <c r="DW1172">
        <v>456.7054</v>
      </c>
      <c r="DX1172">
        <v>458.42790000000002</v>
      </c>
      <c r="DY1172">
        <v>157.1397</v>
      </c>
      <c r="DZ1172">
        <v>63.08419</v>
      </c>
      <c r="EA1172">
        <v>82.763530000000003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65.35539</v>
      </c>
      <c r="ER1172">
        <v>488.21339999999998</v>
      </c>
      <c r="ES1172">
        <v>477.43810000000002</v>
      </c>
      <c r="ET1172">
        <v>473.23270000000002</v>
      </c>
      <c r="EU1172">
        <v>463.94709999999998</v>
      </c>
      <c r="EV1172">
        <v>465.1635</v>
      </c>
      <c r="EW1172">
        <v>163.27420000000001</v>
      </c>
      <c r="EX1172">
        <v>68.427899999999994</v>
      </c>
      <c r="EY1172">
        <v>94.50779</v>
      </c>
      <c r="EZ1172">
        <v>33.727350000000001</v>
      </c>
      <c r="FA1172">
        <v>33.304519999999997</v>
      </c>
      <c r="FB1172">
        <v>32.929000000000002</v>
      </c>
      <c r="FC1172">
        <v>32.364400000000003</v>
      </c>
      <c r="FD1172">
        <v>31.766729999999999</v>
      </c>
      <c r="FE1172">
        <v>31.61157</v>
      </c>
      <c r="FF1172">
        <v>31.179089999999999</v>
      </c>
      <c r="FG1172">
        <v>31.097819999999999</v>
      </c>
      <c r="FH1172">
        <v>32.820500000000003</v>
      </c>
      <c r="FI1172">
        <v>36.025559999999999</v>
      </c>
      <c r="FJ1172">
        <v>39.027419999999999</v>
      </c>
      <c r="FK1172">
        <v>40.950679999999998</v>
      </c>
      <c r="FL1172">
        <v>42.509050000000002</v>
      </c>
      <c r="FM1172">
        <v>43.73939</v>
      </c>
      <c r="FN1172">
        <v>44.458970000000001</v>
      </c>
      <c r="FO1172">
        <v>44.355350000000001</v>
      </c>
      <c r="FP1172">
        <v>43.129330000000003</v>
      </c>
      <c r="FQ1172">
        <v>41.003129999999999</v>
      </c>
      <c r="FR1172">
        <v>39.383429999999997</v>
      </c>
      <c r="FS1172">
        <v>38.25647</v>
      </c>
      <c r="FT1172">
        <v>37.190620000000003</v>
      </c>
      <c r="FU1172">
        <v>37.135309999999997</v>
      </c>
      <c r="FV1172">
        <v>37.113779999999998</v>
      </c>
      <c r="FW1172">
        <v>37.112499999999997</v>
      </c>
      <c r="FX1172">
        <v>20</v>
      </c>
      <c r="FY1172">
        <v>0.1440014</v>
      </c>
      <c r="FZ1172">
        <v>1</v>
      </c>
    </row>
    <row r="1173" spans="1:182" x14ac:dyDescent="0.2">
      <c r="A1173" t="s">
        <v>226</v>
      </c>
      <c r="B1173" t="s">
        <v>244</v>
      </c>
      <c r="C1173" t="s">
        <v>215</v>
      </c>
      <c r="D1173" t="s">
        <v>35</v>
      </c>
      <c r="E1173" t="s">
        <v>240</v>
      </c>
      <c r="F1173" t="s">
        <v>224</v>
      </c>
      <c r="G1173" t="s">
        <v>9</v>
      </c>
      <c r="H1173" s="38" t="s">
        <v>29</v>
      </c>
      <c r="I1173">
        <v>23</v>
      </c>
      <c r="K1173">
        <v>136.9</v>
      </c>
      <c r="L1173">
        <v>646.0213</v>
      </c>
      <c r="M1173">
        <v>609.52319999999997</v>
      </c>
      <c r="N1173">
        <v>612.1671</v>
      </c>
      <c r="O1173">
        <v>619.6037</v>
      </c>
      <c r="P1173">
        <v>622.42290000000003</v>
      </c>
      <c r="Q1173">
        <v>651.83770000000004</v>
      </c>
      <c r="R1173">
        <v>717.54340000000002</v>
      </c>
      <c r="S1173">
        <v>762.04020000000003</v>
      </c>
      <c r="T1173">
        <v>761.75959999999998</v>
      </c>
      <c r="U1173">
        <v>769.0222</v>
      </c>
      <c r="V1173">
        <v>749.45669999999996</v>
      </c>
      <c r="W1173">
        <v>795.4778</v>
      </c>
      <c r="X1173">
        <v>804.16790000000003</v>
      </c>
      <c r="Y1173">
        <v>809.02940000000001</v>
      </c>
      <c r="Z1173">
        <v>797.10419999999999</v>
      </c>
      <c r="AA1173">
        <v>746.49959999999999</v>
      </c>
      <c r="AB1173">
        <v>760.84889999999996</v>
      </c>
      <c r="AC1173">
        <v>732.38440000000003</v>
      </c>
      <c r="AD1173">
        <v>743.85109999999997</v>
      </c>
      <c r="AE1173">
        <v>733.70899999999995</v>
      </c>
      <c r="AF1173">
        <v>699.46339999999998</v>
      </c>
      <c r="AG1173">
        <v>726.35350000000005</v>
      </c>
      <c r="AH1173">
        <v>683.46320000000003</v>
      </c>
      <c r="AI1173">
        <v>675.23030000000006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61.050899999999999</v>
      </c>
      <c r="AZ1173">
        <v>494.90010000000001</v>
      </c>
      <c r="BA1173">
        <v>472.51949999999999</v>
      </c>
      <c r="BB1173">
        <v>484.53519999999997</v>
      </c>
      <c r="BC1173">
        <v>475.2439</v>
      </c>
      <c r="BD1173">
        <v>443.39429999999999</v>
      </c>
      <c r="BE1173">
        <v>129.72319999999999</v>
      </c>
      <c r="BF1173">
        <v>43.279299999999999</v>
      </c>
      <c r="BG1173">
        <v>49.587400000000002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67.113860000000003</v>
      </c>
      <c r="BX1173">
        <v>502.89690000000002</v>
      </c>
      <c r="BY1173">
        <v>480.32819999999998</v>
      </c>
      <c r="BZ1173">
        <v>492.47919999999999</v>
      </c>
      <c r="CA1173">
        <v>482.98200000000003</v>
      </c>
      <c r="CB1173">
        <v>450.20749999999998</v>
      </c>
      <c r="CC1173">
        <v>135.37020000000001</v>
      </c>
      <c r="CD1173">
        <v>48.055309999999999</v>
      </c>
      <c r="CE1173">
        <v>59.127360000000003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71.313059999999993</v>
      </c>
      <c r="CV1173">
        <v>508.43549999999999</v>
      </c>
      <c r="CW1173">
        <v>485.73649999999998</v>
      </c>
      <c r="CX1173">
        <v>497.98110000000003</v>
      </c>
      <c r="CY1173">
        <v>488.34129999999999</v>
      </c>
      <c r="CZ1173">
        <v>454.92630000000003</v>
      </c>
      <c r="DA1173">
        <v>139.28129999999999</v>
      </c>
      <c r="DB1173">
        <v>51.363160000000001</v>
      </c>
      <c r="DC1173">
        <v>65.734700000000004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0</v>
      </c>
      <c r="DL1173">
        <v>0</v>
      </c>
      <c r="DM1173">
        <v>0</v>
      </c>
      <c r="DN1173">
        <v>0</v>
      </c>
      <c r="DO1173">
        <v>0</v>
      </c>
      <c r="DP1173">
        <v>0</v>
      </c>
      <c r="DQ1173">
        <v>0</v>
      </c>
      <c r="DR1173">
        <v>0</v>
      </c>
      <c r="DS1173">
        <v>75.512249999999995</v>
      </c>
      <c r="DT1173">
        <v>513.97400000000005</v>
      </c>
      <c r="DU1173">
        <v>491.14479999999998</v>
      </c>
      <c r="DV1173">
        <v>503.48320000000001</v>
      </c>
      <c r="DW1173">
        <v>493.70060000000001</v>
      </c>
      <c r="DX1173">
        <v>459.64510000000001</v>
      </c>
      <c r="DY1173">
        <v>143.19239999999999</v>
      </c>
      <c r="DZ1173">
        <v>54.671010000000003</v>
      </c>
      <c r="EA1173">
        <v>72.342039999999997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81.575209999999998</v>
      </c>
      <c r="ER1173">
        <v>521.97080000000005</v>
      </c>
      <c r="ES1173">
        <v>498.95350000000002</v>
      </c>
      <c r="ET1173">
        <v>511.4271</v>
      </c>
      <c r="EU1173">
        <v>501.43860000000001</v>
      </c>
      <c r="EV1173">
        <v>466.45830000000001</v>
      </c>
      <c r="EW1173">
        <v>148.83940000000001</v>
      </c>
      <c r="EX1173">
        <v>59.447020000000002</v>
      </c>
      <c r="EY1173">
        <v>81.882000000000005</v>
      </c>
      <c r="EZ1173">
        <v>42.023980000000002</v>
      </c>
      <c r="FA1173">
        <v>41.450119999999998</v>
      </c>
      <c r="FB1173">
        <v>40.731479999999998</v>
      </c>
      <c r="FC1173">
        <v>40.050550000000001</v>
      </c>
      <c r="FD1173">
        <v>39.313209999999998</v>
      </c>
      <c r="FE1173">
        <v>38.798430000000003</v>
      </c>
      <c r="FF1173">
        <v>38.708730000000003</v>
      </c>
      <c r="FG1173">
        <v>39.3232</v>
      </c>
      <c r="FH1173">
        <v>40.95185</v>
      </c>
      <c r="FI1173">
        <v>43.177889999999998</v>
      </c>
      <c r="FJ1173">
        <v>45.242919999999998</v>
      </c>
      <c r="FK1173">
        <v>45.977910000000001</v>
      </c>
      <c r="FL1173">
        <v>46.311199999999999</v>
      </c>
      <c r="FM1173">
        <v>46.25347</v>
      </c>
      <c r="FN1173">
        <v>46.066420000000001</v>
      </c>
      <c r="FO1173">
        <v>45.467590000000001</v>
      </c>
      <c r="FP1173">
        <v>44.963940000000001</v>
      </c>
      <c r="FQ1173">
        <v>43.528860000000002</v>
      </c>
      <c r="FR1173">
        <v>42.082120000000003</v>
      </c>
      <c r="FS1173">
        <v>41.079439999999998</v>
      </c>
      <c r="FT1173">
        <v>40.364719999999998</v>
      </c>
      <c r="FU1173">
        <v>39.792259999999999</v>
      </c>
      <c r="FV1173">
        <v>38.864080000000001</v>
      </c>
      <c r="FW1173">
        <v>38.011859999999999</v>
      </c>
      <c r="FX1173">
        <v>20</v>
      </c>
      <c r="FY1173">
        <v>0.1440014</v>
      </c>
      <c r="FZ1173">
        <v>1</v>
      </c>
    </row>
    <row r="1174" spans="1:182" x14ac:dyDescent="0.2">
      <c r="A1174" t="s">
        <v>226</v>
      </c>
      <c r="B1174" t="s">
        <v>244</v>
      </c>
      <c r="C1174" t="s">
        <v>215</v>
      </c>
      <c r="D1174" t="s">
        <v>36</v>
      </c>
      <c r="E1174" t="s">
        <v>240</v>
      </c>
      <c r="F1174" t="s">
        <v>224</v>
      </c>
      <c r="G1174" t="s">
        <v>9</v>
      </c>
      <c r="H1174" s="38" t="s">
        <v>29</v>
      </c>
      <c r="I1174">
        <v>23</v>
      </c>
      <c r="K1174">
        <v>136.9</v>
      </c>
      <c r="L1174">
        <v>659.07470000000001</v>
      </c>
      <c r="M1174">
        <v>655.39430000000004</v>
      </c>
      <c r="N1174">
        <v>652.65150000000006</v>
      </c>
      <c r="O1174">
        <v>653.07060000000001</v>
      </c>
      <c r="P1174">
        <v>647.64329999999995</v>
      </c>
      <c r="Q1174">
        <v>687.16650000000004</v>
      </c>
      <c r="R1174">
        <v>742.34550000000002</v>
      </c>
      <c r="S1174">
        <v>782.85720000000003</v>
      </c>
      <c r="T1174">
        <v>800.20609999999999</v>
      </c>
      <c r="U1174">
        <v>808.8732</v>
      </c>
      <c r="V1174">
        <v>814.62549999999999</v>
      </c>
      <c r="W1174">
        <v>818.84379999999999</v>
      </c>
      <c r="X1174">
        <v>829.85320000000002</v>
      </c>
      <c r="Y1174">
        <v>838.90509999999995</v>
      </c>
      <c r="Z1174">
        <v>836.37689999999998</v>
      </c>
      <c r="AA1174">
        <v>810.22469999999998</v>
      </c>
      <c r="AB1174">
        <v>768.05240000000003</v>
      </c>
      <c r="AC1174">
        <v>735.93230000000005</v>
      </c>
      <c r="AD1174">
        <v>734.34720000000004</v>
      </c>
      <c r="AE1174">
        <v>734.38969999999995</v>
      </c>
      <c r="AF1174">
        <v>732.90170000000001</v>
      </c>
      <c r="AG1174">
        <v>741.46019999999999</v>
      </c>
      <c r="AH1174">
        <v>720.48760000000004</v>
      </c>
      <c r="AI1174">
        <v>696.77139999999997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67.017229999999998</v>
      </c>
      <c r="AZ1174">
        <v>501.06200000000001</v>
      </c>
      <c r="BA1174">
        <v>480.23180000000002</v>
      </c>
      <c r="BB1174">
        <v>480.44979999999998</v>
      </c>
      <c r="BC1174">
        <v>480.79250000000002</v>
      </c>
      <c r="BD1174">
        <v>479.76949999999999</v>
      </c>
      <c r="BE1174">
        <v>117.0663</v>
      </c>
      <c r="BF1174">
        <v>9.6020339999999997</v>
      </c>
      <c r="BG1174">
        <v>33.88861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82.335669999999993</v>
      </c>
      <c r="BX1174">
        <v>509.0838</v>
      </c>
      <c r="BY1174">
        <v>487.72980000000001</v>
      </c>
      <c r="BZ1174">
        <v>487.93860000000001</v>
      </c>
      <c r="CA1174">
        <v>488.27</v>
      </c>
      <c r="CB1174">
        <v>487.27789999999999</v>
      </c>
      <c r="CC1174">
        <v>123.2062</v>
      </c>
      <c r="CD1174">
        <v>15.18116</v>
      </c>
      <c r="CE1174">
        <v>38.798050000000003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92.945179999999993</v>
      </c>
      <c r="CV1174">
        <v>514.63969999999995</v>
      </c>
      <c r="CW1174">
        <v>492.92290000000003</v>
      </c>
      <c r="CX1174">
        <v>493.12540000000001</v>
      </c>
      <c r="CY1174">
        <v>493.44889999999998</v>
      </c>
      <c r="CZ1174">
        <v>492.47809999999998</v>
      </c>
      <c r="DA1174">
        <v>127.4586</v>
      </c>
      <c r="DB1174">
        <v>19.045249999999999</v>
      </c>
      <c r="DC1174">
        <v>42.198320000000002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0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103.5547</v>
      </c>
      <c r="DT1174">
        <v>520.19560000000001</v>
      </c>
      <c r="DU1174">
        <v>498.11599999999999</v>
      </c>
      <c r="DV1174">
        <v>498.31209999999999</v>
      </c>
      <c r="DW1174">
        <v>498.6277</v>
      </c>
      <c r="DX1174">
        <v>497.67829999999998</v>
      </c>
      <c r="DY1174">
        <v>131.71109999999999</v>
      </c>
      <c r="DZ1174">
        <v>22.90934</v>
      </c>
      <c r="EA1174">
        <v>45.598590000000002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118.87309999999999</v>
      </c>
      <c r="ER1174">
        <v>528.2174</v>
      </c>
      <c r="ES1174">
        <v>505.61399999999998</v>
      </c>
      <c r="ET1174">
        <v>505.80099999999999</v>
      </c>
      <c r="EU1174">
        <v>506.10509999999999</v>
      </c>
      <c r="EV1174">
        <v>505.1866</v>
      </c>
      <c r="EW1174">
        <v>137.8509</v>
      </c>
      <c r="EX1174">
        <v>28.48847</v>
      </c>
      <c r="EY1174">
        <v>50.508040000000001</v>
      </c>
      <c r="EZ1174">
        <v>47.008240000000001</v>
      </c>
      <c r="FA1174">
        <v>46.179780000000001</v>
      </c>
      <c r="FB1174">
        <v>45.653739999999999</v>
      </c>
      <c r="FC1174">
        <v>45.129269999999998</v>
      </c>
      <c r="FD1174">
        <v>44.956879999999998</v>
      </c>
      <c r="FE1174">
        <v>44.953130000000002</v>
      </c>
      <c r="FF1174">
        <v>44.460700000000003</v>
      </c>
      <c r="FG1174">
        <v>46.21884</v>
      </c>
      <c r="FH1174">
        <v>49.07658</v>
      </c>
      <c r="FI1174">
        <v>51.991</v>
      </c>
      <c r="FJ1174">
        <v>54.041179999999997</v>
      </c>
      <c r="FK1174">
        <v>54.73386</v>
      </c>
      <c r="FL1174">
        <v>55.815809999999999</v>
      </c>
      <c r="FM1174">
        <v>56.508780000000002</v>
      </c>
      <c r="FN1174">
        <v>56.977150000000002</v>
      </c>
      <c r="FO1174">
        <v>56.96069</v>
      </c>
      <c r="FP1174">
        <v>56.640259999999998</v>
      </c>
      <c r="FQ1174">
        <v>55.449570000000001</v>
      </c>
      <c r="FR1174">
        <v>53.191139999999997</v>
      </c>
      <c r="FS1174">
        <v>51.209420000000001</v>
      </c>
      <c r="FT1174">
        <v>49.299460000000003</v>
      </c>
      <c r="FU1174">
        <v>48.20646</v>
      </c>
      <c r="FV1174">
        <v>46.875509999999998</v>
      </c>
      <c r="FW1174">
        <v>45.963810000000002</v>
      </c>
      <c r="FX1174">
        <v>20</v>
      </c>
      <c r="FY1174">
        <v>0.1440014</v>
      </c>
      <c r="FZ1174">
        <v>1</v>
      </c>
    </row>
    <row r="1175" spans="1:182" x14ac:dyDescent="0.2">
      <c r="A1175" t="s">
        <v>226</v>
      </c>
      <c r="B1175" t="s">
        <v>244</v>
      </c>
      <c r="C1175" t="s">
        <v>215</v>
      </c>
      <c r="D1175" t="s">
        <v>37</v>
      </c>
      <c r="E1175" t="s">
        <v>240</v>
      </c>
      <c r="F1175" t="s">
        <v>224</v>
      </c>
      <c r="G1175" t="s">
        <v>9</v>
      </c>
      <c r="H1175" s="38" t="s">
        <v>29</v>
      </c>
      <c r="I1175">
        <v>23</v>
      </c>
      <c r="K1175">
        <v>136.9</v>
      </c>
      <c r="L1175">
        <v>703.87360000000001</v>
      </c>
      <c r="M1175">
        <v>667.54369999999994</v>
      </c>
      <c r="N1175">
        <v>670.04369999999994</v>
      </c>
      <c r="O1175">
        <v>664.90020000000004</v>
      </c>
      <c r="P1175">
        <v>677.91470000000004</v>
      </c>
      <c r="Q1175">
        <v>724.86149999999998</v>
      </c>
      <c r="R1175">
        <v>787.99170000000004</v>
      </c>
      <c r="S1175">
        <v>836.21349999999995</v>
      </c>
      <c r="T1175">
        <v>844.69410000000005</v>
      </c>
      <c r="U1175">
        <v>853.14080000000001</v>
      </c>
      <c r="V1175">
        <v>836.15020000000004</v>
      </c>
      <c r="W1175">
        <v>877.57799999999997</v>
      </c>
      <c r="X1175">
        <v>886.76459999999997</v>
      </c>
      <c r="Y1175">
        <v>875.87300000000005</v>
      </c>
      <c r="Z1175">
        <v>879.4248</v>
      </c>
      <c r="AA1175">
        <v>836.75189999999998</v>
      </c>
      <c r="AB1175">
        <v>855.96209999999996</v>
      </c>
      <c r="AC1175">
        <v>830.60310000000004</v>
      </c>
      <c r="AD1175">
        <v>835.64110000000005</v>
      </c>
      <c r="AE1175">
        <v>802.08929999999998</v>
      </c>
      <c r="AF1175">
        <v>754.11320000000001</v>
      </c>
      <c r="AG1175">
        <v>776.34140000000002</v>
      </c>
      <c r="AH1175">
        <v>781.22019999999998</v>
      </c>
      <c r="AI1175">
        <v>744.14819999999997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79.826970000000003</v>
      </c>
      <c r="AW1175">
        <v>588.25340000000006</v>
      </c>
      <c r="AX1175">
        <v>594.32060000000001</v>
      </c>
      <c r="AY1175">
        <v>553.25289999999995</v>
      </c>
      <c r="AZ1175">
        <v>579.1146</v>
      </c>
      <c r="BA1175">
        <v>566.58219999999994</v>
      </c>
      <c r="BB1175">
        <v>135.66139999999999</v>
      </c>
      <c r="BC1175">
        <v>42.279589999999999</v>
      </c>
      <c r="BD1175">
        <v>38.75226</v>
      </c>
      <c r="BE1175">
        <v>27.339929999999999</v>
      </c>
      <c r="BF1175">
        <v>26.661819999999999</v>
      </c>
      <c r="BG1175">
        <v>26.551850000000002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99.902529999999999</v>
      </c>
      <c r="BU1175">
        <v>600.17160000000001</v>
      </c>
      <c r="BV1175">
        <v>605.55899999999997</v>
      </c>
      <c r="BW1175">
        <v>563.26700000000005</v>
      </c>
      <c r="BX1175">
        <v>588.30740000000003</v>
      </c>
      <c r="BY1175">
        <v>575.16719999999998</v>
      </c>
      <c r="BZ1175">
        <v>141.78829999999999</v>
      </c>
      <c r="CA1175">
        <v>47.850290000000001</v>
      </c>
      <c r="CB1175">
        <v>43.667299999999997</v>
      </c>
      <c r="CC1175">
        <v>36.227370000000001</v>
      </c>
      <c r="CD1175">
        <v>35.254460000000002</v>
      </c>
      <c r="CE1175">
        <v>35.059359999999998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113.8068</v>
      </c>
      <c r="CS1175">
        <v>608.42610000000002</v>
      </c>
      <c r="CT1175">
        <v>613.34270000000004</v>
      </c>
      <c r="CU1175">
        <v>570.20270000000005</v>
      </c>
      <c r="CV1175">
        <v>594.67449999999997</v>
      </c>
      <c r="CW1175">
        <v>581.11320000000001</v>
      </c>
      <c r="CX1175">
        <v>146.0317</v>
      </c>
      <c r="CY1175">
        <v>51.708550000000002</v>
      </c>
      <c r="CZ1175">
        <v>47.071440000000003</v>
      </c>
      <c r="DA1175">
        <v>42.382779999999997</v>
      </c>
      <c r="DB1175">
        <v>41.2057</v>
      </c>
      <c r="DC1175">
        <v>40.951630000000002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127.7111</v>
      </c>
      <c r="DQ1175">
        <v>616.68060000000003</v>
      </c>
      <c r="DR1175">
        <v>621.12639999999999</v>
      </c>
      <c r="DS1175">
        <v>577.13840000000005</v>
      </c>
      <c r="DT1175">
        <v>601.04139999999995</v>
      </c>
      <c r="DU1175">
        <v>587.05920000000003</v>
      </c>
      <c r="DV1175">
        <v>150.27520000000001</v>
      </c>
      <c r="DW1175">
        <v>55.566800000000001</v>
      </c>
      <c r="DX1175">
        <v>50.475580000000001</v>
      </c>
      <c r="DY1175">
        <v>48.53819</v>
      </c>
      <c r="DZ1175">
        <v>47.156939999999999</v>
      </c>
      <c r="EA1175">
        <v>46.843899999999998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0</v>
      </c>
      <c r="EK1175">
        <v>0</v>
      </c>
      <c r="EL1175">
        <v>0</v>
      </c>
      <c r="EM1175">
        <v>0</v>
      </c>
      <c r="EN1175">
        <v>147.78659999999999</v>
      </c>
      <c r="EO1175">
        <v>628.59879999999998</v>
      </c>
      <c r="EP1175">
        <v>632.36479999999995</v>
      </c>
      <c r="EQ1175">
        <v>587.15250000000003</v>
      </c>
      <c r="ER1175">
        <v>610.23440000000005</v>
      </c>
      <c r="ES1175">
        <v>595.64419999999996</v>
      </c>
      <c r="ET1175">
        <v>156.40199999999999</v>
      </c>
      <c r="EU1175">
        <v>61.137500000000003</v>
      </c>
      <c r="EV1175">
        <v>55.390619999999998</v>
      </c>
      <c r="EW1175">
        <v>57.425620000000002</v>
      </c>
      <c r="EX1175">
        <v>55.749580000000002</v>
      </c>
      <c r="EY1175">
        <v>55.351410000000001</v>
      </c>
      <c r="EZ1175">
        <v>66.864249999999998</v>
      </c>
      <c r="FA1175">
        <v>63.960940000000001</v>
      </c>
      <c r="FB1175">
        <v>62.781019999999998</v>
      </c>
      <c r="FC1175">
        <v>62.567500000000003</v>
      </c>
      <c r="FD1175">
        <v>61.618360000000003</v>
      </c>
      <c r="FE1175">
        <v>60.648229999999998</v>
      </c>
      <c r="FF1175">
        <v>61.114449999999998</v>
      </c>
      <c r="FG1175">
        <v>64.499219999999994</v>
      </c>
      <c r="FH1175">
        <v>69.881860000000003</v>
      </c>
      <c r="FI1175">
        <v>74.799040000000005</v>
      </c>
      <c r="FJ1175">
        <v>79.420810000000003</v>
      </c>
      <c r="FK1175">
        <v>82.87218</v>
      </c>
      <c r="FL1175">
        <v>85.998559999999998</v>
      </c>
      <c r="FM1175">
        <v>88.340549999999993</v>
      </c>
      <c r="FN1175">
        <v>90.108599999999996</v>
      </c>
      <c r="FO1175">
        <v>91.347949999999997</v>
      </c>
      <c r="FP1175">
        <v>91.640249999999995</v>
      </c>
      <c r="FQ1175">
        <v>90.973460000000003</v>
      </c>
      <c r="FR1175">
        <v>88.776089999999996</v>
      </c>
      <c r="FS1175">
        <v>83.836359999999999</v>
      </c>
      <c r="FT1175">
        <v>78.329470000000001</v>
      </c>
      <c r="FU1175">
        <v>74.395319999999998</v>
      </c>
      <c r="FV1175">
        <v>71.318759999999997</v>
      </c>
      <c r="FW1175">
        <v>69.697100000000006</v>
      </c>
      <c r="FX1175">
        <v>20</v>
      </c>
      <c r="FY1175">
        <v>0.1440014</v>
      </c>
      <c r="FZ1175">
        <v>1</v>
      </c>
    </row>
    <row r="1176" spans="1:182" x14ac:dyDescent="0.2">
      <c r="A1176" t="s">
        <v>226</v>
      </c>
      <c r="B1176" t="s">
        <v>244</v>
      </c>
      <c r="C1176" t="s">
        <v>215</v>
      </c>
      <c r="D1176" t="s">
        <v>38</v>
      </c>
      <c r="E1176" t="s">
        <v>240</v>
      </c>
      <c r="F1176" t="s">
        <v>224</v>
      </c>
      <c r="G1176" t="s">
        <v>9</v>
      </c>
      <c r="H1176" s="38" t="s">
        <v>29</v>
      </c>
      <c r="I1176">
        <v>23</v>
      </c>
      <c r="K1176">
        <v>136.9</v>
      </c>
      <c r="L1176">
        <v>750.5367</v>
      </c>
      <c r="M1176">
        <v>746.72370000000001</v>
      </c>
      <c r="N1176">
        <v>695.95399999999995</v>
      </c>
      <c r="O1176">
        <v>703.54589999999996</v>
      </c>
      <c r="P1176">
        <v>755.80669999999998</v>
      </c>
      <c r="Q1176">
        <v>852.96690000000001</v>
      </c>
      <c r="R1176">
        <v>873.43550000000005</v>
      </c>
      <c r="S1176">
        <v>896.60530000000006</v>
      </c>
      <c r="T1176">
        <v>910.63329999999996</v>
      </c>
      <c r="U1176">
        <v>913.35469999999998</v>
      </c>
      <c r="V1176">
        <v>923.62049999999999</v>
      </c>
      <c r="W1176">
        <v>945.77610000000004</v>
      </c>
      <c r="X1176">
        <v>956.29129999999998</v>
      </c>
      <c r="Y1176">
        <v>941.69079999999997</v>
      </c>
      <c r="Z1176">
        <v>902.28099999999995</v>
      </c>
      <c r="AA1176">
        <v>843.09749999999997</v>
      </c>
      <c r="AB1176">
        <v>843.94730000000004</v>
      </c>
      <c r="AC1176">
        <v>821.08119999999997</v>
      </c>
      <c r="AD1176">
        <v>845.43539999999996</v>
      </c>
      <c r="AE1176">
        <v>842.27880000000005</v>
      </c>
      <c r="AF1176">
        <v>812.47680000000003</v>
      </c>
      <c r="AG1176">
        <v>808.98889999999994</v>
      </c>
      <c r="AH1176">
        <v>798.51409999999998</v>
      </c>
      <c r="AI1176">
        <v>793.00170000000003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82.921340000000001</v>
      </c>
      <c r="AW1176">
        <v>653.36300000000006</v>
      </c>
      <c r="AX1176">
        <v>624.51070000000004</v>
      </c>
      <c r="AY1176">
        <v>572.05999999999995</v>
      </c>
      <c r="AZ1176">
        <v>582.69849999999997</v>
      </c>
      <c r="BA1176">
        <v>566.09649999999999</v>
      </c>
      <c r="BB1176">
        <v>139.7123</v>
      </c>
      <c r="BC1176">
        <v>35.669359999999998</v>
      </c>
      <c r="BD1176">
        <v>39.944809999999997</v>
      </c>
      <c r="BE1176">
        <v>31.00318</v>
      </c>
      <c r="BF1176">
        <v>29.68873</v>
      </c>
      <c r="BG1176">
        <v>29.034140000000001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105.6434</v>
      </c>
      <c r="BU1176">
        <v>666.40629999999999</v>
      </c>
      <c r="BV1176">
        <v>637.30759999999998</v>
      </c>
      <c r="BW1176">
        <v>583.24090000000001</v>
      </c>
      <c r="BX1176">
        <v>592.0027</v>
      </c>
      <c r="BY1176">
        <v>574.68489999999997</v>
      </c>
      <c r="BZ1176">
        <v>146.4563</v>
      </c>
      <c r="CA1176">
        <v>41.954459999999997</v>
      </c>
      <c r="CB1176">
        <v>47.935969999999998</v>
      </c>
      <c r="CC1176">
        <v>39.181530000000002</v>
      </c>
      <c r="CD1176">
        <v>40.664189999999998</v>
      </c>
      <c r="CE1176">
        <v>39.325969999999998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121.3807</v>
      </c>
      <c r="CS1176">
        <v>675.44</v>
      </c>
      <c r="CT1176">
        <v>646.17060000000004</v>
      </c>
      <c r="CU1176">
        <v>590.98469999999998</v>
      </c>
      <c r="CV1176">
        <v>598.44669999999996</v>
      </c>
      <c r="CW1176">
        <v>580.63319999999999</v>
      </c>
      <c r="CX1176">
        <v>151.12719999999999</v>
      </c>
      <c r="CY1176">
        <v>46.307510000000001</v>
      </c>
      <c r="CZ1176">
        <v>53.47063</v>
      </c>
      <c r="DA1176">
        <v>44.845829999999999</v>
      </c>
      <c r="DB1176">
        <v>48.26576</v>
      </c>
      <c r="DC1176">
        <v>46.454070000000002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137.11799999999999</v>
      </c>
      <c r="DQ1176">
        <v>684.47379999999998</v>
      </c>
      <c r="DR1176">
        <v>655.03359999999998</v>
      </c>
      <c r="DS1176">
        <v>598.72860000000003</v>
      </c>
      <c r="DT1176">
        <v>604.89070000000004</v>
      </c>
      <c r="DU1176">
        <v>586.58159999999998</v>
      </c>
      <c r="DV1176">
        <v>155.798</v>
      </c>
      <c r="DW1176">
        <v>50.660559999999997</v>
      </c>
      <c r="DX1176">
        <v>59.005290000000002</v>
      </c>
      <c r="DY1176">
        <v>50.510129999999997</v>
      </c>
      <c r="DZ1176">
        <v>55.867330000000003</v>
      </c>
      <c r="EA1176">
        <v>53.582160000000002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>
        <v>159.84010000000001</v>
      </c>
      <c r="EO1176">
        <v>697.51710000000003</v>
      </c>
      <c r="EP1176">
        <v>667.83040000000005</v>
      </c>
      <c r="EQ1176">
        <v>609.90949999999998</v>
      </c>
      <c r="ER1176">
        <v>614.19479999999999</v>
      </c>
      <c r="ES1176">
        <v>595.16999999999996</v>
      </c>
      <c r="ET1176">
        <v>162.542</v>
      </c>
      <c r="EU1176">
        <v>56.945659999999997</v>
      </c>
      <c r="EV1176">
        <v>66.996449999999996</v>
      </c>
      <c r="EW1176">
        <v>58.688479999999998</v>
      </c>
      <c r="EX1176">
        <v>66.842789999999994</v>
      </c>
      <c r="EY1176">
        <v>63.874000000000002</v>
      </c>
      <c r="EZ1176">
        <v>75.134529999999998</v>
      </c>
      <c r="FA1176">
        <v>73.238950000000003</v>
      </c>
      <c r="FB1176">
        <v>72.030140000000003</v>
      </c>
      <c r="FC1176">
        <v>70.650379999999998</v>
      </c>
      <c r="FD1176">
        <v>69.354600000000005</v>
      </c>
      <c r="FE1176">
        <v>68.525859999999994</v>
      </c>
      <c r="FF1176">
        <v>68.980869999999996</v>
      </c>
      <c r="FG1176">
        <v>73.231930000000006</v>
      </c>
      <c r="FH1176">
        <v>79.01258</v>
      </c>
      <c r="FI1176">
        <v>83.440889999999996</v>
      </c>
      <c r="FJ1176">
        <v>87.383330000000001</v>
      </c>
      <c r="FK1176">
        <v>90.483360000000005</v>
      </c>
      <c r="FL1176">
        <v>93.149349999999998</v>
      </c>
      <c r="FM1176">
        <v>94.988730000000004</v>
      </c>
      <c r="FN1176">
        <v>96.673429999999996</v>
      </c>
      <c r="FO1176">
        <v>97.443659999999994</v>
      </c>
      <c r="FP1176">
        <v>98.053269999999998</v>
      </c>
      <c r="FQ1176">
        <v>98.088099999999997</v>
      </c>
      <c r="FR1176">
        <v>96.844300000000004</v>
      </c>
      <c r="FS1176">
        <v>91.35548</v>
      </c>
      <c r="FT1176">
        <v>85.685900000000004</v>
      </c>
      <c r="FU1176">
        <v>81.223960000000005</v>
      </c>
      <c r="FV1176">
        <v>78.223879999999994</v>
      </c>
      <c r="FW1176">
        <v>75.254360000000005</v>
      </c>
      <c r="FX1176">
        <v>20</v>
      </c>
      <c r="FY1176">
        <v>0.1440014</v>
      </c>
      <c r="FZ1176">
        <v>1</v>
      </c>
    </row>
    <row r="1177" spans="1:182" x14ac:dyDescent="0.2">
      <c r="A1177" t="s">
        <v>226</v>
      </c>
      <c r="B1177" t="s">
        <v>244</v>
      </c>
      <c r="C1177" t="s">
        <v>215</v>
      </c>
      <c r="D1177" t="s">
        <v>39</v>
      </c>
      <c r="E1177" t="s">
        <v>240</v>
      </c>
      <c r="F1177" t="s">
        <v>224</v>
      </c>
      <c r="G1177" t="s">
        <v>9</v>
      </c>
      <c r="H1177" s="38" t="s">
        <v>29</v>
      </c>
      <c r="I1177">
        <v>23</v>
      </c>
      <c r="K1177">
        <v>136.9</v>
      </c>
      <c r="L1177">
        <v>773.77980000000002</v>
      </c>
      <c r="M1177">
        <v>775.04449999999997</v>
      </c>
      <c r="N1177">
        <v>732.47199999999998</v>
      </c>
      <c r="O1177">
        <v>734.40819999999997</v>
      </c>
      <c r="P1177">
        <v>771.64260000000002</v>
      </c>
      <c r="Q1177">
        <v>881.77890000000002</v>
      </c>
      <c r="R1177">
        <v>903.14</v>
      </c>
      <c r="S1177">
        <v>914.44960000000003</v>
      </c>
      <c r="T1177">
        <v>926.58730000000003</v>
      </c>
      <c r="U1177">
        <v>912.68460000000005</v>
      </c>
      <c r="V1177">
        <v>940.02049999999997</v>
      </c>
      <c r="W1177">
        <v>942.24749999999995</v>
      </c>
      <c r="X1177">
        <v>923.24239999999998</v>
      </c>
      <c r="Y1177">
        <v>886.46429999999998</v>
      </c>
      <c r="Z1177">
        <v>848.07119999999998</v>
      </c>
      <c r="AA1177">
        <v>809.16309999999999</v>
      </c>
      <c r="AB1177">
        <v>823.58079999999995</v>
      </c>
      <c r="AC1177">
        <v>798.0335</v>
      </c>
      <c r="AD1177">
        <v>832.32560000000001</v>
      </c>
      <c r="AE1177">
        <v>866.14930000000004</v>
      </c>
      <c r="AF1177">
        <v>834.98749999999995</v>
      </c>
      <c r="AG1177">
        <v>817.64499999999998</v>
      </c>
      <c r="AH1177">
        <v>805.33609999999999</v>
      </c>
      <c r="AI1177">
        <v>795.2704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86.328440000000001</v>
      </c>
      <c r="AW1177">
        <v>597.75459999999998</v>
      </c>
      <c r="AX1177">
        <v>570.45479999999998</v>
      </c>
      <c r="AY1177">
        <v>535.51120000000003</v>
      </c>
      <c r="AZ1177">
        <v>557.01689999999996</v>
      </c>
      <c r="BA1177">
        <v>538.14620000000002</v>
      </c>
      <c r="BB1177">
        <v>119.3035</v>
      </c>
      <c r="BC1177">
        <v>2.6431480000000001</v>
      </c>
      <c r="BD1177">
        <v>25.117609999999999</v>
      </c>
      <c r="BE1177">
        <v>28.086300000000001</v>
      </c>
      <c r="BF1177">
        <v>27.800650000000001</v>
      </c>
      <c r="BG1177">
        <v>27.540500000000002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108.03060000000001</v>
      </c>
      <c r="BU1177">
        <v>609.73509999999999</v>
      </c>
      <c r="BV1177">
        <v>581.82029999999997</v>
      </c>
      <c r="BW1177">
        <v>545.65070000000003</v>
      </c>
      <c r="BX1177">
        <v>566.09720000000004</v>
      </c>
      <c r="BY1177">
        <v>546.19380000000001</v>
      </c>
      <c r="BZ1177">
        <v>127.12569999999999</v>
      </c>
      <c r="CA1177">
        <v>10.520099999999999</v>
      </c>
      <c r="CB1177">
        <v>34.113120000000002</v>
      </c>
      <c r="CC1177">
        <v>36.627330000000001</v>
      </c>
      <c r="CD1177">
        <v>38.97598</v>
      </c>
      <c r="CE1177">
        <v>38.0807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123.0615</v>
      </c>
      <c r="CS1177">
        <v>618.03279999999995</v>
      </c>
      <c r="CT1177">
        <v>589.69200000000001</v>
      </c>
      <c r="CU1177">
        <v>552.67330000000004</v>
      </c>
      <c r="CV1177">
        <v>572.38620000000003</v>
      </c>
      <c r="CW1177">
        <v>551.76750000000004</v>
      </c>
      <c r="CX1177">
        <v>132.54329999999999</v>
      </c>
      <c r="CY1177">
        <v>15.97566</v>
      </c>
      <c r="CZ1177">
        <v>40.343400000000003</v>
      </c>
      <c r="DA1177">
        <v>42.542819999999999</v>
      </c>
      <c r="DB1177">
        <v>46.715969999999999</v>
      </c>
      <c r="DC1177">
        <v>45.380809999999997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138.0924</v>
      </c>
      <c r="DQ1177">
        <v>626.33040000000005</v>
      </c>
      <c r="DR1177">
        <v>597.56370000000004</v>
      </c>
      <c r="DS1177">
        <v>559.69579999999996</v>
      </c>
      <c r="DT1177">
        <v>578.67520000000002</v>
      </c>
      <c r="DU1177">
        <v>557.34119999999996</v>
      </c>
      <c r="DV1177">
        <v>137.96100000000001</v>
      </c>
      <c r="DW1177">
        <v>21.43122</v>
      </c>
      <c r="DX1177">
        <v>46.57367</v>
      </c>
      <c r="DY1177">
        <v>48.458320000000001</v>
      </c>
      <c r="DZ1177">
        <v>54.455970000000001</v>
      </c>
      <c r="EA1177">
        <v>52.680929999999996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159.7946</v>
      </c>
      <c r="EO1177">
        <v>638.31100000000004</v>
      </c>
      <c r="EP1177">
        <v>608.92909999999995</v>
      </c>
      <c r="EQ1177">
        <v>569.83529999999996</v>
      </c>
      <c r="ER1177">
        <v>587.75549999999998</v>
      </c>
      <c r="ES1177">
        <v>565.38879999999995</v>
      </c>
      <c r="ET1177">
        <v>145.78309999999999</v>
      </c>
      <c r="EU1177">
        <v>29.30817</v>
      </c>
      <c r="EV1177">
        <v>55.569180000000003</v>
      </c>
      <c r="EW1177">
        <v>56.99935</v>
      </c>
      <c r="EX1177">
        <v>65.631309999999999</v>
      </c>
      <c r="EY1177">
        <v>63.221130000000002</v>
      </c>
      <c r="EZ1177">
        <v>74.46848</v>
      </c>
      <c r="FA1177">
        <v>72.389499999999998</v>
      </c>
      <c r="FB1177">
        <v>70.797550000000001</v>
      </c>
      <c r="FC1177">
        <v>69.671390000000002</v>
      </c>
      <c r="FD1177">
        <v>69.022649999999999</v>
      </c>
      <c r="FE1177">
        <v>68.353099999999998</v>
      </c>
      <c r="FF1177">
        <v>69.05762</v>
      </c>
      <c r="FG1177">
        <v>73.649410000000003</v>
      </c>
      <c r="FH1177">
        <v>79.752039999999994</v>
      </c>
      <c r="FI1177">
        <v>84.686070000000001</v>
      </c>
      <c r="FJ1177">
        <v>88.595640000000003</v>
      </c>
      <c r="FK1177">
        <v>92.004390000000001</v>
      </c>
      <c r="FL1177">
        <v>94.888480000000001</v>
      </c>
      <c r="FM1177">
        <v>97.247919999999993</v>
      </c>
      <c r="FN1177">
        <v>99.414119999999997</v>
      </c>
      <c r="FO1177">
        <v>101.1219</v>
      </c>
      <c r="FP1177">
        <v>101.7814</v>
      </c>
      <c r="FQ1177">
        <v>101.9032</v>
      </c>
      <c r="FR1177">
        <v>101.2907</v>
      </c>
      <c r="FS1177">
        <v>97.188130000000001</v>
      </c>
      <c r="FT1177">
        <v>91.202259999999995</v>
      </c>
      <c r="FU1177">
        <v>85.993709999999993</v>
      </c>
      <c r="FV1177">
        <v>82.72345</v>
      </c>
      <c r="FW1177">
        <v>79.822850000000003</v>
      </c>
      <c r="FX1177">
        <v>20</v>
      </c>
      <c r="FY1177">
        <v>0.1440014</v>
      </c>
      <c r="FZ1177">
        <v>1</v>
      </c>
    </row>
    <row r="1178" spans="1:182" x14ac:dyDescent="0.2">
      <c r="A1178" t="s">
        <v>226</v>
      </c>
      <c r="B1178" t="s">
        <v>244</v>
      </c>
      <c r="C1178" t="s">
        <v>215</v>
      </c>
      <c r="D1178" t="s">
        <v>40</v>
      </c>
      <c r="E1178" t="s">
        <v>240</v>
      </c>
      <c r="F1178" t="s">
        <v>224</v>
      </c>
      <c r="G1178" t="s">
        <v>9</v>
      </c>
      <c r="H1178" s="38" t="s">
        <v>29</v>
      </c>
      <c r="I1178">
        <v>23</v>
      </c>
      <c r="K1178">
        <v>136.9</v>
      </c>
      <c r="L1178">
        <v>728.90239999999994</v>
      </c>
      <c r="M1178">
        <v>729.82219999999995</v>
      </c>
      <c r="N1178">
        <v>687.75400000000002</v>
      </c>
      <c r="O1178">
        <v>692.57129999999995</v>
      </c>
      <c r="P1178">
        <v>751.55129999999997</v>
      </c>
      <c r="Q1178">
        <v>853.19799999999998</v>
      </c>
      <c r="R1178">
        <v>880.52009999999996</v>
      </c>
      <c r="S1178">
        <v>900.60680000000002</v>
      </c>
      <c r="T1178">
        <v>924.85170000000005</v>
      </c>
      <c r="U1178">
        <v>912.84130000000005</v>
      </c>
      <c r="V1178">
        <v>922.18010000000004</v>
      </c>
      <c r="W1178">
        <v>880.76210000000003</v>
      </c>
      <c r="X1178">
        <v>837.22209999999995</v>
      </c>
      <c r="Y1178">
        <v>826.20650000000001</v>
      </c>
      <c r="Z1178">
        <v>792.92399999999998</v>
      </c>
      <c r="AA1178">
        <v>741.3732</v>
      </c>
      <c r="AB1178">
        <v>733.65329999999994</v>
      </c>
      <c r="AC1178">
        <v>692.04600000000005</v>
      </c>
      <c r="AD1178">
        <v>722.92700000000002</v>
      </c>
      <c r="AE1178">
        <v>775.50409999999999</v>
      </c>
      <c r="AF1178">
        <v>773.81370000000004</v>
      </c>
      <c r="AG1178">
        <v>779.11</v>
      </c>
      <c r="AH1178">
        <v>781.65309999999999</v>
      </c>
      <c r="AI1178">
        <v>767.63239999999996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76.874759999999995</v>
      </c>
      <c r="AW1178">
        <v>548.34839999999997</v>
      </c>
      <c r="AX1178">
        <v>525.32330000000002</v>
      </c>
      <c r="AY1178">
        <v>478.58240000000001</v>
      </c>
      <c r="AZ1178">
        <v>479.88780000000003</v>
      </c>
      <c r="BA1178">
        <v>445.81659999999999</v>
      </c>
      <c r="BB1178">
        <v>92.293539999999993</v>
      </c>
      <c r="BC1178">
        <v>17.450489999999999</v>
      </c>
      <c r="BD1178">
        <v>39.746699999999997</v>
      </c>
      <c r="BE1178">
        <v>27.283570000000001</v>
      </c>
      <c r="BF1178">
        <v>28.026160000000001</v>
      </c>
      <c r="BG1178">
        <v>28.45477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99.031509999999997</v>
      </c>
      <c r="BU1178">
        <v>560.58339999999998</v>
      </c>
      <c r="BV1178">
        <v>537.08119999999997</v>
      </c>
      <c r="BW1178">
        <v>488.81869999999998</v>
      </c>
      <c r="BX1178">
        <v>488.15210000000002</v>
      </c>
      <c r="BY1178">
        <v>452.7722</v>
      </c>
      <c r="BZ1178">
        <v>97.935299999999998</v>
      </c>
      <c r="CA1178">
        <v>22.87557</v>
      </c>
      <c r="CB1178">
        <v>47.71114</v>
      </c>
      <c r="CC1178">
        <v>34.927900000000001</v>
      </c>
      <c r="CD1178">
        <v>38.408140000000003</v>
      </c>
      <c r="CE1178">
        <v>38.363619999999997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114.3772</v>
      </c>
      <c r="CS1178">
        <v>569.05730000000005</v>
      </c>
      <c r="CT1178">
        <v>545.22479999999996</v>
      </c>
      <c r="CU1178">
        <v>495.9083</v>
      </c>
      <c r="CV1178">
        <v>493.87599999999998</v>
      </c>
      <c r="CW1178">
        <v>457.58949999999999</v>
      </c>
      <c r="CX1178">
        <v>101.8428</v>
      </c>
      <c r="CY1178">
        <v>26.632960000000001</v>
      </c>
      <c r="CZ1178">
        <v>53.22728</v>
      </c>
      <c r="DA1178">
        <v>40.222329999999999</v>
      </c>
      <c r="DB1178">
        <v>45.598669999999998</v>
      </c>
      <c r="DC1178">
        <v>45.226469999999999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129.72290000000001</v>
      </c>
      <c r="DQ1178">
        <v>577.53129999999999</v>
      </c>
      <c r="DR1178">
        <v>553.3682</v>
      </c>
      <c r="DS1178">
        <v>502.99790000000002</v>
      </c>
      <c r="DT1178">
        <v>499.59989999999999</v>
      </c>
      <c r="DU1178">
        <v>462.40690000000001</v>
      </c>
      <c r="DV1178">
        <v>105.75020000000001</v>
      </c>
      <c r="DW1178">
        <v>30.390360000000001</v>
      </c>
      <c r="DX1178">
        <v>58.74342</v>
      </c>
      <c r="DY1178">
        <v>45.516770000000001</v>
      </c>
      <c r="DZ1178">
        <v>52.789200000000001</v>
      </c>
      <c r="EA1178">
        <v>52.089320000000001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151.87970000000001</v>
      </c>
      <c r="EO1178">
        <v>589.76620000000003</v>
      </c>
      <c r="EP1178">
        <v>565.12620000000004</v>
      </c>
      <c r="EQ1178">
        <v>513.23419999999999</v>
      </c>
      <c r="ER1178">
        <v>507.86419999999998</v>
      </c>
      <c r="ES1178">
        <v>469.36239999999998</v>
      </c>
      <c r="ET1178">
        <v>111.392</v>
      </c>
      <c r="EU1178">
        <v>35.815429999999999</v>
      </c>
      <c r="EV1178">
        <v>66.707849999999993</v>
      </c>
      <c r="EW1178">
        <v>53.161090000000002</v>
      </c>
      <c r="EX1178">
        <v>63.17118</v>
      </c>
      <c r="EY1178">
        <v>61.998179999999998</v>
      </c>
      <c r="EZ1178">
        <v>79.916129999999995</v>
      </c>
      <c r="FA1178">
        <v>78.926969999999997</v>
      </c>
      <c r="FB1178">
        <v>77.515789999999996</v>
      </c>
      <c r="FC1178">
        <v>76.100070000000002</v>
      </c>
      <c r="FD1178">
        <v>75.183459999999997</v>
      </c>
      <c r="FE1178">
        <v>74.403819999999996</v>
      </c>
      <c r="FF1178">
        <v>75.109570000000005</v>
      </c>
      <c r="FG1178">
        <v>78.161320000000003</v>
      </c>
      <c r="FH1178">
        <v>82.526780000000002</v>
      </c>
      <c r="FI1178">
        <v>86.645560000000003</v>
      </c>
      <c r="FJ1178">
        <v>91.020499999999998</v>
      </c>
      <c r="FK1178">
        <v>94.782589999999999</v>
      </c>
      <c r="FL1178">
        <v>97.955280000000002</v>
      </c>
      <c r="FM1178">
        <v>100.6664</v>
      </c>
      <c r="FN1178">
        <v>102.96129999999999</v>
      </c>
      <c r="FO1178">
        <v>104.0244</v>
      </c>
      <c r="FP1178">
        <v>105.02970000000001</v>
      </c>
      <c r="FQ1178">
        <v>104.92529999999999</v>
      </c>
      <c r="FR1178">
        <v>103.67749999999999</v>
      </c>
      <c r="FS1178">
        <v>99.347530000000006</v>
      </c>
      <c r="FT1178">
        <v>93.137439999999998</v>
      </c>
      <c r="FU1178">
        <v>88.165559999999999</v>
      </c>
      <c r="FV1178">
        <v>84.487170000000006</v>
      </c>
      <c r="FW1178">
        <v>82.147859999999994</v>
      </c>
      <c r="FX1178">
        <v>20</v>
      </c>
      <c r="FY1178">
        <v>0.1440014</v>
      </c>
      <c r="FZ1178">
        <v>1</v>
      </c>
    </row>
    <row r="1179" spans="1:182" x14ac:dyDescent="0.2">
      <c r="A1179" t="s">
        <v>226</v>
      </c>
      <c r="B1179" t="s">
        <v>244</v>
      </c>
      <c r="C1179" t="s">
        <v>215</v>
      </c>
      <c r="D1179" t="s">
        <v>41</v>
      </c>
      <c r="E1179" t="s">
        <v>240</v>
      </c>
      <c r="F1179" t="s">
        <v>224</v>
      </c>
      <c r="G1179" t="s">
        <v>9</v>
      </c>
      <c r="H1179" s="38" t="s">
        <v>29</v>
      </c>
      <c r="I1179">
        <v>23</v>
      </c>
      <c r="K1179">
        <v>136.9</v>
      </c>
      <c r="L1179">
        <v>757.22130000000004</v>
      </c>
      <c r="M1179">
        <v>755.60760000000005</v>
      </c>
      <c r="N1179">
        <v>715.13340000000005</v>
      </c>
      <c r="O1179">
        <v>728.4674</v>
      </c>
      <c r="P1179">
        <v>768.54830000000004</v>
      </c>
      <c r="Q1179">
        <v>887.86710000000005</v>
      </c>
      <c r="R1179">
        <v>912.38599999999997</v>
      </c>
      <c r="S1179">
        <v>918.71600000000001</v>
      </c>
      <c r="T1179">
        <v>933.82370000000003</v>
      </c>
      <c r="U1179">
        <v>920.27200000000005</v>
      </c>
      <c r="V1179">
        <v>938.40250000000003</v>
      </c>
      <c r="W1179">
        <v>938.66020000000003</v>
      </c>
      <c r="X1179">
        <v>905.56380000000001</v>
      </c>
      <c r="Y1179">
        <v>877.58900000000006</v>
      </c>
      <c r="Z1179">
        <v>846.18640000000005</v>
      </c>
      <c r="AA1179">
        <v>792.92399999999998</v>
      </c>
      <c r="AB1179">
        <v>789.65120000000002</v>
      </c>
      <c r="AC1179">
        <v>741.37710000000004</v>
      </c>
      <c r="AD1179">
        <v>761.20159999999998</v>
      </c>
      <c r="AE1179">
        <v>793.66129999999998</v>
      </c>
      <c r="AF1179">
        <v>780.53430000000003</v>
      </c>
      <c r="AG1179">
        <v>784.91690000000006</v>
      </c>
      <c r="AH1179">
        <v>792.96079999999995</v>
      </c>
      <c r="AI1179">
        <v>790.10829999999999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82.372669999999999</v>
      </c>
      <c r="AW1179">
        <v>587.16679999999997</v>
      </c>
      <c r="AX1179">
        <v>568.0489</v>
      </c>
      <c r="AY1179">
        <v>519.66729999999995</v>
      </c>
      <c r="AZ1179">
        <v>523.69309999999996</v>
      </c>
      <c r="BA1179">
        <v>482.4504</v>
      </c>
      <c r="BB1179">
        <v>114.7007</v>
      </c>
      <c r="BC1179">
        <v>32.842849999999999</v>
      </c>
      <c r="BD1179">
        <v>41.499549999999999</v>
      </c>
      <c r="BE1179">
        <v>26.984729999999999</v>
      </c>
      <c r="BF1179">
        <v>27.284669999999998</v>
      </c>
      <c r="BG1179">
        <v>26.84619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105.4957</v>
      </c>
      <c r="BU1179">
        <v>599.8999</v>
      </c>
      <c r="BV1179">
        <v>579.80340000000001</v>
      </c>
      <c r="BW1179">
        <v>529.24289999999996</v>
      </c>
      <c r="BX1179">
        <v>532.18539999999996</v>
      </c>
      <c r="BY1179">
        <v>489.67180000000002</v>
      </c>
      <c r="BZ1179">
        <v>120.33920000000001</v>
      </c>
      <c r="CA1179">
        <v>38.197130000000001</v>
      </c>
      <c r="CB1179">
        <v>49.737589999999997</v>
      </c>
      <c r="CC1179">
        <v>35.029940000000003</v>
      </c>
      <c r="CD1179">
        <v>37.788930000000001</v>
      </c>
      <c r="CE1179">
        <v>36.912460000000003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121.5106</v>
      </c>
      <c r="CS1179">
        <v>608.71879999999999</v>
      </c>
      <c r="CT1179">
        <v>587.94449999999995</v>
      </c>
      <c r="CU1179">
        <v>535.87480000000005</v>
      </c>
      <c r="CV1179">
        <v>538.06709999999998</v>
      </c>
      <c r="CW1179">
        <v>494.67320000000001</v>
      </c>
      <c r="CX1179">
        <v>124.2444</v>
      </c>
      <c r="CY1179">
        <v>41.90549</v>
      </c>
      <c r="CZ1179">
        <v>55.44323</v>
      </c>
      <c r="DA1179">
        <v>40.602029999999999</v>
      </c>
      <c r="DB1179">
        <v>45.064140000000002</v>
      </c>
      <c r="DC1179">
        <v>43.884320000000002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137.52549999999999</v>
      </c>
      <c r="DQ1179">
        <v>617.53769999999997</v>
      </c>
      <c r="DR1179">
        <v>596.0856</v>
      </c>
      <c r="DS1179">
        <v>542.5068</v>
      </c>
      <c r="DT1179">
        <v>543.94870000000003</v>
      </c>
      <c r="DU1179">
        <v>499.6746</v>
      </c>
      <c r="DV1179">
        <v>128.14949999999999</v>
      </c>
      <c r="DW1179">
        <v>45.613849999999999</v>
      </c>
      <c r="DX1179">
        <v>61.148870000000002</v>
      </c>
      <c r="DY1179">
        <v>46.174120000000002</v>
      </c>
      <c r="DZ1179">
        <v>52.339350000000003</v>
      </c>
      <c r="EA1179">
        <v>50.856180000000002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160.64850000000001</v>
      </c>
      <c r="EO1179">
        <v>630.27080000000001</v>
      </c>
      <c r="EP1179">
        <v>607.84010000000001</v>
      </c>
      <c r="EQ1179">
        <v>552.08240000000001</v>
      </c>
      <c r="ER1179">
        <v>552.44100000000003</v>
      </c>
      <c r="ES1179">
        <v>506.89600000000002</v>
      </c>
      <c r="ET1179">
        <v>133.78800000000001</v>
      </c>
      <c r="EU1179">
        <v>50.968130000000002</v>
      </c>
      <c r="EV1179">
        <v>69.38691</v>
      </c>
      <c r="EW1179">
        <v>54.219340000000003</v>
      </c>
      <c r="EX1179">
        <v>62.843609999999998</v>
      </c>
      <c r="EY1179">
        <v>60.922449999999998</v>
      </c>
      <c r="EZ1179">
        <v>77.920879999999997</v>
      </c>
      <c r="FA1179">
        <v>76.587199999999996</v>
      </c>
      <c r="FB1179">
        <v>75.302149999999997</v>
      </c>
      <c r="FC1179">
        <v>74.628699999999995</v>
      </c>
      <c r="FD1179">
        <v>73.539590000000004</v>
      </c>
      <c r="FE1179">
        <v>72.235919999999993</v>
      </c>
      <c r="FF1179">
        <v>71.930660000000003</v>
      </c>
      <c r="FG1179">
        <v>74.169690000000003</v>
      </c>
      <c r="FH1179">
        <v>80.072299999999998</v>
      </c>
      <c r="FI1179">
        <v>85.262540000000001</v>
      </c>
      <c r="FJ1179">
        <v>90.350840000000005</v>
      </c>
      <c r="FK1179">
        <v>93.645449999999997</v>
      </c>
      <c r="FL1179">
        <v>95.649550000000005</v>
      </c>
      <c r="FM1179">
        <v>98.454059999999998</v>
      </c>
      <c r="FN1179">
        <v>101.2807</v>
      </c>
      <c r="FO1179">
        <v>103.28319999999999</v>
      </c>
      <c r="FP1179">
        <v>104.0136</v>
      </c>
      <c r="FQ1179">
        <v>104.1908</v>
      </c>
      <c r="FR1179">
        <v>102.48560000000001</v>
      </c>
      <c r="FS1179">
        <v>96.710139999999996</v>
      </c>
      <c r="FT1179">
        <v>90.164609999999996</v>
      </c>
      <c r="FU1179">
        <v>85.435040000000001</v>
      </c>
      <c r="FV1179">
        <v>82.608900000000006</v>
      </c>
      <c r="FW1179">
        <v>79.706239999999994</v>
      </c>
      <c r="FX1179">
        <v>20</v>
      </c>
      <c r="FY1179">
        <v>0.1440014</v>
      </c>
      <c r="FZ1179">
        <v>1</v>
      </c>
    </row>
    <row r="1180" spans="1:182" x14ac:dyDescent="0.2">
      <c r="A1180" t="s">
        <v>226</v>
      </c>
      <c r="B1180" t="s">
        <v>244</v>
      </c>
      <c r="C1180" t="s">
        <v>215</v>
      </c>
      <c r="D1180" t="s">
        <v>42</v>
      </c>
      <c r="E1180" t="s">
        <v>240</v>
      </c>
      <c r="F1180" t="s">
        <v>224</v>
      </c>
      <c r="G1180" t="s">
        <v>9</v>
      </c>
      <c r="H1180" s="38" t="s">
        <v>29</v>
      </c>
      <c r="I1180">
        <v>23</v>
      </c>
      <c r="K1180">
        <v>136.9</v>
      </c>
      <c r="L1180">
        <v>743.71720000000005</v>
      </c>
      <c r="M1180">
        <v>740.34839999999997</v>
      </c>
      <c r="N1180">
        <v>702.35709999999995</v>
      </c>
      <c r="O1180">
        <v>716.67190000000005</v>
      </c>
      <c r="P1180">
        <v>750.82849999999996</v>
      </c>
      <c r="Q1180">
        <v>860.49059999999997</v>
      </c>
      <c r="R1180">
        <v>895.62279999999998</v>
      </c>
      <c r="S1180">
        <v>909.49760000000003</v>
      </c>
      <c r="T1180">
        <v>921.072</v>
      </c>
      <c r="U1180">
        <v>907.98710000000005</v>
      </c>
      <c r="V1180">
        <v>920.5127</v>
      </c>
      <c r="W1180">
        <v>920.09760000000006</v>
      </c>
      <c r="X1180">
        <v>892.6241</v>
      </c>
      <c r="Y1180">
        <v>869.71540000000005</v>
      </c>
      <c r="Z1180">
        <v>839.23479999999995</v>
      </c>
      <c r="AA1180">
        <v>791.02229999999997</v>
      </c>
      <c r="AB1180">
        <v>781.78920000000005</v>
      </c>
      <c r="AC1180">
        <v>746.05780000000004</v>
      </c>
      <c r="AD1180">
        <v>768.5797</v>
      </c>
      <c r="AE1180">
        <v>789.53440000000001</v>
      </c>
      <c r="AF1180">
        <v>774.70600000000002</v>
      </c>
      <c r="AG1180">
        <v>784.58600000000001</v>
      </c>
      <c r="AH1180">
        <v>773.57680000000005</v>
      </c>
      <c r="AI1180">
        <v>776.33989999999994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74.935169999999999</v>
      </c>
      <c r="AW1180">
        <v>581.90769999999998</v>
      </c>
      <c r="AX1180">
        <v>559.49210000000005</v>
      </c>
      <c r="AY1180">
        <v>515.44489999999996</v>
      </c>
      <c r="AZ1180">
        <v>514.57960000000003</v>
      </c>
      <c r="BA1180">
        <v>485.76220000000001</v>
      </c>
      <c r="BB1180">
        <v>116.2453</v>
      </c>
      <c r="BC1180">
        <v>44.859969999999997</v>
      </c>
      <c r="BD1180">
        <v>41.117150000000002</v>
      </c>
      <c r="BE1180">
        <v>28.932659999999998</v>
      </c>
      <c r="BF1180">
        <v>29.28519</v>
      </c>
      <c r="BG1180">
        <v>29.131640000000001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96.371790000000004</v>
      </c>
      <c r="BU1180">
        <v>593.11990000000003</v>
      </c>
      <c r="BV1180">
        <v>570.77210000000002</v>
      </c>
      <c r="BW1180">
        <v>525.27390000000003</v>
      </c>
      <c r="BX1180">
        <v>523.14419999999996</v>
      </c>
      <c r="BY1180">
        <v>493.25979999999998</v>
      </c>
      <c r="BZ1180">
        <v>122.1251</v>
      </c>
      <c r="CA1180">
        <v>50.117310000000003</v>
      </c>
      <c r="CB1180">
        <v>49.004640000000002</v>
      </c>
      <c r="CC1180">
        <v>37.196280000000002</v>
      </c>
      <c r="CD1180">
        <v>40.237369999999999</v>
      </c>
      <c r="CE1180">
        <v>39.828470000000003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111.2187</v>
      </c>
      <c r="CS1180">
        <v>600.88549999999998</v>
      </c>
      <c r="CT1180">
        <v>578.58460000000002</v>
      </c>
      <c r="CU1180">
        <v>532.08150000000001</v>
      </c>
      <c r="CV1180">
        <v>529.07600000000002</v>
      </c>
      <c r="CW1180">
        <v>498.45249999999999</v>
      </c>
      <c r="CX1180">
        <v>126.1974</v>
      </c>
      <c r="CY1180">
        <v>53.75853</v>
      </c>
      <c r="CZ1180">
        <v>54.467500000000001</v>
      </c>
      <c r="DA1180">
        <v>42.919629999999998</v>
      </c>
      <c r="DB1180">
        <v>47.822809999999997</v>
      </c>
      <c r="DC1180">
        <v>47.23706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0</v>
      </c>
      <c r="DM1180">
        <v>0</v>
      </c>
      <c r="DN1180">
        <v>0</v>
      </c>
      <c r="DO1180">
        <v>0</v>
      </c>
      <c r="DP1180">
        <v>126.06570000000001</v>
      </c>
      <c r="DQ1180">
        <v>608.65110000000004</v>
      </c>
      <c r="DR1180">
        <v>586.39710000000002</v>
      </c>
      <c r="DS1180">
        <v>538.88900000000001</v>
      </c>
      <c r="DT1180">
        <v>535.00789999999995</v>
      </c>
      <c r="DU1180">
        <v>503.6454</v>
      </c>
      <c r="DV1180">
        <v>130.2697</v>
      </c>
      <c r="DW1180">
        <v>57.399749999999997</v>
      </c>
      <c r="DX1180">
        <v>59.93036</v>
      </c>
      <c r="DY1180">
        <v>48.642989999999998</v>
      </c>
      <c r="DZ1180">
        <v>55.408259999999999</v>
      </c>
      <c r="EA1180">
        <v>54.645650000000003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147.50229999999999</v>
      </c>
      <c r="EO1180">
        <v>619.86329999999998</v>
      </c>
      <c r="EP1180">
        <v>597.6771</v>
      </c>
      <c r="EQ1180">
        <v>548.71799999999996</v>
      </c>
      <c r="ER1180">
        <v>543.57259999999997</v>
      </c>
      <c r="ES1180">
        <v>511.1429</v>
      </c>
      <c r="ET1180">
        <v>136.14940000000001</v>
      </c>
      <c r="EU1180">
        <v>62.657089999999997</v>
      </c>
      <c r="EV1180">
        <v>67.817859999999996</v>
      </c>
      <c r="EW1180">
        <v>56.906599999999997</v>
      </c>
      <c r="EX1180">
        <v>66.360439999999997</v>
      </c>
      <c r="EY1180">
        <v>65.342479999999995</v>
      </c>
      <c r="EZ1180">
        <v>73.556880000000007</v>
      </c>
      <c r="FA1180">
        <v>72.193119999999993</v>
      </c>
      <c r="FB1180">
        <v>70.756820000000005</v>
      </c>
      <c r="FC1180">
        <v>69.691749999999999</v>
      </c>
      <c r="FD1180">
        <v>68.713120000000004</v>
      </c>
      <c r="FE1180">
        <v>68.090190000000007</v>
      </c>
      <c r="FF1180">
        <v>66.870189999999994</v>
      </c>
      <c r="FG1180">
        <v>68.441320000000005</v>
      </c>
      <c r="FH1180">
        <v>74.527339999999995</v>
      </c>
      <c r="FI1180">
        <v>81.276499999999999</v>
      </c>
      <c r="FJ1180">
        <v>85.918199999999999</v>
      </c>
      <c r="FK1180">
        <v>89.603260000000006</v>
      </c>
      <c r="FL1180">
        <v>92.805599999999998</v>
      </c>
      <c r="FM1180">
        <v>94.969759999999994</v>
      </c>
      <c r="FN1180">
        <v>97.115269999999995</v>
      </c>
      <c r="FO1180">
        <v>98.210700000000003</v>
      </c>
      <c r="FP1180">
        <v>98.733130000000003</v>
      </c>
      <c r="FQ1180">
        <v>98.567419999999998</v>
      </c>
      <c r="FR1180">
        <v>95.290890000000005</v>
      </c>
      <c r="FS1180">
        <v>89.246099999999998</v>
      </c>
      <c r="FT1180">
        <v>84.487300000000005</v>
      </c>
      <c r="FU1180">
        <v>81.272999999999996</v>
      </c>
      <c r="FV1180">
        <v>78.260810000000006</v>
      </c>
      <c r="FW1180">
        <v>75.71969</v>
      </c>
      <c r="FX1180">
        <v>20</v>
      </c>
      <c r="FY1180">
        <v>0.1440014</v>
      </c>
      <c r="FZ1180">
        <v>1</v>
      </c>
    </row>
    <row r="1181" spans="1:182" x14ac:dyDescent="0.2">
      <c r="A1181" t="s">
        <v>226</v>
      </c>
      <c r="B1181" t="s">
        <v>244</v>
      </c>
      <c r="C1181" t="s">
        <v>215</v>
      </c>
      <c r="D1181" t="s">
        <v>43</v>
      </c>
      <c r="E1181" t="s">
        <v>240</v>
      </c>
      <c r="F1181" t="s">
        <v>224</v>
      </c>
      <c r="G1181" t="s">
        <v>9</v>
      </c>
      <c r="H1181" s="38" t="s">
        <v>29</v>
      </c>
      <c r="I1181">
        <v>23</v>
      </c>
      <c r="K1181">
        <v>136.9</v>
      </c>
      <c r="L1181">
        <v>758.70420000000001</v>
      </c>
      <c r="M1181">
        <v>711.52030000000002</v>
      </c>
      <c r="N1181">
        <v>713.02629999999999</v>
      </c>
      <c r="O1181">
        <v>728.5607</v>
      </c>
      <c r="P1181">
        <v>753.42309999999998</v>
      </c>
      <c r="Q1181">
        <v>810.08209999999997</v>
      </c>
      <c r="R1181">
        <v>880.19259999999997</v>
      </c>
      <c r="S1181">
        <v>887.42719999999997</v>
      </c>
      <c r="T1181">
        <v>908.68920000000003</v>
      </c>
      <c r="U1181">
        <v>911.71360000000004</v>
      </c>
      <c r="V1181">
        <v>890.15210000000002</v>
      </c>
      <c r="W1181">
        <v>915.96640000000002</v>
      </c>
      <c r="X1181">
        <v>900.53880000000004</v>
      </c>
      <c r="Y1181">
        <v>889.52499999999998</v>
      </c>
      <c r="Z1181">
        <v>856.86</v>
      </c>
      <c r="AA1181">
        <v>803.5145</v>
      </c>
      <c r="AB1181">
        <v>810.58010000000002</v>
      </c>
      <c r="AC1181">
        <v>791.23739999999998</v>
      </c>
      <c r="AD1181">
        <v>835.47249999999997</v>
      </c>
      <c r="AE1181">
        <v>837.72640000000001</v>
      </c>
      <c r="AF1181">
        <v>796.9117</v>
      </c>
      <c r="AG1181">
        <v>834.88480000000004</v>
      </c>
      <c r="AH1181">
        <v>832.95600000000002</v>
      </c>
      <c r="AI1181">
        <v>818.78039999999999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74.056950000000001</v>
      </c>
      <c r="AW1181">
        <v>618.00400000000002</v>
      </c>
      <c r="AX1181">
        <v>593.15449999999998</v>
      </c>
      <c r="AY1181">
        <v>541.30449999999996</v>
      </c>
      <c r="AZ1181">
        <v>551.82219999999995</v>
      </c>
      <c r="BA1181">
        <v>539.44290000000001</v>
      </c>
      <c r="BB1181">
        <v>141.107</v>
      </c>
      <c r="BC1181">
        <v>58.379390000000001</v>
      </c>
      <c r="BD1181">
        <v>43.989049999999999</v>
      </c>
      <c r="BE1181">
        <v>39.800049999999999</v>
      </c>
      <c r="BF1181">
        <v>39.190600000000003</v>
      </c>
      <c r="BG1181">
        <v>39.374549999999999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93.290189999999996</v>
      </c>
      <c r="BU1181">
        <v>629.07479999999998</v>
      </c>
      <c r="BV1181">
        <v>602.4162</v>
      </c>
      <c r="BW1181">
        <v>549.00379999999996</v>
      </c>
      <c r="BX1181">
        <v>560.65710000000001</v>
      </c>
      <c r="BY1181">
        <v>548.15219999999999</v>
      </c>
      <c r="BZ1181">
        <v>147.0532</v>
      </c>
      <c r="CA1181">
        <v>64.480980000000002</v>
      </c>
      <c r="CB1181">
        <v>49.586530000000003</v>
      </c>
      <c r="CC1181">
        <v>51.031399999999998</v>
      </c>
      <c r="CD1181">
        <v>50.083320000000001</v>
      </c>
      <c r="CE1181">
        <v>50.114460000000001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106.61109999999999</v>
      </c>
      <c r="CS1181">
        <v>636.7423</v>
      </c>
      <c r="CT1181">
        <v>608.83079999999995</v>
      </c>
      <c r="CU1181">
        <v>554.33619999999996</v>
      </c>
      <c r="CV1181">
        <v>566.77610000000004</v>
      </c>
      <c r="CW1181">
        <v>554.18409999999994</v>
      </c>
      <c r="CX1181">
        <v>151.17160000000001</v>
      </c>
      <c r="CY1181">
        <v>68.706919999999997</v>
      </c>
      <c r="CZ1181">
        <v>53.463329999999999</v>
      </c>
      <c r="DA1181">
        <v>58.810200000000002</v>
      </c>
      <c r="DB1181">
        <v>57.627589999999998</v>
      </c>
      <c r="DC1181">
        <v>57.552889999999998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0</v>
      </c>
      <c r="DN1181">
        <v>0</v>
      </c>
      <c r="DO1181">
        <v>0</v>
      </c>
      <c r="DP1181">
        <v>119.932</v>
      </c>
      <c r="DQ1181">
        <v>644.40989999999999</v>
      </c>
      <c r="DR1181">
        <v>615.24549999999999</v>
      </c>
      <c r="DS1181">
        <v>559.66859999999997</v>
      </c>
      <c r="DT1181">
        <v>572.89499999999998</v>
      </c>
      <c r="DU1181">
        <v>560.21609999999998</v>
      </c>
      <c r="DV1181">
        <v>155.28989999999999</v>
      </c>
      <c r="DW1181">
        <v>72.932850000000002</v>
      </c>
      <c r="DX1181">
        <v>57.340119999999999</v>
      </c>
      <c r="DY1181">
        <v>66.588999999999999</v>
      </c>
      <c r="DZ1181">
        <v>65.171859999999995</v>
      </c>
      <c r="EA1181">
        <v>64.991330000000005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J1181">
        <v>0</v>
      </c>
      <c r="EK1181">
        <v>0</v>
      </c>
      <c r="EL1181">
        <v>0</v>
      </c>
      <c r="EM1181">
        <v>0</v>
      </c>
      <c r="EN1181">
        <v>139.1652</v>
      </c>
      <c r="EO1181">
        <v>655.48069999999996</v>
      </c>
      <c r="EP1181">
        <v>624.50720000000001</v>
      </c>
      <c r="EQ1181">
        <v>567.36789999999996</v>
      </c>
      <c r="ER1181">
        <v>581.72990000000004</v>
      </c>
      <c r="ES1181">
        <v>568.92529999999999</v>
      </c>
      <c r="ET1181">
        <v>161.23609999999999</v>
      </c>
      <c r="EU1181">
        <v>79.034440000000004</v>
      </c>
      <c r="EV1181">
        <v>62.937600000000003</v>
      </c>
      <c r="EW1181">
        <v>77.820359999999994</v>
      </c>
      <c r="EX1181">
        <v>76.064580000000007</v>
      </c>
      <c r="EY1181">
        <v>75.73124</v>
      </c>
      <c r="EZ1181">
        <v>68.853059999999999</v>
      </c>
      <c r="FA1181">
        <v>67.265389999999996</v>
      </c>
      <c r="FB1181">
        <v>66.211200000000005</v>
      </c>
      <c r="FC1181">
        <v>65.121260000000007</v>
      </c>
      <c r="FD1181">
        <v>64.340410000000006</v>
      </c>
      <c r="FE1181">
        <v>62.92165</v>
      </c>
      <c r="FF1181">
        <v>62.078690000000002</v>
      </c>
      <c r="FG1181">
        <v>62.669319999999999</v>
      </c>
      <c r="FH1181">
        <v>68.52749</v>
      </c>
      <c r="FI1181">
        <v>75.142539999999997</v>
      </c>
      <c r="FJ1181">
        <v>81.265289999999993</v>
      </c>
      <c r="FK1181">
        <v>85.868070000000003</v>
      </c>
      <c r="FL1181">
        <v>89.245570000000001</v>
      </c>
      <c r="FM1181">
        <v>91.461519999999993</v>
      </c>
      <c r="FN1181">
        <v>93.680109999999999</v>
      </c>
      <c r="FO1181">
        <v>95.473420000000004</v>
      </c>
      <c r="FP1181">
        <v>96.007339999999999</v>
      </c>
      <c r="FQ1181">
        <v>95.157809999999998</v>
      </c>
      <c r="FR1181">
        <v>89.004949999999994</v>
      </c>
      <c r="FS1181">
        <v>82.414950000000005</v>
      </c>
      <c r="FT1181">
        <v>77.857060000000004</v>
      </c>
      <c r="FU1181">
        <v>75.030540000000002</v>
      </c>
      <c r="FV1181">
        <v>72.733279999999993</v>
      </c>
      <c r="FW1181">
        <v>70.104129999999998</v>
      </c>
      <c r="FX1181">
        <v>20</v>
      </c>
      <c r="FY1181">
        <v>0.1440014</v>
      </c>
      <c r="FZ1181">
        <v>1</v>
      </c>
    </row>
    <row r="1182" spans="1:182" x14ac:dyDescent="0.2">
      <c r="A1182" t="s">
        <v>226</v>
      </c>
      <c r="B1182" t="s">
        <v>244</v>
      </c>
      <c r="C1182" t="s">
        <v>215</v>
      </c>
      <c r="D1182" t="s">
        <v>44</v>
      </c>
      <c r="E1182" t="s">
        <v>240</v>
      </c>
      <c r="F1182" t="s">
        <v>224</v>
      </c>
      <c r="G1182" t="s">
        <v>9</v>
      </c>
      <c r="H1182" s="38" t="s">
        <v>29</v>
      </c>
      <c r="I1182">
        <v>23</v>
      </c>
      <c r="K1182">
        <v>136.9</v>
      </c>
      <c r="L1182">
        <v>729.26949999999999</v>
      </c>
      <c r="M1182">
        <v>683.96299999999997</v>
      </c>
      <c r="N1182">
        <v>683.55439999999999</v>
      </c>
      <c r="O1182">
        <v>682.29560000000004</v>
      </c>
      <c r="P1182">
        <v>691.62</v>
      </c>
      <c r="Q1182">
        <v>719.79759999999999</v>
      </c>
      <c r="R1182">
        <v>818.1617</v>
      </c>
      <c r="S1182">
        <v>861.89520000000005</v>
      </c>
      <c r="T1182">
        <v>888.71119999999996</v>
      </c>
      <c r="U1182">
        <v>887.68690000000004</v>
      </c>
      <c r="V1182">
        <v>874.81439999999998</v>
      </c>
      <c r="W1182">
        <v>915.70320000000004</v>
      </c>
      <c r="X1182">
        <v>912.81410000000005</v>
      </c>
      <c r="Y1182">
        <v>921.74900000000002</v>
      </c>
      <c r="Z1182">
        <v>866.86490000000003</v>
      </c>
      <c r="AA1182">
        <v>825.63210000000004</v>
      </c>
      <c r="AB1182">
        <v>830.72119999999995</v>
      </c>
      <c r="AC1182">
        <v>816.32190000000003</v>
      </c>
      <c r="AD1182">
        <v>805.09069999999997</v>
      </c>
      <c r="AE1182">
        <v>789.52970000000005</v>
      </c>
      <c r="AF1182">
        <v>745.601</v>
      </c>
      <c r="AG1182">
        <v>785.09079999999994</v>
      </c>
      <c r="AH1182">
        <v>771.83860000000004</v>
      </c>
      <c r="AI1182">
        <v>770.47630000000004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77.151079999999993</v>
      </c>
      <c r="AZ1182">
        <v>566.96450000000004</v>
      </c>
      <c r="BA1182">
        <v>559.78769999999997</v>
      </c>
      <c r="BB1182">
        <v>551.26859999999999</v>
      </c>
      <c r="BC1182">
        <v>537.93179999999995</v>
      </c>
      <c r="BD1182">
        <v>497.33629999999999</v>
      </c>
      <c r="BE1182">
        <v>145.08269999999999</v>
      </c>
      <c r="BF1182">
        <v>45.715760000000003</v>
      </c>
      <c r="BG1182">
        <v>58.62227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84.717039999999997</v>
      </c>
      <c r="BX1182">
        <v>576.56949999999995</v>
      </c>
      <c r="BY1182">
        <v>569.13779999999997</v>
      </c>
      <c r="BZ1182">
        <v>560.51610000000005</v>
      </c>
      <c r="CA1182">
        <v>546.94240000000002</v>
      </c>
      <c r="CB1182">
        <v>505.07299999999998</v>
      </c>
      <c r="CC1182">
        <v>151.5094</v>
      </c>
      <c r="CD1182">
        <v>51.665419999999997</v>
      </c>
      <c r="CE1182">
        <v>71.161010000000005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89.9572</v>
      </c>
      <c r="CV1182">
        <v>583.22170000000006</v>
      </c>
      <c r="CW1182">
        <v>575.61360000000002</v>
      </c>
      <c r="CX1182">
        <v>566.92079999999999</v>
      </c>
      <c r="CY1182">
        <v>553.18320000000006</v>
      </c>
      <c r="CZ1182">
        <v>510.4314</v>
      </c>
      <c r="DA1182">
        <v>155.9606</v>
      </c>
      <c r="DB1182">
        <v>55.786140000000003</v>
      </c>
      <c r="DC1182">
        <v>79.845309999999998</v>
      </c>
      <c r="DD1182">
        <v>0</v>
      </c>
      <c r="DE1182">
        <v>0</v>
      </c>
      <c r="DF1182">
        <v>0</v>
      </c>
      <c r="DG1182">
        <v>0</v>
      </c>
      <c r="DH1182">
        <v>0</v>
      </c>
      <c r="DI1182">
        <v>0</v>
      </c>
      <c r="DJ1182">
        <v>0</v>
      </c>
      <c r="DK1182">
        <v>0</v>
      </c>
      <c r="DL1182">
        <v>0</v>
      </c>
      <c r="DM1182">
        <v>0</v>
      </c>
      <c r="DN1182">
        <v>0</v>
      </c>
      <c r="DO1182">
        <v>0</v>
      </c>
      <c r="DP1182">
        <v>0</v>
      </c>
      <c r="DQ1182">
        <v>0</v>
      </c>
      <c r="DR1182">
        <v>0</v>
      </c>
      <c r="DS1182">
        <v>95.197360000000003</v>
      </c>
      <c r="DT1182">
        <v>589.87400000000002</v>
      </c>
      <c r="DU1182">
        <v>582.08950000000004</v>
      </c>
      <c r="DV1182">
        <v>573.32569999999998</v>
      </c>
      <c r="DW1182">
        <v>559.42399999999998</v>
      </c>
      <c r="DX1182">
        <v>515.78980000000001</v>
      </c>
      <c r="DY1182">
        <v>160.4118</v>
      </c>
      <c r="DZ1182">
        <v>59.906860000000002</v>
      </c>
      <c r="EA1182">
        <v>88.529589999999999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J1182">
        <v>0</v>
      </c>
      <c r="EK1182">
        <v>0</v>
      </c>
      <c r="EL1182">
        <v>0</v>
      </c>
      <c r="EM1182">
        <v>0</v>
      </c>
      <c r="EN1182">
        <v>0</v>
      </c>
      <c r="EO1182">
        <v>0</v>
      </c>
      <c r="EP1182">
        <v>0</v>
      </c>
      <c r="EQ1182">
        <v>102.7633</v>
      </c>
      <c r="ER1182">
        <v>599.47889999999995</v>
      </c>
      <c r="ES1182">
        <v>591.43960000000004</v>
      </c>
      <c r="ET1182">
        <v>582.57320000000004</v>
      </c>
      <c r="EU1182">
        <v>568.43470000000002</v>
      </c>
      <c r="EV1182">
        <v>523.52650000000006</v>
      </c>
      <c r="EW1182">
        <v>166.83860000000001</v>
      </c>
      <c r="EX1182">
        <v>65.856520000000003</v>
      </c>
      <c r="EY1182">
        <v>101.06829999999999</v>
      </c>
      <c r="EZ1182">
        <v>46.637210000000003</v>
      </c>
      <c r="FA1182">
        <v>46.574240000000003</v>
      </c>
      <c r="FB1182">
        <v>46.463279999999997</v>
      </c>
      <c r="FC1182">
        <v>45.921289999999999</v>
      </c>
      <c r="FD1182">
        <v>45.173380000000002</v>
      </c>
      <c r="FE1182">
        <v>44.246769999999998</v>
      </c>
      <c r="FF1182">
        <v>43.683</v>
      </c>
      <c r="FG1182">
        <v>44.806609999999999</v>
      </c>
      <c r="FH1182">
        <v>48.506700000000002</v>
      </c>
      <c r="FI1182">
        <v>52.909750000000003</v>
      </c>
      <c r="FJ1182">
        <v>57.413899999999998</v>
      </c>
      <c r="FK1182">
        <v>61.123280000000001</v>
      </c>
      <c r="FL1182">
        <v>63.848089999999999</v>
      </c>
      <c r="FM1182">
        <v>65.790019999999998</v>
      </c>
      <c r="FN1182">
        <v>66.150700000000001</v>
      </c>
      <c r="FO1182">
        <v>65.190060000000003</v>
      </c>
      <c r="FP1182">
        <v>62.367280000000001</v>
      </c>
      <c r="FQ1182">
        <v>58.197090000000003</v>
      </c>
      <c r="FR1182">
        <v>54.810940000000002</v>
      </c>
      <c r="FS1182">
        <v>52.717010000000002</v>
      </c>
      <c r="FT1182">
        <v>50.588839999999998</v>
      </c>
      <c r="FU1182">
        <v>48.843209999999999</v>
      </c>
      <c r="FV1182">
        <v>47.681399999999996</v>
      </c>
      <c r="FW1182">
        <v>46.147289999999998</v>
      </c>
      <c r="FX1182">
        <v>20</v>
      </c>
      <c r="FY1182">
        <v>0.1440014</v>
      </c>
      <c r="FZ1182">
        <v>1</v>
      </c>
    </row>
    <row r="1183" spans="1:182" x14ac:dyDescent="0.2">
      <c r="A1183" t="s">
        <v>226</v>
      </c>
      <c r="B1183" t="s">
        <v>244</v>
      </c>
      <c r="C1183" t="s">
        <v>215</v>
      </c>
      <c r="D1183" t="s">
        <v>45</v>
      </c>
      <c r="E1183" t="s">
        <v>240</v>
      </c>
      <c r="F1183" t="s">
        <v>224</v>
      </c>
      <c r="G1183" t="s">
        <v>9</v>
      </c>
      <c r="H1183" s="38" t="s">
        <v>29</v>
      </c>
      <c r="I1183">
        <v>23</v>
      </c>
      <c r="K1183">
        <v>136.9</v>
      </c>
      <c r="L1183">
        <v>645.37440000000004</v>
      </c>
      <c r="M1183">
        <v>605.4085</v>
      </c>
      <c r="N1183">
        <v>603.02080000000001</v>
      </c>
      <c r="O1183">
        <v>599.47069999999997</v>
      </c>
      <c r="P1183">
        <v>621.3383</v>
      </c>
      <c r="Q1183">
        <v>647.46159999999998</v>
      </c>
      <c r="R1183">
        <v>733.53009999999995</v>
      </c>
      <c r="S1183">
        <v>784.62670000000003</v>
      </c>
      <c r="T1183">
        <v>792.59969999999998</v>
      </c>
      <c r="U1183">
        <v>789.10599999999999</v>
      </c>
      <c r="V1183">
        <v>742.33330000000001</v>
      </c>
      <c r="W1183">
        <v>755.47619999999995</v>
      </c>
      <c r="X1183">
        <v>760.93690000000004</v>
      </c>
      <c r="Y1183">
        <v>775.49059999999997</v>
      </c>
      <c r="Z1183">
        <v>756.11739999999998</v>
      </c>
      <c r="AA1183">
        <v>715.59130000000005</v>
      </c>
      <c r="AB1183">
        <v>721.37199999999996</v>
      </c>
      <c r="AC1183">
        <v>707.09220000000005</v>
      </c>
      <c r="AD1183">
        <v>706.04300000000001</v>
      </c>
      <c r="AE1183">
        <v>704.39049999999997</v>
      </c>
      <c r="AF1183">
        <v>665.7269</v>
      </c>
      <c r="AG1183">
        <v>701.34979999999996</v>
      </c>
      <c r="AH1183">
        <v>689.11400000000003</v>
      </c>
      <c r="AI1183">
        <v>675.94669999999996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63.565280000000001</v>
      </c>
      <c r="AZ1183">
        <v>459.39710000000002</v>
      </c>
      <c r="BA1183">
        <v>449.68389999999999</v>
      </c>
      <c r="BB1183">
        <v>449.16039999999998</v>
      </c>
      <c r="BC1183">
        <v>447.58679999999998</v>
      </c>
      <c r="BD1183">
        <v>411.77789999999999</v>
      </c>
      <c r="BE1183">
        <v>125.8522</v>
      </c>
      <c r="BF1183">
        <v>43.013869999999997</v>
      </c>
      <c r="BG1183">
        <v>49.863639999999997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69.702039999999997</v>
      </c>
      <c r="BX1183">
        <v>467.0992</v>
      </c>
      <c r="BY1183">
        <v>457.31189999999998</v>
      </c>
      <c r="BZ1183">
        <v>456.78800000000001</v>
      </c>
      <c r="CA1183">
        <v>455.19830000000002</v>
      </c>
      <c r="CB1183">
        <v>417.82249999999999</v>
      </c>
      <c r="CC1183">
        <v>131.34989999999999</v>
      </c>
      <c r="CD1183">
        <v>48.126460000000002</v>
      </c>
      <c r="CE1183">
        <v>62.513500000000001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73.952340000000007</v>
      </c>
      <c r="CV1183">
        <v>472.43349999999998</v>
      </c>
      <c r="CW1183">
        <v>462.5951</v>
      </c>
      <c r="CX1183">
        <v>462.07089999999999</v>
      </c>
      <c r="CY1183">
        <v>460.4701</v>
      </c>
      <c r="CZ1183">
        <v>422.00900000000001</v>
      </c>
      <c r="DA1183">
        <v>135.1576</v>
      </c>
      <c r="DB1183">
        <v>51.66742</v>
      </c>
      <c r="DC1183">
        <v>71.274749999999997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78.202640000000002</v>
      </c>
      <c r="DT1183">
        <v>477.76799999999997</v>
      </c>
      <c r="DU1183">
        <v>467.87819999999999</v>
      </c>
      <c r="DV1183">
        <v>467.3537</v>
      </c>
      <c r="DW1183">
        <v>465.74180000000001</v>
      </c>
      <c r="DX1183">
        <v>426.19540000000001</v>
      </c>
      <c r="DY1183">
        <v>138.96530000000001</v>
      </c>
      <c r="DZ1183">
        <v>55.208379999999998</v>
      </c>
      <c r="EA1183">
        <v>80.036000000000001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>
        <v>0</v>
      </c>
      <c r="EO1183">
        <v>0</v>
      </c>
      <c r="EP1183">
        <v>0</v>
      </c>
      <c r="EQ1183">
        <v>84.339389999999995</v>
      </c>
      <c r="ER1183">
        <v>485.47</v>
      </c>
      <c r="ES1183">
        <v>475.50619999999998</v>
      </c>
      <c r="ET1183">
        <v>474.98140000000001</v>
      </c>
      <c r="EU1183">
        <v>473.35329999999999</v>
      </c>
      <c r="EV1183">
        <v>432.24</v>
      </c>
      <c r="EW1183">
        <v>144.46299999999999</v>
      </c>
      <c r="EX1183">
        <v>60.320959999999999</v>
      </c>
      <c r="EY1183">
        <v>92.685850000000002</v>
      </c>
      <c r="EZ1183">
        <v>31.74766</v>
      </c>
      <c r="FA1183">
        <v>31.360810000000001</v>
      </c>
      <c r="FB1183">
        <v>30.62358</v>
      </c>
      <c r="FC1183">
        <v>30.411359999999998</v>
      </c>
      <c r="FD1183">
        <v>30.187390000000001</v>
      </c>
      <c r="FE1183">
        <v>30.177510000000002</v>
      </c>
      <c r="FF1183">
        <v>29.965109999999999</v>
      </c>
      <c r="FG1183">
        <v>29.651150000000001</v>
      </c>
      <c r="FH1183">
        <v>32.027439999999999</v>
      </c>
      <c r="FI1183">
        <v>35.809730000000002</v>
      </c>
      <c r="FJ1183">
        <v>39.336799999999997</v>
      </c>
      <c r="FK1183">
        <v>42.103299999999997</v>
      </c>
      <c r="FL1183">
        <v>44.04213</v>
      </c>
      <c r="FM1183">
        <v>45.70391</v>
      </c>
      <c r="FN1183">
        <v>46.612639999999999</v>
      </c>
      <c r="FO1183">
        <v>46.023580000000003</v>
      </c>
      <c r="FP1183">
        <v>44.363500000000002</v>
      </c>
      <c r="FQ1183">
        <v>41.964590000000001</v>
      </c>
      <c r="FR1183">
        <v>40.087719999999997</v>
      </c>
      <c r="FS1183">
        <v>38.445959999999999</v>
      </c>
      <c r="FT1183">
        <v>36.49344</v>
      </c>
      <c r="FU1183">
        <v>35.204700000000003</v>
      </c>
      <c r="FV1183">
        <v>33.356850000000001</v>
      </c>
      <c r="FW1183">
        <v>32.424160000000001</v>
      </c>
      <c r="FX1183">
        <v>20</v>
      </c>
      <c r="FY1183">
        <v>0.1440014</v>
      </c>
      <c r="FZ1183">
        <v>1</v>
      </c>
    </row>
    <row r="1184" spans="1:182" x14ac:dyDescent="0.2">
      <c r="A1184" t="s">
        <v>226</v>
      </c>
      <c r="B1184" t="s">
        <v>244</v>
      </c>
      <c r="C1184" t="s">
        <v>215</v>
      </c>
      <c r="D1184" t="s">
        <v>10</v>
      </c>
      <c r="E1184" t="s">
        <v>240</v>
      </c>
      <c r="F1184" t="s">
        <v>224</v>
      </c>
      <c r="G1184" t="s">
        <v>9</v>
      </c>
      <c r="H1184" s="38" t="s">
        <v>29</v>
      </c>
      <c r="I1184">
        <v>23</v>
      </c>
      <c r="K1184">
        <v>136.9</v>
      </c>
      <c r="L1184">
        <v>752.56880000000001</v>
      </c>
      <c r="M1184">
        <v>750.88390000000004</v>
      </c>
      <c r="N1184">
        <v>710.14930000000004</v>
      </c>
      <c r="O1184">
        <v>723.46420000000001</v>
      </c>
      <c r="P1184">
        <v>761.44479999999999</v>
      </c>
      <c r="Q1184">
        <v>881.08479999999997</v>
      </c>
      <c r="R1184">
        <v>907.7876</v>
      </c>
      <c r="S1184">
        <v>916.33820000000003</v>
      </c>
      <c r="T1184">
        <v>931.2</v>
      </c>
      <c r="U1184">
        <v>916.63800000000003</v>
      </c>
      <c r="V1184">
        <v>934.80139999999994</v>
      </c>
      <c r="W1184">
        <v>934.90329999999994</v>
      </c>
      <c r="X1184">
        <v>901.96130000000005</v>
      </c>
      <c r="Y1184">
        <v>874.56479999999999</v>
      </c>
      <c r="Z1184">
        <v>843.17740000000003</v>
      </c>
      <c r="AA1184">
        <v>789.7817</v>
      </c>
      <c r="AB1184">
        <v>787.22749999999996</v>
      </c>
      <c r="AC1184">
        <v>739.0702</v>
      </c>
      <c r="AD1184">
        <v>759.54129999999998</v>
      </c>
      <c r="AE1184">
        <v>791.11310000000003</v>
      </c>
      <c r="AF1184">
        <v>776.71069999999997</v>
      </c>
      <c r="AG1184">
        <v>781.52930000000003</v>
      </c>
      <c r="AH1184">
        <v>789.33860000000004</v>
      </c>
      <c r="AI1184">
        <v>786.3383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82.383610000000004</v>
      </c>
      <c r="AW1184">
        <v>584.24159999999995</v>
      </c>
      <c r="AX1184">
        <v>565.03700000000003</v>
      </c>
      <c r="AY1184">
        <v>516.56209999999999</v>
      </c>
      <c r="AZ1184">
        <v>521.29769999999996</v>
      </c>
      <c r="BA1184">
        <v>480.20600000000002</v>
      </c>
      <c r="BB1184">
        <v>114.8184</v>
      </c>
      <c r="BC1184">
        <v>33.302599999999998</v>
      </c>
      <c r="BD1184">
        <v>41.497199999999999</v>
      </c>
      <c r="BE1184">
        <v>26.9041</v>
      </c>
      <c r="BF1184">
        <v>27.196819999999999</v>
      </c>
      <c r="BG1184">
        <v>26.75442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105.50369999999999</v>
      </c>
      <c r="BU1184">
        <v>596.96630000000005</v>
      </c>
      <c r="BV1184">
        <v>576.7826</v>
      </c>
      <c r="BW1184">
        <v>526.12620000000004</v>
      </c>
      <c r="BX1184">
        <v>529.78060000000005</v>
      </c>
      <c r="BY1184">
        <v>487.4171</v>
      </c>
      <c r="BZ1184">
        <v>120.4539</v>
      </c>
      <c r="CA1184">
        <v>38.653320000000001</v>
      </c>
      <c r="CB1184">
        <v>49.732399999999998</v>
      </c>
      <c r="CC1184">
        <v>34.946719999999999</v>
      </c>
      <c r="CD1184">
        <v>37.698999999999998</v>
      </c>
      <c r="CE1184">
        <v>36.818519999999999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121.5166</v>
      </c>
      <c r="CS1184">
        <v>605.77940000000001</v>
      </c>
      <c r="CT1184">
        <v>584.91750000000002</v>
      </c>
      <c r="CU1184">
        <v>532.75009999999997</v>
      </c>
      <c r="CV1184">
        <v>535.6558</v>
      </c>
      <c r="CW1184">
        <v>492.41140000000001</v>
      </c>
      <c r="CX1184">
        <v>124.357</v>
      </c>
      <c r="CY1184">
        <v>42.359220000000001</v>
      </c>
      <c r="CZ1184">
        <v>55.436059999999998</v>
      </c>
      <c r="DA1184">
        <v>40.517009999999999</v>
      </c>
      <c r="DB1184">
        <v>44.97278</v>
      </c>
      <c r="DC1184">
        <v>43.788890000000002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137.52950000000001</v>
      </c>
      <c r="DQ1184">
        <v>614.59249999999997</v>
      </c>
      <c r="DR1184">
        <v>593.05259999999998</v>
      </c>
      <c r="DS1184">
        <v>539.3741</v>
      </c>
      <c r="DT1184">
        <v>541.53099999999995</v>
      </c>
      <c r="DU1184">
        <v>497.4058</v>
      </c>
      <c r="DV1184">
        <v>128.26009999999999</v>
      </c>
      <c r="DW1184">
        <v>46.06512</v>
      </c>
      <c r="DX1184">
        <v>61.13973</v>
      </c>
      <c r="DY1184">
        <v>46.087310000000002</v>
      </c>
      <c r="DZ1184">
        <v>52.246560000000002</v>
      </c>
      <c r="EA1184">
        <v>50.759259999999998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160.64949999999999</v>
      </c>
      <c r="EO1184">
        <v>627.31719999999996</v>
      </c>
      <c r="EP1184">
        <v>604.79809999999998</v>
      </c>
      <c r="EQ1184">
        <v>548.93820000000005</v>
      </c>
      <c r="ER1184">
        <v>550.01390000000004</v>
      </c>
      <c r="ES1184">
        <v>504.61689999999999</v>
      </c>
      <c r="ET1184">
        <v>133.8956</v>
      </c>
      <c r="EU1184">
        <v>51.415849999999999</v>
      </c>
      <c r="EV1184">
        <v>69.374920000000003</v>
      </c>
      <c r="EW1184">
        <v>54.129919999999998</v>
      </c>
      <c r="EX1184">
        <v>62.748739999999998</v>
      </c>
      <c r="EY1184">
        <v>60.823360000000001</v>
      </c>
      <c r="EZ1184">
        <v>76.467830000000006</v>
      </c>
      <c r="FA1184">
        <v>75.021410000000003</v>
      </c>
      <c r="FB1184">
        <v>73.577290000000005</v>
      </c>
      <c r="FC1184">
        <v>72.494159999999994</v>
      </c>
      <c r="FD1184">
        <v>71.577479999999994</v>
      </c>
      <c r="FE1184">
        <v>70.731219999999993</v>
      </c>
      <c r="FF1184">
        <v>70.721540000000005</v>
      </c>
      <c r="FG1184">
        <v>73.600380000000001</v>
      </c>
      <c r="FH1184">
        <v>79.224450000000004</v>
      </c>
      <c r="FI1184">
        <v>84.470680000000002</v>
      </c>
      <c r="FJ1184">
        <v>88.967950000000002</v>
      </c>
      <c r="FK1184">
        <v>92.503749999999997</v>
      </c>
      <c r="FL1184">
        <v>95.314120000000003</v>
      </c>
      <c r="FM1184">
        <v>97.821039999999996</v>
      </c>
      <c r="FN1184">
        <v>100.1756</v>
      </c>
      <c r="FO1184">
        <v>101.65309999999999</v>
      </c>
      <c r="FP1184">
        <v>102.3819</v>
      </c>
      <c r="FQ1184">
        <v>102.3981</v>
      </c>
      <c r="FR1184">
        <v>100.6772</v>
      </c>
      <c r="FS1184">
        <v>95.617699999999999</v>
      </c>
      <c r="FT1184">
        <v>89.754059999999996</v>
      </c>
      <c r="FU1184">
        <v>85.227379999999997</v>
      </c>
      <c r="FV1184">
        <v>81.998549999999994</v>
      </c>
      <c r="FW1184">
        <v>79.334239999999994</v>
      </c>
      <c r="FX1184">
        <v>20</v>
      </c>
      <c r="FY1184">
        <v>0.1440014</v>
      </c>
      <c r="FZ1184">
        <v>1</v>
      </c>
    </row>
    <row r="1185" spans="1:182" x14ac:dyDescent="0.2">
      <c r="A1185" t="s">
        <v>226</v>
      </c>
      <c r="B1185" t="s">
        <v>244</v>
      </c>
      <c r="C1185" t="s">
        <v>215</v>
      </c>
      <c r="D1185" t="s">
        <v>34</v>
      </c>
      <c r="E1185" t="s">
        <v>241</v>
      </c>
      <c r="F1185" t="s">
        <v>224</v>
      </c>
      <c r="G1185" t="s">
        <v>9</v>
      </c>
      <c r="H1185" s="38" t="s">
        <v>29</v>
      </c>
      <c r="I1185">
        <v>23</v>
      </c>
      <c r="K1185">
        <v>136.9</v>
      </c>
      <c r="L1185">
        <v>646.48310000000004</v>
      </c>
      <c r="M1185">
        <v>611.25160000000005</v>
      </c>
      <c r="N1185">
        <v>616.04859999999996</v>
      </c>
      <c r="O1185">
        <v>619.56420000000003</v>
      </c>
      <c r="P1185">
        <v>621.53719999999998</v>
      </c>
      <c r="Q1185">
        <v>640.96510000000001</v>
      </c>
      <c r="R1185">
        <v>698.49339999999995</v>
      </c>
      <c r="S1185">
        <v>745.59590000000003</v>
      </c>
      <c r="T1185">
        <v>749.47069999999997</v>
      </c>
      <c r="U1185">
        <v>744.94590000000005</v>
      </c>
      <c r="V1185">
        <v>713.40150000000006</v>
      </c>
      <c r="W1185">
        <v>759.42830000000004</v>
      </c>
      <c r="X1185">
        <v>742.68700000000001</v>
      </c>
      <c r="Y1185">
        <v>744.02080000000001</v>
      </c>
      <c r="Z1185">
        <v>750.73670000000004</v>
      </c>
      <c r="AA1185">
        <v>707.89380000000006</v>
      </c>
      <c r="AB1185">
        <v>732.01589999999999</v>
      </c>
      <c r="AC1185">
        <v>712.97910000000002</v>
      </c>
      <c r="AD1185">
        <v>708.49710000000005</v>
      </c>
      <c r="AE1185">
        <v>700.69650000000001</v>
      </c>
      <c r="AF1185">
        <v>701.59500000000003</v>
      </c>
      <c r="AG1185">
        <v>747.88459999999998</v>
      </c>
      <c r="AH1185">
        <v>717.99379999999996</v>
      </c>
      <c r="AI1185">
        <v>697.32169999999996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50.087409999999998</v>
      </c>
      <c r="AZ1185">
        <v>468.40140000000002</v>
      </c>
      <c r="BA1185">
        <v>457.9479</v>
      </c>
      <c r="BB1185">
        <v>454.01929999999999</v>
      </c>
      <c r="BC1185">
        <v>446.42680000000001</v>
      </c>
      <c r="BD1185">
        <v>448.8546</v>
      </c>
      <c r="BE1185">
        <v>141.35820000000001</v>
      </c>
      <c r="BF1185">
        <v>49.358870000000003</v>
      </c>
      <c r="BG1185">
        <v>54.707799999999999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54.562640000000002</v>
      </c>
      <c r="BX1185">
        <v>476.3691</v>
      </c>
      <c r="BY1185">
        <v>465.77949999999998</v>
      </c>
      <c r="BZ1185">
        <v>461.67559999999997</v>
      </c>
      <c r="CA1185">
        <v>453.68790000000001</v>
      </c>
      <c r="CB1185">
        <v>455.60969999999998</v>
      </c>
      <c r="CC1185">
        <v>147.4982</v>
      </c>
      <c r="CD1185">
        <v>54.705779999999997</v>
      </c>
      <c r="CE1185">
        <v>66.452160000000006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57.662170000000003</v>
      </c>
      <c r="CV1185">
        <v>481.8877</v>
      </c>
      <c r="CW1185">
        <v>471.20370000000003</v>
      </c>
      <c r="CX1185">
        <v>466.97829999999999</v>
      </c>
      <c r="CY1185">
        <v>458.71690000000001</v>
      </c>
      <c r="CZ1185">
        <v>460.28829999999999</v>
      </c>
      <c r="DA1185">
        <v>151.75069999999999</v>
      </c>
      <c r="DB1185">
        <v>58.409039999999997</v>
      </c>
      <c r="DC1185">
        <v>74.586269999999999</v>
      </c>
      <c r="DD1185">
        <v>0</v>
      </c>
      <c r="DE1185">
        <v>0</v>
      </c>
      <c r="DF1185">
        <v>0</v>
      </c>
      <c r="DG1185">
        <v>0</v>
      </c>
      <c r="DH1185">
        <v>0</v>
      </c>
      <c r="DI1185">
        <v>0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0</v>
      </c>
      <c r="DP1185">
        <v>0</v>
      </c>
      <c r="DQ1185">
        <v>0</v>
      </c>
      <c r="DR1185">
        <v>0</v>
      </c>
      <c r="DS1185">
        <v>60.761710000000001</v>
      </c>
      <c r="DT1185">
        <v>487.40620000000001</v>
      </c>
      <c r="DU1185">
        <v>476.62779999999998</v>
      </c>
      <c r="DV1185">
        <v>472.28100000000001</v>
      </c>
      <c r="DW1185">
        <v>463.74590000000001</v>
      </c>
      <c r="DX1185">
        <v>464.96690000000001</v>
      </c>
      <c r="DY1185">
        <v>156.00319999999999</v>
      </c>
      <c r="DZ1185">
        <v>62.112290000000002</v>
      </c>
      <c r="EA1185">
        <v>82.720380000000006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J1185">
        <v>0</v>
      </c>
      <c r="EK1185">
        <v>0</v>
      </c>
      <c r="EL1185">
        <v>0</v>
      </c>
      <c r="EM1185">
        <v>0</v>
      </c>
      <c r="EN1185">
        <v>0</v>
      </c>
      <c r="EO1185">
        <v>0</v>
      </c>
      <c r="EP1185">
        <v>0</v>
      </c>
      <c r="EQ1185">
        <v>65.236940000000004</v>
      </c>
      <c r="ER1185">
        <v>495.37389999999999</v>
      </c>
      <c r="ES1185">
        <v>484.45949999999999</v>
      </c>
      <c r="ET1185">
        <v>479.93729999999999</v>
      </c>
      <c r="EU1185">
        <v>471.00700000000001</v>
      </c>
      <c r="EV1185">
        <v>471.72199999999998</v>
      </c>
      <c r="EW1185">
        <v>162.1431</v>
      </c>
      <c r="EX1185">
        <v>67.459209999999999</v>
      </c>
      <c r="EY1185">
        <v>94.464740000000006</v>
      </c>
      <c r="EZ1185">
        <v>37.170630000000003</v>
      </c>
      <c r="FA1185">
        <v>36.68723</v>
      </c>
      <c r="FB1185">
        <v>36.123530000000002</v>
      </c>
      <c r="FC1185">
        <v>35.76829</v>
      </c>
      <c r="FD1185">
        <v>35.193399999999997</v>
      </c>
      <c r="FE1185">
        <v>35.258600000000001</v>
      </c>
      <c r="FF1185">
        <v>34.851909999999997</v>
      </c>
      <c r="FG1185">
        <v>34.363050000000001</v>
      </c>
      <c r="FH1185">
        <v>35.37471</v>
      </c>
      <c r="FI1185">
        <v>38.045839999999998</v>
      </c>
      <c r="FJ1185">
        <v>40.622779999999999</v>
      </c>
      <c r="FK1185">
        <v>43.090600000000002</v>
      </c>
      <c r="FL1185">
        <v>44.854120000000002</v>
      </c>
      <c r="FM1185">
        <v>46.672379999999997</v>
      </c>
      <c r="FN1185">
        <v>47.72777</v>
      </c>
      <c r="FO1185">
        <v>47.29401</v>
      </c>
      <c r="FP1185">
        <v>46.615519999999997</v>
      </c>
      <c r="FQ1185">
        <v>44.411070000000002</v>
      </c>
      <c r="FR1185">
        <v>42.453220000000002</v>
      </c>
      <c r="FS1185">
        <v>41.233289999999997</v>
      </c>
      <c r="FT1185">
        <v>39.950470000000003</v>
      </c>
      <c r="FU1185">
        <v>39.142380000000003</v>
      </c>
      <c r="FV1185">
        <v>38.506390000000003</v>
      </c>
      <c r="FW1185">
        <v>37.660510000000002</v>
      </c>
      <c r="FX1185">
        <v>20</v>
      </c>
      <c r="FY1185">
        <v>0.1440014</v>
      </c>
      <c r="FZ1185">
        <v>1</v>
      </c>
    </row>
    <row r="1186" spans="1:182" x14ac:dyDescent="0.2">
      <c r="A1186" t="s">
        <v>226</v>
      </c>
      <c r="B1186" t="s">
        <v>244</v>
      </c>
      <c r="C1186" t="s">
        <v>215</v>
      </c>
      <c r="D1186" t="s">
        <v>35</v>
      </c>
      <c r="E1186" t="s">
        <v>241</v>
      </c>
      <c r="F1186" t="s">
        <v>224</v>
      </c>
      <c r="G1186" t="s">
        <v>9</v>
      </c>
      <c r="H1186" s="38" t="s">
        <v>29</v>
      </c>
      <c r="I1186">
        <v>23</v>
      </c>
      <c r="K1186">
        <v>136.9</v>
      </c>
      <c r="L1186">
        <v>645.37850000000003</v>
      </c>
      <c r="M1186">
        <v>609.46839999999997</v>
      </c>
      <c r="N1186">
        <v>611.85990000000004</v>
      </c>
      <c r="O1186">
        <v>618.91909999999996</v>
      </c>
      <c r="P1186">
        <v>620.93650000000002</v>
      </c>
      <c r="Q1186">
        <v>650.41380000000004</v>
      </c>
      <c r="R1186">
        <v>716.35879999999997</v>
      </c>
      <c r="S1186">
        <v>761.69</v>
      </c>
      <c r="T1186">
        <v>761.69370000000004</v>
      </c>
      <c r="U1186">
        <v>770.54719999999998</v>
      </c>
      <c r="V1186">
        <v>751.38940000000002</v>
      </c>
      <c r="W1186">
        <v>797.68439999999998</v>
      </c>
      <c r="X1186">
        <v>807.17309999999998</v>
      </c>
      <c r="Y1186">
        <v>812.16449999999998</v>
      </c>
      <c r="Z1186">
        <v>800.51289999999995</v>
      </c>
      <c r="AA1186">
        <v>749.34050000000002</v>
      </c>
      <c r="AB1186">
        <v>763.12549999999999</v>
      </c>
      <c r="AC1186">
        <v>733.89729999999997</v>
      </c>
      <c r="AD1186">
        <v>744.78579999999999</v>
      </c>
      <c r="AE1186">
        <v>734.52319999999997</v>
      </c>
      <c r="AF1186">
        <v>700.13329999999996</v>
      </c>
      <c r="AG1186">
        <v>726.85789999999997</v>
      </c>
      <c r="AH1186">
        <v>683.7011</v>
      </c>
      <c r="AI1186">
        <v>674.55110000000002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60.99044</v>
      </c>
      <c r="AZ1186">
        <v>497.2022</v>
      </c>
      <c r="BA1186">
        <v>474.83049999999997</v>
      </c>
      <c r="BB1186">
        <v>486.56560000000002</v>
      </c>
      <c r="BC1186">
        <v>477.52330000000001</v>
      </c>
      <c r="BD1186">
        <v>445.68470000000002</v>
      </c>
      <c r="BE1186">
        <v>129.274</v>
      </c>
      <c r="BF1186">
        <v>42.912430000000001</v>
      </c>
      <c r="BG1186">
        <v>49.538249999999998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67.058070000000001</v>
      </c>
      <c r="BX1186">
        <v>505.20519999999999</v>
      </c>
      <c r="BY1186">
        <v>482.6454</v>
      </c>
      <c r="BZ1186">
        <v>494.51459999999997</v>
      </c>
      <c r="CA1186">
        <v>485.26710000000003</v>
      </c>
      <c r="CB1186">
        <v>452.50450000000001</v>
      </c>
      <c r="CC1186">
        <v>134.9221</v>
      </c>
      <c r="CD1186">
        <v>47.688490000000002</v>
      </c>
      <c r="CE1186">
        <v>59.077219999999997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71.260490000000004</v>
      </c>
      <c r="CV1186">
        <v>510.74810000000002</v>
      </c>
      <c r="CW1186">
        <v>488.05790000000002</v>
      </c>
      <c r="CX1186">
        <v>500.02010000000001</v>
      </c>
      <c r="CY1186">
        <v>490.63040000000001</v>
      </c>
      <c r="CZ1186">
        <v>457.2278</v>
      </c>
      <c r="DA1186">
        <v>138.8339</v>
      </c>
      <c r="DB1186">
        <v>50.996369999999999</v>
      </c>
      <c r="DC1186">
        <v>65.683890000000005</v>
      </c>
      <c r="DD1186">
        <v>0</v>
      </c>
      <c r="DE1186">
        <v>0</v>
      </c>
      <c r="DF1186">
        <v>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0</v>
      </c>
      <c r="DN1186">
        <v>0</v>
      </c>
      <c r="DO1186">
        <v>0</v>
      </c>
      <c r="DP1186">
        <v>0</v>
      </c>
      <c r="DQ1186">
        <v>0</v>
      </c>
      <c r="DR1186">
        <v>0</v>
      </c>
      <c r="DS1186">
        <v>75.462909999999994</v>
      </c>
      <c r="DT1186">
        <v>516.29100000000005</v>
      </c>
      <c r="DU1186">
        <v>493.47039999999998</v>
      </c>
      <c r="DV1186">
        <v>505.52569999999997</v>
      </c>
      <c r="DW1186">
        <v>495.99369999999999</v>
      </c>
      <c r="DX1186">
        <v>461.9511</v>
      </c>
      <c r="DY1186">
        <v>142.7457</v>
      </c>
      <c r="DZ1186">
        <v>54.304250000000003</v>
      </c>
      <c r="EA1186">
        <v>72.290549999999996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J1186">
        <v>0</v>
      </c>
      <c r="EK1186">
        <v>0</v>
      </c>
      <c r="EL1186">
        <v>0</v>
      </c>
      <c r="EM1186">
        <v>0</v>
      </c>
      <c r="EN1186">
        <v>0</v>
      </c>
      <c r="EO1186">
        <v>0</v>
      </c>
      <c r="EP1186">
        <v>0</v>
      </c>
      <c r="EQ1186">
        <v>81.530550000000005</v>
      </c>
      <c r="ER1186">
        <v>524.29390000000001</v>
      </c>
      <c r="ES1186">
        <v>501.28530000000001</v>
      </c>
      <c r="ET1186">
        <v>513.47469999999998</v>
      </c>
      <c r="EU1186">
        <v>503.73750000000001</v>
      </c>
      <c r="EV1186">
        <v>468.77080000000001</v>
      </c>
      <c r="EW1186">
        <v>148.3938</v>
      </c>
      <c r="EX1186">
        <v>59.080309999999997</v>
      </c>
      <c r="EY1186">
        <v>81.829520000000002</v>
      </c>
      <c r="EZ1186">
        <v>40.720480000000002</v>
      </c>
      <c r="FA1186">
        <v>40.28886</v>
      </c>
      <c r="FB1186">
        <v>40.013869999999997</v>
      </c>
      <c r="FC1186">
        <v>39.686239999999998</v>
      </c>
      <c r="FD1186">
        <v>39.546779999999998</v>
      </c>
      <c r="FE1186">
        <v>39.419849999999997</v>
      </c>
      <c r="FF1186">
        <v>39.386890000000001</v>
      </c>
      <c r="FG1186">
        <v>39.935369999999999</v>
      </c>
      <c r="FH1186">
        <v>42.498840000000001</v>
      </c>
      <c r="FI1186">
        <v>45.349910000000001</v>
      </c>
      <c r="FJ1186">
        <v>47.730530000000002</v>
      </c>
      <c r="FK1186">
        <v>49.267400000000002</v>
      </c>
      <c r="FL1186">
        <v>50.152200000000001</v>
      </c>
      <c r="FM1186">
        <v>50.747929999999997</v>
      </c>
      <c r="FN1186">
        <v>50.605910000000002</v>
      </c>
      <c r="FO1186">
        <v>50.402799999999999</v>
      </c>
      <c r="FP1186">
        <v>49.937060000000002</v>
      </c>
      <c r="FQ1186">
        <v>48.420299999999997</v>
      </c>
      <c r="FR1186">
        <v>47.160060000000001</v>
      </c>
      <c r="FS1186">
        <v>45.946550000000002</v>
      </c>
      <c r="FT1186">
        <v>45.396470000000001</v>
      </c>
      <c r="FU1186">
        <v>44.686970000000002</v>
      </c>
      <c r="FV1186">
        <v>44.412959999999998</v>
      </c>
      <c r="FW1186">
        <v>44.054389999999998</v>
      </c>
      <c r="FX1186">
        <v>20</v>
      </c>
      <c r="FY1186">
        <v>0.1440014</v>
      </c>
      <c r="FZ1186">
        <v>1</v>
      </c>
    </row>
    <row r="1187" spans="1:182" x14ac:dyDescent="0.2">
      <c r="A1187" t="s">
        <v>226</v>
      </c>
      <c r="B1187" t="s">
        <v>244</v>
      </c>
      <c r="C1187" t="s">
        <v>215</v>
      </c>
      <c r="D1187" t="s">
        <v>36</v>
      </c>
      <c r="E1187" t="s">
        <v>241</v>
      </c>
      <c r="F1187" t="s">
        <v>224</v>
      </c>
      <c r="G1187" t="s">
        <v>9</v>
      </c>
      <c r="H1187" s="38" t="s">
        <v>29</v>
      </c>
      <c r="I1187">
        <v>23</v>
      </c>
      <c r="K1187">
        <v>136.9</v>
      </c>
      <c r="L1187">
        <v>657.73599999999999</v>
      </c>
      <c r="M1187">
        <v>654.64030000000002</v>
      </c>
      <c r="N1187">
        <v>651.81709999999998</v>
      </c>
      <c r="O1187">
        <v>652.21619999999996</v>
      </c>
      <c r="P1187">
        <v>646.79470000000003</v>
      </c>
      <c r="Q1187">
        <v>686.26030000000003</v>
      </c>
      <c r="R1187">
        <v>741.38149999999996</v>
      </c>
      <c r="S1187">
        <v>781.71199999999999</v>
      </c>
      <c r="T1187">
        <v>797.63170000000002</v>
      </c>
      <c r="U1187">
        <v>805.73419999999999</v>
      </c>
      <c r="V1187">
        <v>810.59349999999995</v>
      </c>
      <c r="W1187">
        <v>815.21259999999995</v>
      </c>
      <c r="X1187">
        <v>826.20780000000002</v>
      </c>
      <c r="Y1187">
        <v>835.4914</v>
      </c>
      <c r="Z1187">
        <v>832.63040000000001</v>
      </c>
      <c r="AA1187">
        <v>806.90719999999999</v>
      </c>
      <c r="AB1187">
        <v>764.9443</v>
      </c>
      <c r="AC1187">
        <v>733.1164</v>
      </c>
      <c r="AD1187">
        <v>731.58659999999998</v>
      </c>
      <c r="AE1187">
        <v>731.9511</v>
      </c>
      <c r="AF1187">
        <v>731.13599999999997</v>
      </c>
      <c r="AG1187">
        <v>740.38260000000002</v>
      </c>
      <c r="AH1187">
        <v>719.73230000000001</v>
      </c>
      <c r="AI1187">
        <v>696.37139999999999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66.917180000000002</v>
      </c>
      <c r="AZ1187">
        <v>498.16140000000001</v>
      </c>
      <c r="BA1187">
        <v>477.94170000000003</v>
      </c>
      <c r="BB1187">
        <v>477.92219999999998</v>
      </c>
      <c r="BC1187">
        <v>478.42509999999999</v>
      </c>
      <c r="BD1187">
        <v>477.92910000000001</v>
      </c>
      <c r="BE1187">
        <v>117.3892</v>
      </c>
      <c r="BF1187">
        <v>9.9033840000000009</v>
      </c>
      <c r="BG1187">
        <v>33.909529999999997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82.233540000000005</v>
      </c>
      <c r="BX1187">
        <v>506.17579999999998</v>
      </c>
      <c r="BY1187">
        <v>485.43239999999997</v>
      </c>
      <c r="BZ1187">
        <v>485.40320000000003</v>
      </c>
      <c r="CA1187">
        <v>485.89530000000002</v>
      </c>
      <c r="CB1187">
        <v>485.43189999999998</v>
      </c>
      <c r="CC1187">
        <v>123.5278</v>
      </c>
      <c r="CD1187">
        <v>15.481949999999999</v>
      </c>
      <c r="CE1187">
        <v>38.819369999999999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92.841589999999997</v>
      </c>
      <c r="CV1187">
        <v>511.72649999999999</v>
      </c>
      <c r="CW1187">
        <v>490.62049999999999</v>
      </c>
      <c r="CX1187">
        <v>490.58460000000002</v>
      </c>
      <c r="CY1187">
        <v>491.06909999999999</v>
      </c>
      <c r="CZ1187">
        <v>490.62830000000002</v>
      </c>
      <c r="DA1187">
        <v>127.7794</v>
      </c>
      <c r="DB1187">
        <v>19.345659999999999</v>
      </c>
      <c r="DC1187">
        <v>42.219920000000002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0</v>
      </c>
      <c r="DL1187">
        <v>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0</v>
      </c>
      <c r="DS1187">
        <v>103.4496</v>
      </c>
      <c r="DT1187">
        <v>517.27729999999997</v>
      </c>
      <c r="DU1187">
        <v>495.80849999999998</v>
      </c>
      <c r="DV1187">
        <v>495.76589999999999</v>
      </c>
      <c r="DW1187">
        <v>496.24299999999999</v>
      </c>
      <c r="DX1187">
        <v>495.82470000000001</v>
      </c>
      <c r="DY1187">
        <v>132.0309</v>
      </c>
      <c r="DZ1187">
        <v>23.20936</v>
      </c>
      <c r="EA1187">
        <v>45.620460000000001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118.76600000000001</v>
      </c>
      <c r="ER1187">
        <v>525.29160000000002</v>
      </c>
      <c r="ES1187">
        <v>503.29930000000002</v>
      </c>
      <c r="ET1187">
        <v>503.24700000000001</v>
      </c>
      <c r="EU1187">
        <v>503.71319999999997</v>
      </c>
      <c r="EV1187">
        <v>503.32749999999999</v>
      </c>
      <c r="EW1187">
        <v>138.1695</v>
      </c>
      <c r="EX1187">
        <v>28.787929999999999</v>
      </c>
      <c r="EY1187">
        <v>50.53031</v>
      </c>
      <c r="EZ1187">
        <v>44.656140000000001</v>
      </c>
      <c r="FA1187">
        <v>43.642670000000003</v>
      </c>
      <c r="FB1187">
        <v>42.614420000000003</v>
      </c>
      <c r="FC1187">
        <v>41.983730000000001</v>
      </c>
      <c r="FD1187">
        <v>41.238680000000002</v>
      </c>
      <c r="FE1187">
        <v>40.762070000000001</v>
      </c>
      <c r="FF1187">
        <v>40.666080000000001</v>
      </c>
      <c r="FG1187">
        <v>42.417270000000002</v>
      </c>
      <c r="FH1187">
        <v>45.628129999999999</v>
      </c>
      <c r="FI1187">
        <v>48.025480000000002</v>
      </c>
      <c r="FJ1187">
        <v>50.037109999999998</v>
      </c>
      <c r="FK1187">
        <v>51.95879</v>
      </c>
      <c r="FL1187">
        <v>53.105980000000002</v>
      </c>
      <c r="FM1187">
        <v>53.952750000000002</v>
      </c>
      <c r="FN1187">
        <v>54.377110000000002</v>
      </c>
      <c r="FO1187">
        <v>54.233750000000001</v>
      </c>
      <c r="FP1187">
        <v>54.007820000000002</v>
      </c>
      <c r="FQ1187">
        <v>52.493189999999998</v>
      </c>
      <c r="FR1187">
        <v>50.572890000000001</v>
      </c>
      <c r="FS1187">
        <v>48.456180000000003</v>
      </c>
      <c r="FT1187">
        <v>47.476610000000001</v>
      </c>
      <c r="FU1187">
        <v>47.618580000000001</v>
      </c>
      <c r="FV1187">
        <v>47.453859999999999</v>
      </c>
      <c r="FW1187">
        <v>46.653669999999998</v>
      </c>
      <c r="FX1187">
        <v>20</v>
      </c>
      <c r="FY1187">
        <v>0.1440014</v>
      </c>
      <c r="FZ1187">
        <v>1</v>
      </c>
    </row>
    <row r="1188" spans="1:182" x14ac:dyDescent="0.2">
      <c r="A1188" t="s">
        <v>226</v>
      </c>
      <c r="B1188" t="s">
        <v>244</v>
      </c>
      <c r="C1188" t="s">
        <v>215</v>
      </c>
      <c r="D1188" t="s">
        <v>37</v>
      </c>
      <c r="E1188" t="s">
        <v>241</v>
      </c>
      <c r="F1188" t="s">
        <v>224</v>
      </c>
      <c r="G1188" t="s">
        <v>9</v>
      </c>
      <c r="H1188" s="38" t="s">
        <v>29</v>
      </c>
      <c r="I1188">
        <v>23</v>
      </c>
      <c r="K1188">
        <v>136.9</v>
      </c>
      <c r="L1188">
        <v>696.67100000000005</v>
      </c>
      <c r="M1188">
        <v>663.87620000000004</v>
      </c>
      <c r="N1188">
        <v>666.32770000000005</v>
      </c>
      <c r="O1188">
        <v>659.59900000000005</v>
      </c>
      <c r="P1188">
        <v>670.29489999999998</v>
      </c>
      <c r="Q1188">
        <v>717.4049</v>
      </c>
      <c r="R1188">
        <v>781.35410000000002</v>
      </c>
      <c r="S1188">
        <v>831.69809999999995</v>
      </c>
      <c r="T1188">
        <v>837.35829999999999</v>
      </c>
      <c r="U1188">
        <v>847.46489999999994</v>
      </c>
      <c r="V1188">
        <v>827.82749999999999</v>
      </c>
      <c r="W1188">
        <v>866.33680000000004</v>
      </c>
      <c r="X1188">
        <v>874.19269999999995</v>
      </c>
      <c r="Y1188">
        <v>865.16830000000004</v>
      </c>
      <c r="Z1188">
        <v>865.18669999999997</v>
      </c>
      <c r="AA1188">
        <v>823.0625</v>
      </c>
      <c r="AB1188">
        <v>841.90269999999998</v>
      </c>
      <c r="AC1188">
        <v>815.03980000000001</v>
      </c>
      <c r="AD1188">
        <v>808.22860000000003</v>
      </c>
      <c r="AE1188">
        <v>800.04639999999995</v>
      </c>
      <c r="AF1188">
        <v>759.1721</v>
      </c>
      <c r="AG1188">
        <v>781.67409999999995</v>
      </c>
      <c r="AH1188">
        <v>772.50559999999996</v>
      </c>
      <c r="AI1188">
        <v>739.18219999999997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79.282979999999995</v>
      </c>
      <c r="AW1188">
        <v>578.60530000000006</v>
      </c>
      <c r="AX1188">
        <v>581.54930000000002</v>
      </c>
      <c r="AY1188">
        <v>541.45360000000005</v>
      </c>
      <c r="AZ1188">
        <v>566.52809999999999</v>
      </c>
      <c r="BA1188">
        <v>551.79079999999999</v>
      </c>
      <c r="BB1188">
        <v>138.60130000000001</v>
      </c>
      <c r="BC1188">
        <v>43.555529999999997</v>
      </c>
      <c r="BD1188">
        <v>39.213009999999997</v>
      </c>
      <c r="BE1188">
        <v>27.502569999999999</v>
      </c>
      <c r="BF1188">
        <v>26.726130000000001</v>
      </c>
      <c r="BG1188">
        <v>26.39292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99.350759999999994</v>
      </c>
      <c r="BU1188">
        <v>590.5027</v>
      </c>
      <c r="BV1188">
        <v>592.75739999999996</v>
      </c>
      <c r="BW1188">
        <v>551.43619999999999</v>
      </c>
      <c r="BX1188">
        <v>575.68510000000003</v>
      </c>
      <c r="BY1188">
        <v>560.33360000000005</v>
      </c>
      <c r="BZ1188">
        <v>144.68340000000001</v>
      </c>
      <c r="CA1188">
        <v>49.124980000000001</v>
      </c>
      <c r="CB1188">
        <v>44.13673</v>
      </c>
      <c r="CC1188">
        <v>36.391689999999997</v>
      </c>
      <c r="CD1188">
        <v>35.316369999999999</v>
      </c>
      <c r="CE1188">
        <v>34.89837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113.2497</v>
      </c>
      <c r="CS1188">
        <v>598.74270000000001</v>
      </c>
      <c r="CT1188">
        <v>600.52020000000005</v>
      </c>
      <c r="CU1188">
        <v>558.35019999999997</v>
      </c>
      <c r="CV1188">
        <v>582.02719999999999</v>
      </c>
      <c r="CW1188">
        <v>566.25019999999995</v>
      </c>
      <c r="CX1188">
        <v>148.89580000000001</v>
      </c>
      <c r="CY1188">
        <v>52.98236</v>
      </c>
      <c r="CZ1188">
        <v>47.546880000000002</v>
      </c>
      <c r="DA1188">
        <v>42.548279999999998</v>
      </c>
      <c r="DB1188">
        <v>41.265949999999997</v>
      </c>
      <c r="DC1188">
        <v>40.78922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0</v>
      </c>
      <c r="DM1188">
        <v>0</v>
      </c>
      <c r="DN1188">
        <v>0</v>
      </c>
      <c r="DO1188">
        <v>0</v>
      </c>
      <c r="DP1188">
        <v>127.1485</v>
      </c>
      <c r="DQ1188">
        <v>606.98270000000002</v>
      </c>
      <c r="DR1188">
        <v>608.28300000000002</v>
      </c>
      <c r="DS1188">
        <v>565.26409999999998</v>
      </c>
      <c r="DT1188">
        <v>588.36929999999995</v>
      </c>
      <c r="DU1188">
        <v>572.16700000000003</v>
      </c>
      <c r="DV1188">
        <v>153.10830000000001</v>
      </c>
      <c r="DW1188">
        <v>56.839739999999999</v>
      </c>
      <c r="DX1188">
        <v>50.957030000000003</v>
      </c>
      <c r="DY1188">
        <v>48.704859999999996</v>
      </c>
      <c r="DZ1188">
        <v>47.215519999999998</v>
      </c>
      <c r="EA1188">
        <v>46.680070000000001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J1188">
        <v>0</v>
      </c>
      <c r="EK1188">
        <v>0</v>
      </c>
      <c r="EL1188">
        <v>0</v>
      </c>
      <c r="EM1188">
        <v>0</v>
      </c>
      <c r="EN1188">
        <v>147.21629999999999</v>
      </c>
      <c r="EO1188">
        <v>618.88</v>
      </c>
      <c r="EP1188">
        <v>619.49120000000005</v>
      </c>
      <c r="EQ1188">
        <v>575.24680000000001</v>
      </c>
      <c r="ER1188">
        <v>597.52629999999999</v>
      </c>
      <c r="ES1188">
        <v>580.70979999999997</v>
      </c>
      <c r="ET1188">
        <v>159.19040000000001</v>
      </c>
      <c r="EU1188">
        <v>62.409179999999999</v>
      </c>
      <c r="EV1188">
        <v>55.880740000000003</v>
      </c>
      <c r="EW1188">
        <v>57.593989999999998</v>
      </c>
      <c r="EX1188">
        <v>55.805759999999999</v>
      </c>
      <c r="EY1188">
        <v>55.185519999999997</v>
      </c>
      <c r="EZ1188">
        <v>62.469099999999997</v>
      </c>
      <c r="FA1188">
        <v>61.718589999999999</v>
      </c>
      <c r="FB1188">
        <v>60.488819999999997</v>
      </c>
      <c r="FC1188">
        <v>59.406509999999997</v>
      </c>
      <c r="FD1188">
        <v>58.848219999999998</v>
      </c>
      <c r="FE1188">
        <v>58.296010000000003</v>
      </c>
      <c r="FF1188">
        <v>57.475819999999999</v>
      </c>
      <c r="FG1188">
        <v>59.464440000000003</v>
      </c>
      <c r="FH1188">
        <v>63.390210000000003</v>
      </c>
      <c r="FI1188">
        <v>67.709010000000006</v>
      </c>
      <c r="FJ1188">
        <v>71.541979999999995</v>
      </c>
      <c r="FK1188">
        <v>74.612139999999997</v>
      </c>
      <c r="FL1188">
        <v>77.384789999999995</v>
      </c>
      <c r="FM1188">
        <v>79.275480000000002</v>
      </c>
      <c r="FN1188">
        <v>80.00264</v>
      </c>
      <c r="FO1188">
        <v>80.509720000000002</v>
      </c>
      <c r="FP1188">
        <v>79.470259999999996</v>
      </c>
      <c r="FQ1188">
        <v>77.426839999999999</v>
      </c>
      <c r="FR1188">
        <v>75.124099999999999</v>
      </c>
      <c r="FS1188">
        <v>71.513890000000004</v>
      </c>
      <c r="FT1188">
        <v>68.166880000000006</v>
      </c>
      <c r="FU1188">
        <v>65.800079999999994</v>
      </c>
      <c r="FV1188">
        <v>63.509590000000003</v>
      </c>
      <c r="FW1188">
        <v>61.420879999999997</v>
      </c>
      <c r="FX1188">
        <v>20</v>
      </c>
      <c r="FY1188">
        <v>0.1440014</v>
      </c>
      <c r="FZ1188">
        <v>1</v>
      </c>
    </row>
    <row r="1189" spans="1:182" x14ac:dyDescent="0.2">
      <c r="A1189" t="s">
        <v>226</v>
      </c>
      <c r="B1189" t="s">
        <v>244</v>
      </c>
      <c r="C1189" t="s">
        <v>215</v>
      </c>
      <c r="D1189" t="s">
        <v>38</v>
      </c>
      <c r="E1189" t="s">
        <v>241</v>
      </c>
      <c r="F1189" t="s">
        <v>224</v>
      </c>
      <c r="G1189" t="s">
        <v>9</v>
      </c>
      <c r="H1189" s="38" t="s">
        <v>29</v>
      </c>
      <c r="I1189">
        <v>23</v>
      </c>
      <c r="K1189">
        <v>136.9</v>
      </c>
      <c r="L1189">
        <v>738.50750000000005</v>
      </c>
      <c r="M1189">
        <v>735.33579999999995</v>
      </c>
      <c r="N1189">
        <v>685.34199999999998</v>
      </c>
      <c r="O1189">
        <v>695.15890000000002</v>
      </c>
      <c r="P1189">
        <v>748.22170000000006</v>
      </c>
      <c r="Q1189">
        <v>846.18610000000001</v>
      </c>
      <c r="R1189">
        <v>866.7491</v>
      </c>
      <c r="S1189">
        <v>886.4443</v>
      </c>
      <c r="T1189">
        <v>900.92499999999995</v>
      </c>
      <c r="U1189">
        <v>902.03470000000004</v>
      </c>
      <c r="V1189">
        <v>910.94240000000002</v>
      </c>
      <c r="W1189">
        <v>932.75170000000003</v>
      </c>
      <c r="X1189">
        <v>943.43349999999998</v>
      </c>
      <c r="Y1189">
        <v>928.95100000000002</v>
      </c>
      <c r="Z1189">
        <v>890.71939999999995</v>
      </c>
      <c r="AA1189">
        <v>831.85659999999996</v>
      </c>
      <c r="AB1189">
        <v>834.88009999999997</v>
      </c>
      <c r="AC1189">
        <v>814.16729999999995</v>
      </c>
      <c r="AD1189">
        <v>838.82770000000005</v>
      </c>
      <c r="AE1189">
        <v>833.20590000000004</v>
      </c>
      <c r="AF1189">
        <v>799.9905</v>
      </c>
      <c r="AG1189">
        <v>796.44690000000003</v>
      </c>
      <c r="AH1189">
        <v>785.9547</v>
      </c>
      <c r="AI1189">
        <v>781.56619999999998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82.692089999999993</v>
      </c>
      <c r="AW1189">
        <v>641.22379999999998</v>
      </c>
      <c r="AX1189">
        <v>613.47140000000002</v>
      </c>
      <c r="AY1189">
        <v>561.2835</v>
      </c>
      <c r="AZ1189">
        <v>574.12990000000002</v>
      </c>
      <c r="BA1189">
        <v>559.60350000000005</v>
      </c>
      <c r="BB1189">
        <v>139.93870000000001</v>
      </c>
      <c r="BC1189">
        <v>37.117669999999997</v>
      </c>
      <c r="BD1189">
        <v>39.793309999999998</v>
      </c>
      <c r="BE1189">
        <v>30.551739999999999</v>
      </c>
      <c r="BF1189">
        <v>29.282810000000001</v>
      </c>
      <c r="BG1189">
        <v>28.684190000000001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105.40470000000001</v>
      </c>
      <c r="BU1189">
        <v>654.23599999999999</v>
      </c>
      <c r="BV1189">
        <v>626.23850000000004</v>
      </c>
      <c r="BW1189">
        <v>572.43209999999999</v>
      </c>
      <c r="BX1189">
        <v>583.40350000000001</v>
      </c>
      <c r="BY1189">
        <v>568.16959999999995</v>
      </c>
      <c r="BZ1189">
        <v>146.67140000000001</v>
      </c>
      <c r="CA1189">
        <v>43.391150000000003</v>
      </c>
      <c r="CB1189">
        <v>47.771439999999998</v>
      </c>
      <c r="CC1189">
        <v>38.72119</v>
      </c>
      <c r="CD1189">
        <v>40.251980000000003</v>
      </c>
      <c r="CE1189">
        <v>38.97025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121.13549999999999</v>
      </c>
      <c r="CS1189">
        <v>663.24829999999997</v>
      </c>
      <c r="CT1189">
        <v>635.08090000000004</v>
      </c>
      <c r="CU1189">
        <v>580.15359999999998</v>
      </c>
      <c r="CV1189">
        <v>589.82640000000004</v>
      </c>
      <c r="CW1189">
        <v>574.10239999999999</v>
      </c>
      <c r="CX1189">
        <v>151.33449999999999</v>
      </c>
      <c r="CY1189">
        <v>47.736150000000002</v>
      </c>
      <c r="CZ1189">
        <v>53.297060000000002</v>
      </c>
      <c r="DA1189">
        <v>44.379330000000003</v>
      </c>
      <c r="DB1189">
        <v>47.849200000000003</v>
      </c>
      <c r="DC1189">
        <v>46.094349999999999</v>
      </c>
      <c r="DD1189">
        <v>0</v>
      </c>
      <c r="DE1189">
        <v>0</v>
      </c>
      <c r="DF1189">
        <v>0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>
        <v>0</v>
      </c>
      <c r="DM1189">
        <v>0</v>
      </c>
      <c r="DN1189">
        <v>0</v>
      </c>
      <c r="DO1189">
        <v>0</v>
      </c>
      <c r="DP1189">
        <v>136.86619999999999</v>
      </c>
      <c r="DQ1189">
        <v>672.26059999999995</v>
      </c>
      <c r="DR1189">
        <v>643.92340000000002</v>
      </c>
      <c r="DS1189">
        <v>587.87509999999997</v>
      </c>
      <c r="DT1189">
        <v>596.24929999999995</v>
      </c>
      <c r="DU1189">
        <v>580.03520000000003</v>
      </c>
      <c r="DV1189">
        <v>155.9975</v>
      </c>
      <c r="DW1189">
        <v>52.081139999999998</v>
      </c>
      <c r="DX1189">
        <v>58.822690000000001</v>
      </c>
      <c r="DY1189">
        <v>50.037469999999999</v>
      </c>
      <c r="DZ1189">
        <v>55.44641</v>
      </c>
      <c r="EA1189">
        <v>53.218440000000001</v>
      </c>
      <c r="EB1189">
        <v>0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0</v>
      </c>
      <c r="EJ1189">
        <v>0</v>
      </c>
      <c r="EK1189">
        <v>0</v>
      </c>
      <c r="EL1189">
        <v>0</v>
      </c>
      <c r="EM1189">
        <v>0</v>
      </c>
      <c r="EN1189">
        <v>159.5788</v>
      </c>
      <c r="EO1189">
        <v>685.27290000000005</v>
      </c>
      <c r="EP1189">
        <v>656.69060000000002</v>
      </c>
      <c r="EQ1189">
        <v>599.02359999999999</v>
      </c>
      <c r="ER1189">
        <v>605.52290000000005</v>
      </c>
      <c r="ES1189">
        <v>588.60130000000004</v>
      </c>
      <c r="ET1189">
        <v>162.7302</v>
      </c>
      <c r="EU1189">
        <v>58.354619999999997</v>
      </c>
      <c r="EV1189">
        <v>66.800799999999995</v>
      </c>
      <c r="EW1189">
        <v>58.206919999999997</v>
      </c>
      <c r="EX1189">
        <v>66.415589999999995</v>
      </c>
      <c r="EY1189">
        <v>63.504489999999997</v>
      </c>
      <c r="EZ1189">
        <v>66.419560000000004</v>
      </c>
      <c r="FA1189">
        <v>64.980490000000003</v>
      </c>
      <c r="FB1189">
        <v>63.4221</v>
      </c>
      <c r="FC1189">
        <v>62.154339999999998</v>
      </c>
      <c r="FD1189">
        <v>61.195210000000003</v>
      </c>
      <c r="FE1189">
        <v>60.65363</v>
      </c>
      <c r="FF1189">
        <v>61.595410000000001</v>
      </c>
      <c r="FG1189">
        <v>65.56371</v>
      </c>
      <c r="FH1189">
        <v>71.121629999999996</v>
      </c>
      <c r="FI1189">
        <v>75.941180000000003</v>
      </c>
      <c r="FJ1189">
        <v>79.739379999999997</v>
      </c>
      <c r="FK1189">
        <v>82.775049999999993</v>
      </c>
      <c r="FL1189">
        <v>85.951970000000003</v>
      </c>
      <c r="FM1189">
        <v>88.493830000000003</v>
      </c>
      <c r="FN1189">
        <v>90.260990000000007</v>
      </c>
      <c r="FO1189">
        <v>91.494669999999999</v>
      </c>
      <c r="FP1189">
        <v>92.444730000000007</v>
      </c>
      <c r="FQ1189">
        <v>92.580359999999999</v>
      </c>
      <c r="FR1189">
        <v>91.303849999999997</v>
      </c>
      <c r="FS1189">
        <v>86.324719999999999</v>
      </c>
      <c r="FT1189">
        <v>79.970860000000002</v>
      </c>
      <c r="FU1189">
        <v>75.326319999999996</v>
      </c>
      <c r="FV1189">
        <v>71.910809999999998</v>
      </c>
      <c r="FW1189">
        <v>69.372420000000005</v>
      </c>
      <c r="FX1189">
        <v>20</v>
      </c>
      <c r="FY1189">
        <v>0.1440014</v>
      </c>
      <c r="FZ1189">
        <v>1</v>
      </c>
    </row>
    <row r="1190" spans="1:182" x14ac:dyDescent="0.2">
      <c r="A1190" t="s">
        <v>226</v>
      </c>
      <c r="B1190" t="s">
        <v>244</v>
      </c>
      <c r="C1190" t="s">
        <v>215</v>
      </c>
      <c r="D1190" t="s">
        <v>39</v>
      </c>
      <c r="E1190" t="s">
        <v>241</v>
      </c>
      <c r="F1190" t="s">
        <v>224</v>
      </c>
      <c r="G1190" t="s">
        <v>9</v>
      </c>
      <c r="H1190" s="38" t="s">
        <v>29</v>
      </c>
      <c r="I1190">
        <v>23</v>
      </c>
      <c r="K1190">
        <v>136.9</v>
      </c>
      <c r="L1190">
        <v>780.58609999999999</v>
      </c>
      <c r="M1190">
        <v>783.10799999999995</v>
      </c>
      <c r="N1190">
        <v>739.85019999999997</v>
      </c>
      <c r="O1190">
        <v>740.73839999999996</v>
      </c>
      <c r="P1190">
        <v>776.79309999999998</v>
      </c>
      <c r="Q1190">
        <v>885.08180000000004</v>
      </c>
      <c r="R1190">
        <v>907.8261</v>
      </c>
      <c r="S1190">
        <v>917.56230000000005</v>
      </c>
      <c r="T1190">
        <v>929.15660000000003</v>
      </c>
      <c r="U1190">
        <v>917.09280000000001</v>
      </c>
      <c r="V1190">
        <v>943.8768</v>
      </c>
      <c r="W1190">
        <v>946.49710000000005</v>
      </c>
      <c r="X1190">
        <v>926.73469999999998</v>
      </c>
      <c r="Y1190">
        <v>889.56470000000002</v>
      </c>
      <c r="Z1190">
        <v>850.43200000000002</v>
      </c>
      <c r="AA1190">
        <v>811.42909999999995</v>
      </c>
      <c r="AB1190">
        <v>825.29549999999995</v>
      </c>
      <c r="AC1190">
        <v>797.68830000000003</v>
      </c>
      <c r="AD1190">
        <v>832.04819999999995</v>
      </c>
      <c r="AE1190">
        <v>868.1173</v>
      </c>
      <c r="AF1190">
        <v>838.80129999999997</v>
      </c>
      <c r="AG1190">
        <v>821.04589999999996</v>
      </c>
      <c r="AH1190">
        <v>808.80849999999998</v>
      </c>
      <c r="AI1190">
        <v>798.77940000000001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86.230270000000004</v>
      </c>
      <c r="AW1190">
        <v>600.77099999999996</v>
      </c>
      <c r="AX1190">
        <v>572.65880000000004</v>
      </c>
      <c r="AY1190">
        <v>537.59010000000001</v>
      </c>
      <c r="AZ1190">
        <v>558.61649999999997</v>
      </c>
      <c r="BA1190">
        <v>537.72529999999995</v>
      </c>
      <c r="BB1190">
        <v>119.2852</v>
      </c>
      <c r="BC1190">
        <v>2.5268860000000002</v>
      </c>
      <c r="BD1190">
        <v>25.302890000000001</v>
      </c>
      <c r="BE1190">
        <v>28.238099999999999</v>
      </c>
      <c r="BF1190">
        <v>27.92623</v>
      </c>
      <c r="BG1190">
        <v>27.654250000000001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107.9354</v>
      </c>
      <c r="BU1190">
        <v>612.76089999999999</v>
      </c>
      <c r="BV1190">
        <v>584.03210000000001</v>
      </c>
      <c r="BW1190">
        <v>547.73820000000001</v>
      </c>
      <c r="BX1190">
        <v>567.70399999999995</v>
      </c>
      <c r="BY1190">
        <v>545.77170000000001</v>
      </c>
      <c r="BZ1190">
        <v>127.10850000000001</v>
      </c>
      <c r="CA1190">
        <v>10.40752</v>
      </c>
      <c r="CB1190">
        <v>34.303519999999999</v>
      </c>
      <c r="CC1190">
        <v>36.781680000000001</v>
      </c>
      <c r="CD1190">
        <v>39.103380000000001</v>
      </c>
      <c r="CE1190">
        <v>38.196300000000001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122.9684</v>
      </c>
      <c r="CS1190">
        <v>621.06510000000003</v>
      </c>
      <c r="CT1190">
        <v>591.90920000000006</v>
      </c>
      <c r="CU1190">
        <v>554.76670000000001</v>
      </c>
      <c r="CV1190">
        <v>573.99789999999996</v>
      </c>
      <c r="CW1190">
        <v>551.34460000000001</v>
      </c>
      <c r="CX1190">
        <v>132.52680000000001</v>
      </c>
      <c r="CY1190">
        <v>15.86562</v>
      </c>
      <c r="CZ1190">
        <v>40.537320000000001</v>
      </c>
      <c r="DA1190">
        <v>42.698929999999997</v>
      </c>
      <c r="DB1190">
        <v>46.844639999999998</v>
      </c>
      <c r="DC1190">
        <v>45.497689999999999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>
        <v>0</v>
      </c>
      <c r="DM1190">
        <v>0</v>
      </c>
      <c r="DN1190">
        <v>0</v>
      </c>
      <c r="DO1190">
        <v>0</v>
      </c>
      <c r="DP1190">
        <v>138.00129999999999</v>
      </c>
      <c r="DQ1190">
        <v>629.36929999999995</v>
      </c>
      <c r="DR1190">
        <v>599.78629999999998</v>
      </c>
      <c r="DS1190">
        <v>561.79520000000002</v>
      </c>
      <c r="DT1190">
        <v>580.29190000000006</v>
      </c>
      <c r="DU1190">
        <v>556.91750000000002</v>
      </c>
      <c r="DV1190">
        <v>137.9452</v>
      </c>
      <c r="DW1190">
        <v>21.323720000000002</v>
      </c>
      <c r="DX1190">
        <v>46.771129999999999</v>
      </c>
      <c r="DY1190">
        <v>48.61618</v>
      </c>
      <c r="DZ1190">
        <v>54.585900000000002</v>
      </c>
      <c r="EA1190">
        <v>52.799079999999996</v>
      </c>
      <c r="EB1190">
        <v>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159.70650000000001</v>
      </c>
      <c r="EO1190">
        <v>641.35919999999999</v>
      </c>
      <c r="EP1190">
        <v>611.15970000000004</v>
      </c>
      <c r="EQ1190">
        <v>571.94330000000002</v>
      </c>
      <c r="ER1190">
        <v>589.37950000000001</v>
      </c>
      <c r="ES1190">
        <v>564.96389999999997</v>
      </c>
      <c r="ET1190">
        <v>145.76840000000001</v>
      </c>
      <c r="EU1190">
        <v>29.204360000000001</v>
      </c>
      <c r="EV1190">
        <v>55.77176</v>
      </c>
      <c r="EW1190">
        <v>57.159759999999999</v>
      </c>
      <c r="EX1190">
        <v>65.763050000000007</v>
      </c>
      <c r="EY1190">
        <v>63.341119999999997</v>
      </c>
      <c r="EZ1190">
        <v>76.25994</v>
      </c>
      <c r="FA1190">
        <v>75.194670000000002</v>
      </c>
      <c r="FB1190">
        <v>73.330129999999997</v>
      </c>
      <c r="FC1190">
        <v>72.506979999999999</v>
      </c>
      <c r="FD1190">
        <v>71.190460000000002</v>
      </c>
      <c r="FE1190">
        <v>70.008750000000006</v>
      </c>
      <c r="FF1190">
        <v>70.931150000000002</v>
      </c>
      <c r="FG1190">
        <v>75.139949999999999</v>
      </c>
      <c r="FH1190">
        <v>80.044820000000001</v>
      </c>
      <c r="FI1190">
        <v>84.714309999999998</v>
      </c>
      <c r="FJ1190">
        <v>88.633610000000004</v>
      </c>
      <c r="FK1190">
        <v>91.685100000000006</v>
      </c>
      <c r="FL1190">
        <v>94.63409</v>
      </c>
      <c r="FM1190">
        <v>97.281199999999998</v>
      </c>
      <c r="FN1190">
        <v>99.556759999999997</v>
      </c>
      <c r="FO1190">
        <v>100.6446</v>
      </c>
      <c r="FP1190">
        <v>101.4524</v>
      </c>
      <c r="FQ1190">
        <v>101.2029</v>
      </c>
      <c r="FR1190">
        <v>99.466899999999995</v>
      </c>
      <c r="FS1190">
        <v>94.735749999999996</v>
      </c>
      <c r="FT1190">
        <v>87.758759999999995</v>
      </c>
      <c r="FU1190">
        <v>82.069940000000003</v>
      </c>
      <c r="FV1190">
        <v>78.631330000000005</v>
      </c>
      <c r="FW1190">
        <v>76.121210000000005</v>
      </c>
      <c r="FX1190">
        <v>20</v>
      </c>
      <c r="FY1190">
        <v>0.1440014</v>
      </c>
      <c r="FZ1190">
        <v>1</v>
      </c>
    </row>
    <row r="1191" spans="1:182" x14ac:dyDescent="0.2">
      <c r="A1191" t="s">
        <v>226</v>
      </c>
      <c r="B1191" t="s">
        <v>244</v>
      </c>
      <c r="C1191" t="s">
        <v>215</v>
      </c>
      <c r="D1191" t="s">
        <v>40</v>
      </c>
      <c r="E1191" t="s">
        <v>241</v>
      </c>
      <c r="F1191" t="s">
        <v>224</v>
      </c>
      <c r="G1191" t="s">
        <v>9</v>
      </c>
      <c r="H1191" s="38" t="s">
        <v>29</v>
      </c>
      <c r="I1191">
        <v>23</v>
      </c>
      <c r="K1191">
        <v>136.9</v>
      </c>
      <c r="L1191">
        <v>718.1952</v>
      </c>
      <c r="M1191">
        <v>717.55619999999999</v>
      </c>
      <c r="N1191">
        <v>674.43560000000002</v>
      </c>
      <c r="O1191">
        <v>680.12779999999998</v>
      </c>
      <c r="P1191">
        <v>737.38400000000001</v>
      </c>
      <c r="Q1191">
        <v>842.80970000000002</v>
      </c>
      <c r="R1191">
        <v>869.50490000000002</v>
      </c>
      <c r="S1191">
        <v>894.87369999999999</v>
      </c>
      <c r="T1191">
        <v>920.22580000000005</v>
      </c>
      <c r="U1191">
        <v>906.72400000000005</v>
      </c>
      <c r="V1191">
        <v>914.98770000000002</v>
      </c>
      <c r="W1191">
        <v>873.79449999999997</v>
      </c>
      <c r="X1191">
        <v>831.06870000000004</v>
      </c>
      <c r="Y1191">
        <v>820.60879999999997</v>
      </c>
      <c r="Z1191">
        <v>788.06230000000005</v>
      </c>
      <c r="AA1191">
        <v>736.80610000000001</v>
      </c>
      <c r="AB1191">
        <v>730.02930000000003</v>
      </c>
      <c r="AC1191">
        <v>689.79750000000001</v>
      </c>
      <c r="AD1191">
        <v>719.67629999999997</v>
      </c>
      <c r="AE1191">
        <v>770.84540000000004</v>
      </c>
      <c r="AF1191">
        <v>767.84490000000005</v>
      </c>
      <c r="AG1191">
        <v>773.03409999999997</v>
      </c>
      <c r="AH1191">
        <v>775.66600000000005</v>
      </c>
      <c r="AI1191">
        <v>761.6223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76.747230000000002</v>
      </c>
      <c r="AW1191">
        <v>543.37109999999996</v>
      </c>
      <c r="AX1191">
        <v>520.84900000000005</v>
      </c>
      <c r="AY1191">
        <v>474.34280000000001</v>
      </c>
      <c r="AZ1191">
        <v>476.58699999999999</v>
      </c>
      <c r="BA1191">
        <v>443.8895</v>
      </c>
      <c r="BB1191">
        <v>92.452020000000005</v>
      </c>
      <c r="BC1191">
        <v>17.973210000000002</v>
      </c>
      <c r="BD1191">
        <v>39.584490000000002</v>
      </c>
      <c r="BE1191">
        <v>27.103079999999999</v>
      </c>
      <c r="BF1191">
        <v>27.826170000000001</v>
      </c>
      <c r="BG1191">
        <v>28.268809999999998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98.899349999999998</v>
      </c>
      <c r="BU1191">
        <v>555.59140000000002</v>
      </c>
      <c r="BV1191">
        <v>532.59270000000004</v>
      </c>
      <c r="BW1191">
        <v>484.56439999999998</v>
      </c>
      <c r="BX1191">
        <v>484.8372</v>
      </c>
      <c r="BY1191">
        <v>450.8365</v>
      </c>
      <c r="BZ1191">
        <v>98.085329999999999</v>
      </c>
      <c r="CA1191">
        <v>23.390170000000001</v>
      </c>
      <c r="CB1191">
        <v>47.54195</v>
      </c>
      <c r="CC1191">
        <v>34.742460000000001</v>
      </c>
      <c r="CD1191">
        <v>38.204659999999997</v>
      </c>
      <c r="CE1191">
        <v>38.174129999999998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114.2418</v>
      </c>
      <c r="CS1191">
        <v>564.05510000000004</v>
      </c>
      <c r="CT1191">
        <v>540.72640000000001</v>
      </c>
      <c r="CU1191">
        <v>491.64389999999997</v>
      </c>
      <c r="CV1191">
        <v>490.55119999999999</v>
      </c>
      <c r="CW1191">
        <v>455.64800000000002</v>
      </c>
      <c r="CX1191">
        <v>101.98690000000001</v>
      </c>
      <c r="CY1191">
        <v>27.141940000000002</v>
      </c>
      <c r="CZ1191">
        <v>53.053249999999998</v>
      </c>
      <c r="DA1191">
        <v>40.033470000000001</v>
      </c>
      <c r="DB1191">
        <v>45.392769999999999</v>
      </c>
      <c r="DC1191">
        <v>45.034529999999997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  <c r="DK1191">
        <v>0</v>
      </c>
      <c r="DL1191">
        <v>0</v>
      </c>
      <c r="DM1191">
        <v>0</v>
      </c>
      <c r="DN1191">
        <v>0</v>
      </c>
      <c r="DO1191">
        <v>0</v>
      </c>
      <c r="DP1191">
        <v>129.58430000000001</v>
      </c>
      <c r="DQ1191">
        <v>572.51890000000003</v>
      </c>
      <c r="DR1191">
        <v>548.86009999999999</v>
      </c>
      <c r="DS1191">
        <v>498.72340000000003</v>
      </c>
      <c r="DT1191">
        <v>496.26530000000002</v>
      </c>
      <c r="DU1191">
        <v>460.45949999999999</v>
      </c>
      <c r="DV1191">
        <v>105.8886</v>
      </c>
      <c r="DW1191">
        <v>30.893719999999998</v>
      </c>
      <c r="DX1191">
        <v>58.564570000000003</v>
      </c>
      <c r="DY1191">
        <v>45.324489999999997</v>
      </c>
      <c r="DZ1191">
        <v>52.580889999999997</v>
      </c>
      <c r="EA1191">
        <v>51.894930000000002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J1191">
        <v>0</v>
      </c>
      <c r="EK1191">
        <v>0</v>
      </c>
      <c r="EL1191">
        <v>0</v>
      </c>
      <c r="EM1191">
        <v>0</v>
      </c>
      <c r="EN1191">
        <v>151.7364</v>
      </c>
      <c r="EO1191">
        <v>584.73919999999998</v>
      </c>
      <c r="EP1191">
        <v>560.60389999999995</v>
      </c>
      <c r="EQ1191">
        <v>508.94499999999999</v>
      </c>
      <c r="ER1191">
        <v>504.51549999999997</v>
      </c>
      <c r="ES1191">
        <v>467.40660000000003</v>
      </c>
      <c r="ET1191">
        <v>111.5219</v>
      </c>
      <c r="EU1191">
        <v>36.310679999999998</v>
      </c>
      <c r="EV1191">
        <v>66.522030000000001</v>
      </c>
      <c r="EW1191">
        <v>52.96387</v>
      </c>
      <c r="EX1191">
        <v>62.959380000000003</v>
      </c>
      <c r="EY1191">
        <v>61.800249999999998</v>
      </c>
      <c r="EZ1191">
        <v>73.798419999999993</v>
      </c>
      <c r="FA1191">
        <v>73.167879999999997</v>
      </c>
      <c r="FB1191">
        <v>70.612279999999998</v>
      </c>
      <c r="FC1191">
        <v>69.637429999999995</v>
      </c>
      <c r="FD1191">
        <v>68.816460000000006</v>
      </c>
      <c r="FE1191">
        <v>67.994590000000002</v>
      </c>
      <c r="FF1191">
        <v>68.864360000000005</v>
      </c>
      <c r="FG1191">
        <v>72.934669999999997</v>
      </c>
      <c r="FH1191">
        <v>79.083889999999997</v>
      </c>
      <c r="FI1191">
        <v>84.524860000000004</v>
      </c>
      <c r="FJ1191">
        <v>89.21902</v>
      </c>
      <c r="FK1191">
        <v>92.570790000000002</v>
      </c>
      <c r="FL1191">
        <v>95.734939999999995</v>
      </c>
      <c r="FM1191">
        <v>98.643510000000006</v>
      </c>
      <c r="FN1191">
        <v>100.59139999999999</v>
      </c>
      <c r="FO1191">
        <v>102.14619999999999</v>
      </c>
      <c r="FP1191">
        <v>103.0324</v>
      </c>
      <c r="FQ1191">
        <v>103.4842</v>
      </c>
      <c r="FR1191">
        <v>102.6617</v>
      </c>
      <c r="FS1191">
        <v>98.62997</v>
      </c>
      <c r="FT1191">
        <v>92.061300000000003</v>
      </c>
      <c r="FU1191">
        <v>86.13006</v>
      </c>
      <c r="FV1191">
        <v>81.521199999999993</v>
      </c>
      <c r="FW1191">
        <v>78.504009999999994</v>
      </c>
      <c r="FX1191">
        <v>20</v>
      </c>
      <c r="FY1191">
        <v>0.1440014</v>
      </c>
      <c r="FZ1191">
        <v>1</v>
      </c>
    </row>
    <row r="1192" spans="1:182" x14ac:dyDescent="0.2">
      <c r="A1192" t="s">
        <v>226</v>
      </c>
      <c r="B1192" t="s">
        <v>244</v>
      </c>
      <c r="C1192" t="s">
        <v>215</v>
      </c>
      <c r="D1192" t="s">
        <v>41</v>
      </c>
      <c r="E1192" t="s">
        <v>241</v>
      </c>
      <c r="F1192" t="s">
        <v>224</v>
      </c>
      <c r="G1192" t="s">
        <v>9</v>
      </c>
      <c r="H1192" s="38" t="s">
        <v>29</v>
      </c>
      <c r="I1192">
        <v>23</v>
      </c>
      <c r="K1192">
        <v>136.9</v>
      </c>
      <c r="L1192">
        <v>753.41489999999999</v>
      </c>
      <c r="M1192">
        <v>752.79359999999997</v>
      </c>
      <c r="N1192">
        <v>710.99069999999995</v>
      </c>
      <c r="O1192">
        <v>723.02670000000001</v>
      </c>
      <c r="P1192">
        <v>760.83489999999995</v>
      </c>
      <c r="Q1192">
        <v>878.89409999999998</v>
      </c>
      <c r="R1192">
        <v>905.5779</v>
      </c>
      <c r="S1192">
        <v>915.82159999999999</v>
      </c>
      <c r="T1192">
        <v>930.80439999999999</v>
      </c>
      <c r="U1192">
        <v>916.30780000000004</v>
      </c>
      <c r="V1192">
        <v>934.76670000000001</v>
      </c>
      <c r="W1192">
        <v>934.47979999999995</v>
      </c>
      <c r="X1192">
        <v>901.28909999999996</v>
      </c>
      <c r="Y1192">
        <v>873.73360000000002</v>
      </c>
      <c r="Z1192">
        <v>841.91780000000006</v>
      </c>
      <c r="AA1192">
        <v>788.79870000000005</v>
      </c>
      <c r="AB1192">
        <v>786.54629999999997</v>
      </c>
      <c r="AC1192">
        <v>738.65170000000001</v>
      </c>
      <c r="AD1192">
        <v>759.02300000000002</v>
      </c>
      <c r="AE1192">
        <v>791.14890000000003</v>
      </c>
      <c r="AF1192">
        <v>776.89570000000003</v>
      </c>
      <c r="AG1192">
        <v>781.98320000000001</v>
      </c>
      <c r="AH1192">
        <v>789.5077</v>
      </c>
      <c r="AI1192">
        <v>786.75530000000003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82.238029999999995</v>
      </c>
      <c r="AW1192">
        <v>583.47680000000003</v>
      </c>
      <c r="AX1192">
        <v>563.95479999999998</v>
      </c>
      <c r="AY1192">
        <v>515.74580000000003</v>
      </c>
      <c r="AZ1192">
        <v>520.80359999999996</v>
      </c>
      <c r="BA1192">
        <v>479.95139999999998</v>
      </c>
      <c r="BB1192">
        <v>114.6597</v>
      </c>
      <c r="BC1192">
        <v>33.251269999999998</v>
      </c>
      <c r="BD1192">
        <v>41.528649999999999</v>
      </c>
      <c r="BE1192">
        <v>26.930440000000001</v>
      </c>
      <c r="BF1192">
        <v>27.215679999999999</v>
      </c>
      <c r="BG1192">
        <v>26.77814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105.358</v>
      </c>
      <c r="BU1192">
        <v>596.20050000000003</v>
      </c>
      <c r="BV1192">
        <v>575.69740000000002</v>
      </c>
      <c r="BW1192">
        <v>525.30759999999998</v>
      </c>
      <c r="BX1192">
        <v>529.28499999999997</v>
      </c>
      <c r="BY1192">
        <v>487.16239999999999</v>
      </c>
      <c r="BZ1192">
        <v>120.2948</v>
      </c>
      <c r="CA1192">
        <v>38.602469999999997</v>
      </c>
      <c r="CB1192">
        <v>49.764110000000002</v>
      </c>
      <c r="CC1192">
        <v>34.973680000000002</v>
      </c>
      <c r="CD1192">
        <v>37.7181</v>
      </c>
      <c r="CE1192">
        <v>36.842610000000001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121.37090000000001</v>
      </c>
      <c r="CS1192">
        <v>605.01289999999995</v>
      </c>
      <c r="CT1192">
        <v>583.83040000000005</v>
      </c>
      <c r="CU1192">
        <v>531.93010000000004</v>
      </c>
      <c r="CV1192">
        <v>535.15909999999997</v>
      </c>
      <c r="CW1192">
        <v>492.15660000000003</v>
      </c>
      <c r="CX1192">
        <v>124.19759999999999</v>
      </c>
      <c r="CY1192">
        <v>42.308689999999999</v>
      </c>
      <c r="CZ1192">
        <v>55.467970000000001</v>
      </c>
      <c r="DA1192">
        <v>40.544409999999999</v>
      </c>
      <c r="DB1192">
        <v>44.992049999999999</v>
      </c>
      <c r="DC1192">
        <v>43.81324</v>
      </c>
      <c r="DD1192">
        <v>0</v>
      </c>
      <c r="DE1192">
        <v>0</v>
      </c>
      <c r="DF1192">
        <v>0</v>
      </c>
      <c r="DG1192">
        <v>0</v>
      </c>
      <c r="DH1192">
        <v>0</v>
      </c>
      <c r="DI1192">
        <v>0</v>
      </c>
      <c r="DJ1192">
        <v>0</v>
      </c>
      <c r="DK1192">
        <v>0</v>
      </c>
      <c r="DL1192">
        <v>0</v>
      </c>
      <c r="DM1192">
        <v>0</v>
      </c>
      <c r="DN1192">
        <v>0</v>
      </c>
      <c r="DO1192">
        <v>0</v>
      </c>
      <c r="DP1192">
        <v>137.3837</v>
      </c>
      <c r="DQ1192">
        <v>613.82529999999997</v>
      </c>
      <c r="DR1192">
        <v>591.96339999999998</v>
      </c>
      <c r="DS1192">
        <v>538.55259999999998</v>
      </c>
      <c r="DT1192">
        <v>541.03330000000005</v>
      </c>
      <c r="DU1192">
        <v>497.15089999999998</v>
      </c>
      <c r="DV1192">
        <v>128.10050000000001</v>
      </c>
      <c r="DW1192">
        <v>46.014919999999996</v>
      </c>
      <c r="DX1192">
        <v>61.17183</v>
      </c>
      <c r="DY1192">
        <v>46.115139999999997</v>
      </c>
      <c r="DZ1192">
        <v>52.265999999999998</v>
      </c>
      <c r="EA1192">
        <v>50.783859999999997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J1192">
        <v>0</v>
      </c>
      <c r="EK1192">
        <v>0</v>
      </c>
      <c r="EL1192">
        <v>0</v>
      </c>
      <c r="EM1192">
        <v>0</v>
      </c>
      <c r="EN1192">
        <v>160.50370000000001</v>
      </c>
      <c r="EO1192">
        <v>626.54899999999998</v>
      </c>
      <c r="EP1192">
        <v>603.70609999999999</v>
      </c>
      <c r="EQ1192">
        <v>548.11429999999996</v>
      </c>
      <c r="ER1192">
        <v>549.51459999999997</v>
      </c>
      <c r="ES1192">
        <v>504.36180000000002</v>
      </c>
      <c r="ET1192">
        <v>133.7355</v>
      </c>
      <c r="EU1192">
        <v>51.366109999999999</v>
      </c>
      <c r="EV1192">
        <v>69.407300000000006</v>
      </c>
      <c r="EW1192">
        <v>54.158369999999998</v>
      </c>
      <c r="EX1192">
        <v>62.768419999999999</v>
      </c>
      <c r="EY1192">
        <v>60.84834</v>
      </c>
      <c r="EZ1192">
        <v>75.619240000000005</v>
      </c>
      <c r="FA1192">
        <v>74.405180000000001</v>
      </c>
      <c r="FB1192">
        <v>72.916499999999999</v>
      </c>
      <c r="FC1192">
        <v>71.517610000000005</v>
      </c>
      <c r="FD1192">
        <v>69.832890000000006</v>
      </c>
      <c r="FE1192">
        <v>68.719700000000003</v>
      </c>
      <c r="FF1192">
        <v>68.626609999999999</v>
      </c>
      <c r="FG1192">
        <v>71.867170000000002</v>
      </c>
      <c r="FH1192">
        <v>76.939700000000002</v>
      </c>
      <c r="FI1192">
        <v>81.81165</v>
      </c>
      <c r="FJ1192">
        <v>86.414190000000005</v>
      </c>
      <c r="FK1192">
        <v>90.416560000000004</v>
      </c>
      <c r="FL1192">
        <v>93.573329999999999</v>
      </c>
      <c r="FM1192">
        <v>95.871520000000004</v>
      </c>
      <c r="FN1192">
        <v>97.945449999999994</v>
      </c>
      <c r="FO1192">
        <v>99.64743</v>
      </c>
      <c r="FP1192">
        <v>101.2124</v>
      </c>
      <c r="FQ1192">
        <v>101.4584</v>
      </c>
      <c r="FR1192">
        <v>99.399649999999994</v>
      </c>
      <c r="FS1192">
        <v>94.237359999999995</v>
      </c>
      <c r="FT1192">
        <v>88.128780000000006</v>
      </c>
      <c r="FU1192">
        <v>83.717209999999994</v>
      </c>
      <c r="FV1192">
        <v>80.154650000000004</v>
      </c>
      <c r="FW1192">
        <v>77.638869999999997</v>
      </c>
      <c r="FX1192">
        <v>20</v>
      </c>
      <c r="FY1192">
        <v>0.1440014</v>
      </c>
      <c r="FZ1192">
        <v>1</v>
      </c>
    </row>
    <row r="1193" spans="1:182" x14ac:dyDescent="0.2">
      <c r="A1193" t="s">
        <v>226</v>
      </c>
      <c r="B1193" t="s">
        <v>244</v>
      </c>
      <c r="C1193" t="s">
        <v>215</v>
      </c>
      <c r="D1193" t="s">
        <v>42</v>
      </c>
      <c r="E1193" t="s">
        <v>241</v>
      </c>
      <c r="F1193" t="s">
        <v>224</v>
      </c>
      <c r="G1193" t="s">
        <v>9</v>
      </c>
      <c r="H1193" s="38" t="s">
        <v>29</v>
      </c>
      <c r="I1193">
        <v>23</v>
      </c>
      <c r="K1193">
        <v>136.9</v>
      </c>
      <c r="L1193">
        <v>742.48180000000002</v>
      </c>
      <c r="M1193">
        <v>739.24980000000005</v>
      </c>
      <c r="N1193">
        <v>701.12630000000001</v>
      </c>
      <c r="O1193">
        <v>715.13879999999995</v>
      </c>
      <c r="P1193">
        <v>750.7165</v>
      </c>
      <c r="Q1193">
        <v>860.41769999999997</v>
      </c>
      <c r="R1193">
        <v>895.60320000000002</v>
      </c>
      <c r="S1193">
        <v>910.07730000000004</v>
      </c>
      <c r="T1193">
        <v>920.91980000000001</v>
      </c>
      <c r="U1193">
        <v>908.31690000000003</v>
      </c>
      <c r="V1193">
        <v>920.66089999999997</v>
      </c>
      <c r="W1193">
        <v>920.41759999999999</v>
      </c>
      <c r="X1193">
        <v>892.88130000000001</v>
      </c>
      <c r="Y1193">
        <v>869.76070000000004</v>
      </c>
      <c r="Z1193">
        <v>839.4443</v>
      </c>
      <c r="AA1193">
        <v>791.03510000000006</v>
      </c>
      <c r="AB1193">
        <v>782.12149999999997</v>
      </c>
      <c r="AC1193">
        <v>746.81849999999997</v>
      </c>
      <c r="AD1193">
        <v>769.32870000000003</v>
      </c>
      <c r="AE1193">
        <v>789.98230000000001</v>
      </c>
      <c r="AF1193">
        <v>774.74959999999999</v>
      </c>
      <c r="AG1193">
        <v>784.30730000000005</v>
      </c>
      <c r="AH1193">
        <v>773.67380000000003</v>
      </c>
      <c r="AI1193">
        <v>776.08770000000004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74.903639999999996</v>
      </c>
      <c r="AW1193">
        <v>581.81119999999999</v>
      </c>
      <c r="AX1193">
        <v>559.59140000000002</v>
      </c>
      <c r="AY1193">
        <v>515.45140000000004</v>
      </c>
      <c r="AZ1193">
        <v>514.89449999999999</v>
      </c>
      <c r="BA1193">
        <v>486.5138</v>
      </c>
      <c r="BB1193">
        <v>116.09990000000001</v>
      </c>
      <c r="BC1193">
        <v>44.795830000000002</v>
      </c>
      <c r="BD1193">
        <v>41.146389999999997</v>
      </c>
      <c r="BE1193">
        <v>28.9298</v>
      </c>
      <c r="BF1193">
        <v>29.28913</v>
      </c>
      <c r="BG1193">
        <v>29.125399999999999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96.340410000000006</v>
      </c>
      <c r="BU1193">
        <v>593.02340000000004</v>
      </c>
      <c r="BV1193">
        <v>570.87239999999997</v>
      </c>
      <c r="BW1193">
        <v>525.28039999999999</v>
      </c>
      <c r="BX1193">
        <v>523.46040000000005</v>
      </c>
      <c r="BY1193">
        <v>494.01510000000002</v>
      </c>
      <c r="BZ1193">
        <v>121.9812</v>
      </c>
      <c r="CA1193">
        <v>50.05397</v>
      </c>
      <c r="CB1193">
        <v>49.033990000000003</v>
      </c>
      <c r="CC1193">
        <v>37.193179999999998</v>
      </c>
      <c r="CD1193">
        <v>40.241329999999998</v>
      </c>
      <c r="CE1193">
        <v>39.822049999999997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111.1874</v>
      </c>
      <c r="CS1193">
        <v>600.78909999999996</v>
      </c>
      <c r="CT1193">
        <v>578.68550000000005</v>
      </c>
      <c r="CU1193">
        <v>532.08799999999997</v>
      </c>
      <c r="CV1193">
        <v>529.39319999999998</v>
      </c>
      <c r="CW1193">
        <v>499.21050000000002</v>
      </c>
      <c r="CX1193">
        <v>126.0545</v>
      </c>
      <c r="CY1193">
        <v>53.695749999999997</v>
      </c>
      <c r="CZ1193">
        <v>54.496929999999999</v>
      </c>
      <c r="DA1193">
        <v>42.916370000000001</v>
      </c>
      <c r="DB1193">
        <v>47.826790000000003</v>
      </c>
      <c r="DC1193">
        <v>47.230510000000002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0</v>
      </c>
      <c r="DL1193">
        <v>0</v>
      </c>
      <c r="DM1193">
        <v>0</v>
      </c>
      <c r="DN1193">
        <v>0</v>
      </c>
      <c r="DO1193">
        <v>0</v>
      </c>
      <c r="DP1193">
        <v>126.03449999999999</v>
      </c>
      <c r="DQ1193">
        <v>608.55470000000003</v>
      </c>
      <c r="DR1193">
        <v>586.49869999999999</v>
      </c>
      <c r="DS1193">
        <v>538.89549999999997</v>
      </c>
      <c r="DT1193">
        <v>535.32600000000002</v>
      </c>
      <c r="DU1193">
        <v>504.40589999999997</v>
      </c>
      <c r="DV1193">
        <v>130.12790000000001</v>
      </c>
      <c r="DW1193">
        <v>57.337519999999998</v>
      </c>
      <c r="DX1193">
        <v>59.959859999999999</v>
      </c>
      <c r="DY1193">
        <v>48.639569999999999</v>
      </c>
      <c r="DZ1193">
        <v>55.41225</v>
      </c>
      <c r="EA1193">
        <v>54.638979999999997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J1193">
        <v>0</v>
      </c>
      <c r="EK1193">
        <v>0</v>
      </c>
      <c r="EL1193">
        <v>0</v>
      </c>
      <c r="EM1193">
        <v>0</v>
      </c>
      <c r="EN1193">
        <v>147.47120000000001</v>
      </c>
      <c r="EO1193">
        <v>619.76700000000005</v>
      </c>
      <c r="EP1193">
        <v>597.77959999999996</v>
      </c>
      <c r="EQ1193">
        <v>548.72450000000003</v>
      </c>
      <c r="ER1193">
        <v>543.89200000000005</v>
      </c>
      <c r="ES1193">
        <v>511.90719999999999</v>
      </c>
      <c r="ET1193">
        <v>136.00909999999999</v>
      </c>
      <c r="EU1193">
        <v>62.595660000000002</v>
      </c>
      <c r="EV1193">
        <v>67.847459999999998</v>
      </c>
      <c r="EW1193">
        <v>56.902949999999997</v>
      </c>
      <c r="EX1193">
        <v>66.364459999999994</v>
      </c>
      <c r="EY1193">
        <v>65.335620000000006</v>
      </c>
      <c r="EZ1193">
        <v>72.739649999999997</v>
      </c>
      <c r="FA1193">
        <v>71.818359999999998</v>
      </c>
      <c r="FB1193">
        <v>70.330920000000006</v>
      </c>
      <c r="FC1193">
        <v>69.173580000000001</v>
      </c>
      <c r="FD1193">
        <v>67.90204</v>
      </c>
      <c r="FE1193">
        <v>67.248429999999999</v>
      </c>
      <c r="FF1193">
        <v>66.640429999999995</v>
      </c>
      <c r="FG1193">
        <v>68.683610000000002</v>
      </c>
      <c r="FH1193">
        <v>74.195750000000004</v>
      </c>
      <c r="FI1193">
        <v>79.632450000000006</v>
      </c>
      <c r="FJ1193">
        <v>85.238159999999993</v>
      </c>
      <c r="FK1193">
        <v>89.005120000000005</v>
      </c>
      <c r="FL1193">
        <v>91.703749999999999</v>
      </c>
      <c r="FM1193">
        <v>94.675160000000005</v>
      </c>
      <c r="FN1193">
        <v>96.951740000000001</v>
      </c>
      <c r="FO1193">
        <v>98.161159999999995</v>
      </c>
      <c r="FP1193">
        <v>99.031450000000007</v>
      </c>
      <c r="FQ1193">
        <v>98.464799999999997</v>
      </c>
      <c r="FR1193">
        <v>95.527850000000001</v>
      </c>
      <c r="FS1193">
        <v>88.299840000000003</v>
      </c>
      <c r="FT1193">
        <v>82.739739999999998</v>
      </c>
      <c r="FU1193">
        <v>78.892229999999998</v>
      </c>
      <c r="FV1193">
        <v>76.658079999999998</v>
      </c>
      <c r="FW1193">
        <v>74.001999999999995</v>
      </c>
      <c r="FX1193">
        <v>20</v>
      </c>
      <c r="FY1193">
        <v>0.1440014</v>
      </c>
      <c r="FZ1193">
        <v>1</v>
      </c>
    </row>
    <row r="1194" spans="1:182" x14ac:dyDescent="0.2">
      <c r="A1194" t="s">
        <v>226</v>
      </c>
      <c r="B1194" t="s">
        <v>244</v>
      </c>
      <c r="C1194" t="s">
        <v>215</v>
      </c>
      <c r="D1194" t="s">
        <v>43</v>
      </c>
      <c r="E1194" t="s">
        <v>241</v>
      </c>
      <c r="F1194" t="s">
        <v>224</v>
      </c>
      <c r="G1194" t="s">
        <v>9</v>
      </c>
      <c r="H1194" s="38" t="s">
        <v>29</v>
      </c>
      <c r="I1194">
        <v>23</v>
      </c>
      <c r="K1194">
        <v>136.9</v>
      </c>
      <c r="L1194">
        <v>749.66949999999997</v>
      </c>
      <c r="M1194">
        <v>706.48770000000002</v>
      </c>
      <c r="N1194">
        <v>707.6798</v>
      </c>
      <c r="O1194">
        <v>722.16219999999998</v>
      </c>
      <c r="P1194">
        <v>744.38599999999997</v>
      </c>
      <c r="Q1194">
        <v>801.13509999999997</v>
      </c>
      <c r="R1194">
        <v>872.37840000000006</v>
      </c>
      <c r="S1194">
        <v>882.09299999999996</v>
      </c>
      <c r="T1194">
        <v>899.19830000000002</v>
      </c>
      <c r="U1194">
        <v>904.80690000000004</v>
      </c>
      <c r="V1194">
        <v>880.29470000000003</v>
      </c>
      <c r="W1194">
        <v>902.35519999999997</v>
      </c>
      <c r="X1194">
        <v>885.63660000000004</v>
      </c>
      <c r="Y1194">
        <v>877.61869999999999</v>
      </c>
      <c r="Z1194">
        <v>842.71799999999996</v>
      </c>
      <c r="AA1194">
        <v>789.25850000000003</v>
      </c>
      <c r="AB1194">
        <v>795.26570000000004</v>
      </c>
      <c r="AC1194">
        <v>774.59169999999995</v>
      </c>
      <c r="AD1194">
        <v>809.29870000000005</v>
      </c>
      <c r="AE1194">
        <v>832.38909999999998</v>
      </c>
      <c r="AF1194">
        <v>798.44820000000004</v>
      </c>
      <c r="AG1194">
        <v>836.54740000000004</v>
      </c>
      <c r="AH1194">
        <v>823.66660000000002</v>
      </c>
      <c r="AI1194">
        <v>812.65499999999997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73.484960000000001</v>
      </c>
      <c r="AW1194">
        <v>607.39239999999995</v>
      </c>
      <c r="AX1194">
        <v>580.32309999999995</v>
      </c>
      <c r="AY1194">
        <v>529.45249999999999</v>
      </c>
      <c r="AZ1194">
        <v>538.68520000000001</v>
      </c>
      <c r="BA1194">
        <v>524.90840000000003</v>
      </c>
      <c r="BB1194">
        <v>143.55840000000001</v>
      </c>
      <c r="BC1194">
        <v>59.620930000000001</v>
      </c>
      <c r="BD1194">
        <v>44.33137</v>
      </c>
      <c r="BE1194">
        <v>39.856110000000001</v>
      </c>
      <c r="BF1194">
        <v>39.169080000000001</v>
      </c>
      <c r="BG1194">
        <v>39.263759999999998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92.707470000000001</v>
      </c>
      <c r="BU1194">
        <v>618.43759999999997</v>
      </c>
      <c r="BV1194">
        <v>589.54520000000002</v>
      </c>
      <c r="BW1194">
        <v>537.1087</v>
      </c>
      <c r="BX1194">
        <v>547.47829999999999</v>
      </c>
      <c r="BY1194">
        <v>533.57420000000002</v>
      </c>
      <c r="BZ1194">
        <v>149.4599</v>
      </c>
      <c r="CA1194">
        <v>65.71808</v>
      </c>
      <c r="CB1194">
        <v>49.931510000000003</v>
      </c>
      <c r="CC1194">
        <v>51.087670000000003</v>
      </c>
      <c r="CD1194">
        <v>50.059049999999999</v>
      </c>
      <c r="CE1194">
        <v>50.00168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106.0209</v>
      </c>
      <c r="CS1194">
        <v>626.08749999999998</v>
      </c>
      <c r="CT1194">
        <v>595.93230000000005</v>
      </c>
      <c r="CU1194">
        <v>542.41139999999996</v>
      </c>
      <c r="CV1194">
        <v>553.5684</v>
      </c>
      <c r="CW1194">
        <v>539.57600000000002</v>
      </c>
      <c r="CX1194">
        <v>153.5471</v>
      </c>
      <c r="CY1194">
        <v>69.940960000000004</v>
      </c>
      <c r="CZ1194">
        <v>53.810160000000003</v>
      </c>
      <c r="DA1194">
        <v>58.866599999999998</v>
      </c>
      <c r="DB1194">
        <v>57.601410000000001</v>
      </c>
      <c r="DC1194">
        <v>57.438720000000004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0</v>
      </c>
      <c r="DP1194">
        <v>119.3344</v>
      </c>
      <c r="DQ1194">
        <v>633.73739999999998</v>
      </c>
      <c r="DR1194">
        <v>602.31960000000004</v>
      </c>
      <c r="DS1194">
        <v>547.71410000000003</v>
      </c>
      <c r="DT1194">
        <v>559.65840000000003</v>
      </c>
      <c r="DU1194">
        <v>545.5779</v>
      </c>
      <c r="DV1194">
        <v>157.6345</v>
      </c>
      <c r="DW1194">
        <v>74.163830000000004</v>
      </c>
      <c r="DX1194">
        <v>57.688800000000001</v>
      </c>
      <c r="DY1194">
        <v>66.645529999999994</v>
      </c>
      <c r="DZ1194">
        <v>65.143770000000004</v>
      </c>
      <c r="EA1194">
        <v>64.875770000000003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0</v>
      </c>
      <c r="EM1194">
        <v>0</v>
      </c>
      <c r="EN1194">
        <v>138.55690000000001</v>
      </c>
      <c r="EO1194">
        <v>644.78269999999998</v>
      </c>
      <c r="EP1194">
        <v>611.54169999999999</v>
      </c>
      <c r="EQ1194">
        <v>555.37040000000002</v>
      </c>
      <c r="ER1194">
        <v>568.45159999999998</v>
      </c>
      <c r="ES1194">
        <v>554.24369999999999</v>
      </c>
      <c r="ET1194">
        <v>163.5359</v>
      </c>
      <c r="EU1194">
        <v>80.260990000000007</v>
      </c>
      <c r="EV1194">
        <v>63.288939999999997</v>
      </c>
      <c r="EW1194">
        <v>77.877080000000007</v>
      </c>
      <c r="EX1194">
        <v>76.033739999999995</v>
      </c>
      <c r="EY1194">
        <v>75.613690000000005</v>
      </c>
      <c r="EZ1194">
        <v>65.204939999999993</v>
      </c>
      <c r="FA1194">
        <v>64.045990000000003</v>
      </c>
      <c r="FB1194">
        <v>63.10971</v>
      </c>
      <c r="FC1194">
        <v>61.395090000000003</v>
      </c>
      <c r="FD1194">
        <v>60.187089999999998</v>
      </c>
      <c r="FE1194">
        <v>58.923900000000003</v>
      </c>
      <c r="FF1194">
        <v>58.58867</v>
      </c>
      <c r="FG1194">
        <v>58.498019999999997</v>
      </c>
      <c r="FH1194">
        <v>62.446429999999999</v>
      </c>
      <c r="FI1194">
        <v>68.013999999999996</v>
      </c>
      <c r="FJ1194">
        <v>72.775829999999999</v>
      </c>
      <c r="FK1194">
        <v>76.361930000000001</v>
      </c>
      <c r="FL1194">
        <v>79.683440000000004</v>
      </c>
      <c r="FM1194">
        <v>82.11797</v>
      </c>
      <c r="FN1194">
        <v>83.822100000000006</v>
      </c>
      <c r="FO1194">
        <v>84.27749</v>
      </c>
      <c r="FP1194">
        <v>83.968450000000004</v>
      </c>
      <c r="FQ1194">
        <v>81.850719999999995</v>
      </c>
      <c r="FR1194">
        <v>77.273780000000002</v>
      </c>
      <c r="FS1194">
        <v>72.857770000000002</v>
      </c>
      <c r="FT1194">
        <v>69.118250000000003</v>
      </c>
      <c r="FU1194">
        <v>66.973209999999995</v>
      </c>
      <c r="FV1194">
        <v>65.355339999999998</v>
      </c>
      <c r="FW1194">
        <v>63.986980000000003</v>
      </c>
      <c r="FX1194">
        <v>20</v>
      </c>
      <c r="FY1194">
        <v>0.1440014</v>
      </c>
      <c r="FZ1194">
        <v>1</v>
      </c>
    </row>
    <row r="1195" spans="1:182" x14ac:dyDescent="0.2">
      <c r="A1195" t="s">
        <v>226</v>
      </c>
      <c r="B1195" t="s">
        <v>244</v>
      </c>
      <c r="C1195" t="s">
        <v>215</v>
      </c>
      <c r="D1195" t="s">
        <v>44</v>
      </c>
      <c r="E1195" t="s">
        <v>241</v>
      </c>
      <c r="F1195" t="s">
        <v>224</v>
      </c>
      <c r="G1195" t="s">
        <v>9</v>
      </c>
      <c r="H1195" s="38" t="s">
        <v>29</v>
      </c>
      <c r="I1195">
        <v>23</v>
      </c>
      <c r="K1195">
        <v>136.9</v>
      </c>
      <c r="L1195">
        <v>729.44280000000003</v>
      </c>
      <c r="M1195">
        <v>683.55560000000003</v>
      </c>
      <c r="N1195">
        <v>683.36400000000003</v>
      </c>
      <c r="O1195">
        <v>682.75580000000002</v>
      </c>
      <c r="P1195">
        <v>693.36540000000002</v>
      </c>
      <c r="Q1195">
        <v>721.3809</v>
      </c>
      <c r="R1195">
        <v>819.46810000000005</v>
      </c>
      <c r="S1195">
        <v>861.9</v>
      </c>
      <c r="T1195">
        <v>887.44169999999997</v>
      </c>
      <c r="U1195">
        <v>883.60249999999996</v>
      </c>
      <c r="V1195">
        <v>869.54819999999995</v>
      </c>
      <c r="W1195">
        <v>910.17399999999998</v>
      </c>
      <c r="X1195">
        <v>906.11350000000004</v>
      </c>
      <c r="Y1195">
        <v>914.87750000000005</v>
      </c>
      <c r="Z1195">
        <v>859.01329999999996</v>
      </c>
      <c r="AA1195">
        <v>818.91340000000002</v>
      </c>
      <c r="AB1195">
        <v>825.23239999999998</v>
      </c>
      <c r="AC1195">
        <v>812.17750000000001</v>
      </c>
      <c r="AD1195">
        <v>801.84870000000001</v>
      </c>
      <c r="AE1195">
        <v>786.6241</v>
      </c>
      <c r="AF1195">
        <v>743.30200000000002</v>
      </c>
      <c r="AG1195">
        <v>783.42610000000002</v>
      </c>
      <c r="AH1195">
        <v>770.79909999999995</v>
      </c>
      <c r="AI1195">
        <v>771.0752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76.868600000000001</v>
      </c>
      <c r="AZ1195">
        <v>560.73109999999997</v>
      </c>
      <c r="BA1195">
        <v>553.66830000000004</v>
      </c>
      <c r="BB1195">
        <v>545.78779999999995</v>
      </c>
      <c r="BC1195">
        <v>532.13739999999996</v>
      </c>
      <c r="BD1195">
        <v>492.03960000000001</v>
      </c>
      <c r="BE1195">
        <v>145.93539999999999</v>
      </c>
      <c r="BF1195">
        <v>46.463459999999998</v>
      </c>
      <c r="BG1195">
        <v>58.685000000000002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84.424850000000006</v>
      </c>
      <c r="BX1195">
        <v>570.32240000000002</v>
      </c>
      <c r="BY1195">
        <v>563.00509999999997</v>
      </c>
      <c r="BZ1195">
        <v>555.0231</v>
      </c>
      <c r="CA1195">
        <v>541.13490000000002</v>
      </c>
      <c r="CB1195">
        <v>499.76190000000003</v>
      </c>
      <c r="CC1195">
        <v>152.35900000000001</v>
      </c>
      <c r="CD1195">
        <v>52.411949999999997</v>
      </c>
      <c r="CE1195">
        <v>71.224559999999997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89.658280000000005</v>
      </c>
      <c r="CV1195">
        <v>576.96529999999996</v>
      </c>
      <c r="CW1195">
        <v>569.47180000000003</v>
      </c>
      <c r="CX1195">
        <v>561.41949999999997</v>
      </c>
      <c r="CY1195">
        <v>547.36649999999997</v>
      </c>
      <c r="CZ1195">
        <v>505.1103</v>
      </c>
      <c r="DA1195">
        <v>156.80789999999999</v>
      </c>
      <c r="DB1195">
        <v>56.531849999999999</v>
      </c>
      <c r="DC1195">
        <v>79.909419999999997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  <c r="DK1195">
        <v>0</v>
      </c>
      <c r="DL1195">
        <v>0</v>
      </c>
      <c r="DM1195">
        <v>0</v>
      </c>
      <c r="DN1195">
        <v>0</v>
      </c>
      <c r="DO1195">
        <v>0</v>
      </c>
      <c r="DP1195">
        <v>0</v>
      </c>
      <c r="DQ1195">
        <v>0</v>
      </c>
      <c r="DR1195">
        <v>0</v>
      </c>
      <c r="DS1195">
        <v>94.891720000000007</v>
      </c>
      <c r="DT1195">
        <v>583.60820000000001</v>
      </c>
      <c r="DU1195">
        <v>575.9384</v>
      </c>
      <c r="DV1195">
        <v>567.81590000000006</v>
      </c>
      <c r="DW1195">
        <v>553.59810000000004</v>
      </c>
      <c r="DX1195">
        <v>510.45870000000002</v>
      </c>
      <c r="DY1195">
        <v>161.2568</v>
      </c>
      <c r="DZ1195">
        <v>60.65175</v>
      </c>
      <c r="EA1195">
        <v>88.594279999999998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102.44799999999999</v>
      </c>
      <c r="ER1195">
        <v>593.19949999999994</v>
      </c>
      <c r="ES1195">
        <v>585.27520000000004</v>
      </c>
      <c r="ET1195">
        <v>577.05119999999999</v>
      </c>
      <c r="EU1195">
        <v>562.59550000000002</v>
      </c>
      <c r="EV1195">
        <v>518.18100000000004</v>
      </c>
      <c r="EW1195">
        <v>167.68029999999999</v>
      </c>
      <c r="EX1195">
        <v>66.600239999999999</v>
      </c>
      <c r="EY1195">
        <v>101.13379999999999</v>
      </c>
      <c r="EZ1195">
        <v>43.287469999999999</v>
      </c>
      <c r="FA1195">
        <v>42.757750000000001</v>
      </c>
      <c r="FB1195">
        <v>42.459400000000002</v>
      </c>
      <c r="FC1195">
        <v>41.911059999999999</v>
      </c>
      <c r="FD1195">
        <v>41.680630000000001</v>
      </c>
      <c r="FE1195">
        <v>41.602490000000003</v>
      </c>
      <c r="FF1195">
        <v>41.478720000000003</v>
      </c>
      <c r="FG1195">
        <v>41.942450000000001</v>
      </c>
      <c r="FH1195">
        <v>45.381189999999997</v>
      </c>
      <c r="FI1195">
        <v>48.940600000000003</v>
      </c>
      <c r="FJ1195">
        <v>52.315950000000001</v>
      </c>
      <c r="FK1195">
        <v>54.655209999999997</v>
      </c>
      <c r="FL1195">
        <v>56.207729999999998</v>
      </c>
      <c r="FM1195">
        <v>57.403269999999999</v>
      </c>
      <c r="FN1195">
        <v>58.162300000000002</v>
      </c>
      <c r="FO1195">
        <v>57.494039999999998</v>
      </c>
      <c r="FP1195">
        <v>55.552219999999998</v>
      </c>
      <c r="FQ1195">
        <v>52.810310000000001</v>
      </c>
      <c r="FR1195">
        <v>50.326180000000001</v>
      </c>
      <c r="FS1195">
        <v>48.873779999999996</v>
      </c>
      <c r="FT1195">
        <v>47.417349999999999</v>
      </c>
      <c r="FU1195">
        <v>46.541789999999999</v>
      </c>
      <c r="FV1195">
        <v>45.231349999999999</v>
      </c>
      <c r="FW1195">
        <v>44.506459999999997</v>
      </c>
      <c r="FX1195">
        <v>20</v>
      </c>
      <c r="FY1195">
        <v>0.1440014</v>
      </c>
      <c r="FZ1195">
        <v>1</v>
      </c>
    </row>
    <row r="1196" spans="1:182" x14ac:dyDescent="0.2">
      <c r="A1196" t="s">
        <v>226</v>
      </c>
      <c r="B1196" t="s">
        <v>244</v>
      </c>
      <c r="C1196" t="s">
        <v>215</v>
      </c>
      <c r="D1196" t="s">
        <v>45</v>
      </c>
      <c r="E1196" t="s">
        <v>241</v>
      </c>
      <c r="F1196" t="s">
        <v>224</v>
      </c>
      <c r="G1196" t="s">
        <v>9</v>
      </c>
      <c r="H1196" s="38" t="s">
        <v>29</v>
      </c>
      <c r="I1196">
        <v>23</v>
      </c>
      <c r="K1196">
        <v>136.9</v>
      </c>
      <c r="L1196">
        <v>647.32439999999997</v>
      </c>
      <c r="M1196">
        <v>606.78499999999997</v>
      </c>
      <c r="N1196">
        <v>604.44119999999998</v>
      </c>
      <c r="O1196">
        <v>600.6857</v>
      </c>
      <c r="P1196">
        <v>622.28809999999999</v>
      </c>
      <c r="Q1196">
        <v>648.54629999999997</v>
      </c>
      <c r="R1196">
        <v>734.50940000000003</v>
      </c>
      <c r="S1196">
        <v>785.8981</v>
      </c>
      <c r="T1196">
        <v>795.84410000000003</v>
      </c>
      <c r="U1196">
        <v>793.55200000000002</v>
      </c>
      <c r="V1196">
        <v>748.09799999999996</v>
      </c>
      <c r="W1196">
        <v>761.03290000000004</v>
      </c>
      <c r="X1196">
        <v>766.56489999999997</v>
      </c>
      <c r="Y1196">
        <v>780.99159999999995</v>
      </c>
      <c r="Z1196">
        <v>762.10599999999999</v>
      </c>
      <c r="AA1196">
        <v>721.11580000000004</v>
      </c>
      <c r="AB1196">
        <v>726.53200000000004</v>
      </c>
      <c r="AC1196">
        <v>711.74279999999999</v>
      </c>
      <c r="AD1196">
        <v>710.52350000000001</v>
      </c>
      <c r="AE1196">
        <v>708.49829999999997</v>
      </c>
      <c r="AF1196">
        <v>668.90750000000003</v>
      </c>
      <c r="AG1196">
        <v>703.61180000000002</v>
      </c>
      <c r="AH1196">
        <v>690.81759999999997</v>
      </c>
      <c r="AI1196">
        <v>676.89250000000004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63.468240000000002</v>
      </c>
      <c r="AZ1196">
        <v>463.786</v>
      </c>
      <c r="BA1196">
        <v>453.81209999999999</v>
      </c>
      <c r="BB1196">
        <v>453.50790000000001</v>
      </c>
      <c r="BC1196">
        <v>451.80770000000001</v>
      </c>
      <c r="BD1196">
        <v>415.25880000000001</v>
      </c>
      <c r="BE1196">
        <v>125.2004</v>
      </c>
      <c r="BF1196">
        <v>42.418860000000002</v>
      </c>
      <c r="BG1196">
        <v>49.775399999999998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69.613640000000004</v>
      </c>
      <c r="BX1196">
        <v>471.50080000000003</v>
      </c>
      <c r="BY1196">
        <v>461.45209999999997</v>
      </c>
      <c r="BZ1196">
        <v>461.14760000000001</v>
      </c>
      <c r="CA1196">
        <v>459.43079999999998</v>
      </c>
      <c r="CB1196">
        <v>421.31549999999999</v>
      </c>
      <c r="CC1196">
        <v>130.70050000000001</v>
      </c>
      <c r="CD1196">
        <v>47.532080000000001</v>
      </c>
      <c r="CE1196">
        <v>62.424460000000003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73.869929999999997</v>
      </c>
      <c r="CV1196">
        <v>476.84399999999999</v>
      </c>
      <c r="CW1196">
        <v>466.74349999999998</v>
      </c>
      <c r="CX1196">
        <v>466.43880000000001</v>
      </c>
      <c r="CY1196">
        <v>464.71069999999997</v>
      </c>
      <c r="CZ1196">
        <v>425.51029999999997</v>
      </c>
      <c r="DA1196">
        <v>134.50980000000001</v>
      </c>
      <c r="DB1196">
        <v>51.073480000000004</v>
      </c>
      <c r="DC1196">
        <v>71.185149999999993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>
        <v>0</v>
      </c>
      <c r="DM1196">
        <v>0</v>
      </c>
      <c r="DN1196">
        <v>0</v>
      </c>
      <c r="DO1196">
        <v>0</v>
      </c>
      <c r="DP1196">
        <v>0</v>
      </c>
      <c r="DQ1196">
        <v>0</v>
      </c>
      <c r="DR1196">
        <v>0</v>
      </c>
      <c r="DS1196">
        <v>78.126220000000004</v>
      </c>
      <c r="DT1196">
        <v>482.18720000000002</v>
      </c>
      <c r="DU1196">
        <v>472.03480000000002</v>
      </c>
      <c r="DV1196">
        <v>471.73009999999999</v>
      </c>
      <c r="DW1196">
        <v>469.99040000000002</v>
      </c>
      <c r="DX1196">
        <v>429.70519999999999</v>
      </c>
      <c r="DY1196">
        <v>138.3192</v>
      </c>
      <c r="DZ1196">
        <v>54.614890000000003</v>
      </c>
      <c r="EA1196">
        <v>79.945849999999993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84.271619999999999</v>
      </c>
      <c r="ER1196">
        <v>489.90199999999999</v>
      </c>
      <c r="ES1196">
        <v>479.67469999999997</v>
      </c>
      <c r="ET1196">
        <v>479.3698</v>
      </c>
      <c r="EU1196">
        <v>477.61360000000002</v>
      </c>
      <c r="EV1196">
        <v>435.76190000000003</v>
      </c>
      <c r="EW1196">
        <v>143.8192</v>
      </c>
      <c r="EX1196">
        <v>59.728110000000001</v>
      </c>
      <c r="EY1196">
        <v>92.594920000000002</v>
      </c>
      <c r="EZ1196">
        <v>36.510939999999998</v>
      </c>
      <c r="FA1196">
        <v>35.810989999999997</v>
      </c>
      <c r="FB1196">
        <v>34.759880000000003</v>
      </c>
      <c r="FC1196">
        <v>34.318049999999999</v>
      </c>
      <c r="FD1196">
        <v>33.852209999999999</v>
      </c>
      <c r="FE1196">
        <v>33.631839999999997</v>
      </c>
      <c r="FF1196">
        <v>33.62706</v>
      </c>
      <c r="FG1196">
        <v>33.954230000000003</v>
      </c>
      <c r="FH1196">
        <v>36.763260000000002</v>
      </c>
      <c r="FI1196">
        <v>41.469329999999999</v>
      </c>
      <c r="FJ1196">
        <v>45.07103</v>
      </c>
      <c r="FK1196">
        <v>47.579610000000002</v>
      </c>
      <c r="FL1196">
        <v>49.505009999999999</v>
      </c>
      <c r="FM1196">
        <v>50.79034</v>
      </c>
      <c r="FN1196">
        <v>51.631019999999999</v>
      </c>
      <c r="FO1196">
        <v>50.928260000000002</v>
      </c>
      <c r="FP1196">
        <v>49.334719999999997</v>
      </c>
      <c r="FQ1196">
        <v>47.110770000000002</v>
      </c>
      <c r="FR1196">
        <v>45.237389999999998</v>
      </c>
      <c r="FS1196">
        <v>43.842579999999998</v>
      </c>
      <c r="FT1196">
        <v>42.139049999999997</v>
      </c>
      <c r="FU1196">
        <v>40.923009999999998</v>
      </c>
      <c r="FV1196">
        <v>40.231059999999999</v>
      </c>
      <c r="FW1196">
        <v>39.035939999999997</v>
      </c>
      <c r="FX1196">
        <v>20</v>
      </c>
      <c r="FY1196">
        <v>0.1440014</v>
      </c>
      <c r="FZ1196">
        <v>1</v>
      </c>
    </row>
    <row r="1197" spans="1:182" x14ac:dyDescent="0.2">
      <c r="A1197" t="s">
        <v>226</v>
      </c>
      <c r="B1197" t="s">
        <v>244</v>
      </c>
      <c r="C1197" t="s">
        <v>215</v>
      </c>
      <c r="D1197" t="s">
        <v>10</v>
      </c>
      <c r="E1197" t="s">
        <v>241</v>
      </c>
      <c r="F1197" t="s">
        <v>224</v>
      </c>
      <c r="G1197" t="s">
        <v>9</v>
      </c>
      <c r="H1197" s="38" t="s">
        <v>29</v>
      </c>
      <c r="I1197">
        <v>23</v>
      </c>
      <c r="K1197">
        <v>136.9</v>
      </c>
      <c r="L1197">
        <v>749.86940000000004</v>
      </c>
      <c r="M1197">
        <v>748.32539999999995</v>
      </c>
      <c r="N1197">
        <v>707.41719999999998</v>
      </c>
      <c r="O1197">
        <v>719.31050000000005</v>
      </c>
      <c r="P1197">
        <v>758.26930000000004</v>
      </c>
      <c r="Q1197">
        <v>876.56209999999999</v>
      </c>
      <c r="R1197">
        <v>903.64890000000003</v>
      </c>
      <c r="S1197">
        <v>914.44039999999995</v>
      </c>
      <c r="T1197">
        <v>929.60410000000002</v>
      </c>
      <c r="U1197">
        <v>914.50279999999998</v>
      </c>
      <c r="V1197">
        <v>932.85730000000001</v>
      </c>
      <c r="W1197">
        <v>932.88840000000005</v>
      </c>
      <c r="X1197">
        <v>899.80340000000001</v>
      </c>
      <c r="Y1197">
        <v>872.57809999999995</v>
      </c>
      <c r="Z1197">
        <v>841.34109999999998</v>
      </c>
      <c r="AA1197">
        <v>787.96550000000002</v>
      </c>
      <c r="AB1197">
        <v>785.64620000000002</v>
      </c>
      <c r="AC1197">
        <v>738.45740000000001</v>
      </c>
      <c r="AD1197">
        <v>758.06790000000001</v>
      </c>
      <c r="AE1197">
        <v>789.97349999999994</v>
      </c>
      <c r="AF1197">
        <v>774.99109999999996</v>
      </c>
      <c r="AG1197">
        <v>779.83579999999995</v>
      </c>
      <c r="AH1197">
        <v>787.43359999999996</v>
      </c>
      <c r="AI1197">
        <v>784.45299999999997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82.306129999999996</v>
      </c>
      <c r="AW1197">
        <v>582.33519999999999</v>
      </c>
      <c r="AX1197">
        <v>563.27610000000004</v>
      </c>
      <c r="AY1197">
        <v>514.8057</v>
      </c>
      <c r="AZ1197">
        <v>519.77949999999998</v>
      </c>
      <c r="BA1197">
        <v>479.64159999999998</v>
      </c>
      <c r="BB1197">
        <v>114.8706</v>
      </c>
      <c r="BC1197">
        <v>33.506770000000003</v>
      </c>
      <c r="BD1197">
        <v>41.526359999999997</v>
      </c>
      <c r="BE1197">
        <v>26.87135</v>
      </c>
      <c r="BF1197">
        <v>27.158629999999999</v>
      </c>
      <c r="BG1197">
        <v>26.715109999999999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105.4247</v>
      </c>
      <c r="BU1197">
        <v>595.05510000000004</v>
      </c>
      <c r="BV1197">
        <v>575.01679999999999</v>
      </c>
      <c r="BW1197">
        <v>524.36400000000003</v>
      </c>
      <c r="BX1197">
        <v>528.25689999999997</v>
      </c>
      <c r="BY1197">
        <v>486.85129999999998</v>
      </c>
      <c r="BZ1197">
        <v>120.50360000000001</v>
      </c>
      <c r="CA1197">
        <v>38.855980000000002</v>
      </c>
      <c r="CB1197">
        <v>49.760330000000003</v>
      </c>
      <c r="CC1197">
        <v>34.912739999999999</v>
      </c>
      <c r="CD1197">
        <v>37.659759999999999</v>
      </c>
      <c r="CE1197">
        <v>36.77814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121.4365</v>
      </c>
      <c r="CS1197">
        <v>603.86479999999995</v>
      </c>
      <c r="CT1197">
        <v>583.14829999999995</v>
      </c>
      <c r="CU1197">
        <v>530.98389999999995</v>
      </c>
      <c r="CV1197">
        <v>534.12840000000006</v>
      </c>
      <c r="CW1197">
        <v>491.84480000000002</v>
      </c>
      <c r="CX1197">
        <v>124.4051</v>
      </c>
      <c r="CY1197">
        <v>42.56082</v>
      </c>
      <c r="CZ1197">
        <v>55.463149999999999</v>
      </c>
      <c r="DA1197">
        <v>40.482190000000003</v>
      </c>
      <c r="DB1197">
        <v>44.93282</v>
      </c>
      <c r="DC1197">
        <v>43.747770000000003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</v>
      </c>
      <c r="DK1197">
        <v>0</v>
      </c>
      <c r="DL1197">
        <v>0</v>
      </c>
      <c r="DM1197">
        <v>0</v>
      </c>
      <c r="DN1197">
        <v>0</v>
      </c>
      <c r="DO1197">
        <v>0</v>
      </c>
      <c r="DP1197">
        <v>137.44829999999999</v>
      </c>
      <c r="DQ1197">
        <v>612.67460000000005</v>
      </c>
      <c r="DR1197">
        <v>591.2799</v>
      </c>
      <c r="DS1197">
        <v>537.60400000000004</v>
      </c>
      <c r="DT1197">
        <v>539.99980000000005</v>
      </c>
      <c r="DU1197">
        <v>496.8383</v>
      </c>
      <c r="DV1197">
        <v>128.3065</v>
      </c>
      <c r="DW1197">
        <v>46.265659999999997</v>
      </c>
      <c r="DX1197">
        <v>61.165970000000002</v>
      </c>
      <c r="DY1197">
        <v>46.051630000000003</v>
      </c>
      <c r="DZ1197">
        <v>52.205869999999997</v>
      </c>
      <c r="EA1197">
        <v>50.717399999999998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J1197">
        <v>0</v>
      </c>
      <c r="EK1197">
        <v>0</v>
      </c>
      <c r="EL1197">
        <v>0</v>
      </c>
      <c r="EM1197">
        <v>0</v>
      </c>
      <c r="EN1197">
        <v>160.5668</v>
      </c>
      <c r="EO1197">
        <v>625.39449999999999</v>
      </c>
      <c r="EP1197">
        <v>603.02059999999994</v>
      </c>
      <c r="EQ1197">
        <v>547.16219999999998</v>
      </c>
      <c r="ER1197">
        <v>548.47720000000004</v>
      </c>
      <c r="ES1197">
        <v>504.04809999999998</v>
      </c>
      <c r="ET1197">
        <v>133.93950000000001</v>
      </c>
      <c r="EU1197">
        <v>51.614870000000003</v>
      </c>
      <c r="EV1197">
        <v>69.399929999999998</v>
      </c>
      <c r="EW1197">
        <v>54.093029999999999</v>
      </c>
      <c r="EX1197">
        <v>62.707000000000001</v>
      </c>
      <c r="EY1197">
        <v>60.780430000000003</v>
      </c>
      <c r="EZ1197">
        <v>74.607079999999996</v>
      </c>
      <c r="FA1197">
        <v>73.645709999999994</v>
      </c>
      <c r="FB1197">
        <v>71.783619999999999</v>
      </c>
      <c r="FC1197">
        <v>70.690169999999995</v>
      </c>
      <c r="FD1197">
        <v>69.397490000000005</v>
      </c>
      <c r="FE1197">
        <v>68.461460000000002</v>
      </c>
      <c r="FF1197">
        <v>68.753460000000004</v>
      </c>
      <c r="FG1197">
        <v>72.1614</v>
      </c>
      <c r="FH1197">
        <v>77.583640000000003</v>
      </c>
      <c r="FI1197">
        <v>82.679910000000007</v>
      </c>
      <c r="FJ1197">
        <v>87.376499999999993</v>
      </c>
      <c r="FK1197">
        <v>90.920649999999995</v>
      </c>
      <c r="FL1197">
        <v>93.910319999999999</v>
      </c>
      <c r="FM1197">
        <v>96.615200000000002</v>
      </c>
      <c r="FN1197">
        <v>98.748559999999998</v>
      </c>
      <c r="FO1197">
        <v>100.1493</v>
      </c>
      <c r="FP1197">
        <v>101.17489999999999</v>
      </c>
      <c r="FQ1197">
        <v>101.146</v>
      </c>
      <c r="FR1197">
        <v>99.259370000000004</v>
      </c>
      <c r="FS1197">
        <v>93.973489999999998</v>
      </c>
      <c r="FT1197">
        <v>87.665180000000007</v>
      </c>
      <c r="FU1197">
        <v>82.704260000000005</v>
      </c>
      <c r="FV1197">
        <v>79.212720000000004</v>
      </c>
      <c r="FW1197">
        <v>76.546629999999993</v>
      </c>
      <c r="FX1197">
        <v>20</v>
      </c>
      <c r="FY1197">
        <v>0.1440014</v>
      </c>
      <c r="FZ1197">
        <v>1</v>
      </c>
    </row>
    <row r="1198" spans="1:182" x14ac:dyDescent="0.2">
      <c r="A1198" t="s">
        <v>226</v>
      </c>
      <c r="B1198" t="s">
        <v>244</v>
      </c>
      <c r="C1198" t="s">
        <v>215</v>
      </c>
      <c r="D1198" t="s">
        <v>34</v>
      </c>
      <c r="E1198" t="s">
        <v>242</v>
      </c>
      <c r="F1198" t="s">
        <v>225</v>
      </c>
      <c r="G1198" t="s">
        <v>9</v>
      </c>
      <c r="H1198" s="38" t="s">
        <v>29</v>
      </c>
      <c r="I1198">
        <v>24</v>
      </c>
      <c r="K1198">
        <v>292</v>
      </c>
      <c r="L1198">
        <v>670.654</v>
      </c>
      <c r="M1198">
        <v>639.89580000000001</v>
      </c>
      <c r="N1198">
        <v>642.84810000000004</v>
      </c>
      <c r="O1198">
        <v>636.99630000000002</v>
      </c>
      <c r="P1198">
        <v>675.05399999999997</v>
      </c>
      <c r="Q1198">
        <v>721.82550000000003</v>
      </c>
      <c r="R1198">
        <v>781.3211</v>
      </c>
      <c r="S1198">
        <v>805.85829999999999</v>
      </c>
      <c r="T1198">
        <v>799.37860000000001</v>
      </c>
      <c r="U1198">
        <v>794.59789999999998</v>
      </c>
      <c r="V1198">
        <v>813.71780000000001</v>
      </c>
      <c r="W1198">
        <v>826.26080000000002</v>
      </c>
      <c r="X1198">
        <v>823.85149999999999</v>
      </c>
      <c r="Y1198">
        <v>810.51480000000004</v>
      </c>
      <c r="Z1198">
        <v>754.86379999999997</v>
      </c>
      <c r="AA1198">
        <v>752.58420000000001</v>
      </c>
      <c r="AB1198">
        <v>775.16380000000004</v>
      </c>
      <c r="AC1198">
        <v>768.12329999999997</v>
      </c>
      <c r="AD1198">
        <v>760.06240000000003</v>
      </c>
      <c r="AE1198">
        <v>732.29020000000003</v>
      </c>
      <c r="AF1198">
        <v>747.22699999999998</v>
      </c>
      <c r="AG1198">
        <v>747.59640000000002</v>
      </c>
      <c r="AH1198">
        <v>734.90700000000004</v>
      </c>
      <c r="AI1198">
        <v>720.94309999999996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102.67400000000001</v>
      </c>
      <c r="AZ1198">
        <v>558.34280000000001</v>
      </c>
      <c r="BA1198">
        <v>547.024</v>
      </c>
      <c r="BB1198">
        <v>538.88210000000004</v>
      </c>
      <c r="BC1198">
        <v>516.07129999999995</v>
      </c>
      <c r="BD1198">
        <v>531.70619999999997</v>
      </c>
      <c r="BE1198">
        <v>293.36219999999997</v>
      </c>
      <c r="BF1198">
        <v>227.17590000000001</v>
      </c>
      <c r="BG1198">
        <v>165.9171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107.8023</v>
      </c>
      <c r="BX1198">
        <v>563.31989999999996</v>
      </c>
      <c r="BY1198">
        <v>551.90419999999995</v>
      </c>
      <c r="BZ1198">
        <v>543.84699999999998</v>
      </c>
      <c r="CA1198">
        <v>520.79700000000003</v>
      </c>
      <c r="CB1198">
        <v>536.63099999999997</v>
      </c>
      <c r="CC1198">
        <v>297.78339999999997</v>
      </c>
      <c r="CD1198">
        <v>231.4727</v>
      </c>
      <c r="CE1198">
        <v>177.06870000000001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111.35420000000001</v>
      </c>
      <c r="CV1198">
        <v>566.7672</v>
      </c>
      <c r="CW1198">
        <v>555.28409999999997</v>
      </c>
      <c r="CX1198">
        <v>547.28560000000004</v>
      </c>
      <c r="CY1198">
        <v>524.07000000000005</v>
      </c>
      <c r="CZ1198">
        <v>540.04190000000006</v>
      </c>
      <c r="DA1198">
        <v>300.84559999999999</v>
      </c>
      <c r="DB1198">
        <v>234.4487</v>
      </c>
      <c r="DC1198">
        <v>184.79230000000001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0</v>
      </c>
      <c r="DL1198">
        <v>0</v>
      </c>
      <c r="DM1198">
        <v>0</v>
      </c>
      <c r="DN1198">
        <v>0</v>
      </c>
      <c r="DO1198">
        <v>0</v>
      </c>
      <c r="DP1198">
        <v>0</v>
      </c>
      <c r="DQ1198">
        <v>0</v>
      </c>
      <c r="DR1198">
        <v>0</v>
      </c>
      <c r="DS1198">
        <v>114.90600000000001</v>
      </c>
      <c r="DT1198">
        <v>570.21429999999998</v>
      </c>
      <c r="DU1198">
        <v>558.66409999999996</v>
      </c>
      <c r="DV1198">
        <v>550.72429999999997</v>
      </c>
      <c r="DW1198">
        <v>527.34299999999996</v>
      </c>
      <c r="DX1198">
        <v>543.45280000000002</v>
      </c>
      <c r="DY1198">
        <v>303.90769999999998</v>
      </c>
      <c r="DZ1198">
        <v>237.4246</v>
      </c>
      <c r="EA1198">
        <v>192.51589999999999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J1198">
        <v>0</v>
      </c>
      <c r="EK1198">
        <v>0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120.0343</v>
      </c>
      <c r="ER1198">
        <v>575.19150000000002</v>
      </c>
      <c r="ES1198">
        <v>563.54430000000002</v>
      </c>
      <c r="ET1198">
        <v>555.68910000000005</v>
      </c>
      <c r="EU1198">
        <v>532.06870000000004</v>
      </c>
      <c r="EV1198">
        <v>548.37760000000003</v>
      </c>
      <c r="EW1198">
        <v>308.32900000000001</v>
      </c>
      <c r="EX1198">
        <v>241.72139999999999</v>
      </c>
      <c r="EY1198">
        <v>203.66759999999999</v>
      </c>
      <c r="EZ1198">
        <v>37.325310000000002</v>
      </c>
      <c r="FA1198">
        <v>37.252830000000003</v>
      </c>
      <c r="FB1198">
        <v>35.949069999999999</v>
      </c>
      <c r="FC1198">
        <v>35.365549999999999</v>
      </c>
      <c r="FD1198">
        <v>34.895519999999998</v>
      </c>
      <c r="FE1198">
        <v>33.700409999999998</v>
      </c>
      <c r="FF1198">
        <v>33.694200000000002</v>
      </c>
      <c r="FG1198">
        <v>33.586649999999999</v>
      </c>
      <c r="FH1198">
        <v>35.115850000000002</v>
      </c>
      <c r="FI1198">
        <v>36.995089999999998</v>
      </c>
      <c r="FJ1198">
        <v>39.561010000000003</v>
      </c>
      <c r="FK1198">
        <v>41.904719999999998</v>
      </c>
      <c r="FL1198">
        <v>44.205399999999997</v>
      </c>
      <c r="FM1198">
        <v>45.592660000000002</v>
      </c>
      <c r="FN1198">
        <v>46.974910000000001</v>
      </c>
      <c r="FO1198">
        <v>47.328879999999998</v>
      </c>
      <c r="FP1198">
        <v>47.1355</v>
      </c>
      <c r="FQ1198">
        <v>45.427160000000001</v>
      </c>
      <c r="FR1198">
        <v>43.006979999999999</v>
      </c>
      <c r="FS1198">
        <v>42.114960000000004</v>
      </c>
      <c r="FT1198">
        <v>40.911969999999997</v>
      </c>
      <c r="FU1198">
        <v>39.50027</v>
      </c>
      <c r="FV1198">
        <v>39.060769999999998</v>
      </c>
      <c r="FW1198">
        <v>38.300980000000003</v>
      </c>
      <c r="FX1198">
        <v>23</v>
      </c>
      <c r="FY1198">
        <v>0.1260483</v>
      </c>
      <c r="FZ1198">
        <v>1</v>
      </c>
    </row>
    <row r="1199" spans="1:182" x14ac:dyDescent="0.2">
      <c r="A1199" t="s">
        <v>226</v>
      </c>
      <c r="B1199" t="s">
        <v>244</v>
      </c>
      <c r="C1199" t="s">
        <v>215</v>
      </c>
      <c r="D1199" t="s">
        <v>35</v>
      </c>
      <c r="E1199" t="s">
        <v>242</v>
      </c>
      <c r="F1199" t="s">
        <v>225</v>
      </c>
      <c r="G1199" t="s">
        <v>9</v>
      </c>
      <c r="H1199" s="38" t="s">
        <v>29</v>
      </c>
      <c r="I1199">
        <v>24</v>
      </c>
      <c r="K1199">
        <v>292</v>
      </c>
      <c r="L1199">
        <v>706.154</v>
      </c>
      <c r="M1199">
        <v>674.077</v>
      </c>
      <c r="N1199">
        <v>667.55340000000001</v>
      </c>
      <c r="O1199">
        <v>664.74879999999996</v>
      </c>
      <c r="P1199">
        <v>701.02959999999996</v>
      </c>
      <c r="Q1199">
        <v>770.80809999999997</v>
      </c>
      <c r="R1199">
        <v>841.65200000000004</v>
      </c>
      <c r="S1199">
        <v>867.69380000000001</v>
      </c>
      <c r="T1199">
        <v>878.57650000000001</v>
      </c>
      <c r="U1199">
        <v>883.35509999999999</v>
      </c>
      <c r="V1199">
        <v>895.54849999999999</v>
      </c>
      <c r="W1199">
        <v>901.74959999999999</v>
      </c>
      <c r="X1199">
        <v>888.78989999999999</v>
      </c>
      <c r="Y1199">
        <v>881.41189999999995</v>
      </c>
      <c r="Z1199">
        <v>835.94359999999995</v>
      </c>
      <c r="AA1199">
        <v>806.94820000000004</v>
      </c>
      <c r="AB1199">
        <v>799.70839999999998</v>
      </c>
      <c r="AC1199">
        <v>783.25450000000001</v>
      </c>
      <c r="AD1199">
        <v>790.05070000000001</v>
      </c>
      <c r="AE1199">
        <v>764.50969999999995</v>
      </c>
      <c r="AF1199">
        <v>777.51679999999999</v>
      </c>
      <c r="AG1199">
        <v>777.45330000000001</v>
      </c>
      <c r="AH1199">
        <v>761.15880000000004</v>
      </c>
      <c r="AI1199">
        <v>738.8261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109.23260000000001</v>
      </c>
      <c r="AZ1199">
        <v>565.69989999999996</v>
      </c>
      <c r="BA1199">
        <v>556.05759999999998</v>
      </c>
      <c r="BB1199">
        <v>562.17849999999999</v>
      </c>
      <c r="BC1199">
        <v>539.35109999999997</v>
      </c>
      <c r="BD1199">
        <v>550.89059999999995</v>
      </c>
      <c r="BE1199">
        <v>301.38780000000003</v>
      </c>
      <c r="BF1199">
        <v>225.31829999999999</v>
      </c>
      <c r="BG1199">
        <v>171.4905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114.4504</v>
      </c>
      <c r="BX1199">
        <v>570.55650000000003</v>
      </c>
      <c r="BY1199">
        <v>560.94799999999998</v>
      </c>
      <c r="BZ1199">
        <v>567.14559999999994</v>
      </c>
      <c r="CA1199">
        <v>544.09720000000004</v>
      </c>
      <c r="CB1199">
        <v>555.80619999999999</v>
      </c>
      <c r="CC1199">
        <v>305.87599999999998</v>
      </c>
      <c r="CD1199">
        <v>229.6936</v>
      </c>
      <c r="CE1199">
        <v>182.3749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118.0642</v>
      </c>
      <c r="CV1199">
        <v>573.92010000000005</v>
      </c>
      <c r="CW1199">
        <v>564.33510000000001</v>
      </c>
      <c r="CX1199">
        <v>570.58590000000004</v>
      </c>
      <c r="CY1199">
        <v>547.38440000000003</v>
      </c>
      <c r="CZ1199">
        <v>559.21069999999997</v>
      </c>
      <c r="DA1199">
        <v>308.98450000000003</v>
      </c>
      <c r="DB1199">
        <v>232.72389999999999</v>
      </c>
      <c r="DC1199">
        <v>189.9134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0</v>
      </c>
      <c r="DS1199">
        <v>121.6781</v>
      </c>
      <c r="DT1199">
        <v>577.28380000000004</v>
      </c>
      <c r="DU1199">
        <v>567.72230000000002</v>
      </c>
      <c r="DV1199">
        <v>574.02610000000004</v>
      </c>
      <c r="DW1199">
        <v>550.67150000000004</v>
      </c>
      <c r="DX1199">
        <v>562.61519999999996</v>
      </c>
      <c r="DY1199">
        <v>312.09300000000002</v>
      </c>
      <c r="DZ1199">
        <v>235.7542</v>
      </c>
      <c r="EA1199">
        <v>197.45189999999999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0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126.8959</v>
      </c>
      <c r="ER1199">
        <v>582.1404</v>
      </c>
      <c r="ES1199">
        <v>572.61279999999999</v>
      </c>
      <c r="ET1199">
        <v>578.9932</v>
      </c>
      <c r="EU1199">
        <v>555.41769999999997</v>
      </c>
      <c r="EV1199">
        <v>567.5308</v>
      </c>
      <c r="EW1199">
        <v>316.58120000000002</v>
      </c>
      <c r="EX1199">
        <v>240.12950000000001</v>
      </c>
      <c r="EY1199">
        <v>208.33629999999999</v>
      </c>
      <c r="EZ1199">
        <v>45.523690000000002</v>
      </c>
      <c r="FA1199">
        <v>44.895899999999997</v>
      </c>
      <c r="FB1199">
        <v>44.14331</v>
      </c>
      <c r="FC1199">
        <v>43.554949999999998</v>
      </c>
      <c r="FD1199">
        <v>42.925469999999997</v>
      </c>
      <c r="FE1199">
        <v>42.3307</v>
      </c>
      <c r="FF1199">
        <v>41.648490000000002</v>
      </c>
      <c r="FG1199">
        <v>42.485489999999999</v>
      </c>
      <c r="FH1199">
        <v>44.629089999999998</v>
      </c>
      <c r="FI1199">
        <v>47.002139999999997</v>
      </c>
      <c r="FJ1199">
        <v>48.874450000000003</v>
      </c>
      <c r="FK1199">
        <v>51.236060000000002</v>
      </c>
      <c r="FL1199">
        <v>52.771129999999999</v>
      </c>
      <c r="FM1199">
        <v>54.023719999999997</v>
      </c>
      <c r="FN1199">
        <v>54.752400000000002</v>
      </c>
      <c r="FO1199">
        <v>54.278640000000003</v>
      </c>
      <c r="FP1199">
        <v>54.049050000000001</v>
      </c>
      <c r="FQ1199">
        <v>52.913969999999999</v>
      </c>
      <c r="FR1199">
        <v>50.412149999999997</v>
      </c>
      <c r="FS1199">
        <v>48.619610000000002</v>
      </c>
      <c r="FT1199">
        <v>47.7256</v>
      </c>
      <c r="FU1199">
        <v>46.684370000000001</v>
      </c>
      <c r="FV1199">
        <v>46.22157</v>
      </c>
      <c r="FW1199">
        <v>45.581910000000001</v>
      </c>
      <c r="FX1199">
        <v>23</v>
      </c>
      <c r="FY1199">
        <v>0.1260483</v>
      </c>
      <c r="FZ1199">
        <v>1</v>
      </c>
    </row>
    <row r="1200" spans="1:182" x14ac:dyDescent="0.2">
      <c r="A1200" t="s">
        <v>226</v>
      </c>
      <c r="B1200" t="s">
        <v>244</v>
      </c>
      <c r="C1200" t="s">
        <v>215</v>
      </c>
      <c r="D1200" t="s">
        <v>36</v>
      </c>
      <c r="E1200" t="s">
        <v>242</v>
      </c>
      <c r="F1200" t="s">
        <v>225</v>
      </c>
      <c r="G1200" t="s">
        <v>9</v>
      </c>
      <c r="H1200" s="38" t="s">
        <v>29</v>
      </c>
      <c r="I1200">
        <v>24</v>
      </c>
      <c r="K1200">
        <v>292</v>
      </c>
      <c r="L1200">
        <v>679.12419999999997</v>
      </c>
      <c r="M1200">
        <v>650.86310000000003</v>
      </c>
      <c r="N1200">
        <v>651.33219999999994</v>
      </c>
      <c r="O1200">
        <v>663.04690000000005</v>
      </c>
      <c r="P1200">
        <v>687.577</v>
      </c>
      <c r="Q1200">
        <v>770.81399999999996</v>
      </c>
      <c r="R1200">
        <v>852.41750000000002</v>
      </c>
      <c r="S1200">
        <v>906.07159999999999</v>
      </c>
      <c r="T1200">
        <v>915.85919999999999</v>
      </c>
      <c r="U1200">
        <v>919.32650000000001</v>
      </c>
      <c r="V1200">
        <v>952.77639999999997</v>
      </c>
      <c r="W1200">
        <v>948.28859999999997</v>
      </c>
      <c r="X1200">
        <v>940.1567</v>
      </c>
      <c r="Y1200">
        <v>932.61659999999995</v>
      </c>
      <c r="Z1200">
        <v>869.19759999999997</v>
      </c>
      <c r="AA1200">
        <v>787.0222</v>
      </c>
      <c r="AB1200">
        <v>763.79480000000001</v>
      </c>
      <c r="AC1200">
        <v>740.73710000000005</v>
      </c>
      <c r="AD1200">
        <v>739.18719999999996</v>
      </c>
      <c r="AE1200">
        <v>727.51689999999996</v>
      </c>
      <c r="AF1200">
        <v>737.80909999999994</v>
      </c>
      <c r="AG1200">
        <v>735.19470000000001</v>
      </c>
      <c r="AH1200">
        <v>730.90790000000004</v>
      </c>
      <c r="AI1200">
        <v>715.98630000000003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84.653980000000004</v>
      </c>
      <c r="AZ1200">
        <v>532.79309999999998</v>
      </c>
      <c r="BA1200">
        <v>515.48659999999995</v>
      </c>
      <c r="BB1200">
        <v>513.18129999999996</v>
      </c>
      <c r="BC1200">
        <v>500.94240000000002</v>
      </c>
      <c r="BD1200">
        <v>508.59160000000003</v>
      </c>
      <c r="BE1200">
        <v>259.25110000000001</v>
      </c>
      <c r="BF1200">
        <v>192.3485</v>
      </c>
      <c r="BG1200">
        <v>160.61099999999999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90.561070000000001</v>
      </c>
      <c r="BX1200">
        <v>537.27549999999997</v>
      </c>
      <c r="BY1200">
        <v>519.88729999999998</v>
      </c>
      <c r="BZ1200">
        <v>517.67370000000005</v>
      </c>
      <c r="CA1200">
        <v>505.40030000000002</v>
      </c>
      <c r="CB1200">
        <v>513.16369999999995</v>
      </c>
      <c r="CC1200">
        <v>263.6628</v>
      </c>
      <c r="CD1200">
        <v>196.63399999999999</v>
      </c>
      <c r="CE1200">
        <v>168.83699999999999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94.652280000000005</v>
      </c>
      <c r="CV1200">
        <v>540.37990000000002</v>
      </c>
      <c r="CW1200">
        <v>522.93520000000001</v>
      </c>
      <c r="CX1200">
        <v>520.78520000000003</v>
      </c>
      <c r="CY1200">
        <v>508.48779999999999</v>
      </c>
      <c r="CZ1200">
        <v>516.33029999999997</v>
      </c>
      <c r="DA1200">
        <v>266.7183</v>
      </c>
      <c r="DB1200">
        <v>199.60220000000001</v>
      </c>
      <c r="DC1200">
        <v>174.5343</v>
      </c>
      <c r="DD1200">
        <v>0</v>
      </c>
      <c r="DE1200">
        <v>0</v>
      </c>
      <c r="DF1200">
        <v>0</v>
      </c>
      <c r="DG1200">
        <v>0</v>
      </c>
      <c r="DH1200">
        <v>0</v>
      </c>
      <c r="DI1200">
        <v>0</v>
      </c>
      <c r="DJ1200">
        <v>0</v>
      </c>
      <c r="DK1200">
        <v>0</v>
      </c>
      <c r="DL1200">
        <v>0</v>
      </c>
      <c r="DM1200">
        <v>0</v>
      </c>
      <c r="DN1200">
        <v>0</v>
      </c>
      <c r="DO1200">
        <v>0</v>
      </c>
      <c r="DP1200">
        <v>0</v>
      </c>
      <c r="DQ1200">
        <v>0</v>
      </c>
      <c r="DR1200">
        <v>0</v>
      </c>
      <c r="DS1200">
        <v>98.743510000000001</v>
      </c>
      <c r="DT1200">
        <v>543.48429999999996</v>
      </c>
      <c r="DU1200">
        <v>525.98299999999995</v>
      </c>
      <c r="DV1200">
        <v>523.89670000000001</v>
      </c>
      <c r="DW1200">
        <v>511.57530000000003</v>
      </c>
      <c r="DX1200">
        <v>519.49689999999998</v>
      </c>
      <c r="DY1200">
        <v>269.77379999999999</v>
      </c>
      <c r="DZ1200">
        <v>202.5703</v>
      </c>
      <c r="EA1200">
        <v>180.23159999999999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J1200">
        <v>0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104.6506</v>
      </c>
      <c r="ER1200">
        <v>547.96669999999995</v>
      </c>
      <c r="ES1200">
        <v>530.38369999999998</v>
      </c>
      <c r="ET1200">
        <v>528.38909999999998</v>
      </c>
      <c r="EU1200">
        <v>516.03319999999997</v>
      </c>
      <c r="EV1200">
        <v>524.06910000000005</v>
      </c>
      <c r="EW1200">
        <v>274.18549999999999</v>
      </c>
      <c r="EX1200">
        <v>206.85589999999999</v>
      </c>
      <c r="EY1200">
        <v>188.45769999999999</v>
      </c>
      <c r="EZ1200">
        <v>56.040199999999999</v>
      </c>
      <c r="FA1200">
        <v>54.76831</v>
      </c>
      <c r="FB1200">
        <v>53.907629999999997</v>
      </c>
      <c r="FC1200">
        <v>53.179900000000004</v>
      </c>
      <c r="FD1200">
        <v>52.704439999999998</v>
      </c>
      <c r="FE1200">
        <v>52.477029999999999</v>
      </c>
      <c r="FF1200">
        <v>52.625</v>
      </c>
      <c r="FG1200">
        <v>54.242469999999997</v>
      </c>
      <c r="FH1200">
        <v>57.704900000000002</v>
      </c>
      <c r="FI1200">
        <v>61.418950000000002</v>
      </c>
      <c r="FJ1200">
        <v>65.063310000000001</v>
      </c>
      <c r="FK1200">
        <v>67.234989999999996</v>
      </c>
      <c r="FL1200">
        <v>69.289289999999994</v>
      </c>
      <c r="FM1200">
        <v>69.990390000000005</v>
      </c>
      <c r="FN1200">
        <v>71.346890000000002</v>
      </c>
      <c r="FO1200">
        <v>72.183109999999999</v>
      </c>
      <c r="FP1200">
        <v>72.242350000000002</v>
      </c>
      <c r="FQ1200">
        <v>70.206500000000005</v>
      </c>
      <c r="FR1200">
        <v>67.274259999999998</v>
      </c>
      <c r="FS1200">
        <v>64.664339999999996</v>
      </c>
      <c r="FT1200">
        <v>62.039540000000002</v>
      </c>
      <c r="FU1200">
        <v>59.638719999999999</v>
      </c>
      <c r="FV1200">
        <v>58.051180000000002</v>
      </c>
      <c r="FW1200">
        <v>56.385800000000003</v>
      </c>
      <c r="FX1200">
        <v>23</v>
      </c>
      <c r="FY1200">
        <v>0.1260483</v>
      </c>
      <c r="FZ1200">
        <v>1</v>
      </c>
    </row>
    <row r="1201" spans="1:182" x14ac:dyDescent="0.2">
      <c r="A1201" t="s">
        <v>226</v>
      </c>
      <c r="B1201" t="s">
        <v>244</v>
      </c>
      <c r="C1201" t="s">
        <v>215</v>
      </c>
      <c r="D1201" t="s">
        <v>37</v>
      </c>
      <c r="E1201" t="s">
        <v>242</v>
      </c>
      <c r="F1201" t="s">
        <v>225</v>
      </c>
      <c r="G1201" t="s">
        <v>9</v>
      </c>
      <c r="H1201" s="38" t="s">
        <v>29</v>
      </c>
      <c r="I1201">
        <v>24</v>
      </c>
      <c r="K1201">
        <v>292</v>
      </c>
      <c r="L1201">
        <v>839.59770000000003</v>
      </c>
      <c r="M1201">
        <v>661.75509999999997</v>
      </c>
      <c r="N1201">
        <v>688.5539</v>
      </c>
      <c r="O1201">
        <v>732.64499999999998</v>
      </c>
      <c r="P1201">
        <v>781.23820000000001</v>
      </c>
      <c r="Q1201">
        <v>844.11030000000005</v>
      </c>
      <c r="R1201">
        <v>952.79259999999999</v>
      </c>
      <c r="S1201">
        <v>1028.6769999999999</v>
      </c>
      <c r="T1201">
        <v>1040.1690000000001</v>
      </c>
      <c r="U1201">
        <v>1093.7470000000001</v>
      </c>
      <c r="V1201">
        <v>1052.4269999999999</v>
      </c>
      <c r="W1201">
        <v>1051.7439999999999</v>
      </c>
      <c r="X1201">
        <v>1062.5840000000001</v>
      </c>
      <c r="Y1201">
        <v>1046.424</v>
      </c>
      <c r="Z1201">
        <v>973.66319999999996</v>
      </c>
      <c r="AA1201">
        <v>839.75580000000002</v>
      </c>
      <c r="AB1201">
        <v>804.91629999999998</v>
      </c>
      <c r="AC1201">
        <v>779.42629999999997</v>
      </c>
      <c r="AD1201">
        <v>752.21040000000005</v>
      </c>
      <c r="AE1201">
        <v>759.95699999999999</v>
      </c>
      <c r="AF1201">
        <v>782.37109999999996</v>
      </c>
      <c r="AG1201">
        <v>803.74239999999998</v>
      </c>
      <c r="AH1201">
        <v>789.08320000000003</v>
      </c>
      <c r="AI1201">
        <v>760.15660000000003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32.368740000000003</v>
      </c>
      <c r="AW1201">
        <v>761.34889999999996</v>
      </c>
      <c r="AX1201">
        <v>702.61329999999998</v>
      </c>
      <c r="AY1201">
        <v>598.39530000000002</v>
      </c>
      <c r="AZ1201">
        <v>569.95370000000003</v>
      </c>
      <c r="BA1201">
        <v>555.71069999999997</v>
      </c>
      <c r="BB1201">
        <v>261.91269999999997</v>
      </c>
      <c r="BC1201">
        <v>186.26159999999999</v>
      </c>
      <c r="BD1201">
        <v>166.55779999999999</v>
      </c>
      <c r="BE1201">
        <v>16.50245</v>
      </c>
      <c r="BF1201">
        <v>18.403960000000001</v>
      </c>
      <c r="BG1201">
        <v>13.74944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58.437959999999997</v>
      </c>
      <c r="BU1201">
        <v>785.52890000000002</v>
      </c>
      <c r="BV1201">
        <v>722.50239999999997</v>
      </c>
      <c r="BW1201">
        <v>605.21050000000002</v>
      </c>
      <c r="BX1201">
        <v>575.39340000000004</v>
      </c>
      <c r="BY1201">
        <v>561.25519999999995</v>
      </c>
      <c r="BZ1201">
        <v>266.60430000000002</v>
      </c>
      <c r="CA1201">
        <v>191.1858</v>
      </c>
      <c r="CB1201">
        <v>174.05840000000001</v>
      </c>
      <c r="CC1201">
        <v>26.06222</v>
      </c>
      <c r="CD1201">
        <v>27.76332</v>
      </c>
      <c r="CE1201">
        <v>22.890920000000001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76.49342</v>
      </c>
      <c r="CS1201">
        <v>802.27589999999998</v>
      </c>
      <c r="CT1201">
        <v>736.27760000000001</v>
      </c>
      <c r="CU1201">
        <v>609.9307</v>
      </c>
      <c r="CV1201">
        <v>579.16079999999999</v>
      </c>
      <c r="CW1201">
        <v>565.09540000000004</v>
      </c>
      <c r="CX1201">
        <v>269.8537</v>
      </c>
      <c r="CY1201">
        <v>194.59630000000001</v>
      </c>
      <c r="CZ1201">
        <v>179.25319999999999</v>
      </c>
      <c r="DA1201">
        <v>32.68329</v>
      </c>
      <c r="DB1201">
        <v>34.245579999999997</v>
      </c>
      <c r="DC1201">
        <v>29.222280000000001</v>
      </c>
      <c r="DD1201">
        <v>0</v>
      </c>
      <c r="DE1201">
        <v>0</v>
      </c>
      <c r="DF1201">
        <v>0</v>
      </c>
      <c r="DG1201">
        <v>0</v>
      </c>
      <c r="DH1201">
        <v>0</v>
      </c>
      <c r="DI1201">
        <v>0</v>
      </c>
      <c r="DJ1201">
        <v>0</v>
      </c>
      <c r="DK1201">
        <v>0</v>
      </c>
      <c r="DL1201">
        <v>0</v>
      </c>
      <c r="DM1201">
        <v>0</v>
      </c>
      <c r="DN1201">
        <v>0</v>
      </c>
      <c r="DO1201">
        <v>0</v>
      </c>
      <c r="DP1201">
        <v>94.548879999999997</v>
      </c>
      <c r="DQ1201">
        <v>819.02290000000005</v>
      </c>
      <c r="DR1201">
        <v>750.05290000000002</v>
      </c>
      <c r="DS1201">
        <v>614.6508</v>
      </c>
      <c r="DT1201">
        <v>582.92830000000004</v>
      </c>
      <c r="DU1201">
        <v>568.93560000000002</v>
      </c>
      <c r="DV1201">
        <v>273.10309999999998</v>
      </c>
      <c r="DW1201">
        <v>198.0067</v>
      </c>
      <c r="DX1201">
        <v>184.44810000000001</v>
      </c>
      <c r="DY1201">
        <v>39.304360000000003</v>
      </c>
      <c r="DZ1201">
        <v>40.72784</v>
      </c>
      <c r="EA1201">
        <v>35.553640000000001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0</v>
      </c>
      <c r="EL1201">
        <v>0</v>
      </c>
      <c r="EM1201">
        <v>0</v>
      </c>
      <c r="EN1201">
        <v>120.6181</v>
      </c>
      <c r="EO1201">
        <v>843.20280000000002</v>
      </c>
      <c r="EP1201">
        <v>769.94200000000001</v>
      </c>
      <c r="EQ1201">
        <v>621.46609999999998</v>
      </c>
      <c r="ER1201">
        <v>588.36789999999996</v>
      </c>
      <c r="ES1201">
        <v>574.48019999999997</v>
      </c>
      <c r="ET1201">
        <v>277.7946</v>
      </c>
      <c r="EU1201">
        <v>202.93100000000001</v>
      </c>
      <c r="EV1201">
        <v>191.9487</v>
      </c>
      <c r="EW1201">
        <v>48.864130000000003</v>
      </c>
      <c r="EX1201">
        <v>50.087200000000003</v>
      </c>
      <c r="EY1201">
        <v>44.695129999999999</v>
      </c>
      <c r="EZ1201">
        <v>72.302570000000003</v>
      </c>
      <c r="FA1201">
        <v>69.960560000000001</v>
      </c>
      <c r="FB1201">
        <v>67.631919999999994</v>
      </c>
      <c r="FC1201">
        <v>66.403720000000007</v>
      </c>
      <c r="FD1201">
        <v>65.41377</v>
      </c>
      <c r="FE1201">
        <v>63.519559999999998</v>
      </c>
      <c r="FF1201">
        <v>62.134990000000002</v>
      </c>
      <c r="FG1201">
        <v>64.44144</v>
      </c>
      <c r="FH1201">
        <v>69.071950000000001</v>
      </c>
      <c r="FI1201">
        <v>73.217860000000002</v>
      </c>
      <c r="FJ1201">
        <v>77.769199999999998</v>
      </c>
      <c r="FK1201">
        <v>82.277299999999997</v>
      </c>
      <c r="FL1201">
        <v>85.899569999999997</v>
      </c>
      <c r="FM1201">
        <v>89.093969999999999</v>
      </c>
      <c r="FN1201">
        <v>90.676609999999997</v>
      </c>
      <c r="FO1201">
        <v>91.90231</v>
      </c>
      <c r="FP1201">
        <v>92.046980000000005</v>
      </c>
      <c r="FQ1201">
        <v>91.071399999999997</v>
      </c>
      <c r="FR1201">
        <v>89.200749999999999</v>
      </c>
      <c r="FS1201">
        <v>85.7029</v>
      </c>
      <c r="FT1201">
        <v>81.882350000000002</v>
      </c>
      <c r="FU1201">
        <v>77.841650000000001</v>
      </c>
      <c r="FV1201">
        <v>75.198239999999998</v>
      </c>
      <c r="FW1201">
        <v>72.486919999999998</v>
      </c>
      <c r="FX1201">
        <v>23</v>
      </c>
      <c r="FY1201">
        <v>0.1260483</v>
      </c>
      <c r="FZ1201">
        <v>1</v>
      </c>
    </row>
    <row r="1202" spans="1:182" x14ac:dyDescent="0.2">
      <c r="A1202" t="s">
        <v>226</v>
      </c>
      <c r="B1202" t="s">
        <v>244</v>
      </c>
      <c r="C1202" t="s">
        <v>215</v>
      </c>
      <c r="D1202" t="s">
        <v>38</v>
      </c>
      <c r="E1202" t="s">
        <v>242</v>
      </c>
      <c r="F1202" t="s">
        <v>225</v>
      </c>
      <c r="G1202" t="s">
        <v>9</v>
      </c>
      <c r="H1202" s="38" t="s">
        <v>29</v>
      </c>
      <c r="I1202">
        <v>24</v>
      </c>
      <c r="K1202">
        <v>292</v>
      </c>
      <c r="L1202">
        <v>700.71590000000003</v>
      </c>
      <c r="M1202">
        <v>703.82190000000003</v>
      </c>
      <c r="N1202">
        <v>772.04340000000002</v>
      </c>
      <c r="O1202">
        <v>777.18219999999997</v>
      </c>
      <c r="P1202">
        <v>813.78229999999996</v>
      </c>
      <c r="Q1202">
        <v>860.2577</v>
      </c>
      <c r="R1202">
        <v>924.12689999999998</v>
      </c>
      <c r="S1202">
        <v>996.44849999999997</v>
      </c>
      <c r="T1202">
        <v>1026.346</v>
      </c>
      <c r="U1202">
        <v>1030.463</v>
      </c>
      <c r="V1202">
        <v>1044.0640000000001</v>
      </c>
      <c r="W1202">
        <v>949.26930000000004</v>
      </c>
      <c r="X1202">
        <v>912.63879999999995</v>
      </c>
      <c r="Y1202">
        <v>887.69209999999998</v>
      </c>
      <c r="Z1202">
        <v>854.55039999999997</v>
      </c>
      <c r="AA1202">
        <v>782.49540000000002</v>
      </c>
      <c r="AB1202">
        <v>795.52480000000003</v>
      </c>
      <c r="AC1202">
        <v>770.76250000000005</v>
      </c>
      <c r="AD1202">
        <v>791.55600000000004</v>
      </c>
      <c r="AE1202">
        <v>802.58209999999997</v>
      </c>
      <c r="AF1202">
        <v>795.61890000000005</v>
      </c>
      <c r="AG1202">
        <v>780.74800000000005</v>
      </c>
      <c r="AH1202">
        <v>781.12400000000002</v>
      </c>
      <c r="AI1202">
        <v>783.7251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82.091449999999995</v>
      </c>
      <c r="AW1202">
        <v>627.66340000000002</v>
      </c>
      <c r="AX1202">
        <v>598.49839999999995</v>
      </c>
      <c r="AY1202">
        <v>532.02279999999996</v>
      </c>
      <c r="AZ1202">
        <v>551.28200000000004</v>
      </c>
      <c r="BA1202">
        <v>531.40110000000004</v>
      </c>
      <c r="BB1202">
        <v>273.50700000000001</v>
      </c>
      <c r="BC1202">
        <v>209.00620000000001</v>
      </c>
      <c r="BD1202">
        <v>155.79679999999999</v>
      </c>
      <c r="BE1202">
        <v>31.665990000000001</v>
      </c>
      <c r="BF1202">
        <v>36.327080000000002</v>
      </c>
      <c r="BG1202">
        <v>37.174660000000003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88.012619999999998</v>
      </c>
      <c r="BU1202">
        <v>632.66359999999997</v>
      </c>
      <c r="BV1202">
        <v>603.43870000000004</v>
      </c>
      <c r="BW1202">
        <v>536.58119999999997</v>
      </c>
      <c r="BX1202">
        <v>556.08240000000001</v>
      </c>
      <c r="BY1202">
        <v>535.94880000000001</v>
      </c>
      <c r="BZ1202">
        <v>278.13159999999999</v>
      </c>
      <c r="CA1202">
        <v>213.77979999999999</v>
      </c>
      <c r="CB1202">
        <v>165.1908</v>
      </c>
      <c r="CC1202">
        <v>40.780160000000002</v>
      </c>
      <c r="CD1202">
        <v>45.943570000000001</v>
      </c>
      <c r="CE1202">
        <v>46.837600000000002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92.113590000000002</v>
      </c>
      <c r="CS1202">
        <v>636.1268</v>
      </c>
      <c r="CT1202">
        <v>606.86030000000005</v>
      </c>
      <c r="CU1202">
        <v>539.73820000000001</v>
      </c>
      <c r="CV1202">
        <v>559.40710000000001</v>
      </c>
      <c r="CW1202">
        <v>539.09849999999994</v>
      </c>
      <c r="CX1202">
        <v>281.33460000000002</v>
      </c>
      <c r="CY1202">
        <v>217.08600000000001</v>
      </c>
      <c r="CZ1202">
        <v>171.69710000000001</v>
      </c>
      <c r="DA1202">
        <v>47.092610000000001</v>
      </c>
      <c r="DB1202">
        <v>52.603920000000002</v>
      </c>
      <c r="DC1202">
        <v>53.530119999999997</v>
      </c>
      <c r="DD1202">
        <v>0</v>
      </c>
      <c r="DE1202">
        <v>0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0</v>
      </c>
      <c r="DL1202">
        <v>0</v>
      </c>
      <c r="DM1202">
        <v>0</v>
      </c>
      <c r="DN1202">
        <v>0</v>
      </c>
      <c r="DO1202">
        <v>0</v>
      </c>
      <c r="DP1202">
        <v>96.214569999999995</v>
      </c>
      <c r="DQ1202">
        <v>639.59</v>
      </c>
      <c r="DR1202">
        <v>610.28189999999995</v>
      </c>
      <c r="DS1202">
        <v>542.89530000000002</v>
      </c>
      <c r="DT1202">
        <v>562.73180000000002</v>
      </c>
      <c r="DU1202">
        <v>542.2482</v>
      </c>
      <c r="DV1202">
        <v>284.5376</v>
      </c>
      <c r="DW1202">
        <v>220.3922</v>
      </c>
      <c r="DX1202">
        <v>178.20330000000001</v>
      </c>
      <c r="DY1202">
        <v>53.405050000000003</v>
      </c>
      <c r="DZ1202">
        <v>59.26426</v>
      </c>
      <c r="EA1202">
        <v>60.222639999999998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102.1357</v>
      </c>
      <c r="EO1202">
        <v>644.59019999999998</v>
      </c>
      <c r="EP1202">
        <v>615.22220000000004</v>
      </c>
      <c r="EQ1202">
        <v>547.45360000000005</v>
      </c>
      <c r="ER1202">
        <v>567.53219999999999</v>
      </c>
      <c r="ES1202">
        <v>546.79589999999996</v>
      </c>
      <c r="ET1202">
        <v>289.16210000000001</v>
      </c>
      <c r="EU1202">
        <v>225.16579999999999</v>
      </c>
      <c r="EV1202">
        <v>187.59729999999999</v>
      </c>
      <c r="EW1202">
        <v>62.519219999999997</v>
      </c>
      <c r="EX1202">
        <v>68.880750000000006</v>
      </c>
      <c r="EY1202">
        <v>69.885570000000001</v>
      </c>
      <c r="EZ1202">
        <v>74.847819999999999</v>
      </c>
      <c r="FA1202">
        <v>72.684470000000005</v>
      </c>
      <c r="FB1202">
        <v>71.791719999999998</v>
      </c>
      <c r="FC1202">
        <v>70.841520000000003</v>
      </c>
      <c r="FD1202">
        <v>70.115939999999995</v>
      </c>
      <c r="FE1202">
        <v>68.402410000000003</v>
      </c>
      <c r="FF1202">
        <v>68.262969999999996</v>
      </c>
      <c r="FG1202">
        <v>71.480069999999998</v>
      </c>
      <c r="FH1202">
        <v>75.901669999999996</v>
      </c>
      <c r="FI1202">
        <v>79.083420000000004</v>
      </c>
      <c r="FJ1202">
        <v>83.134730000000005</v>
      </c>
      <c r="FK1202">
        <v>86.268929999999997</v>
      </c>
      <c r="FL1202">
        <v>89.120149999999995</v>
      </c>
      <c r="FM1202">
        <v>91.901120000000006</v>
      </c>
      <c r="FN1202">
        <v>94.154690000000002</v>
      </c>
      <c r="FO1202">
        <v>95.671440000000004</v>
      </c>
      <c r="FP1202">
        <v>96.201319999999996</v>
      </c>
      <c r="FQ1202">
        <v>95.690010000000001</v>
      </c>
      <c r="FR1202">
        <v>93.460579999999993</v>
      </c>
      <c r="FS1202">
        <v>89.72748</v>
      </c>
      <c r="FT1202">
        <v>83.597309999999993</v>
      </c>
      <c r="FU1202">
        <v>79.163120000000006</v>
      </c>
      <c r="FV1202">
        <v>77.224140000000006</v>
      </c>
      <c r="FW1202">
        <v>75.303470000000004</v>
      </c>
      <c r="FX1202">
        <v>23</v>
      </c>
      <c r="FY1202">
        <v>0.1260483</v>
      </c>
      <c r="FZ1202">
        <v>1</v>
      </c>
    </row>
    <row r="1203" spans="1:182" x14ac:dyDescent="0.2">
      <c r="A1203" t="s">
        <v>226</v>
      </c>
      <c r="B1203" t="s">
        <v>244</v>
      </c>
      <c r="C1203" t="s">
        <v>215</v>
      </c>
      <c r="D1203" t="s">
        <v>39</v>
      </c>
      <c r="E1203" t="s">
        <v>242</v>
      </c>
      <c r="F1203" t="s">
        <v>225</v>
      </c>
      <c r="G1203" t="s">
        <v>9</v>
      </c>
      <c r="H1203" s="38" t="s">
        <v>29</v>
      </c>
      <c r="I1203">
        <v>24</v>
      </c>
      <c r="K1203">
        <v>292</v>
      </c>
      <c r="L1203">
        <v>772.98739999999998</v>
      </c>
      <c r="M1203">
        <v>784.58579999999995</v>
      </c>
      <c r="N1203">
        <v>815.36829999999998</v>
      </c>
      <c r="O1203">
        <v>875.45150000000001</v>
      </c>
      <c r="P1203">
        <v>908.04380000000003</v>
      </c>
      <c r="Q1203">
        <v>950.74030000000005</v>
      </c>
      <c r="R1203">
        <v>1013.897</v>
      </c>
      <c r="S1203">
        <v>1075.8689999999999</v>
      </c>
      <c r="T1203">
        <v>1088.377</v>
      </c>
      <c r="U1203">
        <v>1093.1220000000001</v>
      </c>
      <c r="V1203">
        <v>1100.68</v>
      </c>
      <c r="W1203">
        <v>997.85969999999998</v>
      </c>
      <c r="X1203">
        <v>945.20820000000003</v>
      </c>
      <c r="Y1203">
        <v>922.5204</v>
      </c>
      <c r="Z1203">
        <v>877.74680000000001</v>
      </c>
      <c r="AA1203">
        <v>839.54300000000001</v>
      </c>
      <c r="AB1203">
        <v>851.94079999999997</v>
      </c>
      <c r="AC1203">
        <v>830.80499999999995</v>
      </c>
      <c r="AD1203">
        <v>841.55930000000001</v>
      </c>
      <c r="AE1203">
        <v>857.57669999999996</v>
      </c>
      <c r="AF1203">
        <v>864.99540000000002</v>
      </c>
      <c r="AG1203">
        <v>855.43430000000001</v>
      </c>
      <c r="AH1203">
        <v>837.92920000000004</v>
      </c>
      <c r="AI1203">
        <v>822.56089999999995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94.600880000000004</v>
      </c>
      <c r="AW1203">
        <v>654.21910000000003</v>
      </c>
      <c r="AX1203">
        <v>613.22709999999995</v>
      </c>
      <c r="AY1203">
        <v>578.79909999999995</v>
      </c>
      <c r="AZ1203">
        <v>594.43650000000002</v>
      </c>
      <c r="BA1203">
        <v>578.65560000000005</v>
      </c>
      <c r="BB1203">
        <v>287.84219999999999</v>
      </c>
      <c r="BC1203">
        <v>213.3502</v>
      </c>
      <c r="BD1203">
        <v>159.1131</v>
      </c>
      <c r="BE1203">
        <v>20.832190000000001</v>
      </c>
      <c r="BF1203">
        <v>22.912759999999999</v>
      </c>
      <c r="BG1203">
        <v>23.850460000000002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100.0655</v>
      </c>
      <c r="BU1203">
        <v>658.95169999999996</v>
      </c>
      <c r="BV1203">
        <v>617.92240000000004</v>
      </c>
      <c r="BW1203">
        <v>583.29750000000001</v>
      </c>
      <c r="BX1203">
        <v>599.01009999999997</v>
      </c>
      <c r="BY1203">
        <v>583.10119999999995</v>
      </c>
      <c r="BZ1203">
        <v>292.35059999999999</v>
      </c>
      <c r="CA1203">
        <v>218.04599999999999</v>
      </c>
      <c r="CB1203">
        <v>168.22450000000001</v>
      </c>
      <c r="CC1203">
        <v>30.2943</v>
      </c>
      <c r="CD1203">
        <v>32.658990000000003</v>
      </c>
      <c r="CE1203">
        <v>33.484380000000002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103.8503</v>
      </c>
      <c r="CS1203">
        <v>662.22950000000003</v>
      </c>
      <c r="CT1203">
        <v>621.17430000000002</v>
      </c>
      <c r="CU1203">
        <v>586.41319999999996</v>
      </c>
      <c r="CV1203">
        <v>602.17780000000005</v>
      </c>
      <c r="CW1203">
        <v>586.18020000000001</v>
      </c>
      <c r="CX1203">
        <v>295.47309999999999</v>
      </c>
      <c r="CY1203">
        <v>221.29830000000001</v>
      </c>
      <c r="CZ1203">
        <v>174.5351</v>
      </c>
      <c r="DA1203">
        <v>36.847720000000002</v>
      </c>
      <c r="DB1203">
        <v>39.409199999999998</v>
      </c>
      <c r="DC1203">
        <v>40.156799999999997</v>
      </c>
      <c r="DD1203">
        <v>0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0</v>
      </c>
      <c r="DL1203">
        <v>0</v>
      </c>
      <c r="DM1203">
        <v>0</v>
      </c>
      <c r="DN1203">
        <v>0</v>
      </c>
      <c r="DO1203">
        <v>0</v>
      </c>
      <c r="DP1203">
        <v>107.63500000000001</v>
      </c>
      <c r="DQ1203">
        <v>665.50729999999999</v>
      </c>
      <c r="DR1203">
        <v>624.42619999999999</v>
      </c>
      <c r="DS1203">
        <v>589.52880000000005</v>
      </c>
      <c r="DT1203">
        <v>605.34550000000002</v>
      </c>
      <c r="DU1203">
        <v>589.25919999999996</v>
      </c>
      <c r="DV1203">
        <v>298.59559999999999</v>
      </c>
      <c r="DW1203">
        <v>224.5506</v>
      </c>
      <c r="DX1203">
        <v>180.84559999999999</v>
      </c>
      <c r="DY1203">
        <v>43.401139999999998</v>
      </c>
      <c r="DZ1203">
        <v>46.159399999999998</v>
      </c>
      <c r="EA1203">
        <v>46.829230000000003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0</v>
      </c>
      <c r="EM1203">
        <v>0</v>
      </c>
      <c r="EN1203">
        <v>113.0996</v>
      </c>
      <c r="EO1203">
        <v>670.23990000000003</v>
      </c>
      <c r="EP1203">
        <v>629.12149999999997</v>
      </c>
      <c r="EQ1203">
        <v>594.02719999999999</v>
      </c>
      <c r="ER1203">
        <v>609.91899999999998</v>
      </c>
      <c r="ES1203">
        <v>593.70479999999998</v>
      </c>
      <c r="ET1203">
        <v>303.10410000000002</v>
      </c>
      <c r="EU1203">
        <v>229.24639999999999</v>
      </c>
      <c r="EV1203">
        <v>189.9571</v>
      </c>
      <c r="EW1203">
        <v>52.863250000000001</v>
      </c>
      <c r="EX1203">
        <v>55.905630000000002</v>
      </c>
      <c r="EY1203">
        <v>56.463149999999999</v>
      </c>
      <c r="EZ1203">
        <v>76.354129999999998</v>
      </c>
      <c r="FA1203">
        <v>75.116240000000005</v>
      </c>
      <c r="FB1203">
        <v>73.851699999999994</v>
      </c>
      <c r="FC1203">
        <v>71.89725</v>
      </c>
      <c r="FD1203">
        <v>70.896969999999996</v>
      </c>
      <c r="FE1203">
        <v>69.353859999999997</v>
      </c>
      <c r="FF1203">
        <v>69.704250000000002</v>
      </c>
      <c r="FG1203">
        <v>73.069879999999998</v>
      </c>
      <c r="FH1203">
        <v>77.865979999999993</v>
      </c>
      <c r="FI1203">
        <v>81.51482</v>
      </c>
      <c r="FJ1203">
        <v>85.448599999999999</v>
      </c>
      <c r="FK1203">
        <v>89.602710000000002</v>
      </c>
      <c r="FL1203">
        <v>92.598209999999995</v>
      </c>
      <c r="FM1203">
        <v>94.822950000000006</v>
      </c>
      <c r="FN1203">
        <v>97.517899999999997</v>
      </c>
      <c r="FO1203">
        <v>99.262979999999999</v>
      </c>
      <c r="FP1203">
        <v>99.239350000000002</v>
      </c>
      <c r="FQ1203">
        <v>98.635779999999997</v>
      </c>
      <c r="FR1203">
        <v>96.542699999999996</v>
      </c>
      <c r="FS1203">
        <v>92.676349999999999</v>
      </c>
      <c r="FT1203">
        <v>88.258250000000004</v>
      </c>
      <c r="FU1203">
        <v>84.157640000000001</v>
      </c>
      <c r="FV1203">
        <v>81.360569999999996</v>
      </c>
      <c r="FW1203">
        <v>78.534959999999998</v>
      </c>
      <c r="FX1203">
        <v>23</v>
      </c>
      <c r="FY1203">
        <v>0.1260483</v>
      </c>
      <c r="FZ1203">
        <v>1</v>
      </c>
    </row>
    <row r="1204" spans="1:182" x14ac:dyDescent="0.2">
      <c r="A1204" t="s">
        <v>226</v>
      </c>
      <c r="B1204" t="s">
        <v>244</v>
      </c>
      <c r="C1204" t="s">
        <v>215</v>
      </c>
      <c r="D1204" t="s">
        <v>40</v>
      </c>
      <c r="E1204" t="s">
        <v>242</v>
      </c>
      <c r="F1204" t="s">
        <v>225</v>
      </c>
      <c r="G1204" t="s">
        <v>9</v>
      </c>
      <c r="H1204" s="38" t="s">
        <v>29</v>
      </c>
      <c r="I1204">
        <v>24</v>
      </c>
      <c r="K1204">
        <v>292</v>
      </c>
      <c r="L1204">
        <v>833.29219999999998</v>
      </c>
      <c r="M1204">
        <v>849.44899999999996</v>
      </c>
      <c r="N1204">
        <v>893.81039999999996</v>
      </c>
      <c r="O1204">
        <v>945.64530000000002</v>
      </c>
      <c r="P1204">
        <v>969.76850000000002</v>
      </c>
      <c r="Q1204">
        <v>1025.2660000000001</v>
      </c>
      <c r="R1204">
        <v>1038.3920000000001</v>
      </c>
      <c r="S1204">
        <v>1049.3399999999999</v>
      </c>
      <c r="T1204">
        <v>1070.385</v>
      </c>
      <c r="U1204">
        <v>1067.3789999999999</v>
      </c>
      <c r="V1204">
        <v>1051.2239999999999</v>
      </c>
      <c r="W1204">
        <v>953.84879999999998</v>
      </c>
      <c r="X1204">
        <v>929.17619999999999</v>
      </c>
      <c r="Y1204">
        <v>916.94169999999997</v>
      </c>
      <c r="Z1204">
        <v>912.06759999999997</v>
      </c>
      <c r="AA1204">
        <v>868.3623</v>
      </c>
      <c r="AB1204">
        <v>876.03819999999996</v>
      </c>
      <c r="AC1204">
        <v>848.98230000000001</v>
      </c>
      <c r="AD1204">
        <v>849.96720000000005</v>
      </c>
      <c r="AE1204">
        <v>854.16359999999997</v>
      </c>
      <c r="AF1204">
        <v>849.57600000000002</v>
      </c>
      <c r="AG1204">
        <v>853.31219999999996</v>
      </c>
      <c r="AH1204">
        <v>874.96730000000002</v>
      </c>
      <c r="AI1204">
        <v>870.6422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100.66719999999999</v>
      </c>
      <c r="AW1204">
        <v>651.08270000000005</v>
      </c>
      <c r="AX1204">
        <v>648.00620000000004</v>
      </c>
      <c r="AY1204">
        <v>607.64530000000002</v>
      </c>
      <c r="AZ1204">
        <v>619.29340000000002</v>
      </c>
      <c r="BA1204">
        <v>594.29070000000002</v>
      </c>
      <c r="BB1204">
        <v>298.43579999999997</v>
      </c>
      <c r="BC1204">
        <v>214.8338</v>
      </c>
      <c r="BD1204">
        <v>144.952</v>
      </c>
      <c r="BE1204">
        <v>6.6813719999999996</v>
      </c>
      <c r="BF1204">
        <v>9.4741680000000006</v>
      </c>
      <c r="BG1204">
        <v>11.818009999999999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106.0703</v>
      </c>
      <c r="BU1204">
        <v>656.49879999999996</v>
      </c>
      <c r="BV1204">
        <v>653.45240000000001</v>
      </c>
      <c r="BW1204">
        <v>612.66719999999998</v>
      </c>
      <c r="BX1204">
        <v>624.28790000000004</v>
      </c>
      <c r="BY1204">
        <v>599.27670000000001</v>
      </c>
      <c r="BZ1204">
        <v>303.01549999999997</v>
      </c>
      <c r="CA1204">
        <v>219.5497</v>
      </c>
      <c r="CB1204">
        <v>153.4289</v>
      </c>
      <c r="CC1204">
        <v>15.489599999999999</v>
      </c>
      <c r="CD1204">
        <v>18.65147</v>
      </c>
      <c r="CE1204">
        <v>20.828869999999998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109.8124</v>
      </c>
      <c r="CS1204">
        <v>660.25009999999997</v>
      </c>
      <c r="CT1204">
        <v>657.22439999999995</v>
      </c>
      <c r="CU1204">
        <v>616.14530000000002</v>
      </c>
      <c r="CV1204">
        <v>627.74710000000005</v>
      </c>
      <c r="CW1204">
        <v>602.73</v>
      </c>
      <c r="CX1204">
        <v>306.18740000000003</v>
      </c>
      <c r="CY1204">
        <v>222.8159</v>
      </c>
      <c r="CZ1204">
        <v>159.30000000000001</v>
      </c>
      <c r="DA1204">
        <v>21.590150000000001</v>
      </c>
      <c r="DB1204">
        <v>25.007639999999999</v>
      </c>
      <c r="DC1204">
        <v>27.069769999999998</v>
      </c>
      <c r="DD1204">
        <v>0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  <c r="DK1204">
        <v>0</v>
      </c>
      <c r="DL1204">
        <v>0</v>
      </c>
      <c r="DM1204">
        <v>0</v>
      </c>
      <c r="DN1204">
        <v>0</v>
      </c>
      <c r="DO1204">
        <v>0</v>
      </c>
      <c r="DP1204">
        <v>113.5545</v>
      </c>
      <c r="DQ1204">
        <v>664.00130000000001</v>
      </c>
      <c r="DR1204">
        <v>660.99649999999997</v>
      </c>
      <c r="DS1204">
        <v>619.62339999999995</v>
      </c>
      <c r="DT1204">
        <v>631.20630000000006</v>
      </c>
      <c r="DU1204">
        <v>606.18330000000003</v>
      </c>
      <c r="DV1204">
        <v>309.35939999999999</v>
      </c>
      <c r="DW1204">
        <v>226.08199999999999</v>
      </c>
      <c r="DX1204">
        <v>165.17099999999999</v>
      </c>
      <c r="DY1204">
        <v>27.6907</v>
      </c>
      <c r="DZ1204">
        <v>31.363810000000001</v>
      </c>
      <c r="EA1204">
        <v>33.310659999999999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0</v>
      </c>
      <c r="EM1204">
        <v>0</v>
      </c>
      <c r="EN1204">
        <v>118.9576</v>
      </c>
      <c r="EO1204">
        <v>669.41750000000002</v>
      </c>
      <c r="EP1204">
        <v>666.44269999999995</v>
      </c>
      <c r="EQ1204">
        <v>624.64520000000005</v>
      </c>
      <c r="ER1204">
        <v>636.20079999999996</v>
      </c>
      <c r="ES1204">
        <v>611.16930000000002</v>
      </c>
      <c r="ET1204">
        <v>313.9391</v>
      </c>
      <c r="EU1204">
        <v>230.7979</v>
      </c>
      <c r="EV1204">
        <v>173.64789999999999</v>
      </c>
      <c r="EW1204">
        <v>36.498930000000001</v>
      </c>
      <c r="EX1204">
        <v>40.541110000000003</v>
      </c>
      <c r="EY1204">
        <v>42.32152</v>
      </c>
      <c r="EZ1204">
        <v>82.808850000000007</v>
      </c>
      <c r="FA1204">
        <v>81.338350000000005</v>
      </c>
      <c r="FB1204">
        <v>79.866579999999999</v>
      </c>
      <c r="FC1204">
        <v>79.155600000000007</v>
      </c>
      <c r="FD1204">
        <v>78.537549999999996</v>
      </c>
      <c r="FE1204">
        <v>77.69802</v>
      </c>
      <c r="FF1204">
        <v>76.625</v>
      </c>
      <c r="FG1204">
        <v>78.95993</v>
      </c>
      <c r="FH1204">
        <v>82.32141</v>
      </c>
      <c r="FI1204">
        <v>85.538399999999996</v>
      </c>
      <c r="FJ1204">
        <v>89.85127</v>
      </c>
      <c r="FK1204">
        <v>94.228729999999999</v>
      </c>
      <c r="FL1204">
        <v>97.527090000000001</v>
      </c>
      <c r="FM1204">
        <v>100.6605</v>
      </c>
      <c r="FN1204">
        <v>102.9336</v>
      </c>
      <c r="FO1204">
        <v>104.0643</v>
      </c>
      <c r="FP1204">
        <v>104.43810000000001</v>
      </c>
      <c r="FQ1204">
        <v>104.1491</v>
      </c>
      <c r="FR1204">
        <v>103.07559999999999</v>
      </c>
      <c r="FS1204">
        <v>100.09180000000001</v>
      </c>
      <c r="FT1204">
        <v>94.404089999999997</v>
      </c>
      <c r="FU1204">
        <v>89.703850000000003</v>
      </c>
      <c r="FV1204">
        <v>85.920820000000006</v>
      </c>
      <c r="FW1204">
        <v>84.200450000000004</v>
      </c>
      <c r="FX1204">
        <v>23</v>
      </c>
      <c r="FY1204">
        <v>0.1260483</v>
      </c>
      <c r="FZ1204">
        <v>1</v>
      </c>
    </row>
    <row r="1205" spans="1:182" x14ac:dyDescent="0.2">
      <c r="A1205" t="s">
        <v>226</v>
      </c>
      <c r="B1205" t="s">
        <v>244</v>
      </c>
      <c r="C1205" t="s">
        <v>215</v>
      </c>
      <c r="D1205" t="s">
        <v>41</v>
      </c>
      <c r="E1205" t="s">
        <v>242</v>
      </c>
      <c r="F1205" t="s">
        <v>225</v>
      </c>
      <c r="G1205" t="s">
        <v>9</v>
      </c>
      <c r="H1205" s="38" t="s">
        <v>29</v>
      </c>
      <c r="I1205">
        <v>24</v>
      </c>
      <c r="K1205">
        <v>292</v>
      </c>
      <c r="L1205">
        <v>872.39850000000001</v>
      </c>
      <c r="M1205">
        <v>884.47950000000003</v>
      </c>
      <c r="N1205">
        <v>926.24189999999999</v>
      </c>
      <c r="O1205">
        <v>968.5498</v>
      </c>
      <c r="P1205">
        <v>985.67430000000002</v>
      </c>
      <c r="Q1205">
        <v>1047.701</v>
      </c>
      <c r="R1205">
        <v>1079.588</v>
      </c>
      <c r="S1205">
        <v>1113.6849999999999</v>
      </c>
      <c r="T1205">
        <v>1121.424</v>
      </c>
      <c r="U1205">
        <v>1129.9649999999999</v>
      </c>
      <c r="V1205">
        <v>1115.607</v>
      </c>
      <c r="W1205">
        <v>1030.989</v>
      </c>
      <c r="X1205">
        <v>991.09450000000004</v>
      </c>
      <c r="Y1205">
        <v>985.05079999999998</v>
      </c>
      <c r="Z1205">
        <v>954.14070000000004</v>
      </c>
      <c r="AA1205">
        <v>910.42619999999999</v>
      </c>
      <c r="AB1205">
        <v>929.49980000000005</v>
      </c>
      <c r="AC1205">
        <v>906.02660000000003</v>
      </c>
      <c r="AD1205">
        <v>923.76919999999996</v>
      </c>
      <c r="AE1205">
        <v>925.40219999999999</v>
      </c>
      <c r="AF1205">
        <v>919.29179999999997</v>
      </c>
      <c r="AG1205">
        <v>909.88369999999998</v>
      </c>
      <c r="AH1205">
        <v>912.75490000000002</v>
      </c>
      <c r="AI1205">
        <v>911.07410000000004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102.5971</v>
      </c>
      <c r="AW1205">
        <v>711.96010000000001</v>
      </c>
      <c r="AX1205">
        <v>685.46479999999997</v>
      </c>
      <c r="AY1205">
        <v>646.82669999999996</v>
      </c>
      <c r="AZ1205">
        <v>667.58870000000002</v>
      </c>
      <c r="BA1205">
        <v>641.70780000000002</v>
      </c>
      <c r="BB1205">
        <v>340.8682</v>
      </c>
      <c r="BC1205">
        <v>233.6514</v>
      </c>
      <c r="BD1205">
        <v>162.9143</v>
      </c>
      <c r="BE1205">
        <v>7.0428360000000003</v>
      </c>
      <c r="BF1205">
        <v>6.5113989999999999</v>
      </c>
      <c r="BG1205">
        <v>9.4057309999999994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108.6332</v>
      </c>
      <c r="BU1205">
        <v>717.61419999999998</v>
      </c>
      <c r="BV1205">
        <v>690.90390000000002</v>
      </c>
      <c r="BW1205">
        <v>651.95759999999996</v>
      </c>
      <c r="BX1205">
        <v>672.76570000000004</v>
      </c>
      <c r="BY1205">
        <v>647.11210000000005</v>
      </c>
      <c r="BZ1205">
        <v>346.05259999999998</v>
      </c>
      <c r="CA1205">
        <v>238.95</v>
      </c>
      <c r="CB1205">
        <v>172.19589999999999</v>
      </c>
      <c r="CC1205">
        <v>16.682099999999998</v>
      </c>
      <c r="CD1205">
        <v>16.322040000000001</v>
      </c>
      <c r="CE1205">
        <v>19.058240000000001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112.8137</v>
      </c>
      <c r="CS1205">
        <v>721.53009999999995</v>
      </c>
      <c r="CT1205">
        <v>694.67100000000005</v>
      </c>
      <c r="CU1205">
        <v>655.51120000000003</v>
      </c>
      <c r="CV1205">
        <v>676.35130000000004</v>
      </c>
      <c r="CW1205">
        <v>650.85500000000002</v>
      </c>
      <c r="CX1205">
        <v>349.64330000000001</v>
      </c>
      <c r="CY1205">
        <v>242.6199</v>
      </c>
      <c r="CZ1205">
        <v>178.62440000000001</v>
      </c>
      <c r="DA1205">
        <v>23.358229999999999</v>
      </c>
      <c r="DB1205">
        <v>23.116849999999999</v>
      </c>
      <c r="DC1205">
        <v>25.743549999999999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0</v>
      </c>
      <c r="DM1205">
        <v>0</v>
      </c>
      <c r="DN1205">
        <v>0</v>
      </c>
      <c r="DO1205">
        <v>0</v>
      </c>
      <c r="DP1205">
        <v>116.9943</v>
      </c>
      <c r="DQ1205">
        <v>725.44600000000003</v>
      </c>
      <c r="DR1205">
        <v>698.43809999999996</v>
      </c>
      <c r="DS1205">
        <v>659.06489999999997</v>
      </c>
      <c r="DT1205">
        <v>679.93690000000004</v>
      </c>
      <c r="DU1205">
        <v>654.59799999999996</v>
      </c>
      <c r="DV1205">
        <v>353.23399999999998</v>
      </c>
      <c r="DW1205">
        <v>246.28970000000001</v>
      </c>
      <c r="DX1205">
        <v>185.05279999999999</v>
      </c>
      <c r="DY1205">
        <v>30.03436</v>
      </c>
      <c r="DZ1205">
        <v>29.911670000000001</v>
      </c>
      <c r="EA1205">
        <v>32.428849999999997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J1205">
        <v>0</v>
      </c>
      <c r="EK1205">
        <v>0</v>
      </c>
      <c r="EL1205">
        <v>0</v>
      </c>
      <c r="EM1205">
        <v>0</v>
      </c>
      <c r="EN1205">
        <v>123.0303</v>
      </c>
      <c r="EO1205">
        <v>731.1001</v>
      </c>
      <c r="EP1205">
        <v>703.87720000000002</v>
      </c>
      <c r="EQ1205">
        <v>664.19579999999996</v>
      </c>
      <c r="ER1205">
        <v>685.11389999999994</v>
      </c>
      <c r="ES1205">
        <v>660.00229999999999</v>
      </c>
      <c r="ET1205">
        <v>358.41840000000002</v>
      </c>
      <c r="EU1205">
        <v>251.58840000000001</v>
      </c>
      <c r="EV1205">
        <v>194.33449999999999</v>
      </c>
      <c r="EW1205">
        <v>39.67362</v>
      </c>
      <c r="EX1205">
        <v>39.72231</v>
      </c>
      <c r="EY1205">
        <v>42.081359999999997</v>
      </c>
      <c r="EZ1205">
        <v>80.013009999999994</v>
      </c>
      <c r="FA1205">
        <v>79.150779999999997</v>
      </c>
      <c r="FB1205">
        <v>78.375</v>
      </c>
      <c r="FC1205">
        <v>77.953609999999998</v>
      </c>
      <c r="FD1205">
        <v>76.595140000000001</v>
      </c>
      <c r="FE1205">
        <v>75.969089999999994</v>
      </c>
      <c r="FF1205">
        <v>75.08784</v>
      </c>
      <c r="FG1205">
        <v>76.492009999999993</v>
      </c>
      <c r="FH1205">
        <v>79.200040000000001</v>
      </c>
      <c r="FI1205">
        <v>82.178539999999998</v>
      </c>
      <c r="FJ1205">
        <v>86.176469999999995</v>
      </c>
      <c r="FK1205">
        <v>90.868840000000006</v>
      </c>
      <c r="FL1205">
        <v>94.154769999999999</v>
      </c>
      <c r="FM1205">
        <v>97.369100000000003</v>
      </c>
      <c r="FN1205">
        <v>99.739170000000001</v>
      </c>
      <c r="FO1205">
        <v>101.1367</v>
      </c>
      <c r="FP1205">
        <v>101.94759999999999</v>
      </c>
      <c r="FQ1205">
        <v>101.4222</v>
      </c>
      <c r="FR1205">
        <v>99.169820000000001</v>
      </c>
      <c r="FS1205">
        <v>94.940539999999999</v>
      </c>
      <c r="FT1205">
        <v>88.976680000000002</v>
      </c>
      <c r="FU1205">
        <v>84.8583</v>
      </c>
      <c r="FV1205">
        <v>82.477850000000004</v>
      </c>
      <c r="FW1205">
        <v>80.375</v>
      </c>
      <c r="FX1205">
        <v>23</v>
      </c>
      <c r="FY1205">
        <v>0.1260483</v>
      </c>
      <c r="FZ1205">
        <v>1</v>
      </c>
    </row>
    <row r="1206" spans="1:182" x14ac:dyDescent="0.2">
      <c r="A1206" t="s">
        <v>226</v>
      </c>
      <c r="B1206" t="s">
        <v>244</v>
      </c>
      <c r="C1206" t="s">
        <v>215</v>
      </c>
      <c r="D1206" t="s">
        <v>42</v>
      </c>
      <c r="E1206" t="s">
        <v>242</v>
      </c>
      <c r="F1206" t="s">
        <v>225</v>
      </c>
      <c r="G1206" t="s">
        <v>9</v>
      </c>
      <c r="H1206" s="38" t="s">
        <v>29</v>
      </c>
      <c r="I1206">
        <v>24</v>
      </c>
      <c r="K1206">
        <v>292</v>
      </c>
      <c r="L1206">
        <v>1014.083</v>
      </c>
      <c r="M1206">
        <v>1014.3390000000001</v>
      </c>
      <c r="N1206">
        <v>1045.0609999999999</v>
      </c>
      <c r="O1206">
        <v>1078.6659999999999</v>
      </c>
      <c r="P1206">
        <v>1099.9290000000001</v>
      </c>
      <c r="Q1206">
        <v>1176.0319999999999</v>
      </c>
      <c r="R1206">
        <v>1234.498</v>
      </c>
      <c r="S1206">
        <v>1251.481</v>
      </c>
      <c r="T1206">
        <v>1249.9970000000001</v>
      </c>
      <c r="U1206">
        <v>1252.682</v>
      </c>
      <c r="V1206">
        <v>1234.847</v>
      </c>
      <c r="W1206">
        <v>1168.866</v>
      </c>
      <c r="X1206">
        <v>1126.3040000000001</v>
      </c>
      <c r="Y1206">
        <v>1119.6320000000001</v>
      </c>
      <c r="Z1206">
        <v>1090.915</v>
      </c>
      <c r="AA1206">
        <v>1016.58</v>
      </c>
      <c r="AB1206">
        <v>1031.7070000000001</v>
      </c>
      <c r="AC1206">
        <v>1036.8040000000001</v>
      </c>
      <c r="AD1206">
        <v>1036.5150000000001</v>
      </c>
      <c r="AE1206">
        <v>1049.2349999999999</v>
      </c>
      <c r="AF1206">
        <v>1032.3109999999999</v>
      </c>
      <c r="AG1206">
        <v>1035.5340000000001</v>
      </c>
      <c r="AH1206">
        <v>1040.4459999999999</v>
      </c>
      <c r="AI1206">
        <v>1036.7739999999999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111.8685</v>
      </c>
      <c r="AW1206">
        <v>835.41030000000001</v>
      </c>
      <c r="AX1206">
        <v>811.17219999999998</v>
      </c>
      <c r="AY1206">
        <v>743.33360000000005</v>
      </c>
      <c r="AZ1206">
        <v>764.88409999999999</v>
      </c>
      <c r="BA1206">
        <v>765.21109999999999</v>
      </c>
      <c r="BB1206">
        <v>379.72930000000002</v>
      </c>
      <c r="BC1206">
        <v>231.0899</v>
      </c>
      <c r="BD1206">
        <v>183.94540000000001</v>
      </c>
      <c r="BE1206">
        <v>6.4703239999999997</v>
      </c>
      <c r="BF1206">
        <v>7.1490840000000002</v>
      </c>
      <c r="BG1206">
        <v>7.0151279999999998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120.7546</v>
      </c>
      <c r="BU1206">
        <v>843.50210000000004</v>
      </c>
      <c r="BV1206">
        <v>819.10640000000001</v>
      </c>
      <c r="BW1206">
        <v>750.58040000000005</v>
      </c>
      <c r="BX1206">
        <v>772.04190000000006</v>
      </c>
      <c r="BY1206">
        <v>772.84690000000001</v>
      </c>
      <c r="BZ1206">
        <v>387.4676</v>
      </c>
      <c r="CA1206">
        <v>239.1593</v>
      </c>
      <c r="CB1206">
        <v>194.3853</v>
      </c>
      <c r="CC1206">
        <v>18.37856</v>
      </c>
      <c r="CD1206">
        <v>19.324860000000001</v>
      </c>
      <c r="CE1206">
        <v>18.848839999999999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126.90900000000001</v>
      </c>
      <c r="CS1206">
        <v>849.10640000000001</v>
      </c>
      <c r="CT1206">
        <v>824.60170000000005</v>
      </c>
      <c r="CU1206">
        <v>755.59950000000003</v>
      </c>
      <c r="CV1206">
        <v>776.99929999999995</v>
      </c>
      <c r="CW1206">
        <v>778.13559999999995</v>
      </c>
      <c r="CX1206">
        <v>392.8272</v>
      </c>
      <c r="CY1206">
        <v>244.74809999999999</v>
      </c>
      <c r="CZ1206">
        <v>201.61600000000001</v>
      </c>
      <c r="DA1206">
        <v>26.626169999999998</v>
      </c>
      <c r="DB1206">
        <v>27.757770000000001</v>
      </c>
      <c r="DC1206">
        <v>27.044830000000001</v>
      </c>
      <c r="DD1206">
        <v>0</v>
      </c>
      <c r="DE1206">
        <v>0</v>
      </c>
      <c r="DF1206">
        <v>0</v>
      </c>
      <c r="DG1206">
        <v>0</v>
      </c>
      <c r="DH1206">
        <v>0</v>
      </c>
      <c r="DI1206">
        <v>0</v>
      </c>
      <c r="DJ1206">
        <v>0</v>
      </c>
      <c r="DK1206">
        <v>0</v>
      </c>
      <c r="DL1206">
        <v>0</v>
      </c>
      <c r="DM1206">
        <v>0</v>
      </c>
      <c r="DN1206">
        <v>0</v>
      </c>
      <c r="DO1206">
        <v>0</v>
      </c>
      <c r="DP1206">
        <v>133.0635</v>
      </c>
      <c r="DQ1206">
        <v>854.71079999999995</v>
      </c>
      <c r="DR1206">
        <v>830.09699999999998</v>
      </c>
      <c r="DS1206">
        <v>760.61869999999999</v>
      </c>
      <c r="DT1206">
        <v>781.95669999999996</v>
      </c>
      <c r="DU1206">
        <v>783.42409999999995</v>
      </c>
      <c r="DV1206">
        <v>398.18680000000001</v>
      </c>
      <c r="DW1206">
        <v>250.33690000000001</v>
      </c>
      <c r="DX1206">
        <v>208.8466</v>
      </c>
      <c r="DY1206">
        <v>34.87379</v>
      </c>
      <c r="DZ1206">
        <v>36.19068</v>
      </c>
      <c r="EA1206">
        <v>35.240819999999999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J1206">
        <v>0</v>
      </c>
      <c r="EK1206">
        <v>0</v>
      </c>
      <c r="EL1206">
        <v>0</v>
      </c>
      <c r="EM1206">
        <v>0</v>
      </c>
      <c r="EN1206">
        <v>141.9496</v>
      </c>
      <c r="EO1206">
        <v>862.80250000000001</v>
      </c>
      <c r="EP1206">
        <v>838.03129999999999</v>
      </c>
      <c r="EQ1206">
        <v>767.86559999999997</v>
      </c>
      <c r="ER1206">
        <v>789.1146</v>
      </c>
      <c r="ES1206">
        <v>791.06</v>
      </c>
      <c r="ET1206">
        <v>405.92509999999999</v>
      </c>
      <c r="EU1206">
        <v>258.40629999999999</v>
      </c>
      <c r="EV1206">
        <v>219.28659999999999</v>
      </c>
      <c r="EW1206">
        <v>46.782029999999999</v>
      </c>
      <c r="EX1206">
        <v>48.366459999999996</v>
      </c>
      <c r="EY1206">
        <v>47.074530000000003</v>
      </c>
      <c r="EZ1206">
        <v>76.206370000000007</v>
      </c>
      <c r="FA1206">
        <v>74.400149999999996</v>
      </c>
      <c r="FB1206">
        <v>73.675870000000003</v>
      </c>
      <c r="FC1206">
        <v>71.683279999999996</v>
      </c>
      <c r="FD1206">
        <v>70.699200000000005</v>
      </c>
      <c r="FE1206">
        <v>70.085639999999998</v>
      </c>
      <c r="FF1206">
        <v>68.918660000000003</v>
      </c>
      <c r="FG1206">
        <v>69.324619999999996</v>
      </c>
      <c r="FH1206">
        <v>73.235860000000002</v>
      </c>
      <c r="FI1206">
        <v>78.438550000000006</v>
      </c>
      <c r="FJ1206">
        <v>82.614180000000005</v>
      </c>
      <c r="FK1206">
        <v>86.310130000000001</v>
      </c>
      <c r="FL1206">
        <v>89.783940000000001</v>
      </c>
      <c r="FM1206">
        <v>92.55762</v>
      </c>
      <c r="FN1206">
        <v>94.925870000000003</v>
      </c>
      <c r="FO1206">
        <v>96.280730000000005</v>
      </c>
      <c r="FP1206">
        <v>96.736090000000004</v>
      </c>
      <c r="FQ1206">
        <v>95.215689999999995</v>
      </c>
      <c r="FR1206">
        <v>92.322109999999995</v>
      </c>
      <c r="FS1206">
        <v>86.931539999999998</v>
      </c>
      <c r="FT1206">
        <v>81.385450000000006</v>
      </c>
      <c r="FU1206">
        <v>78.266649999999998</v>
      </c>
      <c r="FV1206">
        <v>76.854870000000005</v>
      </c>
      <c r="FW1206">
        <v>75.252889999999994</v>
      </c>
      <c r="FX1206">
        <v>23</v>
      </c>
      <c r="FY1206">
        <v>0.1260483</v>
      </c>
      <c r="FZ1206">
        <v>1</v>
      </c>
    </row>
    <row r="1207" spans="1:182" x14ac:dyDescent="0.2">
      <c r="A1207" t="s">
        <v>226</v>
      </c>
      <c r="B1207" t="s">
        <v>244</v>
      </c>
      <c r="C1207" t="s">
        <v>215</v>
      </c>
      <c r="D1207" t="s">
        <v>43</v>
      </c>
      <c r="E1207" t="s">
        <v>242</v>
      </c>
      <c r="F1207" t="s">
        <v>225</v>
      </c>
      <c r="G1207" t="s">
        <v>9</v>
      </c>
      <c r="H1207" s="38" t="s">
        <v>29</v>
      </c>
      <c r="I1207">
        <v>24</v>
      </c>
      <c r="K1207">
        <v>292</v>
      </c>
      <c r="L1207">
        <v>1032.6030000000001</v>
      </c>
      <c r="M1207">
        <v>883.23429999999996</v>
      </c>
      <c r="N1207">
        <v>970.15170000000001</v>
      </c>
      <c r="O1207">
        <v>985.10180000000003</v>
      </c>
      <c r="P1207">
        <v>1022.847</v>
      </c>
      <c r="Q1207">
        <v>1101.3</v>
      </c>
      <c r="R1207">
        <v>1207.4770000000001</v>
      </c>
      <c r="S1207">
        <v>1273.58</v>
      </c>
      <c r="T1207">
        <v>1288.184</v>
      </c>
      <c r="U1207">
        <v>1322.7149999999999</v>
      </c>
      <c r="V1207">
        <v>1265.75</v>
      </c>
      <c r="W1207">
        <v>1184.943</v>
      </c>
      <c r="X1207">
        <v>1150.788</v>
      </c>
      <c r="Y1207">
        <v>1135.671</v>
      </c>
      <c r="Z1207">
        <v>1049.3430000000001</v>
      </c>
      <c r="AA1207">
        <v>969.83119999999997</v>
      </c>
      <c r="AB1207">
        <v>954.46450000000004</v>
      </c>
      <c r="AC1207">
        <v>978.58630000000005</v>
      </c>
      <c r="AD1207">
        <v>993.37480000000005</v>
      </c>
      <c r="AE1207">
        <v>993.16840000000002</v>
      </c>
      <c r="AF1207">
        <v>1002.277</v>
      </c>
      <c r="AG1207">
        <v>1007.66</v>
      </c>
      <c r="AH1207">
        <v>987.27459999999996</v>
      </c>
      <c r="AI1207">
        <v>1003.149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94.486109999999996</v>
      </c>
      <c r="AW1207">
        <v>848.85350000000005</v>
      </c>
      <c r="AX1207">
        <v>771.01900000000001</v>
      </c>
      <c r="AY1207">
        <v>703.99789999999996</v>
      </c>
      <c r="AZ1207">
        <v>691.91300000000001</v>
      </c>
      <c r="BA1207">
        <v>718.44640000000004</v>
      </c>
      <c r="BB1207">
        <v>394.65190000000001</v>
      </c>
      <c r="BC1207">
        <v>252.73830000000001</v>
      </c>
      <c r="BD1207">
        <v>207.44710000000001</v>
      </c>
      <c r="BE1207">
        <v>26.214120000000001</v>
      </c>
      <c r="BF1207">
        <v>25.581769999999999</v>
      </c>
      <c r="BG1207">
        <v>21.43553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107.1977</v>
      </c>
      <c r="BU1207">
        <v>860.70010000000002</v>
      </c>
      <c r="BV1207">
        <v>780.73820000000001</v>
      </c>
      <c r="BW1207">
        <v>710.149</v>
      </c>
      <c r="BX1207">
        <v>697.97720000000004</v>
      </c>
      <c r="BY1207">
        <v>725.06510000000003</v>
      </c>
      <c r="BZ1207">
        <v>400.9083</v>
      </c>
      <c r="CA1207">
        <v>259.57229999999998</v>
      </c>
      <c r="CB1207">
        <v>218.58680000000001</v>
      </c>
      <c r="CC1207">
        <v>38.711919999999999</v>
      </c>
      <c r="CD1207">
        <v>37.727429999999998</v>
      </c>
      <c r="CE1207">
        <v>34.56212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116.0017</v>
      </c>
      <c r="CS1207">
        <v>868.90520000000004</v>
      </c>
      <c r="CT1207">
        <v>787.46969999999999</v>
      </c>
      <c r="CU1207">
        <v>714.40909999999997</v>
      </c>
      <c r="CV1207">
        <v>702.17740000000003</v>
      </c>
      <c r="CW1207">
        <v>729.64919999999995</v>
      </c>
      <c r="CX1207">
        <v>405.2414</v>
      </c>
      <c r="CY1207">
        <v>264.30549999999999</v>
      </c>
      <c r="CZ1207">
        <v>226.3022</v>
      </c>
      <c r="DA1207">
        <v>47.36786</v>
      </c>
      <c r="DB1207">
        <v>46.139470000000003</v>
      </c>
      <c r="DC1207">
        <v>43.653559999999999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0</v>
      </c>
      <c r="DL1207">
        <v>0</v>
      </c>
      <c r="DM1207">
        <v>0</v>
      </c>
      <c r="DN1207">
        <v>0</v>
      </c>
      <c r="DO1207">
        <v>0</v>
      </c>
      <c r="DP1207">
        <v>124.8057</v>
      </c>
      <c r="DQ1207">
        <v>877.11019999999996</v>
      </c>
      <c r="DR1207">
        <v>794.20119999999997</v>
      </c>
      <c r="DS1207">
        <v>718.66930000000002</v>
      </c>
      <c r="DT1207">
        <v>706.37750000000005</v>
      </c>
      <c r="DU1207">
        <v>734.23320000000001</v>
      </c>
      <c r="DV1207">
        <v>409.57459999999998</v>
      </c>
      <c r="DW1207">
        <v>269.03859999999997</v>
      </c>
      <c r="DX1207">
        <v>234.01750000000001</v>
      </c>
      <c r="DY1207">
        <v>56.023800000000001</v>
      </c>
      <c r="DZ1207">
        <v>54.551519999999996</v>
      </c>
      <c r="EA1207">
        <v>52.744999999999997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137.51730000000001</v>
      </c>
      <c r="EO1207">
        <v>888.95680000000004</v>
      </c>
      <c r="EP1207">
        <v>803.9203</v>
      </c>
      <c r="EQ1207">
        <v>724.82029999999997</v>
      </c>
      <c r="ER1207">
        <v>712.44179999999994</v>
      </c>
      <c r="ES1207">
        <v>740.8519</v>
      </c>
      <c r="ET1207">
        <v>415.83089999999999</v>
      </c>
      <c r="EU1207">
        <v>275.87259999999998</v>
      </c>
      <c r="EV1207">
        <v>245.15729999999999</v>
      </c>
      <c r="EW1207">
        <v>68.521609999999995</v>
      </c>
      <c r="EX1207">
        <v>66.69717</v>
      </c>
      <c r="EY1207">
        <v>65.871589999999998</v>
      </c>
      <c r="EZ1207">
        <v>71.649760000000001</v>
      </c>
      <c r="FA1207">
        <v>70.560010000000005</v>
      </c>
      <c r="FB1207">
        <v>69.693520000000007</v>
      </c>
      <c r="FC1207">
        <v>68.060079999999999</v>
      </c>
      <c r="FD1207">
        <v>67.303780000000003</v>
      </c>
      <c r="FE1207">
        <v>66.743769999999998</v>
      </c>
      <c r="FF1207">
        <v>65.547479999999993</v>
      </c>
      <c r="FG1207">
        <v>65.895049999999998</v>
      </c>
      <c r="FH1207">
        <v>69.352339999999998</v>
      </c>
      <c r="FI1207">
        <v>73.974299999999999</v>
      </c>
      <c r="FJ1207">
        <v>78.254180000000005</v>
      </c>
      <c r="FK1207">
        <v>82.114800000000002</v>
      </c>
      <c r="FL1207">
        <v>86.147930000000002</v>
      </c>
      <c r="FM1207">
        <v>89.499369999999999</v>
      </c>
      <c r="FN1207">
        <v>91.836830000000006</v>
      </c>
      <c r="FO1207">
        <v>93.321820000000002</v>
      </c>
      <c r="FP1207">
        <v>93.039400000000001</v>
      </c>
      <c r="FQ1207">
        <v>90.794920000000005</v>
      </c>
      <c r="FR1207">
        <v>87.412090000000006</v>
      </c>
      <c r="FS1207">
        <v>83.25</v>
      </c>
      <c r="FT1207">
        <v>80.078680000000006</v>
      </c>
      <c r="FU1207">
        <v>77.377660000000006</v>
      </c>
      <c r="FV1207">
        <v>75.486689999999996</v>
      </c>
      <c r="FW1207">
        <v>73.993260000000006</v>
      </c>
      <c r="FX1207">
        <v>23</v>
      </c>
      <c r="FY1207">
        <v>0.1260483</v>
      </c>
      <c r="FZ1207">
        <v>1</v>
      </c>
    </row>
    <row r="1208" spans="1:182" x14ac:dyDescent="0.2">
      <c r="A1208" t="s">
        <v>226</v>
      </c>
      <c r="B1208" t="s">
        <v>244</v>
      </c>
      <c r="C1208" t="s">
        <v>215</v>
      </c>
      <c r="D1208" t="s">
        <v>44</v>
      </c>
      <c r="E1208" t="s">
        <v>242</v>
      </c>
      <c r="F1208" t="s">
        <v>225</v>
      </c>
      <c r="G1208" t="s">
        <v>9</v>
      </c>
      <c r="H1208" s="38" t="s">
        <v>29</v>
      </c>
      <c r="I1208">
        <v>24</v>
      </c>
      <c r="K1208">
        <v>292</v>
      </c>
      <c r="L1208">
        <v>715.90419999999995</v>
      </c>
      <c r="M1208">
        <v>691.05029999999999</v>
      </c>
      <c r="N1208">
        <v>676.88679999999999</v>
      </c>
      <c r="O1208">
        <v>686.59079999999994</v>
      </c>
      <c r="P1208">
        <v>737.46680000000003</v>
      </c>
      <c r="Q1208">
        <v>808.90139999999997</v>
      </c>
      <c r="R1208">
        <v>896.98329999999999</v>
      </c>
      <c r="S1208">
        <v>957.79930000000002</v>
      </c>
      <c r="T1208">
        <v>972.21889999999996</v>
      </c>
      <c r="U1208">
        <v>964.49959999999999</v>
      </c>
      <c r="V1208">
        <v>965.52840000000003</v>
      </c>
      <c r="W1208">
        <v>989.85979999999995</v>
      </c>
      <c r="X1208">
        <v>971.76149999999996</v>
      </c>
      <c r="Y1208">
        <v>965.36620000000005</v>
      </c>
      <c r="Z1208">
        <v>892.39369999999997</v>
      </c>
      <c r="AA1208">
        <v>846.62620000000004</v>
      </c>
      <c r="AB1208">
        <v>833.44010000000003</v>
      </c>
      <c r="AC1208">
        <v>809.29489999999998</v>
      </c>
      <c r="AD1208">
        <v>802.923</v>
      </c>
      <c r="AE1208">
        <v>791.75570000000005</v>
      </c>
      <c r="AF1208">
        <v>807.00040000000001</v>
      </c>
      <c r="AG1208">
        <v>802.17460000000005</v>
      </c>
      <c r="AH1208">
        <v>781.33460000000002</v>
      </c>
      <c r="AI1208">
        <v>760.84490000000005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88.041470000000004</v>
      </c>
      <c r="AZ1208">
        <v>575.66759999999999</v>
      </c>
      <c r="BA1208">
        <v>555.81259999999997</v>
      </c>
      <c r="BB1208">
        <v>551.61279999999999</v>
      </c>
      <c r="BC1208">
        <v>543.70000000000005</v>
      </c>
      <c r="BD1208">
        <v>558.72040000000004</v>
      </c>
      <c r="BE1208">
        <v>284.71589999999998</v>
      </c>
      <c r="BF1208">
        <v>197.09299999999999</v>
      </c>
      <c r="BG1208">
        <v>165.85059999999999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94.683250000000001</v>
      </c>
      <c r="BX1208">
        <v>581.09529999999995</v>
      </c>
      <c r="BY1208">
        <v>561.13459999999998</v>
      </c>
      <c r="BZ1208">
        <v>557.02800000000002</v>
      </c>
      <c r="CA1208">
        <v>549.12620000000004</v>
      </c>
      <c r="CB1208">
        <v>564.23599999999999</v>
      </c>
      <c r="CC1208">
        <v>290.08510000000001</v>
      </c>
      <c r="CD1208">
        <v>202.30090000000001</v>
      </c>
      <c r="CE1208">
        <v>176.49109999999999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99.283330000000007</v>
      </c>
      <c r="CV1208">
        <v>584.85440000000006</v>
      </c>
      <c r="CW1208">
        <v>564.82060000000001</v>
      </c>
      <c r="CX1208">
        <v>560.77859999999998</v>
      </c>
      <c r="CY1208">
        <v>552.88430000000005</v>
      </c>
      <c r="CZ1208">
        <v>568.05619999999999</v>
      </c>
      <c r="DA1208">
        <v>293.80369999999999</v>
      </c>
      <c r="DB1208">
        <v>205.90790000000001</v>
      </c>
      <c r="DC1208">
        <v>183.86070000000001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0</v>
      </c>
      <c r="DJ1208">
        <v>0</v>
      </c>
      <c r="DK1208">
        <v>0</v>
      </c>
      <c r="DL1208">
        <v>0</v>
      </c>
      <c r="DM1208">
        <v>0</v>
      </c>
      <c r="DN1208">
        <v>0</v>
      </c>
      <c r="DO1208">
        <v>0</v>
      </c>
      <c r="DP1208">
        <v>0</v>
      </c>
      <c r="DQ1208">
        <v>0</v>
      </c>
      <c r="DR1208">
        <v>0</v>
      </c>
      <c r="DS1208">
        <v>103.88339999999999</v>
      </c>
      <c r="DT1208">
        <v>588.61360000000002</v>
      </c>
      <c r="DU1208">
        <v>568.50649999999996</v>
      </c>
      <c r="DV1208">
        <v>564.52909999999997</v>
      </c>
      <c r="DW1208">
        <v>556.64250000000004</v>
      </c>
      <c r="DX1208">
        <v>571.87620000000004</v>
      </c>
      <c r="DY1208">
        <v>297.5224</v>
      </c>
      <c r="DZ1208">
        <v>209.51490000000001</v>
      </c>
      <c r="EA1208">
        <v>191.2304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J1208">
        <v>0</v>
      </c>
      <c r="EK1208">
        <v>0</v>
      </c>
      <c r="EL1208">
        <v>0</v>
      </c>
      <c r="EM1208">
        <v>0</v>
      </c>
      <c r="EN1208">
        <v>0</v>
      </c>
      <c r="EO1208">
        <v>0</v>
      </c>
      <c r="EP1208">
        <v>0</v>
      </c>
      <c r="EQ1208">
        <v>110.5252</v>
      </c>
      <c r="ER1208">
        <v>594.04129999999998</v>
      </c>
      <c r="ES1208">
        <v>573.82860000000005</v>
      </c>
      <c r="ET1208">
        <v>569.9443</v>
      </c>
      <c r="EU1208">
        <v>562.06870000000004</v>
      </c>
      <c r="EV1208">
        <v>577.39189999999996</v>
      </c>
      <c r="EW1208">
        <v>302.89150000000001</v>
      </c>
      <c r="EX1208">
        <v>214.72290000000001</v>
      </c>
      <c r="EY1208">
        <v>201.87090000000001</v>
      </c>
      <c r="EZ1208">
        <v>54.650539999999999</v>
      </c>
      <c r="FA1208">
        <v>53.94529</v>
      </c>
      <c r="FB1208">
        <v>53.686430000000001</v>
      </c>
      <c r="FC1208">
        <v>52.811169999999997</v>
      </c>
      <c r="FD1208">
        <v>51.587179999999996</v>
      </c>
      <c r="FE1208">
        <v>50.965310000000002</v>
      </c>
      <c r="FF1208">
        <v>50.837009999999999</v>
      </c>
      <c r="FG1208">
        <v>51.016530000000003</v>
      </c>
      <c r="FH1208">
        <v>53.61347</v>
      </c>
      <c r="FI1208">
        <v>56.540669999999999</v>
      </c>
      <c r="FJ1208">
        <v>60.44999</v>
      </c>
      <c r="FK1208">
        <v>64.379429999999999</v>
      </c>
      <c r="FL1208">
        <v>67.343990000000005</v>
      </c>
      <c r="FM1208">
        <v>69.636570000000006</v>
      </c>
      <c r="FN1208">
        <v>71.021249999999995</v>
      </c>
      <c r="FO1208">
        <v>71.419809999999998</v>
      </c>
      <c r="FP1208">
        <v>70.249870000000001</v>
      </c>
      <c r="FQ1208">
        <v>68.072680000000005</v>
      </c>
      <c r="FR1208">
        <v>65.180080000000004</v>
      </c>
      <c r="FS1208">
        <v>62.617069999999998</v>
      </c>
      <c r="FT1208">
        <v>59.971539999999997</v>
      </c>
      <c r="FU1208">
        <v>58.604190000000003</v>
      </c>
      <c r="FV1208">
        <v>57.217550000000003</v>
      </c>
      <c r="FW1208">
        <v>56.031680000000001</v>
      </c>
      <c r="FX1208">
        <v>23</v>
      </c>
      <c r="FY1208">
        <v>0.1260483</v>
      </c>
      <c r="FZ1208">
        <v>1</v>
      </c>
    </row>
    <row r="1209" spans="1:182" x14ac:dyDescent="0.2">
      <c r="A1209" t="s">
        <v>226</v>
      </c>
      <c r="B1209" t="s">
        <v>244</v>
      </c>
      <c r="C1209" t="s">
        <v>215</v>
      </c>
      <c r="D1209" t="s">
        <v>45</v>
      </c>
      <c r="E1209" t="s">
        <v>242</v>
      </c>
      <c r="F1209" t="s">
        <v>225</v>
      </c>
      <c r="G1209" t="s">
        <v>9</v>
      </c>
      <c r="H1209" s="38" t="s">
        <v>29</v>
      </c>
      <c r="I1209">
        <v>24</v>
      </c>
      <c r="K1209">
        <v>292</v>
      </c>
      <c r="L1209">
        <v>658.22289999999998</v>
      </c>
      <c r="M1209">
        <v>630.14350000000002</v>
      </c>
      <c r="N1209">
        <v>626.94629999999995</v>
      </c>
      <c r="O1209">
        <v>618.10889999999995</v>
      </c>
      <c r="P1209">
        <v>671.95259999999996</v>
      </c>
      <c r="Q1209">
        <v>722.78150000000005</v>
      </c>
      <c r="R1209">
        <v>782.33150000000001</v>
      </c>
      <c r="S1209">
        <v>813.40769999999998</v>
      </c>
      <c r="T1209">
        <v>810.97400000000005</v>
      </c>
      <c r="U1209">
        <v>815.66430000000003</v>
      </c>
      <c r="V1209">
        <v>845.9298</v>
      </c>
      <c r="W1209">
        <v>857.14880000000005</v>
      </c>
      <c r="X1209">
        <v>846.62789999999995</v>
      </c>
      <c r="Y1209">
        <v>833.18230000000005</v>
      </c>
      <c r="Z1209">
        <v>763.15970000000004</v>
      </c>
      <c r="AA1209">
        <v>744.03039999999999</v>
      </c>
      <c r="AB1209">
        <v>758.01210000000003</v>
      </c>
      <c r="AC1209">
        <v>751.59690000000001</v>
      </c>
      <c r="AD1209">
        <v>743.71979999999996</v>
      </c>
      <c r="AE1209">
        <v>722.44439999999997</v>
      </c>
      <c r="AF1209">
        <v>729.31039999999996</v>
      </c>
      <c r="AG1209">
        <v>724.65319999999997</v>
      </c>
      <c r="AH1209">
        <v>713.0616</v>
      </c>
      <c r="AI1209">
        <v>690.4289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97.631780000000006</v>
      </c>
      <c r="AZ1209">
        <v>536.41600000000005</v>
      </c>
      <c r="BA1209">
        <v>527.24829999999997</v>
      </c>
      <c r="BB1209">
        <v>521.42370000000005</v>
      </c>
      <c r="BC1209">
        <v>503.9966</v>
      </c>
      <c r="BD1209">
        <v>510.39440000000002</v>
      </c>
      <c r="BE1209">
        <v>269.20400000000001</v>
      </c>
      <c r="BF1209">
        <v>211.10239999999999</v>
      </c>
      <c r="BG1209">
        <v>147.80289999999999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102.5536</v>
      </c>
      <c r="BX1209">
        <v>541.38160000000005</v>
      </c>
      <c r="BY1209">
        <v>532.13099999999997</v>
      </c>
      <c r="BZ1209">
        <v>526.33690000000001</v>
      </c>
      <c r="CA1209">
        <v>508.73419999999999</v>
      </c>
      <c r="CB1209">
        <v>515.19069999999999</v>
      </c>
      <c r="CC1209">
        <v>273.32159999999999</v>
      </c>
      <c r="CD1209">
        <v>215.19759999999999</v>
      </c>
      <c r="CE1209">
        <v>158.47839999999999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105.9624</v>
      </c>
      <c r="CV1209">
        <v>544.82069999999999</v>
      </c>
      <c r="CW1209">
        <v>535.51279999999997</v>
      </c>
      <c r="CX1209">
        <v>529.73969999999997</v>
      </c>
      <c r="CY1209">
        <v>512.0154</v>
      </c>
      <c r="CZ1209">
        <v>518.5127</v>
      </c>
      <c r="DA1209">
        <v>276.17340000000002</v>
      </c>
      <c r="DB1209">
        <v>218.03389999999999</v>
      </c>
      <c r="DC1209">
        <v>165.87219999999999</v>
      </c>
      <c r="DD1209">
        <v>0</v>
      </c>
      <c r="DE1209">
        <v>0</v>
      </c>
      <c r="DF1209">
        <v>0</v>
      </c>
      <c r="DG1209">
        <v>0</v>
      </c>
      <c r="DH1209">
        <v>0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109.3712</v>
      </c>
      <c r="DT1209">
        <v>548.25990000000002</v>
      </c>
      <c r="DU1209">
        <v>538.89449999999999</v>
      </c>
      <c r="DV1209">
        <v>533.14250000000004</v>
      </c>
      <c r="DW1209">
        <v>515.29660000000001</v>
      </c>
      <c r="DX1209">
        <v>521.83460000000002</v>
      </c>
      <c r="DY1209">
        <v>279.02530000000002</v>
      </c>
      <c r="DZ1209">
        <v>220.87020000000001</v>
      </c>
      <c r="EA1209">
        <v>173.26599999999999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J1209">
        <v>0</v>
      </c>
      <c r="EK1209">
        <v>0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114.2929</v>
      </c>
      <c r="ER1209">
        <v>553.22550000000001</v>
      </c>
      <c r="ES1209">
        <v>543.77719999999999</v>
      </c>
      <c r="ET1209">
        <v>538.0557</v>
      </c>
      <c r="EU1209">
        <v>520.03430000000003</v>
      </c>
      <c r="EV1209">
        <v>526.63099999999997</v>
      </c>
      <c r="EW1209">
        <v>283.1429</v>
      </c>
      <c r="EX1209">
        <v>224.96549999999999</v>
      </c>
      <c r="EY1209">
        <v>183.94149999999999</v>
      </c>
      <c r="EZ1209">
        <v>40.267620000000001</v>
      </c>
      <c r="FA1209">
        <v>39.388199999999998</v>
      </c>
      <c r="FB1209">
        <v>39.372489999999999</v>
      </c>
      <c r="FC1209">
        <v>38.690130000000003</v>
      </c>
      <c r="FD1209">
        <v>37.359580000000001</v>
      </c>
      <c r="FE1209">
        <v>36.637790000000003</v>
      </c>
      <c r="FF1209">
        <v>36.387599999999999</v>
      </c>
      <c r="FG1209">
        <v>35.660670000000003</v>
      </c>
      <c r="FH1209">
        <v>37.269889999999997</v>
      </c>
      <c r="FI1209">
        <v>39.248629999999999</v>
      </c>
      <c r="FJ1209">
        <v>41.917749999999998</v>
      </c>
      <c r="FK1209">
        <v>44.577309999999997</v>
      </c>
      <c r="FL1209">
        <v>47.058239999999998</v>
      </c>
      <c r="FM1209">
        <v>48.596820000000001</v>
      </c>
      <c r="FN1209">
        <v>49.806989999999999</v>
      </c>
      <c r="FO1209">
        <v>50.46555</v>
      </c>
      <c r="FP1209">
        <v>49.05912</v>
      </c>
      <c r="FQ1209">
        <v>47.215470000000003</v>
      </c>
      <c r="FR1209">
        <v>45.602539999999998</v>
      </c>
      <c r="FS1209">
        <v>44.234900000000003</v>
      </c>
      <c r="FT1209">
        <v>42.849330000000002</v>
      </c>
      <c r="FU1209">
        <v>41.234380000000002</v>
      </c>
      <c r="FV1209">
        <v>40.119010000000003</v>
      </c>
      <c r="FW1209">
        <v>39.366840000000003</v>
      </c>
      <c r="FX1209">
        <v>23</v>
      </c>
      <c r="FY1209">
        <v>0.1260483</v>
      </c>
      <c r="FZ1209">
        <v>1</v>
      </c>
    </row>
    <row r="1210" spans="1:182" x14ac:dyDescent="0.2">
      <c r="A1210" t="s">
        <v>226</v>
      </c>
      <c r="B1210" t="s">
        <v>244</v>
      </c>
      <c r="C1210" t="s">
        <v>215</v>
      </c>
      <c r="D1210" t="s">
        <v>10</v>
      </c>
      <c r="E1210" t="s">
        <v>242</v>
      </c>
      <c r="F1210" t="s">
        <v>225</v>
      </c>
      <c r="G1210" t="s">
        <v>9</v>
      </c>
      <c r="H1210" s="38" t="s">
        <v>29</v>
      </c>
      <c r="I1210">
        <v>24</v>
      </c>
      <c r="K1210">
        <v>292</v>
      </c>
      <c r="L1210">
        <v>870.97950000000003</v>
      </c>
      <c r="M1210">
        <v>881.48699999999997</v>
      </c>
      <c r="N1210">
        <v>924.24950000000001</v>
      </c>
      <c r="O1210">
        <v>969.77700000000004</v>
      </c>
      <c r="P1210">
        <v>985.43050000000005</v>
      </c>
      <c r="Q1210">
        <v>1047.5650000000001</v>
      </c>
      <c r="R1210">
        <v>1081.6079999999999</v>
      </c>
      <c r="S1210">
        <v>1112.4580000000001</v>
      </c>
      <c r="T1210">
        <v>1115.8979999999999</v>
      </c>
      <c r="U1210">
        <v>1128.23</v>
      </c>
      <c r="V1210">
        <v>1112.106</v>
      </c>
      <c r="W1210">
        <v>1029.808</v>
      </c>
      <c r="X1210">
        <v>989.05399999999997</v>
      </c>
      <c r="Y1210">
        <v>983.1739</v>
      </c>
      <c r="Z1210">
        <v>952.08360000000005</v>
      </c>
      <c r="AA1210">
        <v>908.10350000000005</v>
      </c>
      <c r="AB1210">
        <v>927.54240000000004</v>
      </c>
      <c r="AC1210">
        <v>903.36</v>
      </c>
      <c r="AD1210">
        <v>921.09839999999997</v>
      </c>
      <c r="AE1210">
        <v>923.57180000000005</v>
      </c>
      <c r="AF1210">
        <v>917.97280000000001</v>
      </c>
      <c r="AG1210">
        <v>908.42399999999998</v>
      </c>
      <c r="AH1210">
        <v>911.0308</v>
      </c>
      <c r="AI1210">
        <v>909.29909999999995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102.3253</v>
      </c>
      <c r="AW1210">
        <v>709.67460000000005</v>
      </c>
      <c r="AX1210">
        <v>683.0222</v>
      </c>
      <c r="AY1210">
        <v>644.19259999999997</v>
      </c>
      <c r="AZ1210">
        <v>665.33309999999994</v>
      </c>
      <c r="BA1210">
        <v>638.69389999999999</v>
      </c>
      <c r="BB1210">
        <v>340.27870000000001</v>
      </c>
      <c r="BC1210">
        <v>234.05340000000001</v>
      </c>
      <c r="BD1210">
        <v>163.03530000000001</v>
      </c>
      <c r="BE1210">
        <v>7.3606490000000004</v>
      </c>
      <c r="BF1210">
        <v>6.8369160000000004</v>
      </c>
      <c r="BG1210">
        <v>9.7166940000000004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108.3314</v>
      </c>
      <c r="BU1210">
        <v>715.31050000000005</v>
      </c>
      <c r="BV1210">
        <v>688.43700000000001</v>
      </c>
      <c r="BW1210">
        <v>649.29060000000004</v>
      </c>
      <c r="BX1210">
        <v>670.48469999999998</v>
      </c>
      <c r="BY1210">
        <v>644.05730000000005</v>
      </c>
      <c r="BZ1210">
        <v>345.39409999999998</v>
      </c>
      <c r="CA1210">
        <v>239.32</v>
      </c>
      <c r="CB1210">
        <v>172.3109</v>
      </c>
      <c r="CC1210">
        <v>16.994299999999999</v>
      </c>
      <c r="CD1210">
        <v>16.63017</v>
      </c>
      <c r="CE1210">
        <v>19.353280000000002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112.4913</v>
      </c>
      <c r="CS1210">
        <v>719.21389999999997</v>
      </c>
      <c r="CT1210">
        <v>692.18730000000005</v>
      </c>
      <c r="CU1210">
        <v>652.82150000000001</v>
      </c>
      <c r="CV1210">
        <v>674.05259999999998</v>
      </c>
      <c r="CW1210">
        <v>647.77189999999996</v>
      </c>
      <c r="CX1210">
        <v>348.93709999999999</v>
      </c>
      <c r="CY1210">
        <v>242.9676</v>
      </c>
      <c r="CZ1210">
        <v>178.73519999999999</v>
      </c>
      <c r="DA1210">
        <v>23.666530000000002</v>
      </c>
      <c r="DB1210">
        <v>23.412949999999999</v>
      </c>
      <c r="DC1210">
        <v>26.027550000000002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</v>
      </c>
      <c r="DJ1210">
        <v>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116.6511</v>
      </c>
      <c r="DQ1210">
        <v>723.11720000000003</v>
      </c>
      <c r="DR1210">
        <v>695.9375</v>
      </c>
      <c r="DS1210">
        <v>656.35239999999999</v>
      </c>
      <c r="DT1210">
        <v>677.62049999999999</v>
      </c>
      <c r="DU1210">
        <v>651.48659999999995</v>
      </c>
      <c r="DV1210">
        <v>352.48</v>
      </c>
      <c r="DW1210">
        <v>246.61519999999999</v>
      </c>
      <c r="DX1210">
        <v>185.15940000000001</v>
      </c>
      <c r="DY1210">
        <v>30.338760000000001</v>
      </c>
      <c r="DZ1210">
        <v>30.195730000000001</v>
      </c>
      <c r="EA1210">
        <v>32.701819999999998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J1210">
        <v>0</v>
      </c>
      <c r="EK1210">
        <v>0</v>
      </c>
      <c r="EL1210">
        <v>0</v>
      </c>
      <c r="EM1210">
        <v>0</v>
      </c>
      <c r="EN1210">
        <v>122.65730000000001</v>
      </c>
      <c r="EO1210">
        <v>728.75319999999999</v>
      </c>
      <c r="EP1210">
        <v>701.35230000000001</v>
      </c>
      <c r="EQ1210">
        <v>661.45039999999995</v>
      </c>
      <c r="ER1210">
        <v>682.7722</v>
      </c>
      <c r="ES1210">
        <v>656.84990000000005</v>
      </c>
      <c r="ET1210">
        <v>357.59550000000002</v>
      </c>
      <c r="EU1210">
        <v>251.8818</v>
      </c>
      <c r="EV1210">
        <v>194.435</v>
      </c>
      <c r="EW1210">
        <v>39.972410000000004</v>
      </c>
      <c r="EX1210">
        <v>39.988979999999998</v>
      </c>
      <c r="EY1210">
        <v>42.3384</v>
      </c>
      <c r="EZ1210">
        <v>78.827789999999993</v>
      </c>
      <c r="FA1210">
        <v>77.467579999999998</v>
      </c>
      <c r="FB1210">
        <v>76.415660000000003</v>
      </c>
      <c r="FC1210">
        <v>75.152670000000001</v>
      </c>
      <c r="FD1210">
        <v>74.165649999999999</v>
      </c>
      <c r="FE1210">
        <v>73.289730000000006</v>
      </c>
      <c r="FF1210">
        <v>72.582400000000007</v>
      </c>
      <c r="FG1210">
        <v>74.410169999999994</v>
      </c>
      <c r="FH1210">
        <v>78.093419999999995</v>
      </c>
      <c r="FI1210">
        <v>81.84348</v>
      </c>
      <c r="FJ1210">
        <v>85.950029999999998</v>
      </c>
      <c r="FK1210">
        <v>90.191249999999997</v>
      </c>
      <c r="FL1210">
        <v>93.469920000000002</v>
      </c>
      <c r="FM1210">
        <v>96.358069999999998</v>
      </c>
      <c r="FN1210">
        <v>98.795670000000001</v>
      </c>
      <c r="FO1210">
        <v>100.1965</v>
      </c>
      <c r="FP1210">
        <v>100.5921</v>
      </c>
      <c r="FQ1210">
        <v>99.8536</v>
      </c>
      <c r="FR1210">
        <v>97.773769999999999</v>
      </c>
      <c r="FS1210">
        <v>93.65625</v>
      </c>
      <c r="FT1210">
        <v>88.257480000000001</v>
      </c>
      <c r="FU1210">
        <v>84.263170000000002</v>
      </c>
      <c r="FV1210">
        <v>81.667389999999997</v>
      </c>
      <c r="FW1210">
        <v>79.620279999999994</v>
      </c>
      <c r="FX1210">
        <v>23</v>
      </c>
      <c r="FY1210">
        <v>0.1260483</v>
      </c>
      <c r="FZ1210">
        <v>1</v>
      </c>
    </row>
    <row r="1211" spans="1:182" x14ac:dyDescent="0.2">
      <c r="A1211" t="s">
        <v>226</v>
      </c>
      <c r="B1211" t="s">
        <v>244</v>
      </c>
      <c r="C1211" t="s">
        <v>215</v>
      </c>
      <c r="D1211" t="s">
        <v>34</v>
      </c>
      <c r="E1211" t="s">
        <v>243</v>
      </c>
      <c r="F1211" t="s">
        <v>225</v>
      </c>
      <c r="G1211" t="s">
        <v>9</v>
      </c>
      <c r="H1211" s="38" t="s">
        <v>29</v>
      </c>
      <c r="I1211">
        <v>24</v>
      </c>
      <c r="K1211">
        <v>292</v>
      </c>
      <c r="L1211">
        <v>674.25300000000004</v>
      </c>
      <c r="M1211">
        <v>643.31029999999998</v>
      </c>
      <c r="N1211">
        <v>645.83230000000003</v>
      </c>
      <c r="O1211">
        <v>642.17930000000001</v>
      </c>
      <c r="P1211">
        <v>680.68629999999996</v>
      </c>
      <c r="Q1211">
        <v>725.98979999999995</v>
      </c>
      <c r="R1211">
        <v>784.97209999999995</v>
      </c>
      <c r="S1211">
        <v>814.95320000000004</v>
      </c>
      <c r="T1211">
        <v>810.59059999999999</v>
      </c>
      <c r="U1211">
        <v>807.46159999999998</v>
      </c>
      <c r="V1211">
        <v>825.98159999999996</v>
      </c>
      <c r="W1211">
        <v>836.80809999999997</v>
      </c>
      <c r="X1211">
        <v>832.9375</v>
      </c>
      <c r="Y1211">
        <v>821.66909999999996</v>
      </c>
      <c r="Z1211">
        <v>762.51530000000002</v>
      </c>
      <c r="AA1211">
        <v>759.14499999999998</v>
      </c>
      <c r="AB1211">
        <v>778.86569999999995</v>
      </c>
      <c r="AC1211">
        <v>771.62580000000003</v>
      </c>
      <c r="AD1211">
        <v>763.88990000000001</v>
      </c>
      <c r="AE1211">
        <v>736.45270000000005</v>
      </c>
      <c r="AF1211">
        <v>751.81709999999998</v>
      </c>
      <c r="AG1211">
        <v>751.61220000000003</v>
      </c>
      <c r="AH1211">
        <v>738.9846</v>
      </c>
      <c r="AI1211">
        <v>724.85299999999995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103.3211</v>
      </c>
      <c r="AZ1211">
        <v>559.89779999999996</v>
      </c>
      <c r="BA1211">
        <v>548.84739999999999</v>
      </c>
      <c r="BB1211">
        <v>540.20989999999995</v>
      </c>
      <c r="BC1211">
        <v>517.28200000000004</v>
      </c>
      <c r="BD1211">
        <v>533.27509999999995</v>
      </c>
      <c r="BE1211">
        <v>293.37759999999997</v>
      </c>
      <c r="BF1211">
        <v>226.67760000000001</v>
      </c>
      <c r="BG1211">
        <v>165.97909999999999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108.452</v>
      </c>
      <c r="BX1211">
        <v>564.87220000000002</v>
      </c>
      <c r="BY1211">
        <v>553.72829999999999</v>
      </c>
      <c r="BZ1211">
        <v>545.16719999999998</v>
      </c>
      <c r="CA1211">
        <v>521.99159999999995</v>
      </c>
      <c r="CB1211">
        <v>538.17769999999996</v>
      </c>
      <c r="CC1211">
        <v>297.78059999999999</v>
      </c>
      <c r="CD1211">
        <v>230.95670000000001</v>
      </c>
      <c r="CE1211">
        <v>177.12739999999999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112.0057</v>
      </c>
      <c r="CV1211">
        <v>568.31740000000002</v>
      </c>
      <c r="CW1211">
        <v>557.10879999999997</v>
      </c>
      <c r="CX1211">
        <v>548.60059999999999</v>
      </c>
      <c r="CY1211">
        <v>525.25340000000006</v>
      </c>
      <c r="CZ1211">
        <v>541.57320000000004</v>
      </c>
      <c r="DA1211">
        <v>300.83019999999999</v>
      </c>
      <c r="DB1211">
        <v>233.9204</v>
      </c>
      <c r="DC1211">
        <v>184.84870000000001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115.55929999999999</v>
      </c>
      <c r="DT1211">
        <v>571.7627</v>
      </c>
      <c r="DU1211">
        <v>560.48940000000005</v>
      </c>
      <c r="DV1211">
        <v>552.03409999999997</v>
      </c>
      <c r="DW1211">
        <v>528.51530000000002</v>
      </c>
      <c r="DX1211">
        <v>544.96879999999999</v>
      </c>
      <c r="DY1211">
        <v>303.87979999999999</v>
      </c>
      <c r="DZ1211">
        <v>236.88409999999999</v>
      </c>
      <c r="EA1211">
        <v>192.57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120.69029999999999</v>
      </c>
      <c r="ER1211">
        <v>576.73710000000005</v>
      </c>
      <c r="ES1211">
        <v>565.37030000000004</v>
      </c>
      <c r="ET1211">
        <v>556.99149999999997</v>
      </c>
      <c r="EU1211">
        <v>533.22490000000005</v>
      </c>
      <c r="EV1211">
        <v>549.87139999999999</v>
      </c>
      <c r="EW1211">
        <v>308.28289999999998</v>
      </c>
      <c r="EX1211">
        <v>241.16319999999999</v>
      </c>
      <c r="EY1211">
        <v>203.7183</v>
      </c>
      <c r="EZ1211">
        <v>40.017659999999999</v>
      </c>
      <c r="FA1211">
        <v>40.062220000000003</v>
      </c>
      <c r="FB1211">
        <v>39.70684</v>
      </c>
      <c r="FC1211">
        <v>39.229329999999997</v>
      </c>
      <c r="FD1211">
        <v>38.731020000000001</v>
      </c>
      <c r="FE1211">
        <v>38.743499999999997</v>
      </c>
      <c r="FF1211">
        <v>38.548299999999998</v>
      </c>
      <c r="FG1211">
        <v>38.673009999999998</v>
      </c>
      <c r="FH1211">
        <v>39.465870000000002</v>
      </c>
      <c r="FI1211">
        <v>41.449219999999997</v>
      </c>
      <c r="FJ1211">
        <v>43.203890000000001</v>
      </c>
      <c r="FK1211">
        <v>44.947290000000002</v>
      </c>
      <c r="FL1211">
        <v>46.248379999999997</v>
      </c>
      <c r="FM1211">
        <v>47.107199999999999</v>
      </c>
      <c r="FN1211">
        <v>48.361179999999997</v>
      </c>
      <c r="FO1211">
        <v>48.40869</v>
      </c>
      <c r="FP1211">
        <v>47.602179999999997</v>
      </c>
      <c r="FQ1211">
        <v>46.349829999999997</v>
      </c>
      <c r="FR1211">
        <v>45.362569999999998</v>
      </c>
      <c r="FS1211">
        <v>44.940289999999997</v>
      </c>
      <c r="FT1211">
        <v>44.406579999999998</v>
      </c>
      <c r="FU1211">
        <v>43.920090000000002</v>
      </c>
      <c r="FV1211">
        <v>43.270569999999999</v>
      </c>
      <c r="FW1211">
        <v>43.191949999999999</v>
      </c>
      <c r="FX1211">
        <v>23</v>
      </c>
      <c r="FY1211">
        <v>0.1260483</v>
      </c>
      <c r="FZ1211">
        <v>1</v>
      </c>
    </row>
    <row r="1212" spans="1:182" x14ac:dyDescent="0.2">
      <c r="A1212" t="s">
        <v>226</v>
      </c>
      <c r="B1212" t="s">
        <v>244</v>
      </c>
      <c r="C1212" t="s">
        <v>215</v>
      </c>
      <c r="D1212" t="s">
        <v>35</v>
      </c>
      <c r="E1212" t="s">
        <v>243</v>
      </c>
      <c r="F1212" t="s">
        <v>225</v>
      </c>
      <c r="G1212" t="s">
        <v>9</v>
      </c>
      <c r="H1212" s="38" t="s">
        <v>29</v>
      </c>
      <c r="I1212">
        <v>24</v>
      </c>
      <c r="K1212">
        <v>292</v>
      </c>
      <c r="L1212">
        <v>707.97519999999997</v>
      </c>
      <c r="M1212">
        <v>675.13649999999996</v>
      </c>
      <c r="N1212">
        <v>668.75760000000002</v>
      </c>
      <c r="O1212">
        <v>671.57339999999999</v>
      </c>
      <c r="P1212">
        <v>710.17619999999999</v>
      </c>
      <c r="Q1212">
        <v>781.28480000000002</v>
      </c>
      <c r="R1212">
        <v>857.18430000000001</v>
      </c>
      <c r="S1212">
        <v>885.05070000000001</v>
      </c>
      <c r="T1212">
        <v>892.05640000000005</v>
      </c>
      <c r="U1212">
        <v>884.28039999999999</v>
      </c>
      <c r="V1212">
        <v>893.23339999999996</v>
      </c>
      <c r="W1212">
        <v>900.15859999999998</v>
      </c>
      <c r="X1212">
        <v>891.85479999999995</v>
      </c>
      <c r="Y1212">
        <v>888.63189999999997</v>
      </c>
      <c r="Z1212">
        <v>844.92790000000002</v>
      </c>
      <c r="AA1212">
        <v>808.02679999999998</v>
      </c>
      <c r="AB1212">
        <v>800.6576</v>
      </c>
      <c r="AC1212">
        <v>785.63499999999999</v>
      </c>
      <c r="AD1212">
        <v>792.30830000000003</v>
      </c>
      <c r="AE1212">
        <v>767.11609999999996</v>
      </c>
      <c r="AF1212">
        <v>780.31979999999999</v>
      </c>
      <c r="AG1212">
        <v>779.38400000000001</v>
      </c>
      <c r="AH1212">
        <v>762.93100000000004</v>
      </c>
      <c r="AI1212">
        <v>741.16510000000005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109.16070000000001</v>
      </c>
      <c r="AZ1212">
        <v>567.73810000000003</v>
      </c>
      <c r="BA1212">
        <v>557.64559999999994</v>
      </c>
      <c r="BB1212">
        <v>564.04830000000004</v>
      </c>
      <c r="BC1212">
        <v>541.99249999999995</v>
      </c>
      <c r="BD1212">
        <v>554.08519999999999</v>
      </c>
      <c r="BE1212">
        <v>301.92849999999999</v>
      </c>
      <c r="BF1212">
        <v>224.34549999999999</v>
      </c>
      <c r="BG1212">
        <v>171.25190000000001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114.38460000000001</v>
      </c>
      <c r="BX1212">
        <v>572.59900000000005</v>
      </c>
      <c r="BY1212">
        <v>562.54110000000003</v>
      </c>
      <c r="BZ1212">
        <v>569.0213</v>
      </c>
      <c r="CA1212">
        <v>546.74519999999995</v>
      </c>
      <c r="CB1212">
        <v>559.00710000000004</v>
      </c>
      <c r="CC1212">
        <v>306.428</v>
      </c>
      <c r="CD1212">
        <v>228.7295</v>
      </c>
      <c r="CE1212">
        <v>182.13849999999999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118.0026</v>
      </c>
      <c r="CV1212">
        <v>575.96559999999999</v>
      </c>
      <c r="CW1212">
        <v>565.93169999999998</v>
      </c>
      <c r="CX1212">
        <v>572.46559999999999</v>
      </c>
      <c r="CY1212">
        <v>550.03700000000003</v>
      </c>
      <c r="CZ1212">
        <v>562.41600000000005</v>
      </c>
      <c r="DA1212">
        <v>309.54430000000002</v>
      </c>
      <c r="DB1212">
        <v>231.76589999999999</v>
      </c>
      <c r="DC1212">
        <v>189.67850000000001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0</v>
      </c>
      <c r="DL1212">
        <v>0</v>
      </c>
      <c r="DM1212">
        <v>0</v>
      </c>
      <c r="DN1212">
        <v>0</v>
      </c>
      <c r="DO1212">
        <v>0</v>
      </c>
      <c r="DP1212">
        <v>0</v>
      </c>
      <c r="DQ1212">
        <v>0</v>
      </c>
      <c r="DR1212">
        <v>0</v>
      </c>
      <c r="DS1212">
        <v>121.6206</v>
      </c>
      <c r="DT1212">
        <v>579.33219999999994</v>
      </c>
      <c r="DU1212">
        <v>569.32230000000004</v>
      </c>
      <c r="DV1212">
        <v>575.90989999999999</v>
      </c>
      <c r="DW1212">
        <v>553.3288</v>
      </c>
      <c r="DX1212">
        <v>565.82500000000005</v>
      </c>
      <c r="DY1212">
        <v>312.66059999999999</v>
      </c>
      <c r="DZ1212">
        <v>234.8023</v>
      </c>
      <c r="EA1212">
        <v>197.21850000000001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126.8445</v>
      </c>
      <c r="ER1212">
        <v>584.19309999999996</v>
      </c>
      <c r="ES1212">
        <v>574.21780000000001</v>
      </c>
      <c r="ET1212">
        <v>580.88289999999995</v>
      </c>
      <c r="EU1212">
        <v>558.08150000000001</v>
      </c>
      <c r="EV1212">
        <v>570.74689999999998</v>
      </c>
      <c r="EW1212">
        <v>317.16000000000003</v>
      </c>
      <c r="EX1212">
        <v>239.18629999999999</v>
      </c>
      <c r="EY1212">
        <v>208.10499999999999</v>
      </c>
      <c r="EZ1212">
        <v>49.582990000000002</v>
      </c>
      <c r="FA1212">
        <v>49.406889999999997</v>
      </c>
      <c r="FB1212">
        <v>49.424570000000003</v>
      </c>
      <c r="FC1212">
        <v>48.9696</v>
      </c>
      <c r="FD1212">
        <v>48.861229999999999</v>
      </c>
      <c r="FE1212">
        <v>47.789099999999998</v>
      </c>
      <c r="FF1212">
        <v>46.316920000000003</v>
      </c>
      <c r="FG1212">
        <v>46.987279999999998</v>
      </c>
      <c r="FH1212">
        <v>48.477400000000003</v>
      </c>
      <c r="FI1212">
        <v>49.2425</v>
      </c>
      <c r="FJ1212">
        <v>50.507849999999998</v>
      </c>
      <c r="FK1212">
        <v>50.781300000000002</v>
      </c>
      <c r="FL1212">
        <v>51.525750000000002</v>
      </c>
      <c r="FM1212">
        <v>51.602359999999997</v>
      </c>
      <c r="FN1212">
        <v>52.504980000000003</v>
      </c>
      <c r="FO1212">
        <v>52.773850000000003</v>
      </c>
      <c r="FP1212">
        <v>51.867930000000001</v>
      </c>
      <c r="FQ1212">
        <v>50.52825</v>
      </c>
      <c r="FR1212">
        <v>49.247689999999999</v>
      </c>
      <c r="FS1212">
        <v>48.12932</v>
      </c>
      <c r="FT1212">
        <v>47.290819999999997</v>
      </c>
      <c r="FU1212">
        <v>46.884149999999998</v>
      </c>
      <c r="FV1212">
        <v>46.054569999999998</v>
      </c>
      <c r="FW1212">
        <v>45.46846</v>
      </c>
      <c r="FX1212">
        <v>23</v>
      </c>
      <c r="FY1212">
        <v>0.1260483</v>
      </c>
      <c r="FZ1212">
        <v>1</v>
      </c>
    </row>
    <row r="1213" spans="1:182" x14ac:dyDescent="0.2">
      <c r="A1213" t="s">
        <v>226</v>
      </c>
      <c r="B1213" t="s">
        <v>244</v>
      </c>
      <c r="C1213" t="s">
        <v>215</v>
      </c>
      <c r="D1213" t="s">
        <v>36</v>
      </c>
      <c r="E1213" t="s">
        <v>243</v>
      </c>
      <c r="F1213" t="s">
        <v>225</v>
      </c>
      <c r="G1213" t="s">
        <v>9</v>
      </c>
      <c r="H1213" s="38" t="s">
        <v>29</v>
      </c>
      <c r="I1213">
        <v>24</v>
      </c>
      <c r="K1213">
        <v>292</v>
      </c>
      <c r="L1213">
        <v>669.79420000000005</v>
      </c>
      <c r="M1213">
        <v>643.01390000000004</v>
      </c>
      <c r="N1213">
        <v>644.05470000000003</v>
      </c>
      <c r="O1213">
        <v>643.30790000000002</v>
      </c>
      <c r="P1213">
        <v>662.3365</v>
      </c>
      <c r="Q1213">
        <v>735.3433</v>
      </c>
      <c r="R1213">
        <v>806.51329999999996</v>
      </c>
      <c r="S1213">
        <v>857.31119999999999</v>
      </c>
      <c r="T1213">
        <v>870.71270000000004</v>
      </c>
      <c r="U1213">
        <v>883.40840000000003</v>
      </c>
      <c r="V1213">
        <v>893.82759999999996</v>
      </c>
      <c r="W1213">
        <v>890.11469999999997</v>
      </c>
      <c r="X1213">
        <v>879.82029999999997</v>
      </c>
      <c r="Y1213">
        <v>876.15499999999997</v>
      </c>
      <c r="Z1213">
        <v>818.02030000000002</v>
      </c>
      <c r="AA1213">
        <v>768.52</v>
      </c>
      <c r="AB1213">
        <v>756.35389999999995</v>
      </c>
      <c r="AC1213">
        <v>735.80830000000003</v>
      </c>
      <c r="AD1213">
        <v>734.52430000000004</v>
      </c>
      <c r="AE1213">
        <v>720.51909999999998</v>
      </c>
      <c r="AF1213">
        <v>727.24360000000001</v>
      </c>
      <c r="AG1213">
        <v>724.93619999999999</v>
      </c>
      <c r="AH1213">
        <v>720.77390000000003</v>
      </c>
      <c r="AI1213">
        <v>705.30989999999997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85.415469999999999</v>
      </c>
      <c r="AZ1213">
        <v>522.24699999999996</v>
      </c>
      <c r="BA1213">
        <v>506.96409999999997</v>
      </c>
      <c r="BB1213">
        <v>505.58670000000001</v>
      </c>
      <c r="BC1213">
        <v>491.76889999999997</v>
      </c>
      <c r="BD1213">
        <v>495.32490000000001</v>
      </c>
      <c r="BE1213">
        <v>255.89009999999999</v>
      </c>
      <c r="BF1213">
        <v>197.8612</v>
      </c>
      <c r="BG1213">
        <v>161.36420000000001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91.212760000000003</v>
      </c>
      <c r="BX1213">
        <v>526.91300000000001</v>
      </c>
      <c r="BY1213">
        <v>511.51510000000002</v>
      </c>
      <c r="BZ1213">
        <v>510.2484</v>
      </c>
      <c r="CA1213">
        <v>496.37299999999999</v>
      </c>
      <c r="CB1213">
        <v>500.01420000000002</v>
      </c>
      <c r="CC1213">
        <v>260.26830000000001</v>
      </c>
      <c r="CD1213">
        <v>202.1122</v>
      </c>
      <c r="CE1213">
        <v>169.5857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95.227940000000004</v>
      </c>
      <c r="CV1213">
        <v>530.14469999999994</v>
      </c>
      <c r="CW1213">
        <v>514.6671</v>
      </c>
      <c r="CX1213">
        <v>513.47709999999995</v>
      </c>
      <c r="CY1213">
        <v>499.56189999999998</v>
      </c>
      <c r="CZ1213">
        <v>503.262</v>
      </c>
      <c r="DA1213">
        <v>263.30079999999998</v>
      </c>
      <c r="DB1213">
        <v>205.0564</v>
      </c>
      <c r="DC1213">
        <v>175.2799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0</v>
      </c>
      <c r="DL1213">
        <v>0</v>
      </c>
      <c r="DM1213">
        <v>0</v>
      </c>
      <c r="DN1213">
        <v>0</v>
      </c>
      <c r="DO1213">
        <v>0</v>
      </c>
      <c r="DP1213">
        <v>0</v>
      </c>
      <c r="DQ1213">
        <v>0</v>
      </c>
      <c r="DR1213">
        <v>0</v>
      </c>
      <c r="DS1213">
        <v>99.243129999999994</v>
      </c>
      <c r="DT1213">
        <v>533.37639999999999</v>
      </c>
      <c r="DU1213">
        <v>517.81899999999996</v>
      </c>
      <c r="DV1213">
        <v>516.70569999999998</v>
      </c>
      <c r="DW1213">
        <v>502.75069999999999</v>
      </c>
      <c r="DX1213">
        <v>506.50979999999998</v>
      </c>
      <c r="DY1213">
        <v>266.3331</v>
      </c>
      <c r="DZ1213">
        <v>208.00049999999999</v>
      </c>
      <c r="EA1213">
        <v>180.97409999999999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105.04040000000001</v>
      </c>
      <c r="ER1213">
        <v>538.04240000000004</v>
      </c>
      <c r="ES1213">
        <v>522.36990000000003</v>
      </c>
      <c r="ET1213">
        <v>521.36739999999998</v>
      </c>
      <c r="EU1213">
        <v>507.35480000000001</v>
      </c>
      <c r="EV1213">
        <v>511.19909999999999</v>
      </c>
      <c r="EW1213">
        <v>270.71140000000003</v>
      </c>
      <c r="EX1213">
        <v>212.25149999999999</v>
      </c>
      <c r="EY1213">
        <v>189.19560000000001</v>
      </c>
      <c r="EZ1213">
        <v>49.673180000000002</v>
      </c>
      <c r="FA1213">
        <v>49.215179999999997</v>
      </c>
      <c r="FB1213">
        <v>48.330150000000003</v>
      </c>
      <c r="FC1213">
        <v>47.730499999999999</v>
      </c>
      <c r="FD1213">
        <v>47.474530000000001</v>
      </c>
      <c r="FE1213">
        <v>47.170299999999997</v>
      </c>
      <c r="FF1213">
        <v>46.926079999999999</v>
      </c>
      <c r="FG1213">
        <v>47.535060000000001</v>
      </c>
      <c r="FH1213">
        <v>48.781799999999997</v>
      </c>
      <c r="FI1213">
        <v>51.341430000000003</v>
      </c>
      <c r="FJ1213">
        <v>52.143630000000002</v>
      </c>
      <c r="FK1213">
        <v>52.683259999999997</v>
      </c>
      <c r="FL1213">
        <v>54.455159999999999</v>
      </c>
      <c r="FM1213">
        <v>55.521610000000003</v>
      </c>
      <c r="FN1213">
        <v>55.751370000000001</v>
      </c>
      <c r="FO1213">
        <v>56.959530000000001</v>
      </c>
      <c r="FP1213">
        <v>57.035380000000004</v>
      </c>
      <c r="FQ1213">
        <v>55.691240000000001</v>
      </c>
      <c r="FR1213">
        <v>54.802489999999999</v>
      </c>
      <c r="FS1213">
        <v>53.775649999999999</v>
      </c>
      <c r="FT1213">
        <v>52.54016</v>
      </c>
      <c r="FU1213">
        <v>51.600299999999997</v>
      </c>
      <c r="FV1213">
        <v>50.78322</v>
      </c>
      <c r="FW1213">
        <v>49.87903</v>
      </c>
      <c r="FX1213">
        <v>23</v>
      </c>
      <c r="FY1213">
        <v>0.1260483</v>
      </c>
      <c r="FZ1213">
        <v>1</v>
      </c>
    </row>
    <row r="1214" spans="1:182" x14ac:dyDescent="0.2">
      <c r="A1214" t="s">
        <v>226</v>
      </c>
      <c r="B1214" t="s">
        <v>244</v>
      </c>
      <c r="C1214" t="s">
        <v>215</v>
      </c>
      <c r="D1214" t="s">
        <v>37</v>
      </c>
      <c r="E1214" t="s">
        <v>243</v>
      </c>
      <c r="F1214" t="s">
        <v>225</v>
      </c>
      <c r="G1214" t="s">
        <v>9</v>
      </c>
      <c r="H1214" s="38" t="s">
        <v>29</v>
      </c>
      <c r="I1214">
        <v>24</v>
      </c>
      <c r="K1214">
        <v>292</v>
      </c>
      <c r="L1214">
        <v>688.30020000000002</v>
      </c>
      <c r="M1214">
        <v>661.97479999999996</v>
      </c>
      <c r="N1214">
        <v>676.78309999999999</v>
      </c>
      <c r="O1214">
        <v>716.15719999999999</v>
      </c>
      <c r="P1214">
        <v>770.48090000000002</v>
      </c>
      <c r="Q1214">
        <v>828.56510000000003</v>
      </c>
      <c r="R1214">
        <v>926.01020000000005</v>
      </c>
      <c r="S1214">
        <v>994.35990000000004</v>
      </c>
      <c r="T1214">
        <v>1009.978</v>
      </c>
      <c r="U1214">
        <v>1055.498</v>
      </c>
      <c r="V1214">
        <v>1028.4059999999999</v>
      </c>
      <c r="W1214">
        <v>1020.514</v>
      </c>
      <c r="X1214">
        <v>1030.2049999999999</v>
      </c>
      <c r="Y1214">
        <v>1014.491</v>
      </c>
      <c r="Z1214">
        <v>948.23779999999999</v>
      </c>
      <c r="AA1214">
        <v>835.57950000000005</v>
      </c>
      <c r="AB1214">
        <v>804.06380000000001</v>
      </c>
      <c r="AC1214">
        <v>777.88009999999997</v>
      </c>
      <c r="AD1214">
        <v>754.18420000000003</v>
      </c>
      <c r="AE1214">
        <v>758.15710000000001</v>
      </c>
      <c r="AF1214">
        <v>776.9</v>
      </c>
      <c r="AG1214">
        <v>787.71069999999997</v>
      </c>
      <c r="AH1214">
        <v>769.77589999999998</v>
      </c>
      <c r="AI1214">
        <v>732.1336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41.24259</v>
      </c>
      <c r="AW1214">
        <v>733.93730000000005</v>
      </c>
      <c r="AX1214">
        <v>680.51570000000004</v>
      </c>
      <c r="AY1214">
        <v>592.80769999999995</v>
      </c>
      <c r="AZ1214">
        <v>567.84</v>
      </c>
      <c r="BA1214">
        <v>552.10990000000004</v>
      </c>
      <c r="BB1214">
        <v>261.7278</v>
      </c>
      <c r="BC1214">
        <v>188.14080000000001</v>
      </c>
      <c r="BD1214">
        <v>166.2955</v>
      </c>
      <c r="BE1214">
        <v>17.77345</v>
      </c>
      <c r="BF1214">
        <v>19.297799999999999</v>
      </c>
      <c r="BG1214">
        <v>15.4688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64.178839999999994</v>
      </c>
      <c r="BU1214">
        <v>755.06949999999995</v>
      </c>
      <c r="BV1214">
        <v>698.22540000000004</v>
      </c>
      <c r="BW1214">
        <v>600.00710000000004</v>
      </c>
      <c r="BX1214">
        <v>573.54459999999995</v>
      </c>
      <c r="BY1214">
        <v>557.8605</v>
      </c>
      <c r="BZ1214">
        <v>266.63060000000002</v>
      </c>
      <c r="CA1214">
        <v>193.2039</v>
      </c>
      <c r="CB1214">
        <v>173.87700000000001</v>
      </c>
      <c r="CC1214">
        <v>27.077069999999999</v>
      </c>
      <c r="CD1214">
        <v>28.465250000000001</v>
      </c>
      <c r="CE1214">
        <v>24.025569999999998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80.064419999999998</v>
      </c>
      <c r="CS1214">
        <v>769.70569999999998</v>
      </c>
      <c r="CT1214">
        <v>710.49120000000005</v>
      </c>
      <c r="CU1214">
        <v>604.99339999999995</v>
      </c>
      <c r="CV1214">
        <v>577.49549999999999</v>
      </c>
      <c r="CW1214">
        <v>561.84339999999997</v>
      </c>
      <c r="CX1214">
        <v>270.02620000000002</v>
      </c>
      <c r="CY1214">
        <v>196.7105</v>
      </c>
      <c r="CZ1214">
        <v>179.12799999999999</v>
      </c>
      <c r="DA1214">
        <v>33.52073</v>
      </c>
      <c r="DB1214">
        <v>34.814590000000003</v>
      </c>
      <c r="DC1214">
        <v>29.95196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>
        <v>95.95</v>
      </c>
      <c r="DQ1214">
        <v>784.34190000000001</v>
      </c>
      <c r="DR1214">
        <v>722.75699999999995</v>
      </c>
      <c r="DS1214">
        <v>609.97969999999998</v>
      </c>
      <c r="DT1214">
        <v>581.44650000000001</v>
      </c>
      <c r="DU1214">
        <v>565.82640000000004</v>
      </c>
      <c r="DV1214">
        <v>273.42180000000002</v>
      </c>
      <c r="DW1214">
        <v>200.21719999999999</v>
      </c>
      <c r="DX1214">
        <v>184.37899999999999</v>
      </c>
      <c r="DY1214">
        <v>39.964390000000002</v>
      </c>
      <c r="DZ1214">
        <v>41.163939999999997</v>
      </c>
      <c r="EA1214">
        <v>35.878360000000001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J1214">
        <v>0</v>
      </c>
      <c r="EK1214">
        <v>0</v>
      </c>
      <c r="EL1214">
        <v>0</v>
      </c>
      <c r="EM1214">
        <v>0</v>
      </c>
      <c r="EN1214">
        <v>118.88630000000001</v>
      </c>
      <c r="EO1214">
        <v>805.47410000000002</v>
      </c>
      <c r="EP1214">
        <v>740.46669999999995</v>
      </c>
      <c r="EQ1214">
        <v>617.17909999999995</v>
      </c>
      <c r="ER1214">
        <v>587.15110000000004</v>
      </c>
      <c r="ES1214">
        <v>571.577</v>
      </c>
      <c r="ET1214">
        <v>278.3245</v>
      </c>
      <c r="EU1214">
        <v>205.28030000000001</v>
      </c>
      <c r="EV1214">
        <v>191.9606</v>
      </c>
      <c r="EW1214">
        <v>49.268009999999997</v>
      </c>
      <c r="EX1214">
        <v>50.331380000000003</v>
      </c>
      <c r="EY1214">
        <v>44.435119999999998</v>
      </c>
      <c r="EZ1214">
        <v>64.553899999999999</v>
      </c>
      <c r="FA1214">
        <v>64.924449999999993</v>
      </c>
      <c r="FB1214">
        <v>63.816630000000004</v>
      </c>
      <c r="FC1214">
        <v>62.602249999999998</v>
      </c>
      <c r="FD1214">
        <v>61.270650000000003</v>
      </c>
      <c r="FE1214">
        <v>60.495359999999998</v>
      </c>
      <c r="FF1214">
        <v>60.898569999999999</v>
      </c>
      <c r="FG1214">
        <v>63.015949999999997</v>
      </c>
      <c r="FH1214">
        <v>66.34854</v>
      </c>
      <c r="FI1214">
        <v>69.941469999999995</v>
      </c>
      <c r="FJ1214">
        <v>73.564239999999998</v>
      </c>
      <c r="FK1214">
        <v>76.771839999999997</v>
      </c>
      <c r="FL1214">
        <v>79.936660000000003</v>
      </c>
      <c r="FM1214">
        <v>81.816419999999994</v>
      </c>
      <c r="FN1214">
        <v>83.434539999999998</v>
      </c>
      <c r="FO1214">
        <v>84.428600000000003</v>
      </c>
      <c r="FP1214">
        <v>84.823610000000002</v>
      </c>
      <c r="FQ1214">
        <v>83.718890000000002</v>
      </c>
      <c r="FR1214">
        <v>81.599379999999996</v>
      </c>
      <c r="FS1214">
        <v>77.729029999999995</v>
      </c>
      <c r="FT1214">
        <v>73.944389999999999</v>
      </c>
      <c r="FU1214">
        <v>71.257140000000007</v>
      </c>
      <c r="FV1214">
        <v>68.774690000000007</v>
      </c>
      <c r="FW1214">
        <v>67.274829999999994</v>
      </c>
      <c r="FX1214">
        <v>23</v>
      </c>
      <c r="FY1214">
        <v>0.1260483</v>
      </c>
      <c r="FZ1214">
        <v>1</v>
      </c>
    </row>
    <row r="1215" spans="1:182" x14ac:dyDescent="0.2">
      <c r="A1215" t="s">
        <v>226</v>
      </c>
      <c r="B1215" t="s">
        <v>244</v>
      </c>
      <c r="C1215" t="s">
        <v>215</v>
      </c>
      <c r="D1215" t="s">
        <v>38</v>
      </c>
      <c r="E1215" t="s">
        <v>243</v>
      </c>
      <c r="F1215" t="s">
        <v>225</v>
      </c>
      <c r="G1215" t="s">
        <v>9</v>
      </c>
      <c r="H1215" s="38" t="s">
        <v>29</v>
      </c>
      <c r="I1215">
        <v>24</v>
      </c>
      <c r="K1215">
        <v>292</v>
      </c>
      <c r="L1215">
        <v>696.90279999999996</v>
      </c>
      <c r="M1215">
        <v>697.83690000000001</v>
      </c>
      <c r="N1215">
        <v>768.05880000000002</v>
      </c>
      <c r="O1215">
        <v>777.67489999999998</v>
      </c>
      <c r="P1215">
        <v>815.29219999999998</v>
      </c>
      <c r="Q1215">
        <v>859.97680000000003</v>
      </c>
      <c r="R1215">
        <v>923.34939999999995</v>
      </c>
      <c r="S1215">
        <v>997.81970000000001</v>
      </c>
      <c r="T1215">
        <v>1024.317</v>
      </c>
      <c r="U1215">
        <v>1021.558</v>
      </c>
      <c r="V1215">
        <v>1037.1559999999999</v>
      </c>
      <c r="W1215">
        <v>944.34979999999996</v>
      </c>
      <c r="X1215">
        <v>907.99630000000002</v>
      </c>
      <c r="Y1215">
        <v>883.12279999999998</v>
      </c>
      <c r="Z1215">
        <v>848.67259999999999</v>
      </c>
      <c r="AA1215">
        <v>775.41099999999994</v>
      </c>
      <c r="AB1215">
        <v>788.45489999999995</v>
      </c>
      <c r="AC1215">
        <v>764.62120000000004</v>
      </c>
      <c r="AD1215">
        <v>784.33920000000001</v>
      </c>
      <c r="AE1215">
        <v>797.5471</v>
      </c>
      <c r="AF1215">
        <v>792.41899999999998</v>
      </c>
      <c r="AG1215">
        <v>777.12879999999996</v>
      </c>
      <c r="AH1215">
        <v>777.22249999999997</v>
      </c>
      <c r="AI1215">
        <v>779.38940000000002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81.71284</v>
      </c>
      <c r="AW1215">
        <v>622.40309999999999</v>
      </c>
      <c r="AX1215">
        <v>591.93629999999996</v>
      </c>
      <c r="AY1215">
        <v>524.35149999999999</v>
      </c>
      <c r="AZ1215">
        <v>543.57259999999997</v>
      </c>
      <c r="BA1215">
        <v>524.23519999999996</v>
      </c>
      <c r="BB1215">
        <v>271.65660000000003</v>
      </c>
      <c r="BC1215">
        <v>210.14070000000001</v>
      </c>
      <c r="BD1215">
        <v>156.06270000000001</v>
      </c>
      <c r="BE1215">
        <v>32.365760000000002</v>
      </c>
      <c r="BF1215">
        <v>37.00761</v>
      </c>
      <c r="BG1215">
        <v>37.787979999999997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87.579149999999998</v>
      </c>
      <c r="BU1215">
        <v>627.35990000000004</v>
      </c>
      <c r="BV1215">
        <v>596.78319999999997</v>
      </c>
      <c r="BW1215">
        <v>528.78449999999998</v>
      </c>
      <c r="BX1215">
        <v>548.25130000000001</v>
      </c>
      <c r="BY1215">
        <v>528.67190000000005</v>
      </c>
      <c r="BZ1215">
        <v>276.10890000000001</v>
      </c>
      <c r="CA1215">
        <v>214.81979999999999</v>
      </c>
      <c r="CB1215">
        <v>165.435</v>
      </c>
      <c r="CC1215">
        <v>41.449210000000001</v>
      </c>
      <c r="CD1215">
        <v>46.592059999999996</v>
      </c>
      <c r="CE1215">
        <v>47.41892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91.642139999999998</v>
      </c>
      <c r="CS1215">
        <v>630.79300000000001</v>
      </c>
      <c r="CT1215">
        <v>600.14009999999996</v>
      </c>
      <c r="CU1215">
        <v>531.85490000000004</v>
      </c>
      <c r="CV1215">
        <v>551.49180000000001</v>
      </c>
      <c r="CW1215">
        <v>531.74480000000005</v>
      </c>
      <c r="CX1215">
        <v>279.1925</v>
      </c>
      <c r="CY1215">
        <v>218.06059999999999</v>
      </c>
      <c r="CZ1215">
        <v>171.92619999999999</v>
      </c>
      <c r="DA1215">
        <v>47.740389999999998</v>
      </c>
      <c r="DB1215">
        <v>53.230220000000003</v>
      </c>
      <c r="DC1215">
        <v>54.089289999999998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95.705129999999997</v>
      </c>
      <c r="DQ1215">
        <v>634.22609999999997</v>
      </c>
      <c r="DR1215">
        <v>603.49699999999996</v>
      </c>
      <c r="DS1215">
        <v>534.92510000000004</v>
      </c>
      <c r="DT1215">
        <v>554.73220000000003</v>
      </c>
      <c r="DU1215">
        <v>534.81759999999997</v>
      </c>
      <c r="DV1215">
        <v>282.27620000000002</v>
      </c>
      <c r="DW1215">
        <v>221.3014</v>
      </c>
      <c r="DX1215">
        <v>178.41730000000001</v>
      </c>
      <c r="DY1215">
        <v>54.031559999999999</v>
      </c>
      <c r="DZ1215">
        <v>59.868380000000002</v>
      </c>
      <c r="EA1215">
        <v>60.759650000000001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0</v>
      </c>
      <c r="EM1215">
        <v>0</v>
      </c>
      <c r="EN1215">
        <v>101.5714</v>
      </c>
      <c r="EO1215">
        <v>639.18290000000002</v>
      </c>
      <c r="EP1215">
        <v>608.34379999999999</v>
      </c>
      <c r="EQ1215">
        <v>539.35820000000001</v>
      </c>
      <c r="ER1215">
        <v>559.41079999999999</v>
      </c>
      <c r="ES1215">
        <v>539.25429999999994</v>
      </c>
      <c r="ET1215">
        <v>286.7285</v>
      </c>
      <c r="EU1215">
        <v>225.98050000000001</v>
      </c>
      <c r="EV1215">
        <v>187.78960000000001</v>
      </c>
      <c r="EW1215">
        <v>63.115020000000001</v>
      </c>
      <c r="EX1215">
        <v>69.452830000000006</v>
      </c>
      <c r="EY1215">
        <v>70.390590000000003</v>
      </c>
      <c r="EZ1215">
        <v>71.668710000000004</v>
      </c>
      <c r="FA1215">
        <v>69.489549999999994</v>
      </c>
      <c r="FB1215">
        <v>67.885059999999996</v>
      </c>
      <c r="FC1215">
        <v>66.682119999999998</v>
      </c>
      <c r="FD1215">
        <v>65.826340000000002</v>
      </c>
      <c r="FE1215">
        <v>64.597170000000006</v>
      </c>
      <c r="FF1215">
        <v>64.466740000000001</v>
      </c>
      <c r="FG1215">
        <v>66.852999999999994</v>
      </c>
      <c r="FH1215">
        <v>70.817809999999994</v>
      </c>
      <c r="FI1215">
        <v>73.964650000000006</v>
      </c>
      <c r="FJ1215">
        <v>78.184200000000004</v>
      </c>
      <c r="FK1215">
        <v>82.359210000000004</v>
      </c>
      <c r="FL1215">
        <v>86.029390000000006</v>
      </c>
      <c r="FM1215">
        <v>88.831630000000004</v>
      </c>
      <c r="FN1215">
        <v>90.422120000000007</v>
      </c>
      <c r="FO1215">
        <v>90.743309999999994</v>
      </c>
      <c r="FP1215">
        <v>90.700869999999995</v>
      </c>
      <c r="FQ1215">
        <v>89.993970000000004</v>
      </c>
      <c r="FR1215">
        <v>87.765590000000003</v>
      </c>
      <c r="FS1215">
        <v>85.207980000000006</v>
      </c>
      <c r="FT1215">
        <v>81.715289999999996</v>
      </c>
      <c r="FU1215">
        <v>77.092320000000001</v>
      </c>
      <c r="FV1215">
        <v>74.167850000000001</v>
      </c>
      <c r="FW1215">
        <v>71.592150000000004</v>
      </c>
      <c r="FX1215">
        <v>23</v>
      </c>
      <c r="FY1215">
        <v>0.1260483</v>
      </c>
      <c r="FZ1215">
        <v>1</v>
      </c>
    </row>
    <row r="1216" spans="1:182" x14ac:dyDescent="0.2">
      <c r="A1216" t="s">
        <v>226</v>
      </c>
      <c r="B1216" t="s">
        <v>244</v>
      </c>
      <c r="C1216" t="s">
        <v>215</v>
      </c>
      <c r="D1216" t="s">
        <v>39</v>
      </c>
      <c r="E1216" t="s">
        <v>243</v>
      </c>
      <c r="F1216" t="s">
        <v>225</v>
      </c>
      <c r="G1216" t="s">
        <v>9</v>
      </c>
      <c r="H1216" s="38" t="s">
        <v>29</v>
      </c>
      <c r="I1216">
        <v>24</v>
      </c>
      <c r="K1216">
        <v>292</v>
      </c>
      <c r="L1216">
        <v>777.33169999999996</v>
      </c>
      <c r="M1216">
        <v>787.57830000000001</v>
      </c>
      <c r="N1216">
        <v>817.36069999999995</v>
      </c>
      <c r="O1216">
        <v>876.18600000000004</v>
      </c>
      <c r="P1216">
        <v>908.28750000000002</v>
      </c>
      <c r="Q1216">
        <v>949.41869999999994</v>
      </c>
      <c r="R1216">
        <v>1011.877</v>
      </c>
      <c r="S1216">
        <v>1073.271</v>
      </c>
      <c r="T1216">
        <v>1093.902</v>
      </c>
      <c r="U1216">
        <v>1097.0309999999999</v>
      </c>
      <c r="V1216">
        <v>1104.144</v>
      </c>
      <c r="W1216">
        <v>1000.319</v>
      </c>
      <c r="X1216">
        <v>947.81029999999998</v>
      </c>
      <c r="Y1216">
        <v>925.21280000000002</v>
      </c>
      <c r="Z1216">
        <v>879.8039</v>
      </c>
      <c r="AA1216">
        <v>841.86580000000004</v>
      </c>
      <c r="AB1216">
        <v>853.89829999999995</v>
      </c>
      <c r="AC1216">
        <v>832.66319999999996</v>
      </c>
      <c r="AD1216">
        <v>844.23019999999997</v>
      </c>
      <c r="AE1216">
        <v>860.78129999999999</v>
      </c>
      <c r="AF1216">
        <v>867.43820000000005</v>
      </c>
      <c r="AG1216">
        <v>857.24390000000005</v>
      </c>
      <c r="AH1216">
        <v>840.10659999999996</v>
      </c>
      <c r="AI1216">
        <v>825.12159999999994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94.682400000000001</v>
      </c>
      <c r="AW1216">
        <v>657.33960000000002</v>
      </c>
      <c r="AX1216">
        <v>615.66639999999995</v>
      </c>
      <c r="AY1216">
        <v>581.42430000000002</v>
      </c>
      <c r="AZ1216">
        <v>596.68550000000005</v>
      </c>
      <c r="BA1216">
        <v>580.87339999999995</v>
      </c>
      <c r="BB1216">
        <v>288.44839999999999</v>
      </c>
      <c r="BC1216">
        <v>212.60890000000001</v>
      </c>
      <c r="BD1216">
        <v>158.9563</v>
      </c>
      <c r="BE1216">
        <v>20.481560000000002</v>
      </c>
      <c r="BF1216">
        <v>22.54438</v>
      </c>
      <c r="BG1216">
        <v>23.530729999999998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100.18689999999999</v>
      </c>
      <c r="BU1216">
        <v>662.10130000000004</v>
      </c>
      <c r="BV1216">
        <v>620.38789999999995</v>
      </c>
      <c r="BW1216">
        <v>585.96090000000004</v>
      </c>
      <c r="BX1216">
        <v>601.2885</v>
      </c>
      <c r="BY1216">
        <v>585.34739999999999</v>
      </c>
      <c r="BZ1216">
        <v>293.01589999999999</v>
      </c>
      <c r="CA1216">
        <v>217.3723</v>
      </c>
      <c r="CB1216">
        <v>168.08609999999999</v>
      </c>
      <c r="CC1216">
        <v>29.95946</v>
      </c>
      <c r="CD1216">
        <v>32.313160000000003</v>
      </c>
      <c r="CE1216">
        <v>33.190980000000003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103.99930000000001</v>
      </c>
      <c r="CS1216">
        <v>665.39930000000004</v>
      </c>
      <c r="CT1216">
        <v>623.65809999999999</v>
      </c>
      <c r="CU1216">
        <v>589.10299999999995</v>
      </c>
      <c r="CV1216">
        <v>604.47649999999999</v>
      </c>
      <c r="CW1216">
        <v>588.44600000000003</v>
      </c>
      <c r="CX1216">
        <v>296.17930000000001</v>
      </c>
      <c r="CY1216">
        <v>220.67150000000001</v>
      </c>
      <c r="CZ1216">
        <v>174.4093</v>
      </c>
      <c r="DA1216">
        <v>36.523829999999997</v>
      </c>
      <c r="DB1216">
        <v>39.078989999999997</v>
      </c>
      <c r="DC1216">
        <v>39.881639999999997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107.8117</v>
      </c>
      <c r="DQ1216">
        <v>668.69719999999995</v>
      </c>
      <c r="DR1216">
        <v>626.92819999999995</v>
      </c>
      <c r="DS1216">
        <v>592.245</v>
      </c>
      <c r="DT1216">
        <v>607.66449999999998</v>
      </c>
      <c r="DU1216">
        <v>591.54470000000003</v>
      </c>
      <c r="DV1216">
        <v>299.34280000000001</v>
      </c>
      <c r="DW1216">
        <v>223.97059999999999</v>
      </c>
      <c r="DX1216">
        <v>180.73259999999999</v>
      </c>
      <c r="DY1216">
        <v>43.088200000000001</v>
      </c>
      <c r="DZ1216">
        <v>45.844819999999999</v>
      </c>
      <c r="EA1216">
        <v>46.572290000000002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>
        <v>113.31619999999999</v>
      </c>
      <c r="EO1216">
        <v>673.45889999999997</v>
      </c>
      <c r="EP1216">
        <v>631.64970000000005</v>
      </c>
      <c r="EQ1216">
        <v>596.78160000000003</v>
      </c>
      <c r="ER1216">
        <v>612.26750000000004</v>
      </c>
      <c r="ES1216">
        <v>596.01859999999999</v>
      </c>
      <c r="ET1216">
        <v>303.91019999999997</v>
      </c>
      <c r="EU1216">
        <v>228.73410000000001</v>
      </c>
      <c r="EV1216">
        <v>189.86240000000001</v>
      </c>
      <c r="EW1216">
        <v>52.566099999999999</v>
      </c>
      <c r="EX1216">
        <v>55.613599999999998</v>
      </c>
      <c r="EY1216">
        <v>56.23254</v>
      </c>
      <c r="EZ1216">
        <v>79.597340000000003</v>
      </c>
      <c r="FA1216">
        <v>77.143299999999996</v>
      </c>
      <c r="FB1216">
        <v>75.756339999999994</v>
      </c>
      <c r="FC1216">
        <v>74.082700000000003</v>
      </c>
      <c r="FD1216">
        <v>73.091530000000006</v>
      </c>
      <c r="FE1216">
        <v>71.902439999999999</v>
      </c>
      <c r="FF1216">
        <v>72.114080000000001</v>
      </c>
      <c r="FG1216">
        <v>75.606219999999993</v>
      </c>
      <c r="FH1216">
        <v>78.921099999999996</v>
      </c>
      <c r="FI1216">
        <v>82.749660000000006</v>
      </c>
      <c r="FJ1216">
        <v>87.386449999999996</v>
      </c>
      <c r="FK1216">
        <v>90.931780000000003</v>
      </c>
      <c r="FL1216">
        <v>94.339780000000005</v>
      </c>
      <c r="FM1216">
        <v>97.154150000000001</v>
      </c>
      <c r="FN1216">
        <v>98.995639999999995</v>
      </c>
      <c r="FO1216">
        <v>100.4268</v>
      </c>
      <c r="FP1216">
        <v>100.625</v>
      </c>
      <c r="FQ1216">
        <v>99.510760000000005</v>
      </c>
      <c r="FR1216">
        <v>98.239360000000005</v>
      </c>
      <c r="FS1216">
        <v>95.344309999999993</v>
      </c>
      <c r="FT1216">
        <v>90.384889999999999</v>
      </c>
      <c r="FU1216">
        <v>85.635369999999995</v>
      </c>
      <c r="FV1216">
        <v>83.211910000000003</v>
      </c>
      <c r="FW1216">
        <v>81.020219999999995</v>
      </c>
      <c r="FX1216">
        <v>23</v>
      </c>
      <c r="FY1216">
        <v>0.1260483</v>
      </c>
      <c r="FZ1216">
        <v>1</v>
      </c>
    </row>
    <row r="1217" spans="1:182" x14ac:dyDescent="0.2">
      <c r="A1217" t="s">
        <v>226</v>
      </c>
      <c r="B1217" t="s">
        <v>244</v>
      </c>
      <c r="C1217" t="s">
        <v>215</v>
      </c>
      <c r="D1217" t="s">
        <v>40</v>
      </c>
      <c r="E1217" t="s">
        <v>243</v>
      </c>
      <c r="F1217" t="s">
        <v>225</v>
      </c>
      <c r="G1217" t="s">
        <v>9</v>
      </c>
      <c r="H1217" s="38" t="s">
        <v>29</v>
      </c>
      <c r="I1217">
        <v>24</v>
      </c>
      <c r="K1217">
        <v>292</v>
      </c>
      <c r="L1217">
        <v>826.11009999999999</v>
      </c>
      <c r="M1217">
        <v>840.73500000000001</v>
      </c>
      <c r="N1217">
        <v>882.81529999999998</v>
      </c>
      <c r="O1217">
        <v>941.48009999999999</v>
      </c>
      <c r="P1217">
        <v>967.03959999999995</v>
      </c>
      <c r="Q1217">
        <v>1023.398</v>
      </c>
      <c r="R1217">
        <v>1031.6769999999999</v>
      </c>
      <c r="S1217">
        <v>1041.836</v>
      </c>
      <c r="T1217">
        <v>1059.8230000000001</v>
      </c>
      <c r="U1217">
        <v>1056.739</v>
      </c>
      <c r="V1217">
        <v>1040.8530000000001</v>
      </c>
      <c r="W1217">
        <v>943.91309999999999</v>
      </c>
      <c r="X1217">
        <v>920.24659999999994</v>
      </c>
      <c r="Y1217">
        <v>907.23360000000002</v>
      </c>
      <c r="Z1217">
        <v>901.48749999999995</v>
      </c>
      <c r="AA1217">
        <v>856.51620000000003</v>
      </c>
      <c r="AB1217">
        <v>865.43309999999997</v>
      </c>
      <c r="AC1217">
        <v>837.74950000000001</v>
      </c>
      <c r="AD1217">
        <v>837.26670000000001</v>
      </c>
      <c r="AE1217">
        <v>843.17570000000001</v>
      </c>
      <c r="AF1217">
        <v>841.12369999999999</v>
      </c>
      <c r="AG1217">
        <v>846.83360000000005</v>
      </c>
      <c r="AH1217">
        <v>868.88829999999996</v>
      </c>
      <c r="AI1217">
        <v>864.53150000000005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100.8552</v>
      </c>
      <c r="AW1217">
        <v>640.04830000000004</v>
      </c>
      <c r="AX1217">
        <v>636.27250000000004</v>
      </c>
      <c r="AY1217">
        <v>594.91330000000005</v>
      </c>
      <c r="AZ1217">
        <v>607.7396</v>
      </c>
      <c r="BA1217">
        <v>581.95140000000004</v>
      </c>
      <c r="BB1217">
        <v>295.0693</v>
      </c>
      <c r="BC1217">
        <v>217.44669999999999</v>
      </c>
      <c r="BD1217">
        <v>145.47370000000001</v>
      </c>
      <c r="BE1217">
        <v>7.8395900000000003</v>
      </c>
      <c r="BF1217">
        <v>10.548450000000001</v>
      </c>
      <c r="BG1217">
        <v>12.764760000000001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106.0879</v>
      </c>
      <c r="BU1217">
        <v>645.35680000000002</v>
      </c>
      <c r="BV1217">
        <v>641.55640000000005</v>
      </c>
      <c r="BW1217">
        <v>599.73130000000003</v>
      </c>
      <c r="BX1217">
        <v>612.54549999999995</v>
      </c>
      <c r="BY1217">
        <v>586.73500000000001</v>
      </c>
      <c r="BZ1217">
        <v>299.30860000000001</v>
      </c>
      <c r="CA1217">
        <v>221.8947</v>
      </c>
      <c r="CB1217">
        <v>153.874</v>
      </c>
      <c r="CC1217">
        <v>16.565239999999999</v>
      </c>
      <c r="CD1217">
        <v>19.656169999999999</v>
      </c>
      <c r="CE1217">
        <v>21.71443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109.71210000000001</v>
      </c>
      <c r="CS1217">
        <v>649.03340000000003</v>
      </c>
      <c r="CT1217">
        <v>645.21609999999998</v>
      </c>
      <c r="CU1217">
        <v>603.06820000000005</v>
      </c>
      <c r="CV1217">
        <v>615.8741</v>
      </c>
      <c r="CW1217">
        <v>590.04809999999998</v>
      </c>
      <c r="CX1217">
        <v>302.2448</v>
      </c>
      <c r="CY1217">
        <v>224.97540000000001</v>
      </c>
      <c r="CZ1217">
        <v>159.69210000000001</v>
      </c>
      <c r="DA1217">
        <v>22.608599999999999</v>
      </c>
      <c r="DB1217">
        <v>25.96415</v>
      </c>
      <c r="DC1217">
        <v>27.912939999999999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113.33629999999999</v>
      </c>
      <c r="DQ1217">
        <v>652.71</v>
      </c>
      <c r="DR1217">
        <v>648.87570000000005</v>
      </c>
      <c r="DS1217">
        <v>606.40520000000004</v>
      </c>
      <c r="DT1217">
        <v>619.20280000000002</v>
      </c>
      <c r="DU1217">
        <v>593.36120000000005</v>
      </c>
      <c r="DV1217">
        <v>305.18090000000001</v>
      </c>
      <c r="DW1217">
        <v>228.05609999999999</v>
      </c>
      <c r="DX1217">
        <v>165.51009999999999</v>
      </c>
      <c r="DY1217">
        <v>28.651959999999999</v>
      </c>
      <c r="DZ1217">
        <v>32.272129999999997</v>
      </c>
      <c r="EA1217">
        <v>34.111449999999998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0</v>
      </c>
      <c r="EM1217">
        <v>0</v>
      </c>
      <c r="EN1217">
        <v>118.56910000000001</v>
      </c>
      <c r="EO1217">
        <v>658.01850000000002</v>
      </c>
      <c r="EP1217">
        <v>654.15970000000004</v>
      </c>
      <c r="EQ1217">
        <v>611.22320000000002</v>
      </c>
      <c r="ER1217">
        <v>624.00869999999998</v>
      </c>
      <c r="ES1217">
        <v>598.14480000000003</v>
      </c>
      <c r="ET1217">
        <v>309.42020000000002</v>
      </c>
      <c r="EU1217">
        <v>232.50409999999999</v>
      </c>
      <c r="EV1217">
        <v>173.91050000000001</v>
      </c>
      <c r="EW1217">
        <v>37.37762</v>
      </c>
      <c r="EX1217">
        <v>41.379860000000001</v>
      </c>
      <c r="EY1217">
        <v>43.061120000000003</v>
      </c>
      <c r="EZ1217">
        <v>77.545779999999993</v>
      </c>
      <c r="FA1217">
        <v>76.638729999999995</v>
      </c>
      <c r="FB1217">
        <v>75.371319999999997</v>
      </c>
      <c r="FC1217">
        <v>74.781869999999998</v>
      </c>
      <c r="FD1217">
        <v>73.875</v>
      </c>
      <c r="FE1217">
        <v>73.25</v>
      </c>
      <c r="FF1217">
        <v>72.74709</v>
      </c>
      <c r="FG1217">
        <v>74.275599999999997</v>
      </c>
      <c r="FH1217">
        <v>77.443439999999995</v>
      </c>
      <c r="FI1217">
        <v>80.096609999999998</v>
      </c>
      <c r="FJ1217">
        <v>83.26388</v>
      </c>
      <c r="FK1217">
        <v>86.56765</v>
      </c>
      <c r="FL1217">
        <v>90.780439999999999</v>
      </c>
      <c r="FM1217">
        <v>92.684389999999993</v>
      </c>
      <c r="FN1217">
        <v>94.690209999999993</v>
      </c>
      <c r="FO1217">
        <v>95.614109999999997</v>
      </c>
      <c r="FP1217">
        <v>95.508120000000005</v>
      </c>
      <c r="FQ1217">
        <v>94.890039999999999</v>
      </c>
      <c r="FR1217">
        <v>92.650819999999996</v>
      </c>
      <c r="FS1217">
        <v>90.103099999999998</v>
      </c>
      <c r="FT1217">
        <v>86.305819999999997</v>
      </c>
      <c r="FU1217">
        <v>83.207480000000004</v>
      </c>
      <c r="FV1217">
        <v>81.023989999999998</v>
      </c>
      <c r="FW1217">
        <v>79.397639999999996</v>
      </c>
      <c r="FX1217">
        <v>23</v>
      </c>
      <c r="FY1217">
        <v>0.1260483</v>
      </c>
      <c r="FZ1217">
        <v>1</v>
      </c>
    </row>
    <row r="1218" spans="1:182" x14ac:dyDescent="0.2">
      <c r="A1218" t="s">
        <v>226</v>
      </c>
      <c r="B1218" t="s">
        <v>244</v>
      </c>
      <c r="C1218" t="s">
        <v>215</v>
      </c>
      <c r="D1218" t="s">
        <v>41</v>
      </c>
      <c r="E1218" t="s">
        <v>243</v>
      </c>
      <c r="F1218" t="s">
        <v>225</v>
      </c>
      <c r="G1218" t="s">
        <v>9</v>
      </c>
      <c r="H1218" s="38" t="s">
        <v>29</v>
      </c>
      <c r="I1218">
        <v>24</v>
      </c>
      <c r="K1218">
        <v>292</v>
      </c>
      <c r="L1218">
        <v>864.77250000000004</v>
      </c>
      <c r="M1218">
        <v>872.77300000000002</v>
      </c>
      <c r="N1218">
        <v>913.25440000000003</v>
      </c>
      <c r="O1218">
        <v>967.57349999999997</v>
      </c>
      <c r="P1218">
        <v>984.69910000000004</v>
      </c>
      <c r="Q1218">
        <v>1047.155</v>
      </c>
      <c r="R1218">
        <v>1080.002</v>
      </c>
      <c r="S1218">
        <v>1116.4269999999999</v>
      </c>
      <c r="T1218">
        <v>1114.3589999999999</v>
      </c>
      <c r="U1218">
        <v>1114.329</v>
      </c>
      <c r="V1218">
        <v>1101.7539999999999</v>
      </c>
      <c r="W1218">
        <v>1021.15</v>
      </c>
      <c r="X1218">
        <v>981.24779999999998</v>
      </c>
      <c r="Y1218">
        <v>975.09670000000006</v>
      </c>
      <c r="Z1218">
        <v>943.26700000000005</v>
      </c>
      <c r="AA1218">
        <v>898.69629999999995</v>
      </c>
      <c r="AB1218">
        <v>920.09249999999997</v>
      </c>
      <c r="AC1218">
        <v>896.97709999999995</v>
      </c>
      <c r="AD1218">
        <v>914.02359999999999</v>
      </c>
      <c r="AE1218">
        <v>916.70650000000001</v>
      </c>
      <c r="AF1218">
        <v>911.76819999999998</v>
      </c>
      <c r="AG1218">
        <v>902.64530000000002</v>
      </c>
      <c r="AH1218">
        <v>905.85810000000004</v>
      </c>
      <c r="AI1218">
        <v>904.36739999999998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102.1589</v>
      </c>
      <c r="AW1218">
        <v>700.32939999999996</v>
      </c>
      <c r="AX1218">
        <v>673.04129999999998</v>
      </c>
      <c r="AY1218">
        <v>633.87400000000002</v>
      </c>
      <c r="AZ1218">
        <v>656.95550000000003</v>
      </c>
      <c r="BA1218">
        <v>631.34169999999995</v>
      </c>
      <c r="BB1218">
        <v>338.80829999999997</v>
      </c>
      <c r="BC1218">
        <v>235.60740000000001</v>
      </c>
      <c r="BD1218">
        <v>163.47329999999999</v>
      </c>
      <c r="BE1218">
        <v>8.4544230000000002</v>
      </c>
      <c r="BF1218">
        <v>7.8092709999999999</v>
      </c>
      <c r="BG1218">
        <v>10.62933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107.9992</v>
      </c>
      <c r="BU1218">
        <v>705.8682</v>
      </c>
      <c r="BV1218">
        <v>678.33510000000001</v>
      </c>
      <c r="BW1218">
        <v>638.82150000000001</v>
      </c>
      <c r="BX1218">
        <v>662.00229999999999</v>
      </c>
      <c r="BY1218">
        <v>636.62279999999998</v>
      </c>
      <c r="BZ1218">
        <v>343.75630000000001</v>
      </c>
      <c r="CA1218">
        <v>240.7371</v>
      </c>
      <c r="CB1218">
        <v>172.70419999999999</v>
      </c>
      <c r="CC1218">
        <v>18.02514</v>
      </c>
      <c r="CD1218">
        <v>17.552849999999999</v>
      </c>
      <c r="CE1218">
        <v>20.232700000000001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112.0442</v>
      </c>
      <c r="CS1218">
        <v>709.70450000000005</v>
      </c>
      <c r="CT1218">
        <v>682.00160000000005</v>
      </c>
      <c r="CU1218">
        <v>642.24829999999997</v>
      </c>
      <c r="CV1218">
        <v>665.49760000000003</v>
      </c>
      <c r="CW1218">
        <v>640.28060000000005</v>
      </c>
      <c r="CX1218">
        <v>347.18329999999997</v>
      </c>
      <c r="CY1218">
        <v>244.28989999999999</v>
      </c>
      <c r="CZ1218">
        <v>179.0975</v>
      </c>
      <c r="DA1218">
        <v>24.653790000000001</v>
      </c>
      <c r="DB1218">
        <v>24.30123</v>
      </c>
      <c r="DC1218">
        <v>26.883970000000001</v>
      </c>
      <c r="DD1218">
        <v>0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0</v>
      </c>
      <c r="DN1218">
        <v>0</v>
      </c>
      <c r="DO1218">
        <v>0</v>
      </c>
      <c r="DP1218">
        <v>116.08920000000001</v>
      </c>
      <c r="DQ1218">
        <v>713.54070000000002</v>
      </c>
      <c r="DR1218">
        <v>685.66819999999996</v>
      </c>
      <c r="DS1218">
        <v>645.67499999999995</v>
      </c>
      <c r="DT1218">
        <v>668.99289999999996</v>
      </c>
      <c r="DU1218">
        <v>643.93830000000003</v>
      </c>
      <c r="DV1218">
        <v>350.6103</v>
      </c>
      <c r="DW1218">
        <v>247.84280000000001</v>
      </c>
      <c r="DX1218">
        <v>185.49080000000001</v>
      </c>
      <c r="DY1218">
        <v>31.282440000000001</v>
      </c>
      <c r="DZ1218">
        <v>31.049600000000002</v>
      </c>
      <c r="EA1218">
        <v>33.535240000000002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>
        <v>121.92959999999999</v>
      </c>
      <c r="EO1218">
        <v>719.07960000000003</v>
      </c>
      <c r="EP1218">
        <v>690.96209999999996</v>
      </c>
      <c r="EQ1218">
        <v>650.62260000000003</v>
      </c>
      <c r="ER1218">
        <v>674.03970000000004</v>
      </c>
      <c r="ES1218">
        <v>649.21950000000004</v>
      </c>
      <c r="ET1218">
        <v>355.55829999999997</v>
      </c>
      <c r="EU1218">
        <v>252.9725</v>
      </c>
      <c r="EV1218">
        <v>194.7216</v>
      </c>
      <c r="EW1218">
        <v>40.853160000000003</v>
      </c>
      <c r="EX1218">
        <v>40.79318</v>
      </c>
      <c r="EY1218">
        <v>43.13861</v>
      </c>
      <c r="EZ1218">
        <v>74.310590000000005</v>
      </c>
      <c r="FA1218">
        <v>72.345050000000001</v>
      </c>
      <c r="FB1218">
        <v>71.072919999999996</v>
      </c>
      <c r="FC1218">
        <v>69.856430000000003</v>
      </c>
      <c r="FD1218">
        <v>68.470230000000001</v>
      </c>
      <c r="FE1218">
        <v>67.242670000000004</v>
      </c>
      <c r="FF1218">
        <v>66.290859999999995</v>
      </c>
      <c r="FG1218">
        <v>67.093549999999993</v>
      </c>
      <c r="FH1218">
        <v>69.985020000000006</v>
      </c>
      <c r="FI1218">
        <v>73.711510000000004</v>
      </c>
      <c r="FJ1218">
        <v>78.530119999999997</v>
      </c>
      <c r="FK1218">
        <v>83.557090000000002</v>
      </c>
      <c r="FL1218">
        <v>87.720650000000006</v>
      </c>
      <c r="FM1218">
        <v>90.029910000000001</v>
      </c>
      <c r="FN1218">
        <v>92.708269999999999</v>
      </c>
      <c r="FO1218">
        <v>94.555629999999994</v>
      </c>
      <c r="FP1218">
        <v>95.210980000000006</v>
      </c>
      <c r="FQ1218">
        <v>95.204440000000005</v>
      </c>
      <c r="FR1218">
        <v>92.522639999999996</v>
      </c>
      <c r="FS1218">
        <v>88.602950000000007</v>
      </c>
      <c r="FT1218">
        <v>84.582790000000003</v>
      </c>
      <c r="FU1218">
        <v>80.796149999999997</v>
      </c>
      <c r="FV1218">
        <v>78.679860000000005</v>
      </c>
      <c r="FW1218">
        <v>76.929609999999997</v>
      </c>
      <c r="FX1218">
        <v>23</v>
      </c>
      <c r="FY1218">
        <v>0.1260483</v>
      </c>
      <c r="FZ1218">
        <v>1</v>
      </c>
    </row>
    <row r="1219" spans="1:182" x14ac:dyDescent="0.2">
      <c r="A1219" t="s">
        <v>226</v>
      </c>
      <c r="B1219" t="s">
        <v>244</v>
      </c>
      <c r="C1219" t="s">
        <v>215</v>
      </c>
      <c r="D1219" t="s">
        <v>42</v>
      </c>
      <c r="E1219" t="s">
        <v>243</v>
      </c>
      <c r="F1219" t="s">
        <v>225</v>
      </c>
      <c r="G1219" t="s">
        <v>9</v>
      </c>
      <c r="H1219" s="38" t="s">
        <v>29</v>
      </c>
      <c r="I1219">
        <v>24</v>
      </c>
      <c r="K1219">
        <v>292</v>
      </c>
      <c r="L1219">
        <v>1008.098</v>
      </c>
      <c r="M1219">
        <v>1007.121</v>
      </c>
      <c r="N1219">
        <v>1035.0619999999999</v>
      </c>
      <c r="O1219">
        <v>1072.9059999999999</v>
      </c>
      <c r="P1219">
        <v>1095.3240000000001</v>
      </c>
      <c r="Q1219">
        <v>1174.2329999999999</v>
      </c>
      <c r="R1219">
        <v>1225.4939999999999</v>
      </c>
      <c r="S1219">
        <v>1244.5909999999999</v>
      </c>
      <c r="T1219">
        <v>1246.71</v>
      </c>
      <c r="U1219">
        <v>1240.7360000000001</v>
      </c>
      <c r="V1219">
        <v>1226.2260000000001</v>
      </c>
      <c r="W1219">
        <v>1161.4380000000001</v>
      </c>
      <c r="X1219">
        <v>1119.799</v>
      </c>
      <c r="Y1219">
        <v>1112.9010000000001</v>
      </c>
      <c r="Z1219">
        <v>1083.568</v>
      </c>
      <c r="AA1219">
        <v>1008.74</v>
      </c>
      <c r="AB1219">
        <v>1024.8420000000001</v>
      </c>
      <c r="AC1219">
        <v>1030.9459999999999</v>
      </c>
      <c r="AD1219">
        <v>1031.713</v>
      </c>
      <c r="AE1219">
        <v>1045.002</v>
      </c>
      <c r="AF1219">
        <v>1029.0129999999999</v>
      </c>
      <c r="AG1219">
        <v>1031.5350000000001</v>
      </c>
      <c r="AH1219">
        <v>1036.8150000000001</v>
      </c>
      <c r="AI1219">
        <v>1032.5329999999999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111.7944</v>
      </c>
      <c r="AW1219">
        <v>827.65470000000005</v>
      </c>
      <c r="AX1219">
        <v>802.87660000000005</v>
      </c>
      <c r="AY1219">
        <v>734.77250000000004</v>
      </c>
      <c r="AZ1219">
        <v>757.27149999999995</v>
      </c>
      <c r="BA1219">
        <v>758.5421</v>
      </c>
      <c r="BB1219">
        <v>378.8947</v>
      </c>
      <c r="BC1219">
        <v>232.0061</v>
      </c>
      <c r="BD1219">
        <v>184.2457</v>
      </c>
      <c r="BE1219">
        <v>7.3082690000000001</v>
      </c>
      <c r="BF1219">
        <v>7.8868850000000004</v>
      </c>
      <c r="BG1219">
        <v>7.807512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120.5042</v>
      </c>
      <c r="BU1219">
        <v>835.64660000000003</v>
      </c>
      <c r="BV1219">
        <v>810.69730000000004</v>
      </c>
      <c r="BW1219">
        <v>741.87170000000003</v>
      </c>
      <c r="BX1219">
        <v>764.30650000000003</v>
      </c>
      <c r="BY1219">
        <v>766.08360000000005</v>
      </c>
      <c r="BZ1219">
        <v>386.51420000000002</v>
      </c>
      <c r="CA1219">
        <v>240.00659999999999</v>
      </c>
      <c r="CB1219">
        <v>194.67189999999999</v>
      </c>
      <c r="CC1219">
        <v>19.186019999999999</v>
      </c>
      <c r="CD1219">
        <v>20.03387</v>
      </c>
      <c r="CE1219">
        <v>19.593859999999999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126.5365</v>
      </c>
      <c r="CS1219">
        <v>841.18179999999995</v>
      </c>
      <c r="CT1219">
        <v>816.11379999999997</v>
      </c>
      <c r="CU1219">
        <v>746.78859999999997</v>
      </c>
      <c r="CV1219">
        <v>769.1789</v>
      </c>
      <c r="CW1219">
        <v>771.30679999999995</v>
      </c>
      <c r="CX1219">
        <v>391.79140000000001</v>
      </c>
      <c r="CY1219">
        <v>245.54769999999999</v>
      </c>
      <c r="CZ1219">
        <v>201.893</v>
      </c>
      <c r="DA1219">
        <v>27.412510000000001</v>
      </c>
      <c r="DB1219">
        <v>28.446829999999999</v>
      </c>
      <c r="DC1219">
        <v>27.75704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132.56880000000001</v>
      </c>
      <c r="DQ1219">
        <v>846.71699999999998</v>
      </c>
      <c r="DR1219">
        <v>821.53030000000001</v>
      </c>
      <c r="DS1219">
        <v>751.70550000000003</v>
      </c>
      <c r="DT1219">
        <v>774.05129999999997</v>
      </c>
      <c r="DU1219">
        <v>776.53</v>
      </c>
      <c r="DV1219">
        <v>397.06849999999997</v>
      </c>
      <c r="DW1219">
        <v>251.08879999999999</v>
      </c>
      <c r="DX1219">
        <v>209.11420000000001</v>
      </c>
      <c r="DY1219">
        <v>35.639009999999999</v>
      </c>
      <c r="DZ1219">
        <v>36.859789999999997</v>
      </c>
      <c r="EA1219">
        <v>35.920229999999997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0</v>
      </c>
      <c r="EL1219">
        <v>0</v>
      </c>
      <c r="EM1219">
        <v>0</v>
      </c>
      <c r="EN1219">
        <v>141.27860000000001</v>
      </c>
      <c r="EO1219">
        <v>854.70899999999995</v>
      </c>
      <c r="EP1219">
        <v>829.351</v>
      </c>
      <c r="EQ1219">
        <v>758.80470000000003</v>
      </c>
      <c r="ER1219">
        <v>781.08619999999996</v>
      </c>
      <c r="ES1219">
        <v>784.07140000000004</v>
      </c>
      <c r="ET1219">
        <v>404.68799999999999</v>
      </c>
      <c r="EU1219">
        <v>259.08929999999998</v>
      </c>
      <c r="EV1219">
        <v>219.5403</v>
      </c>
      <c r="EW1219">
        <v>47.516759999999998</v>
      </c>
      <c r="EX1219">
        <v>49.006770000000003</v>
      </c>
      <c r="EY1219">
        <v>47.706569999999999</v>
      </c>
      <c r="EZ1219">
        <v>71.830669999999998</v>
      </c>
      <c r="FA1219">
        <v>70.729910000000004</v>
      </c>
      <c r="FB1219">
        <v>69.604399999999998</v>
      </c>
      <c r="FC1219">
        <v>68.289630000000002</v>
      </c>
      <c r="FD1219">
        <v>67.13776</v>
      </c>
      <c r="FE1219">
        <v>66.443979999999996</v>
      </c>
      <c r="FF1219">
        <v>66.043989999999994</v>
      </c>
      <c r="FG1219">
        <v>65.950100000000006</v>
      </c>
      <c r="FH1219">
        <v>68.122410000000002</v>
      </c>
      <c r="FI1219">
        <v>72.209980000000002</v>
      </c>
      <c r="FJ1219">
        <v>76.388409999999993</v>
      </c>
      <c r="FK1219">
        <v>80.647779999999997</v>
      </c>
      <c r="FL1219">
        <v>84.847080000000005</v>
      </c>
      <c r="FM1219">
        <v>87.834580000000003</v>
      </c>
      <c r="FN1219">
        <v>90.353080000000006</v>
      </c>
      <c r="FO1219">
        <v>91.760509999999996</v>
      </c>
      <c r="FP1219">
        <v>92.08502</v>
      </c>
      <c r="FQ1219">
        <v>91.151840000000007</v>
      </c>
      <c r="FR1219">
        <v>89.303129999999996</v>
      </c>
      <c r="FS1219">
        <v>85.320009999999996</v>
      </c>
      <c r="FT1219">
        <v>81.229020000000006</v>
      </c>
      <c r="FU1219">
        <v>77.752459999999999</v>
      </c>
      <c r="FV1219">
        <v>75.082120000000003</v>
      </c>
      <c r="FW1219">
        <v>72.857489999999999</v>
      </c>
      <c r="FX1219">
        <v>23</v>
      </c>
      <c r="FY1219">
        <v>0.1260483</v>
      </c>
      <c r="FZ1219">
        <v>1</v>
      </c>
    </row>
    <row r="1220" spans="1:182" x14ac:dyDescent="0.2">
      <c r="A1220" t="s">
        <v>226</v>
      </c>
      <c r="B1220" t="s">
        <v>244</v>
      </c>
      <c r="C1220" t="s">
        <v>215</v>
      </c>
      <c r="D1220" t="s">
        <v>43</v>
      </c>
      <c r="E1220" t="s">
        <v>243</v>
      </c>
      <c r="F1220" t="s">
        <v>225</v>
      </c>
      <c r="G1220" t="s">
        <v>9</v>
      </c>
      <c r="H1220" s="38" t="s">
        <v>29</v>
      </c>
      <c r="I1220">
        <v>24</v>
      </c>
      <c r="K1220">
        <v>292</v>
      </c>
      <c r="L1220">
        <v>945.06129999999996</v>
      </c>
      <c r="M1220">
        <v>883.41470000000004</v>
      </c>
      <c r="N1220">
        <v>950.98770000000002</v>
      </c>
      <c r="O1220">
        <v>969.28959999999995</v>
      </c>
      <c r="P1220">
        <v>1020.826</v>
      </c>
      <c r="Q1220">
        <v>1090.309</v>
      </c>
      <c r="R1220">
        <v>1193.4970000000001</v>
      </c>
      <c r="S1220">
        <v>1240.8579999999999</v>
      </c>
      <c r="T1220">
        <v>1250.7339999999999</v>
      </c>
      <c r="U1220">
        <v>1267.2329999999999</v>
      </c>
      <c r="V1220">
        <v>1248.5350000000001</v>
      </c>
      <c r="W1220">
        <v>1180.491</v>
      </c>
      <c r="X1220">
        <v>1134.5709999999999</v>
      </c>
      <c r="Y1220">
        <v>1118.7339999999999</v>
      </c>
      <c r="Z1220">
        <v>1033.261</v>
      </c>
      <c r="AA1220">
        <v>968.57439999999997</v>
      </c>
      <c r="AB1220">
        <v>954.14</v>
      </c>
      <c r="AC1220">
        <v>976.5317</v>
      </c>
      <c r="AD1220">
        <v>993.072</v>
      </c>
      <c r="AE1220">
        <v>991.19830000000002</v>
      </c>
      <c r="AF1220">
        <v>998.87289999999996</v>
      </c>
      <c r="AG1220">
        <v>1000.239</v>
      </c>
      <c r="AH1220">
        <v>974.26530000000002</v>
      </c>
      <c r="AI1220">
        <v>975.64340000000004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99.058599999999998</v>
      </c>
      <c r="AW1220">
        <v>834.70309999999995</v>
      </c>
      <c r="AX1220">
        <v>756.76700000000005</v>
      </c>
      <c r="AY1220">
        <v>702.22659999999996</v>
      </c>
      <c r="AZ1220">
        <v>690.2414</v>
      </c>
      <c r="BA1220">
        <v>716.15449999999998</v>
      </c>
      <c r="BB1220">
        <v>394.49509999999998</v>
      </c>
      <c r="BC1220">
        <v>253.78899999999999</v>
      </c>
      <c r="BD1220">
        <v>207.67699999999999</v>
      </c>
      <c r="BE1220">
        <v>27.114730000000002</v>
      </c>
      <c r="BF1220">
        <v>26.60821</v>
      </c>
      <c r="BG1220">
        <v>27.768660000000001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110.3471</v>
      </c>
      <c r="BU1220">
        <v>845.02520000000004</v>
      </c>
      <c r="BV1220">
        <v>765.25540000000001</v>
      </c>
      <c r="BW1220">
        <v>708.29049999999995</v>
      </c>
      <c r="BX1220">
        <v>696.25040000000001</v>
      </c>
      <c r="BY1220">
        <v>722.74120000000005</v>
      </c>
      <c r="BZ1220">
        <v>400.74380000000002</v>
      </c>
      <c r="CA1220">
        <v>260.55369999999999</v>
      </c>
      <c r="CB1220">
        <v>218.75720000000001</v>
      </c>
      <c r="CC1220">
        <v>39.339379999999998</v>
      </c>
      <c r="CD1220">
        <v>38.377760000000002</v>
      </c>
      <c r="CE1220">
        <v>39.640279999999997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118.16549999999999</v>
      </c>
      <c r="CS1220">
        <v>852.17430000000002</v>
      </c>
      <c r="CT1220">
        <v>771.1345</v>
      </c>
      <c r="CU1220">
        <v>712.49030000000005</v>
      </c>
      <c r="CV1220">
        <v>700.41240000000005</v>
      </c>
      <c r="CW1220">
        <v>727.30309999999997</v>
      </c>
      <c r="CX1220">
        <v>405.07150000000001</v>
      </c>
      <c r="CY1220">
        <v>265.2389</v>
      </c>
      <c r="CZ1220">
        <v>226.43129999999999</v>
      </c>
      <c r="DA1220">
        <v>47.806139999999999</v>
      </c>
      <c r="DB1220">
        <v>46.529319999999998</v>
      </c>
      <c r="DC1220">
        <v>47.86253</v>
      </c>
      <c r="DD1220">
        <v>0</v>
      </c>
      <c r="DE1220">
        <v>0</v>
      </c>
      <c r="DF1220">
        <v>0</v>
      </c>
      <c r="DG1220">
        <v>0</v>
      </c>
      <c r="DH1220">
        <v>0</v>
      </c>
      <c r="DI1220">
        <v>0</v>
      </c>
      <c r="DJ1220">
        <v>0</v>
      </c>
      <c r="DK1220">
        <v>0</v>
      </c>
      <c r="DL1220">
        <v>0</v>
      </c>
      <c r="DM1220">
        <v>0</v>
      </c>
      <c r="DN1220">
        <v>0</v>
      </c>
      <c r="DO1220">
        <v>0</v>
      </c>
      <c r="DP1220">
        <v>125.9838</v>
      </c>
      <c r="DQ1220">
        <v>859.32339999999999</v>
      </c>
      <c r="DR1220">
        <v>777.01350000000002</v>
      </c>
      <c r="DS1220">
        <v>716.69010000000003</v>
      </c>
      <c r="DT1220">
        <v>704.57429999999999</v>
      </c>
      <c r="DU1220">
        <v>731.86500000000001</v>
      </c>
      <c r="DV1220">
        <v>409.39929999999998</v>
      </c>
      <c r="DW1220">
        <v>269.92410000000001</v>
      </c>
      <c r="DX1220">
        <v>234.1054</v>
      </c>
      <c r="DY1220">
        <v>56.2729</v>
      </c>
      <c r="DZ1220">
        <v>54.680869999999999</v>
      </c>
      <c r="EA1220">
        <v>56.084780000000002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0</v>
      </c>
      <c r="EL1220">
        <v>0</v>
      </c>
      <c r="EM1220">
        <v>0</v>
      </c>
      <c r="EN1220">
        <v>137.2723</v>
      </c>
      <c r="EO1220">
        <v>869.64549999999997</v>
      </c>
      <c r="EP1220">
        <v>785.50199999999995</v>
      </c>
      <c r="EQ1220">
        <v>722.75400000000002</v>
      </c>
      <c r="ER1220">
        <v>710.58330000000001</v>
      </c>
      <c r="ES1220">
        <v>738.45169999999996</v>
      </c>
      <c r="ET1220">
        <v>415.64789999999999</v>
      </c>
      <c r="EU1220">
        <v>276.68880000000001</v>
      </c>
      <c r="EV1220">
        <v>245.18559999999999</v>
      </c>
      <c r="EW1220">
        <v>68.497550000000004</v>
      </c>
      <c r="EX1220">
        <v>66.450419999999994</v>
      </c>
      <c r="EY1220">
        <v>67.956410000000005</v>
      </c>
      <c r="EZ1220">
        <v>66.989760000000004</v>
      </c>
      <c r="FA1220">
        <v>65.564989999999995</v>
      </c>
      <c r="FB1220">
        <v>64.079409999999996</v>
      </c>
      <c r="FC1220">
        <v>62.497340000000001</v>
      </c>
      <c r="FD1220">
        <v>61.762830000000001</v>
      </c>
      <c r="FE1220">
        <v>61.156300000000002</v>
      </c>
      <c r="FF1220">
        <v>60.49241</v>
      </c>
      <c r="FG1220">
        <v>60.008809999999997</v>
      </c>
      <c r="FH1220">
        <v>64.925399999999996</v>
      </c>
      <c r="FI1220">
        <v>69.915019999999998</v>
      </c>
      <c r="FJ1220">
        <v>75.140770000000003</v>
      </c>
      <c r="FK1220">
        <v>79.290580000000006</v>
      </c>
      <c r="FL1220">
        <v>82.983919999999998</v>
      </c>
      <c r="FM1220">
        <v>86.123919999999998</v>
      </c>
      <c r="FN1220">
        <v>87.818839999999994</v>
      </c>
      <c r="FO1220">
        <v>89.206860000000006</v>
      </c>
      <c r="FP1220">
        <v>89.452699999999993</v>
      </c>
      <c r="FQ1220">
        <v>88.284949999999995</v>
      </c>
      <c r="FR1220">
        <v>84.519909999999996</v>
      </c>
      <c r="FS1220">
        <v>79.832430000000002</v>
      </c>
      <c r="FT1220">
        <v>76.604950000000002</v>
      </c>
      <c r="FU1220">
        <v>73.954530000000005</v>
      </c>
      <c r="FV1220">
        <v>71.602069999999998</v>
      </c>
      <c r="FW1220">
        <v>69.66113</v>
      </c>
      <c r="FX1220">
        <v>23</v>
      </c>
      <c r="FY1220">
        <v>0.1260483</v>
      </c>
      <c r="FZ1220">
        <v>1</v>
      </c>
    </row>
    <row r="1221" spans="1:182" x14ac:dyDescent="0.2">
      <c r="A1221" t="s">
        <v>226</v>
      </c>
      <c r="B1221" t="s">
        <v>244</v>
      </c>
      <c r="C1221" t="s">
        <v>215</v>
      </c>
      <c r="D1221" t="s">
        <v>44</v>
      </c>
      <c r="E1221" t="s">
        <v>243</v>
      </c>
      <c r="F1221" t="s">
        <v>225</v>
      </c>
      <c r="G1221" t="s">
        <v>9</v>
      </c>
      <c r="H1221" s="38" t="s">
        <v>29</v>
      </c>
      <c r="I1221">
        <v>24</v>
      </c>
      <c r="K1221">
        <v>292</v>
      </c>
      <c r="L1221">
        <v>715.28269999999998</v>
      </c>
      <c r="M1221">
        <v>691.12900000000002</v>
      </c>
      <c r="N1221">
        <v>676.67729999999995</v>
      </c>
      <c r="O1221">
        <v>681.49379999999996</v>
      </c>
      <c r="P1221">
        <v>729.40120000000002</v>
      </c>
      <c r="Q1221">
        <v>802.01649999999995</v>
      </c>
      <c r="R1221">
        <v>885.56110000000001</v>
      </c>
      <c r="S1221">
        <v>944.57420000000002</v>
      </c>
      <c r="T1221">
        <v>963.27120000000002</v>
      </c>
      <c r="U1221">
        <v>967.86210000000005</v>
      </c>
      <c r="V1221">
        <v>971.93150000000003</v>
      </c>
      <c r="W1221">
        <v>989.6549</v>
      </c>
      <c r="X1221">
        <v>966.34400000000005</v>
      </c>
      <c r="Y1221">
        <v>961.86419999999998</v>
      </c>
      <c r="Z1221">
        <v>886.12670000000003</v>
      </c>
      <c r="AA1221">
        <v>846.86609999999996</v>
      </c>
      <c r="AB1221">
        <v>833.50139999999999</v>
      </c>
      <c r="AC1221">
        <v>808.45339999999999</v>
      </c>
      <c r="AD1221">
        <v>802.86800000000005</v>
      </c>
      <c r="AE1221">
        <v>792.35389999999995</v>
      </c>
      <c r="AF1221">
        <v>805.72739999999999</v>
      </c>
      <c r="AG1221">
        <v>801.58240000000001</v>
      </c>
      <c r="AH1221">
        <v>780.92160000000001</v>
      </c>
      <c r="AI1221">
        <v>759.80909999999994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87.946489999999997</v>
      </c>
      <c r="AZ1221">
        <v>575.62829999999997</v>
      </c>
      <c r="BA1221">
        <v>554.78279999999995</v>
      </c>
      <c r="BB1221">
        <v>551.63210000000004</v>
      </c>
      <c r="BC1221">
        <v>544.18330000000003</v>
      </c>
      <c r="BD1221">
        <v>557.29240000000004</v>
      </c>
      <c r="BE1221">
        <v>284.75259999999997</v>
      </c>
      <c r="BF1221">
        <v>197.4222</v>
      </c>
      <c r="BG1221">
        <v>166.01650000000001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94.638419999999996</v>
      </c>
      <c r="BX1221">
        <v>581.05709999999999</v>
      </c>
      <c r="BY1221">
        <v>560.09410000000003</v>
      </c>
      <c r="BZ1221">
        <v>557.04549999999995</v>
      </c>
      <c r="CA1221">
        <v>549.61980000000005</v>
      </c>
      <c r="CB1221">
        <v>562.79240000000004</v>
      </c>
      <c r="CC1221">
        <v>290.11849999999998</v>
      </c>
      <c r="CD1221">
        <v>202.6285</v>
      </c>
      <c r="CE1221">
        <v>176.65520000000001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99.273219999999995</v>
      </c>
      <c r="CV1221">
        <v>584.81719999999996</v>
      </c>
      <c r="CW1221">
        <v>563.77269999999999</v>
      </c>
      <c r="CX1221">
        <v>560.79489999999998</v>
      </c>
      <c r="CY1221">
        <v>553.38509999999997</v>
      </c>
      <c r="CZ1221">
        <v>566.60170000000005</v>
      </c>
      <c r="DA1221">
        <v>293.8349</v>
      </c>
      <c r="DB1221">
        <v>206.23429999999999</v>
      </c>
      <c r="DC1221">
        <v>184.02350000000001</v>
      </c>
      <c r="DD1221">
        <v>0</v>
      </c>
      <c r="DE1221">
        <v>0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0</v>
      </c>
      <c r="DP1221">
        <v>0</v>
      </c>
      <c r="DQ1221">
        <v>0</v>
      </c>
      <c r="DR1221">
        <v>0</v>
      </c>
      <c r="DS1221">
        <v>103.908</v>
      </c>
      <c r="DT1221">
        <v>588.57719999999995</v>
      </c>
      <c r="DU1221">
        <v>567.45129999999995</v>
      </c>
      <c r="DV1221">
        <v>564.54420000000005</v>
      </c>
      <c r="DW1221">
        <v>557.15030000000002</v>
      </c>
      <c r="DX1221">
        <v>570.41110000000003</v>
      </c>
      <c r="DY1221">
        <v>297.55130000000003</v>
      </c>
      <c r="DZ1221">
        <v>209.84020000000001</v>
      </c>
      <c r="EA1221">
        <v>191.39189999999999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0</v>
      </c>
      <c r="EM1221">
        <v>0</v>
      </c>
      <c r="EN1221">
        <v>0</v>
      </c>
      <c r="EO1221">
        <v>0</v>
      </c>
      <c r="EP1221">
        <v>0</v>
      </c>
      <c r="EQ1221">
        <v>110.6</v>
      </c>
      <c r="ER1221">
        <v>594.00599999999997</v>
      </c>
      <c r="ES1221">
        <v>572.76260000000002</v>
      </c>
      <c r="ET1221">
        <v>569.95759999999996</v>
      </c>
      <c r="EU1221">
        <v>562.58680000000004</v>
      </c>
      <c r="EV1221">
        <v>575.91110000000003</v>
      </c>
      <c r="EW1221">
        <v>302.91719999999998</v>
      </c>
      <c r="EX1221">
        <v>215.04650000000001</v>
      </c>
      <c r="EY1221">
        <v>202.03059999999999</v>
      </c>
      <c r="EZ1221">
        <v>52.795050000000003</v>
      </c>
      <c r="FA1221">
        <v>51.507179999999998</v>
      </c>
      <c r="FB1221">
        <v>50.993580000000001</v>
      </c>
      <c r="FC1221">
        <v>50.532559999999997</v>
      </c>
      <c r="FD1221">
        <v>50.025579999999998</v>
      </c>
      <c r="FE1221">
        <v>49.304040000000001</v>
      </c>
      <c r="FF1221">
        <v>48.499890000000001</v>
      </c>
      <c r="FG1221">
        <v>48.802010000000003</v>
      </c>
      <c r="FH1221">
        <v>52.153829999999999</v>
      </c>
      <c r="FI1221">
        <v>55.5304</v>
      </c>
      <c r="FJ1221">
        <v>59.335140000000003</v>
      </c>
      <c r="FK1221">
        <v>63.113230000000001</v>
      </c>
      <c r="FL1221">
        <v>66.108230000000006</v>
      </c>
      <c r="FM1221">
        <v>68.848979999999997</v>
      </c>
      <c r="FN1221">
        <v>70.303669999999997</v>
      </c>
      <c r="FO1221">
        <v>70.765680000000003</v>
      </c>
      <c r="FP1221">
        <v>69.25882</v>
      </c>
      <c r="FQ1221">
        <v>66.107150000000004</v>
      </c>
      <c r="FR1221">
        <v>63.516399999999997</v>
      </c>
      <c r="FS1221">
        <v>61.380339999999997</v>
      </c>
      <c r="FT1221">
        <v>59.52637</v>
      </c>
      <c r="FU1221">
        <v>58.132829999999998</v>
      </c>
      <c r="FV1221">
        <v>56.371189999999999</v>
      </c>
      <c r="FW1221">
        <v>55.154110000000003</v>
      </c>
      <c r="FX1221">
        <v>23</v>
      </c>
      <c r="FY1221">
        <v>0.1260483</v>
      </c>
      <c r="FZ1221">
        <v>1</v>
      </c>
    </row>
    <row r="1222" spans="1:182" x14ac:dyDescent="0.2">
      <c r="A1222" t="s">
        <v>226</v>
      </c>
      <c r="B1222" t="s">
        <v>244</v>
      </c>
      <c r="C1222" t="s">
        <v>215</v>
      </c>
      <c r="D1222" t="s">
        <v>45</v>
      </c>
      <c r="E1222" t="s">
        <v>243</v>
      </c>
      <c r="F1222" t="s">
        <v>225</v>
      </c>
      <c r="G1222" t="s">
        <v>9</v>
      </c>
      <c r="H1222" s="38" t="s">
        <v>29</v>
      </c>
      <c r="I1222">
        <v>24</v>
      </c>
      <c r="K1222">
        <v>292</v>
      </c>
      <c r="L1222">
        <v>665.73180000000002</v>
      </c>
      <c r="M1222">
        <v>636.93320000000006</v>
      </c>
      <c r="N1222">
        <v>633.01959999999997</v>
      </c>
      <c r="O1222">
        <v>631.02329999999995</v>
      </c>
      <c r="P1222">
        <v>687.25</v>
      </c>
      <c r="Q1222">
        <v>747.77539999999999</v>
      </c>
      <c r="R1222">
        <v>812.70339999999999</v>
      </c>
      <c r="S1222">
        <v>844.81119999999999</v>
      </c>
      <c r="T1222">
        <v>842.64080000000001</v>
      </c>
      <c r="U1222">
        <v>839.71050000000002</v>
      </c>
      <c r="V1222">
        <v>867.2559</v>
      </c>
      <c r="W1222">
        <v>875.69010000000003</v>
      </c>
      <c r="X1222">
        <v>864.81790000000001</v>
      </c>
      <c r="Y1222">
        <v>857.24159999999995</v>
      </c>
      <c r="Z1222">
        <v>792.35410000000002</v>
      </c>
      <c r="AA1222">
        <v>756.59770000000003</v>
      </c>
      <c r="AB1222">
        <v>765.27350000000001</v>
      </c>
      <c r="AC1222">
        <v>759.20839999999998</v>
      </c>
      <c r="AD1222">
        <v>751.86569999999995</v>
      </c>
      <c r="AE1222">
        <v>731.37900000000002</v>
      </c>
      <c r="AF1222">
        <v>739.12720000000002</v>
      </c>
      <c r="AG1222">
        <v>732.98090000000002</v>
      </c>
      <c r="AH1222">
        <v>721.42330000000004</v>
      </c>
      <c r="AI1222">
        <v>698.7663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98.358729999999994</v>
      </c>
      <c r="AZ1222">
        <v>539.53589999999997</v>
      </c>
      <c r="BA1222">
        <v>530.72670000000005</v>
      </c>
      <c r="BB1222">
        <v>525.52239999999995</v>
      </c>
      <c r="BC1222">
        <v>507.03059999999999</v>
      </c>
      <c r="BD1222">
        <v>514.41079999999999</v>
      </c>
      <c r="BE1222">
        <v>269.35489999999999</v>
      </c>
      <c r="BF1222">
        <v>210.06970000000001</v>
      </c>
      <c r="BG1222">
        <v>147.887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103.3903</v>
      </c>
      <c r="BX1222">
        <v>544.40830000000005</v>
      </c>
      <c r="BY1222">
        <v>535.5421</v>
      </c>
      <c r="BZ1222">
        <v>530.34169999999995</v>
      </c>
      <c r="CA1222">
        <v>511.64120000000003</v>
      </c>
      <c r="CB1222">
        <v>519.06219999999996</v>
      </c>
      <c r="CC1222">
        <v>273.35599999999999</v>
      </c>
      <c r="CD1222">
        <v>214.05439999999999</v>
      </c>
      <c r="CE1222">
        <v>158.53129999999999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106.8751</v>
      </c>
      <c r="CV1222">
        <v>547.78290000000004</v>
      </c>
      <c r="CW1222">
        <v>538.87720000000002</v>
      </c>
      <c r="CX1222">
        <v>533.67949999999996</v>
      </c>
      <c r="CY1222">
        <v>514.83450000000005</v>
      </c>
      <c r="CZ1222">
        <v>522.28369999999995</v>
      </c>
      <c r="DA1222">
        <v>276.12709999999998</v>
      </c>
      <c r="DB1222">
        <v>216.8141</v>
      </c>
      <c r="DC1222">
        <v>165.90350000000001</v>
      </c>
      <c r="DD1222">
        <v>0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0</v>
      </c>
      <c r="DL1222">
        <v>0</v>
      </c>
      <c r="DM1222">
        <v>0</v>
      </c>
      <c r="DN1222">
        <v>0</v>
      </c>
      <c r="DO1222">
        <v>0</v>
      </c>
      <c r="DP1222">
        <v>0</v>
      </c>
      <c r="DQ1222">
        <v>0</v>
      </c>
      <c r="DR1222">
        <v>0</v>
      </c>
      <c r="DS1222">
        <v>110.36</v>
      </c>
      <c r="DT1222">
        <v>551.15750000000003</v>
      </c>
      <c r="DU1222">
        <v>542.21230000000003</v>
      </c>
      <c r="DV1222">
        <v>537.01729999999998</v>
      </c>
      <c r="DW1222">
        <v>518.02779999999996</v>
      </c>
      <c r="DX1222">
        <v>525.50519999999995</v>
      </c>
      <c r="DY1222">
        <v>278.89830000000001</v>
      </c>
      <c r="DZ1222">
        <v>219.57390000000001</v>
      </c>
      <c r="EA1222">
        <v>173.2758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J1222">
        <v>0</v>
      </c>
      <c r="EK1222">
        <v>0</v>
      </c>
      <c r="EL1222">
        <v>0</v>
      </c>
      <c r="EM1222">
        <v>0</v>
      </c>
      <c r="EN1222">
        <v>0</v>
      </c>
      <c r="EO1222">
        <v>0</v>
      </c>
      <c r="EP1222">
        <v>0</v>
      </c>
      <c r="EQ1222">
        <v>115.39149999999999</v>
      </c>
      <c r="ER1222">
        <v>556.02980000000002</v>
      </c>
      <c r="ES1222">
        <v>547.02760000000001</v>
      </c>
      <c r="ET1222">
        <v>541.83659999999998</v>
      </c>
      <c r="EU1222">
        <v>522.63829999999996</v>
      </c>
      <c r="EV1222">
        <v>530.15660000000003</v>
      </c>
      <c r="EW1222">
        <v>282.89929999999998</v>
      </c>
      <c r="EX1222">
        <v>223.55850000000001</v>
      </c>
      <c r="EY1222">
        <v>183.92009999999999</v>
      </c>
      <c r="EZ1222">
        <v>47.95805</v>
      </c>
      <c r="FA1222">
        <v>46.718870000000003</v>
      </c>
      <c r="FB1222">
        <v>46.254910000000002</v>
      </c>
      <c r="FC1222">
        <v>45.536409999999997</v>
      </c>
      <c r="FD1222">
        <v>44.54627</v>
      </c>
      <c r="FE1222">
        <v>43.764710000000001</v>
      </c>
      <c r="FF1222">
        <v>43.486980000000003</v>
      </c>
      <c r="FG1222">
        <v>43.564909999999998</v>
      </c>
      <c r="FH1222">
        <v>45.829129999999999</v>
      </c>
      <c r="FI1222">
        <v>48.308959999999999</v>
      </c>
      <c r="FJ1222">
        <v>50.556440000000002</v>
      </c>
      <c r="FK1222">
        <v>52.083849999999998</v>
      </c>
      <c r="FL1222">
        <v>53.21987</v>
      </c>
      <c r="FM1222">
        <v>53.972389999999997</v>
      </c>
      <c r="FN1222">
        <v>54.359229999999997</v>
      </c>
      <c r="FO1222">
        <v>54.480820000000001</v>
      </c>
      <c r="FP1222">
        <v>53.12182</v>
      </c>
      <c r="FQ1222">
        <v>51.314120000000003</v>
      </c>
      <c r="FR1222">
        <v>49.85098</v>
      </c>
      <c r="FS1222">
        <v>48.424469999999999</v>
      </c>
      <c r="FT1222">
        <v>47.160029999999999</v>
      </c>
      <c r="FU1222">
        <v>46.307949999999998</v>
      </c>
      <c r="FV1222">
        <v>45.773200000000003</v>
      </c>
      <c r="FW1222">
        <v>45.018819999999998</v>
      </c>
      <c r="FX1222">
        <v>23</v>
      </c>
      <c r="FY1222">
        <v>0.1260483</v>
      </c>
      <c r="FZ1222">
        <v>1</v>
      </c>
    </row>
    <row r="1223" spans="1:182" x14ac:dyDescent="0.2">
      <c r="A1223" t="s">
        <v>226</v>
      </c>
      <c r="B1223" t="s">
        <v>244</v>
      </c>
      <c r="C1223" t="s">
        <v>215</v>
      </c>
      <c r="D1223" t="s">
        <v>10</v>
      </c>
      <c r="E1223" t="s">
        <v>243</v>
      </c>
      <c r="F1223" t="s">
        <v>225</v>
      </c>
      <c r="G1223" t="s">
        <v>9</v>
      </c>
      <c r="H1223" s="38" t="s">
        <v>29</v>
      </c>
      <c r="I1223">
        <v>24</v>
      </c>
      <c r="K1223">
        <v>292</v>
      </c>
      <c r="L1223">
        <v>867.16650000000004</v>
      </c>
      <c r="M1223">
        <v>875.76549999999997</v>
      </c>
      <c r="N1223">
        <v>915.24680000000001</v>
      </c>
      <c r="O1223">
        <v>968.30809999999997</v>
      </c>
      <c r="P1223">
        <v>984.94280000000003</v>
      </c>
      <c r="Q1223">
        <v>1047.2919999999999</v>
      </c>
      <c r="R1223">
        <v>1077.982</v>
      </c>
      <c r="S1223">
        <v>1110.0050000000001</v>
      </c>
      <c r="T1223">
        <v>1110.8620000000001</v>
      </c>
      <c r="U1223">
        <v>1119.325</v>
      </c>
      <c r="V1223">
        <v>1105.1980000000001</v>
      </c>
      <c r="W1223">
        <v>1023.61</v>
      </c>
      <c r="X1223">
        <v>983.84990000000005</v>
      </c>
      <c r="Y1223">
        <v>977.78909999999996</v>
      </c>
      <c r="Z1223">
        <v>945.32410000000004</v>
      </c>
      <c r="AA1223">
        <v>901.01909999999998</v>
      </c>
      <c r="AB1223">
        <v>921.26120000000003</v>
      </c>
      <c r="AC1223">
        <v>898.02700000000004</v>
      </c>
      <c r="AD1223">
        <v>915.7568</v>
      </c>
      <c r="AE1223">
        <v>918.53679999999997</v>
      </c>
      <c r="AF1223">
        <v>913.64909999999998</v>
      </c>
      <c r="AG1223">
        <v>904.45489999999995</v>
      </c>
      <c r="AH1223">
        <v>907.58240000000001</v>
      </c>
      <c r="AI1223">
        <v>905.74929999999995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102.2163</v>
      </c>
      <c r="AW1223">
        <v>703.44569999999999</v>
      </c>
      <c r="AX1223">
        <v>675.48770000000002</v>
      </c>
      <c r="AY1223">
        <v>636.51530000000002</v>
      </c>
      <c r="AZ1223">
        <v>658.4153</v>
      </c>
      <c r="BA1223">
        <v>632.65859999999998</v>
      </c>
      <c r="BB1223">
        <v>339.09190000000001</v>
      </c>
      <c r="BC1223">
        <v>235.21039999999999</v>
      </c>
      <c r="BD1223">
        <v>163.33500000000001</v>
      </c>
      <c r="BE1223">
        <v>8.1028000000000002</v>
      </c>
      <c r="BF1223">
        <v>7.4858549999999999</v>
      </c>
      <c r="BG1223">
        <v>10.3367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108.1108</v>
      </c>
      <c r="BU1223">
        <v>709.01620000000003</v>
      </c>
      <c r="BV1223">
        <v>680.80359999999996</v>
      </c>
      <c r="BW1223">
        <v>641.49149999999997</v>
      </c>
      <c r="BX1223">
        <v>663.46759999999995</v>
      </c>
      <c r="BY1223">
        <v>637.94460000000004</v>
      </c>
      <c r="BZ1223">
        <v>344.07400000000001</v>
      </c>
      <c r="CA1223">
        <v>240.36920000000001</v>
      </c>
      <c r="CB1223">
        <v>172.57769999999999</v>
      </c>
      <c r="CC1223">
        <v>17.689910000000001</v>
      </c>
      <c r="CD1223">
        <v>17.24558</v>
      </c>
      <c r="CE1223">
        <v>19.94256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112.1932</v>
      </c>
      <c r="CS1223">
        <v>712.87429999999995</v>
      </c>
      <c r="CT1223">
        <v>684.48540000000003</v>
      </c>
      <c r="CU1223">
        <v>644.93799999999999</v>
      </c>
      <c r="CV1223">
        <v>666.96669999999995</v>
      </c>
      <c r="CW1223">
        <v>641.60569999999996</v>
      </c>
      <c r="CX1223">
        <v>347.5247</v>
      </c>
      <c r="CY1223">
        <v>243.94220000000001</v>
      </c>
      <c r="CZ1223">
        <v>178.97919999999999</v>
      </c>
      <c r="DA1223">
        <v>24.329899999999999</v>
      </c>
      <c r="DB1223">
        <v>24.005130000000001</v>
      </c>
      <c r="DC1223">
        <v>26.595549999999999</v>
      </c>
      <c r="DD1223">
        <v>0</v>
      </c>
      <c r="DE1223">
        <v>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>
        <v>116.2757</v>
      </c>
      <c r="DQ1223">
        <v>716.73239999999998</v>
      </c>
      <c r="DR1223">
        <v>688.16719999999998</v>
      </c>
      <c r="DS1223">
        <v>648.38459999999998</v>
      </c>
      <c r="DT1223">
        <v>670.46590000000003</v>
      </c>
      <c r="DU1223">
        <v>645.26670000000001</v>
      </c>
      <c r="DV1223">
        <v>350.9753</v>
      </c>
      <c r="DW1223">
        <v>247.51519999999999</v>
      </c>
      <c r="DX1223">
        <v>185.38069999999999</v>
      </c>
      <c r="DY1223">
        <v>30.969899999999999</v>
      </c>
      <c r="DZ1223">
        <v>30.764690000000002</v>
      </c>
      <c r="EA1223">
        <v>33.248539999999998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J1223">
        <v>0</v>
      </c>
      <c r="EK1223">
        <v>0</v>
      </c>
      <c r="EL1223">
        <v>0</v>
      </c>
      <c r="EM1223">
        <v>0</v>
      </c>
      <c r="EN1223">
        <v>122.17010000000001</v>
      </c>
      <c r="EO1223">
        <v>722.30269999999996</v>
      </c>
      <c r="EP1223">
        <v>693.48310000000004</v>
      </c>
      <c r="EQ1223">
        <v>653.36090000000002</v>
      </c>
      <c r="ER1223">
        <v>675.51819999999998</v>
      </c>
      <c r="ES1223">
        <v>650.55269999999996</v>
      </c>
      <c r="ET1223">
        <v>355.95749999999998</v>
      </c>
      <c r="EU1223">
        <v>252.67400000000001</v>
      </c>
      <c r="EV1223">
        <v>194.6234</v>
      </c>
      <c r="EW1223">
        <v>40.557009999999998</v>
      </c>
      <c r="EX1223">
        <v>40.524410000000003</v>
      </c>
      <c r="EY1223">
        <v>42.854399999999998</v>
      </c>
      <c r="EZ1223">
        <v>75.771910000000005</v>
      </c>
      <c r="FA1223">
        <v>74.145910000000001</v>
      </c>
      <c r="FB1223">
        <v>72.869780000000006</v>
      </c>
      <c r="FC1223">
        <v>71.688320000000004</v>
      </c>
      <c r="FD1223">
        <v>70.597819999999999</v>
      </c>
      <c r="FE1223">
        <v>69.688230000000004</v>
      </c>
      <c r="FF1223">
        <v>69.300799999999995</v>
      </c>
      <c r="FG1223">
        <v>70.708330000000004</v>
      </c>
      <c r="FH1223">
        <v>73.580600000000004</v>
      </c>
      <c r="FI1223">
        <v>77.139240000000001</v>
      </c>
      <c r="FJ1223">
        <v>81.358770000000007</v>
      </c>
      <c r="FK1223">
        <v>85.398430000000005</v>
      </c>
      <c r="FL1223">
        <v>89.405050000000003</v>
      </c>
      <c r="FM1223">
        <v>91.98151</v>
      </c>
      <c r="FN1223">
        <v>94.240099999999998</v>
      </c>
      <c r="FO1223">
        <v>95.629660000000001</v>
      </c>
      <c r="FP1223">
        <v>95.88758</v>
      </c>
      <c r="FQ1223">
        <v>95.191919999999996</v>
      </c>
      <c r="FR1223">
        <v>93.171750000000003</v>
      </c>
      <c r="FS1223">
        <v>89.832599999999999</v>
      </c>
      <c r="FT1223">
        <v>85.629519999999999</v>
      </c>
      <c r="FU1223">
        <v>81.861840000000001</v>
      </c>
      <c r="FV1223">
        <v>79.49221</v>
      </c>
      <c r="FW1223">
        <v>77.542090000000002</v>
      </c>
      <c r="FX1223">
        <v>23</v>
      </c>
      <c r="FY1223">
        <v>0.1260483</v>
      </c>
      <c r="FZ1223">
        <v>1</v>
      </c>
    </row>
    <row r="1224" spans="1:182" x14ac:dyDescent="0.2">
      <c r="A1224" t="s">
        <v>226</v>
      </c>
      <c r="B1224" t="s">
        <v>244</v>
      </c>
      <c r="C1224" t="s">
        <v>215</v>
      </c>
      <c r="D1224" t="s">
        <v>34</v>
      </c>
      <c r="E1224" t="s">
        <v>240</v>
      </c>
      <c r="F1224" t="s">
        <v>225</v>
      </c>
      <c r="G1224" t="s">
        <v>9</v>
      </c>
      <c r="H1224" s="38" t="s">
        <v>29</v>
      </c>
      <c r="I1224">
        <v>24</v>
      </c>
      <c r="K1224">
        <v>292</v>
      </c>
      <c r="L1224">
        <v>669.45429999999999</v>
      </c>
      <c r="M1224">
        <v>638.75760000000002</v>
      </c>
      <c r="N1224">
        <v>641.85329999999999</v>
      </c>
      <c r="O1224">
        <v>635.26859999999999</v>
      </c>
      <c r="P1224">
        <v>673.17660000000001</v>
      </c>
      <c r="Q1224">
        <v>720.43740000000003</v>
      </c>
      <c r="R1224">
        <v>780.10410000000002</v>
      </c>
      <c r="S1224">
        <v>804.60429999999997</v>
      </c>
      <c r="T1224">
        <v>798.02499999999998</v>
      </c>
      <c r="U1224">
        <v>790.31</v>
      </c>
      <c r="V1224">
        <v>809.62980000000005</v>
      </c>
      <c r="W1224">
        <v>822.745</v>
      </c>
      <c r="X1224">
        <v>820.8229</v>
      </c>
      <c r="Y1224">
        <v>806.79679999999996</v>
      </c>
      <c r="Z1224">
        <v>753.27739999999994</v>
      </c>
      <c r="AA1224">
        <v>750.39739999999995</v>
      </c>
      <c r="AB1224">
        <v>773.92989999999998</v>
      </c>
      <c r="AC1224">
        <v>766.95590000000004</v>
      </c>
      <c r="AD1224">
        <v>758.78660000000002</v>
      </c>
      <c r="AE1224">
        <v>730.90279999999996</v>
      </c>
      <c r="AF1224">
        <v>745.69690000000003</v>
      </c>
      <c r="AG1224">
        <v>746.25779999999997</v>
      </c>
      <c r="AH1224">
        <v>733.54780000000005</v>
      </c>
      <c r="AI1224">
        <v>719.63990000000001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102.45820000000001</v>
      </c>
      <c r="AZ1224">
        <v>557.82150000000001</v>
      </c>
      <c r="BA1224">
        <v>546.55330000000004</v>
      </c>
      <c r="BB1224">
        <v>538.43520000000001</v>
      </c>
      <c r="BC1224">
        <v>515.66179999999997</v>
      </c>
      <c r="BD1224">
        <v>531.17679999999996</v>
      </c>
      <c r="BE1224">
        <v>293.35160000000002</v>
      </c>
      <c r="BF1224">
        <v>227.3364</v>
      </c>
      <c r="BG1224">
        <v>165.89449999999999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107.5857</v>
      </c>
      <c r="BX1224">
        <v>562.80129999999997</v>
      </c>
      <c r="BY1224">
        <v>551.43520000000001</v>
      </c>
      <c r="BZ1224">
        <v>543.40520000000004</v>
      </c>
      <c r="CA1224">
        <v>520.39639999999997</v>
      </c>
      <c r="CB1224">
        <v>536.11279999999999</v>
      </c>
      <c r="CC1224">
        <v>297.78210000000001</v>
      </c>
      <c r="CD1224">
        <v>231.64240000000001</v>
      </c>
      <c r="CE1224">
        <v>177.04839999999999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111.137</v>
      </c>
      <c r="CV1224">
        <v>566.25040000000001</v>
      </c>
      <c r="CW1224">
        <v>554.81629999999996</v>
      </c>
      <c r="CX1224">
        <v>546.84730000000002</v>
      </c>
      <c r="CY1224">
        <v>523.67550000000006</v>
      </c>
      <c r="CZ1224">
        <v>539.53150000000005</v>
      </c>
      <c r="DA1224">
        <v>300.85070000000002</v>
      </c>
      <c r="DB1224">
        <v>234.62479999999999</v>
      </c>
      <c r="DC1224">
        <v>184.77350000000001</v>
      </c>
      <c r="DD1224">
        <v>0</v>
      </c>
      <c r="DE1224">
        <v>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114.6883</v>
      </c>
      <c r="DT1224">
        <v>569.69939999999997</v>
      </c>
      <c r="DU1224">
        <v>558.19740000000002</v>
      </c>
      <c r="DV1224">
        <v>550.2894</v>
      </c>
      <c r="DW1224">
        <v>526.9547</v>
      </c>
      <c r="DX1224">
        <v>542.95010000000002</v>
      </c>
      <c r="DY1224">
        <v>303.91930000000002</v>
      </c>
      <c r="DZ1224">
        <v>237.6071</v>
      </c>
      <c r="EA1224">
        <v>192.49870000000001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J1224">
        <v>0</v>
      </c>
      <c r="EK1224">
        <v>0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119.8158</v>
      </c>
      <c r="ER1224">
        <v>574.67930000000001</v>
      </c>
      <c r="ES1224">
        <v>563.07929999999999</v>
      </c>
      <c r="ET1224">
        <v>555.25930000000005</v>
      </c>
      <c r="EU1224">
        <v>531.6893</v>
      </c>
      <c r="EV1224">
        <v>547.88620000000003</v>
      </c>
      <c r="EW1224">
        <v>308.34980000000002</v>
      </c>
      <c r="EX1224">
        <v>241.91309999999999</v>
      </c>
      <c r="EY1224">
        <v>203.6525</v>
      </c>
      <c r="EZ1224">
        <v>36.376820000000002</v>
      </c>
      <c r="FA1224">
        <v>35.821689999999997</v>
      </c>
      <c r="FB1224">
        <v>34.195219999999999</v>
      </c>
      <c r="FC1224">
        <v>33.703200000000002</v>
      </c>
      <c r="FD1224">
        <v>33.451230000000002</v>
      </c>
      <c r="FE1224">
        <v>32.699840000000002</v>
      </c>
      <c r="FF1224">
        <v>32.400709999999997</v>
      </c>
      <c r="FG1224">
        <v>32.918810000000001</v>
      </c>
      <c r="FH1224">
        <v>34.66865</v>
      </c>
      <c r="FI1224">
        <v>37.062240000000003</v>
      </c>
      <c r="FJ1224">
        <v>39.566249999999997</v>
      </c>
      <c r="FK1224">
        <v>42.223559999999999</v>
      </c>
      <c r="FL1224">
        <v>44.284550000000003</v>
      </c>
      <c r="FM1224">
        <v>45.025889999999997</v>
      </c>
      <c r="FN1224">
        <v>46.064869999999999</v>
      </c>
      <c r="FO1224">
        <v>46.179569999999998</v>
      </c>
      <c r="FP1224">
        <v>45.654339999999998</v>
      </c>
      <c r="FQ1224">
        <v>43.636029999999998</v>
      </c>
      <c r="FR1224">
        <v>42.027769999999997</v>
      </c>
      <c r="FS1224">
        <v>41.56532</v>
      </c>
      <c r="FT1224">
        <v>40.778449999999999</v>
      </c>
      <c r="FU1224">
        <v>39.94706</v>
      </c>
      <c r="FV1224">
        <v>39.409689999999998</v>
      </c>
      <c r="FW1224">
        <v>39.273240000000001</v>
      </c>
      <c r="FX1224">
        <v>23</v>
      </c>
      <c r="FY1224">
        <v>0.1260483</v>
      </c>
      <c r="FZ1224">
        <v>1</v>
      </c>
    </row>
    <row r="1225" spans="1:182" x14ac:dyDescent="0.2">
      <c r="A1225" t="s">
        <v>226</v>
      </c>
      <c r="B1225" t="s">
        <v>244</v>
      </c>
      <c r="C1225" t="s">
        <v>215</v>
      </c>
      <c r="D1225" t="s">
        <v>35</v>
      </c>
      <c r="E1225" t="s">
        <v>240</v>
      </c>
      <c r="F1225" t="s">
        <v>225</v>
      </c>
      <c r="G1225" t="s">
        <v>9</v>
      </c>
      <c r="H1225" s="38" t="s">
        <v>29</v>
      </c>
      <c r="I1225">
        <v>24</v>
      </c>
      <c r="K1225">
        <v>292</v>
      </c>
      <c r="L1225">
        <v>702.86569999999995</v>
      </c>
      <c r="M1225">
        <v>670.62310000000002</v>
      </c>
      <c r="N1225">
        <v>664.6739</v>
      </c>
      <c r="O1225">
        <v>662.11429999999996</v>
      </c>
      <c r="P1225">
        <v>698.6336</v>
      </c>
      <c r="Q1225">
        <v>766.10839999999996</v>
      </c>
      <c r="R1225">
        <v>835.0326</v>
      </c>
      <c r="S1225">
        <v>861.91089999999997</v>
      </c>
      <c r="T1225">
        <v>869.45389999999998</v>
      </c>
      <c r="U1225">
        <v>868.81010000000003</v>
      </c>
      <c r="V1225">
        <v>880.08320000000003</v>
      </c>
      <c r="W1225">
        <v>888.64890000000003</v>
      </c>
      <c r="X1225">
        <v>879.72209999999995</v>
      </c>
      <c r="Y1225">
        <v>872.0086</v>
      </c>
      <c r="Z1225">
        <v>824.71609999999998</v>
      </c>
      <c r="AA1225">
        <v>799.83330000000001</v>
      </c>
      <c r="AB1225">
        <v>795.86410000000001</v>
      </c>
      <c r="AC1225">
        <v>780.35860000000002</v>
      </c>
      <c r="AD1225">
        <v>786.71410000000003</v>
      </c>
      <c r="AE1225">
        <v>760.95659999999998</v>
      </c>
      <c r="AF1225">
        <v>773.56309999999996</v>
      </c>
      <c r="AG1225">
        <v>773.73350000000005</v>
      </c>
      <c r="AH1225">
        <v>757.28769999999997</v>
      </c>
      <c r="AI1225">
        <v>735.43420000000003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109.2238</v>
      </c>
      <c r="AZ1225">
        <v>559.67520000000002</v>
      </c>
      <c r="BA1225">
        <v>549.9162</v>
      </c>
      <c r="BB1225">
        <v>555.61019999999996</v>
      </c>
      <c r="BC1225">
        <v>532.6146</v>
      </c>
      <c r="BD1225">
        <v>543.56219999999996</v>
      </c>
      <c r="BE1225">
        <v>299.41520000000003</v>
      </c>
      <c r="BF1225">
        <v>226.54519999999999</v>
      </c>
      <c r="BG1225">
        <v>171.52160000000001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114.43</v>
      </c>
      <c r="BX1225">
        <v>564.5231</v>
      </c>
      <c r="BY1225">
        <v>554.79489999999998</v>
      </c>
      <c r="BZ1225">
        <v>560.56389999999999</v>
      </c>
      <c r="CA1225">
        <v>537.34879999999998</v>
      </c>
      <c r="CB1225">
        <v>548.46799999999996</v>
      </c>
      <c r="CC1225">
        <v>303.88580000000002</v>
      </c>
      <c r="CD1225">
        <v>230.91139999999999</v>
      </c>
      <c r="CE1225">
        <v>182.404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118.03579999999999</v>
      </c>
      <c r="CV1225">
        <v>567.88070000000005</v>
      </c>
      <c r="CW1225">
        <v>558.17399999999998</v>
      </c>
      <c r="CX1225">
        <v>563.99480000000005</v>
      </c>
      <c r="CY1225">
        <v>540.62760000000003</v>
      </c>
      <c r="CZ1225">
        <v>551.86569999999995</v>
      </c>
      <c r="DA1225">
        <v>306.9821</v>
      </c>
      <c r="DB1225">
        <v>233.93530000000001</v>
      </c>
      <c r="DC1225">
        <v>189.94110000000001</v>
      </c>
      <c r="DD1225">
        <v>0</v>
      </c>
      <c r="DE1225">
        <v>0</v>
      </c>
      <c r="DF1225">
        <v>0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0</v>
      </c>
      <c r="DR1225">
        <v>0</v>
      </c>
      <c r="DS1225">
        <v>121.64149999999999</v>
      </c>
      <c r="DT1225">
        <v>571.23829999999998</v>
      </c>
      <c r="DU1225">
        <v>561.55290000000002</v>
      </c>
      <c r="DV1225">
        <v>567.42570000000001</v>
      </c>
      <c r="DW1225">
        <v>543.90639999999996</v>
      </c>
      <c r="DX1225">
        <v>555.26340000000005</v>
      </c>
      <c r="DY1225">
        <v>310.07839999999999</v>
      </c>
      <c r="DZ1225">
        <v>236.95930000000001</v>
      </c>
      <c r="EA1225">
        <v>197.47819999999999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0</v>
      </c>
      <c r="EM1225">
        <v>0</v>
      </c>
      <c r="EN1225">
        <v>0</v>
      </c>
      <c r="EO1225">
        <v>0</v>
      </c>
      <c r="EP1225">
        <v>0</v>
      </c>
      <c r="EQ1225">
        <v>126.8477</v>
      </c>
      <c r="ER1225">
        <v>576.08609999999999</v>
      </c>
      <c r="ES1225">
        <v>566.4316</v>
      </c>
      <c r="ET1225">
        <v>572.37950000000001</v>
      </c>
      <c r="EU1225">
        <v>548.64049999999997</v>
      </c>
      <c r="EV1225">
        <v>560.16909999999996</v>
      </c>
      <c r="EW1225">
        <v>314.54899999999998</v>
      </c>
      <c r="EX1225">
        <v>241.3254</v>
      </c>
      <c r="EY1225">
        <v>208.36070000000001</v>
      </c>
      <c r="EZ1225">
        <v>44.374980000000001</v>
      </c>
      <c r="FA1225">
        <v>43.742939999999997</v>
      </c>
      <c r="FB1225">
        <v>43.006970000000003</v>
      </c>
      <c r="FC1225">
        <v>42.395740000000004</v>
      </c>
      <c r="FD1225">
        <v>41.758830000000003</v>
      </c>
      <c r="FE1225">
        <v>41.020220000000002</v>
      </c>
      <c r="FF1225">
        <v>40.529859999999999</v>
      </c>
      <c r="FG1225">
        <v>40.292290000000001</v>
      </c>
      <c r="FH1225">
        <v>42.452280000000002</v>
      </c>
      <c r="FI1225">
        <v>45.16131</v>
      </c>
      <c r="FJ1225">
        <v>47.28154</v>
      </c>
      <c r="FK1225">
        <v>48.27196</v>
      </c>
      <c r="FL1225">
        <v>48.841459999999998</v>
      </c>
      <c r="FM1225">
        <v>50.079709999999999</v>
      </c>
      <c r="FN1225">
        <v>50.40204</v>
      </c>
      <c r="FO1225">
        <v>49.268970000000003</v>
      </c>
      <c r="FP1225">
        <v>48.85172</v>
      </c>
      <c r="FQ1225">
        <v>47.814900000000002</v>
      </c>
      <c r="FR1225">
        <v>45.754300000000001</v>
      </c>
      <c r="FS1225">
        <v>45.12135</v>
      </c>
      <c r="FT1225">
        <v>44.236109999999996</v>
      </c>
      <c r="FU1225">
        <v>42.346939999999996</v>
      </c>
      <c r="FV1225">
        <v>41.666919999999998</v>
      </c>
      <c r="FW1225">
        <v>40.944479999999999</v>
      </c>
      <c r="FX1225">
        <v>23</v>
      </c>
      <c r="FY1225">
        <v>0.1260483</v>
      </c>
      <c r="FZ1225">
        <v>1</v>
      </c>
    </row>
    <row r="1226" spans="1:182" x14ac:dyDescent="0.2">
      <c r="A1226" t="s">
        <v>226</v>
      </c>
      <c r="B1226" t="s">
        <v>244</v>
      </c>
      <c r="C1226" t="s">
        <v>215</v>
      </c>
      <c r="D1226" t="s">
        <v>36</v>
      </c>
      <c r="E1226" t="s">
        <v>240</v>
      </c>
      <c r="F1226" t="s">
        <v>225</v>
      </c>
      <c r="G1226" t="s">
        <v>9</v>
      </c>
      <c r="H1226" s="38" t="s">
        <v>29</v>
      </c>
      <c r="I1226">
        <v>24</v>
      </c>
      <c r="K1226">
        <v>292</v>
      </c>
      <c r="L1226">
        <v>671.30460000000005</v>
      </c>
      <c r="M1226">
        <v>644.11270000000002</v>
      </c>
      <c r="N1226">
        <v>645.15419999999995</v>
      </c>
      <c r="O1226">
        <v>647.58399999999995</v>
      </c>
      <c r="P1226">
        <v>668.24670000000003</v>
      </c>
      <c r="Q1226">
        <v>742.3777</v>
      </c>
      <c r="R1226">
        <v>816.33460000000002</v>
      </c>
      <c r="S1226">
        <v>868.05550000000005</v>
      </c>
      <c r="T1226">
        <v>879.71870000000001</v>
      </c>
      <c r="U1226">
        <v>886.01499999999999</v>
      </c>
      <c r="V1226">
        <v>894.71400000000006</v>
      </c>
      <c r="W1226">
        <v>891.07709999999997</v>
      </c>
      <c r="X1226">
        <v>882.86699999999996</v>
      </c>
      <c r="Y1226">
        <v>881.6241</v>
      </c>
      <c r="Z1226">
        <v>824.75810000000001</v>
      </c>
      <c r="AA1226">
        <v>770.15269999999998</v>
      </c>
      <c r="AB1226">
        <v>757.44560000000001</v>
      </c>
      <c r="AC1226">
        <v>737.58240000000001</v>
      </c>
      <c r="AD1226">
        <v>736.29100000000005</v>
      </c>
      <c r="AE1226">
        <v>722.51610000000005</v>
      </c>
      <c r="AF1226">
        <v>729.41020000000003</v>
      </c>
      <c r="AG1226">
        <v>726.57090000000005</v>
      </c>
      <c r="AH1226">
        <v>722.33969999999999</v>
      </c>
      <c r="AI1226">
        <v>707.13109999999995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85.354349999999997</v>
      </c>
      <c r="AZ1226">
        <v>523.68970000000002</v>
      </c>
      <c r="BA1226">
        <v>508.971</v>
      </c>
      <c r="BB1226">
        <v>507.6275</v>
      </c>
      <c r="BC1226">
        <v>494.06990000000002</v>
      </c>
      <c r="BD1226">
        <v>497.91129999999998</v>
      </c>
      <c r="BE1226">
        <v>256.3759</v>
      </c>
      <c r="BF1226">
        <v>196.99979999999999</v>
      </c>
      <c r="BG1226">
        <v>161.21379999999999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91.162310000000005</v>
      </c>
      <c r="BX1226">
        <v>528.33169999999996</v>
      </c>
      <c r="BY1226">
        <v>513.53740000000005</v>
      </c>
      <c r="BZ1226">
        <v>512.29669999999999</v>
      </c>
      <c r="CA1226">
        <v>498.67329999999998</v>
      </c>
      <c r="CB1226">
        <v>502.59429999999998</v>
      </c>
      <c r="CC1226">
        <v>260.75040000000001</v>
      </c>
      <c r="CD1226">
        <v>201.24420000000001</v>
      </c>
      <c r="CE1226">
        <v>169.43379999999999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95.18486</v>
      </c>
      <c r="CV1226">
        <v>531.54660000000001</v>
      </c>
      <c r="CW1226">
        <v>516.70000000000005</v>
      </c>
      <c r="CX1226">
        <v>515.53049999999996</v>
      </c>
      <c r="CY1226">
        <v>501.86149999999998</v>
      </c>
      <c r="CZ1226">
        <v>505.83780000000002</v>
      </c>
      <c r="DA1226">
        <v>263.7801</v>
      </c>
      <c r="DB1226">
        <v>204.18389999999999</v>
      </c>
      <c r="DC1226">
        <v>175.12690000000001</v>
      </c>
      <c r="DD1226">
        <v>0</v>
      </c>
      <c r="DE1226">
        <v>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0</v>
      </c>
      <c r="DL1226">
        <v>0</v>
      </c>
      <c r="DM1226">
        <v>0</v>
      </c>
      <c r="DN1226">
        <v>0</v>
      </c>
      <c r="DO1226">
        <v>0</v>
      </c>
      <c r="DP1226">
        <v>0</v>
      </c>
      <c r="DQ1226">
        <v>0</v>
      </c>
      <c r="DR1226">
        <v>0</v>
      </c>
      <c r="DS1226">
        <v>99.207419999999999</v>
      </c>
      <c r="DT1226">
        <v>534.76170000000002</v>
      </c>
      <c r="DU1226">
        <v>519.86249999999995</v>
      </c>
      <c r="DV1226">
        <v>518.76440000000002</v>
      </c>
      <c r="DW1226">
        <v>505.0498</v>
      </c>
      <c r="DX1226">
        <v>509.08120000000002</v>
      </c>
      <c r="DY1226">
        <v>266.8098</v>
      </c>
      <c r="DZ1226">
        <v>207.12360000000001</v>
      </c>
      <c r="EA1226">
        <v>180.82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0</v>
      </c>
      <c r="EM1226">
        <v>0</v>
      </c>
      <c r="EN1226">
        <v>0</v>
      </c>
      <c r="EO1226">
        <v>0</v>
      </c>
      <c r="EP1226">
        <v>0</v>
      </c>
      <c r="EQ1226">
        <v>105.0154</v>
      </c>
      <c r="ER1226">
        <v>539.40359999999998</v>
      </c>
      <c r="ES1226">
        <v>524.4289</v>
      </c>
      <c r="ET1226">
        <v>523.43359999999996</v>
      </c>
      <c r="EU1226">
        <v>509.65309999999999</v>
      </c>
      <c r="EV1226">
        <v>513.76419999999996</v>
      </c>
      <c r="EW1226">
        <v>271.18419999999998</v>
      </c>
      <c r="EX1226">
        <v>211.3681</v>
      </c>
      <c r="EY1226">
        <v>189.03989999999999</v>
      </c>
      <c r="EZ1226">
        <v>50.347450000000002</v>
      </c>
      <c r="FA1226">
        <v>49.56026</v>
      </c>
      <c r="FB1226">
        <v>49.309249999999999</v>
      </c>
      <c r="FC1226">
        <v>48.949550000000002</v>
      </c>
      <c r="FD1226">
        <v>48.467329999999997</v>
      </c>
      <c r="FE1226">
        <v>47.56512</v>
      </c>
      <c r="FF1226">
        <v>47.27637</v>
      </c>
      <c r="FG1226">
        <v>48.326239999999999</v>
      </c>
      <c r="FH1226">
        <v>50.327460000000002</v>
      </c>
      <c r="FI1226">
        <v>52.671669999999999</v>
      </c>
      <c r="FJ1226">
        <v>56.066600000000001</v>
      </c>
      <c r="FK1226">
        <v>57.252580000000002</v>
      </c>
      <c r="FL1226">
        <v>57.665289999999999</v>
      </c>
      <c r="FM1226">
        <v>57.853619999999999</v>
      </c>
      <c r="FN1226">
        <v>58.667819999999999</v>
      </c>
      <c r="FO1226">
        <v>59.357810000000001</v>
      </c>
      <c r="FP1226">
        <v>59.136299999999999</v>
      </c>
      <c r="FQ1226">
        <v>57.90466</v>
      </c>
      <c r="FR1226">
        <v>56.284700000000001</v>
      </c>
      <c r="FS1226">
        <v>54.636009999999999</v>
      </c>
      <c r="FT1226">
        <v>53.019260000000003</v>
      </c>
      <c r="FU1226">
        <v>51.101199999999999</v>
      </c>
      <c r="FV1226">
        <v>50.375529999999998</v>
      </c>
      <c r="FW1226">
        <v>49.781889999999997</v>
      </c>
      <c r="FX1226">
        <v>23</v>
      </c>
      <c r="FY1226">
        <v>0.1260483</v>
      </c>
      <c r="FZ1226">
        <v>1</v>
      </c>
    </row>
    <row r="1227" spans="1:182" x14ac:dyDescent="0.2">
      <c r="A1227" t="s">
        <v>226</v>
      </c>
      <c r="B1227" t="s">
        <v>244</v>
      </c>
      <c r="C1227" t="s">
        <v>215</v>
      </c>
      <c r="D1227" t="s">
        <v>37</v>
      </c>
      <c r="E1227" t="s">
        <v>240</v>
      </c>
      <c r="F1227" t="s">
        <v>225</v>
      </c>
      <c r="G1227" t="s">
        <v>9</v>
      </c>
      <c r="H1227" s="38" t="s">
        <v>29</v>
      </c>
      <c r="I1227">
        <v>24</v>
      </c>
      <c r="K1227">
        <v>292</v>
      </c>
      <c r="L1227">
        <v>861.79399999999998</v>
      </c>
      <c r="M1227">
        <v>661.67179999999996</v>
      </c>
      <c r="N1227">
        <v>696.26139999999998</v>
      </c>
      <c r="O1227">
        <v>739.61469999999997</v>
      </c>
      <c r="P1227">
        <v>784.60029999999995</v>
      </c>
      <c r="Q1227">
        <v>849.88379999999995</v>
      </c>
      <c r="R1227">
        <v>960.66890000000001</v>
      </c>
      <c r="S1227">
        <v>1044.4100000000001</v>
      </c>
      <c r="T1227">
        <v>1060.8499999999999</v>
      </c>
      <c r="U1227">
        <v>1121.4880000000001</v>
      </c>
      <c r="V1227">
        <v>1076.046</v>
      </c>
      <c r="W1227">
        <v>1061.3030000000001</v>
      </c>
      <c r="X1227">
        <v>1068.001</v>
      </c>
      <c r="Y1227">
        <v>1053.2370000000001</v>
      </c>
      <c r="Z1227">
        <v>979.93020000000001</v>
      </c>
      <c r="AA1227">
        <v>839.51580000000001</v>
      </c>
      <c r="AB1227">
        <v>804.85509999999999</v>
      </c>
      <c r="AC1227">
        <v>780.26779999999997</v>
      </c>
      <c r="AD1227">
        <v>752.63850000000002</v>
      </c>
      <c r="AE1227">
        <v>761.02</v>
      </c>
      <c r="AF1227">
        <v>783.64409999999998</v>
      </c>
      <c r="AG1227">
        <v>804.33460000000002</v>
      </c>
      <c r="AH1227">
        <v>789.49620000000004</v>
      </c>
      <c r="AI1227">
        <v>766.27909999999997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30.778970000000001</v>
      </c>
      <c r="AW1227">
        <v>767.25189999999998</v>
      </c>
      <c r="AX1227">
        <v>707.56889999999999</v>
      </c>
      <c r="AY1227">
        <v>598.40560000000005</v>
      </c>
      <c r="AZ1227">
        <v>570.0933</v>
      </c>
      <c r="BA1227">
        <v>556.94709999999998</v>
      </c>
      <c r="BB1227">
        <v>262.01859999999999</v>
      </c>
      <c r="BC1227">
        <v>185.88</v>
      </c>
      <c r="BD1227">
        <v>166.35640000000001</v>
      </c>
      <c r="BE1227">
        <v>16.405370000000001</v>
      </c>
      <c r="BF1227">
        <v>18.364820000000002</v>
      </c>
      <c r="BG1227">
        <v>13.173159999999999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57.416969999999999</v>
      </c>
      <c r="BU1227">
        <v>792.23270000000002</v>
      </c>
      <c r="BV1227">
        <v>728.18769999999995</v>
      </c>
      <c r="BW1227">
        <v>605.11130000000003</v>
      </c>
      <c r="BX1227">
        <v>575.48569999999995</v>
      </c>
      <c r="BY1227">
        <v>562.48850000000004</v>
      </c>
      <c r="BZ1227">
        <v>266.72449999999998</v>
      </c>
      <c r="CA1227">
        <v>190.81970000000001</v>
      </c>
      <c r="CB1227">
        <v>173.87809999999999</v>
      </c>
      <c r="CC1227">
        <v>25.971990000000002</v>
      </c>
      <c r="CD1227">
        <v>27.72869</v>
      </c>
      <c r="CE1227">
        <v>22.50591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75.86636</v>
      </c>
      <c r="CS1227">
        <v>809.53430000000003</v>
      </c>
      <c r="CT1227">
        <v>742.46820000000002</v>
      </c>
      <c r="CU1227">
        <v>609.75549999999998</v>
      </c>
      <c r="CV1227">
        <v>579.22059999999999</v>
      </c>
      <c r="CW1227">
        <v>566.32650000000001</v>
      </c>
      <c r="CX1227">
        <v>269.98390000000001</v>
      </c>
      <c r="CY1227">
        <v>194.24100000000001</v>
      </c>
      <c r="CZ1227">
        <v>179.08750000000001</v>
      </c>
      <c r="DA1227">
        <v>32.597799999999999</v>
      </c>
      <c r="DB1227">
        <v>34.214080000000003</v>
      </c>
      <c r="DC1227">
        <v>28.969740000000002</v>
      </c>
      <c r="DD1227">
        <v>0</v>
      </c>
      <c r="DE1227">
        <v>0</v>
      </c>
      <c r="DF1227">
        <v>0</v>
      </c>
      <c r="DG1227">
        <v>0</v>
      </c>
      <c r="DH1227">
        <v>0</v>
      </c>
      <c r="DI1227">
        <v>0</v>
      </c>
      <c r="DJ1227">
        <v>0</v>
      </c>
      <c r="DK1227">
        <v>0</v>
      </c>
      <c r="DL1227">
        <v>0</v>
      </c>
      <c r="DM1227">
        <v>0</v>
      </c>
      <c r="DN1227">
        <v>0</v>
      </c>
      <c r="DO1227">
        <v>0</v>
      </c>
      <c r="DP1227">
        <v>94.315749999999994</v>
      </c>
      <c r="DQ1227">
        <v>826.83590000000004</v>
      </c>
      <c r="DR1227">
        <v>756.74869999999999</v>
      </c>
      <c r="DS1227">
        <v>614.39980000000003</v>
      </c>
      <c r="DT1227">
        <v>582.95540000000005</v>
      </c>
      <c r="DU1227">
        <v>570.16459999999995</v>
      </c>
      <c r="DV1227">
        <v>273.2432</v>
      </c>
      <c r="DW1227">
        <v>197.66229999999999</v>
      </c>
      <c r="DX1227">
        <v>184.297</v>
      </c>
      <c r="DY1227">
        <v>39.223610000000001</v>
      </c>
      <c r="DZ1227">
        <v>40.699469999999998</v>
      </c>
      <c r="EA1227">
        <v>35.433570000000003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J1227">
        <v>0</v>
      </c>
      <c r="EK1227">
        <v>0</v>
      </c>
      <c r="EL1227">
        <v>0</v>
      </c>
      <c r="EM1227">
        <v>0</v>
      </c>
      <c r="EN1227">
        <v>120.9537</v>
      </c>
      <c r="EO1227">
        <v>851.81669999999997</v>
      </c>
      <c r="EP1227">
        <v>777.36749999999995</v>
      </c>
      <c r="EQ1227">
        <v>621.10540000000003</v>
      </c>
      <c r="ER1227">
        <v>588.34789999999998</v>
      </c>
      <c r="ES1227">
        <v>575.70590000000004</v>
      </c>
      <c r="ET1227">
        <v>277.94920000000002</v>
      </c>
      <c r="EU1227">
        <v>202.60210000000001</v>
      </c>
      <c r="EV1227">
        <v>191.8186</v>
      </c>
      <c r="EW1227">
        <v>48.790230000000001</v>
      </c>
      <c r="EX1227">
        <v>50.063339999999997</v>
      </c>
      <c r="EY1227">
        <v>44.76632</v>
      </c>
      <c r="EZ1227">
        <v>73.152439999999999</v>
      </c>
      <c r="FA1227">
        <v>71.151330000000002</v>
      </c>
      <c r="FB1227">
        <v>69.574839999999995</v>
      </c>
      <c r="FC1227">
        <v>68.467910000000003</v>
      </c>
      <c r="FD1227">
        <v>67.361530000000002</v>
      </c>
      <c r="FE1227">
        <v>65.594729999999998</v>
      </c>
      <c r="FF1227">
        <v>64.394080000000002</v>
      </c>
      <c r="FG1227">
        <v>66.669250000000005</v>
      </c>
      <c r="FH1227">
        <v>71.092349999999996</v>
      </c>
      <c r="FI1227">
        <v>75.8523</v>
      </c>
      <c r="FJ1227">
        <v>80.049779999999998</v>
      </c>
      <c r="FK1227">
        <v>84.204920000000001</v>
      </c>
      <c r="FL1227">
        <v>87.684240000000003</v>
      </c>
      <c r="FM1227">
        <v>90.407740000000004</v>
      </c>
      <c r="FN1227">
        <v>92.005470000000003</v>
      </c>
      <c r="FO1227">
        <v>93.384060000000005</v>
      </c>
      <c r="FP1227">
        <v>93.406639999999996</v>
      </c>
      <c r="FQ1227">
        <v>92.787419999999997</v>
      </c>
      <c r="FR1227">
        <v>90.650540000000007</v>
      </c>
      <c r="FS1227">
        <v>86.311610000000002</v>
      </c>
      <c r="FT1227">
        <v>81.903819999999996</v>
      </c>
      <c r="FU1227">
        <v>78.322980000000001</v>
      </c>
      <c r="FV1227">
        <v>75.43723</v>
      </c>
      <c r="FW1227">
        <v>73.474909999999994</v>
      </c>
      <c r="FX1227">
        <v>23</v>
      </c>
      <c r="FY1227">
        <v>0.1260483</v>
      </c>
      <c r="FZ1227">
        <v>1</v>
      </c>
    </row>
    <row r="1228" spans="1:182" x14ac:dyDescent="0.2">
      <c r="A1228" t="s">
        <v>226</v>
      </c>
      <c r="B1228" t="s">
        <v>244</v>
      </c>
      <c r="C1228" t="s">
        <v>215</v>
      </c>
      <c r="D1228" t="s">
        <v>38</v>
      </c>
      <c r="E1228" t="s">
        <v>240</v>
      </c>
      <c r="F1228" t="s">
        <v>225</v>
      </c>
      <c r="G1228" t="s">
        <v>9</v>
      </c>
      <c r="H1228" s="38" t="s">
        <v>29</v>
      </c>
      <c r="I1228">
        <v>24</v>
      </c>
      <c r="K1228">
        <v>292</v>
      </c>
      <c r="L1228">
        <v>706.70100000000002</v>
      </c>
      <c r="M1228">
        <v>711.56679999999994</v>
      </c>
      <c r="N1228">
        <v>777.02419999999995</v>
      </c>
      <c r="O1228">
        <v>780.98030000000006</v>
      </c>
      <c r="P1228">
        <v>816.38930000000005</v>
      </c>
      <c r="Q1228">
        <v>863.51469999999995</v>
      </c>
      <c r="R1228">
        <v>928.02</v>
      </c>
      <c r="S1228">
        <v>1003.3390000000001</v>
      </c>
      <c r="T1228">
        <v>1035.6479999999999</v>
      </c>
      <c r="U1228">
        <v>1040.2349999999999</v>
      </c>
      <c r="V1228">
        <v>1052.74</v>
      </c>
      <c r="W1228">
        <v>955.41869999999994</v>
      </c>
      <c r="X1228">
        <v>919.14400000000001</v>
      </c>
      <c r="Y1228">
        <v>894.42319999999995</v>
      </c>
      <c r="Z1228">
        <v>861.01570000000004</v>
      </c>
      <c r="AA1228">
        <v>789.52160000000003</v>
      </c>
      <c r="AB1228">
        <v>800.81290000000001</v>
      </c>
      <c r="AC1228">
        <v>776.62049999999999</v>
      </c>
      <c r="AD1228">
        <v>797.2953</v>
      </c>
      <c r="AE1228">
        <v>808.18870000000004</v>
      </c>
      <c r="AF1228">
        <v>801.72590000000002</v>
      </c>
      <c r="AG1228">
        <v>786.14679999999998</v>
      </c>
      <c r="AH1228">
        <v>786.5675</v>
      </c>
      <c r="AI1228">
        <v>789.14480000000003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82.298429999999996</v>
      </c>
      <c r="AW1228">
        <v>635.39729999999997</v>
      </c>
      <c r="AX1228">
        <v>605.89909999999998</v>
      </c>
      <c r="AY1228">
        <v>539.76679999999999</v>
      </c>
      <c r="AZ1228">
        <v>557.28129999999999</v>
      </c>
      <c r="BA1228">
        <v>538.28859999999997</v>
      </c>
      <c r="BB1228">
        <v>274.67899999999997</v>
      </c>
      <c r="BC1228">
        <v>207.7413</v>
      </c>
      <c r="BD1228">
        <v>155.40479999999999</v>
      </c>
      <c r="BE1228">
        <v>30.716049999999999</v>
      </c>
      <c r="BF1228">
        <v>35.412010000000002</v>
      </c>
      <c r="BG1228">
        <v>36.400979999999997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88.317419999999998</v>
      </c>
      <c r="BU1228">
        <v>640.47239999999999</v>
      </c>
      <c r="BV1228">
        <v>610.94330000000002</v>
      </c>
      <c r="BW1228">
        <v>544.4624</v>
      </c>
      <c r="BX1228">
        <v>562.17740000000003</v>
      </c>
      <c r="BY1228">
        <v>542.94740000000002</v>
      </c>
      <c r="BZ1228">
        <v>279.43869999999998</v>
      </c>
      <c r="CA1228">
        <v>212.625</v>
      </c>
      <c r="CB1228">
        <v>164.84469999999999</v>
      </c>
      <c r="CC1228">
        <v>39.890030000000003</v>
      </c>
      <c r="CD1228">
        <v>45.081400000000002</v>
      </c>
      <c r="CE1228">
        <v>46.108060000000002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92.486159999999998</v>
      </c>
      <c r="CS1228">
        <v>643.98739999999998</v>
      </c>
      <c r="CT1228">
        <v>614.43690000000004</v>
      </c>
      <c r="CU1228">
        <v>547.71460000000002</v>
      </c>
      <c r="CV1228">
        <v>565.56849999999997</v>
      </c>
      <c r="CW1228">
        <v>546.17409999999995</v>
      </c>
      <c r="CX1228">
        <v>282.7353</v>
      </c>
      <c r="CY1228">
        <v>216.00729999999999</v>
      </c>
      <c r="CZ1228">
        <v>171.3828</v>
      </c>
      <c r="DA1228">
        <v>46.243899999999996</v>
      </c>
      <c r="DB1228">
        <v>51.778390000000002</v>
      </c>
      <c r="DC1228">
        <v>52.831150000000001</v>
      </c>
      <c r="DD1228">
        <v>0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</v>
      </c>
      <c r="DK1228">
        <v>0</v>
      </c>
      <c r="DL1228">
        <v>0</v>
      </c>
      <c r="DM1228">
        <v>0</v>
      </c>
      <c r="DN1228">
        <v>0</v>
      </c>
      <c r="DO1228">
        <v>0</v>
      </c>
      <c r="DP1228">
        <v>96.654899999999998</v>
      </c>
      <c r="DQ1228">
        <v>647.50239999999997</v>
      </c>
      <c r="DR1228">
        <v>617.93050000000005</v>
      </c>
      <c r="DS1228">
        <v>550.96680000000003</v>
      </c>
      <c r="DT1228">
        <v>568.95960000000002</v>
      </c>
      <c r="DU1228">
        <v>549.4008</v>
      </c>
      <c r="DV1228">
        <v>286.03179999999998</v>
      </c>
      <c r="DW1228">
        <v>219.3897</v>
      </c>
      <c r="DX1228">
        <v>177.92080000000001</v>
      </c>
      <c r="DY1228">
        <v>52.597769999999997</v>
      </c>
      <c r="DZ1228">
        <v>58.475380000000001</v>
      </c>
      <c r="EA1228">
        <v>59.55424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>
        <v>102.6739</v>
      </c>
      <c r="EO1228">
        <v>652.57759999999996</v>
      </c>
      <c r="EP1228">
        <v>622.97460000000001</v>
      </c>
      <c r="EQ1228">
        <v>555.66240000000005</v>
      </c>
      <c r="ER1228">
        <v>573.85569999999996</v>
      </c>
      <c r="ES1228">
        <v>554.05960000000005</v>
      </c>
      <c r="ET1228">
        <v>290.79160000000002</v>
      </c>
      <c r="EU1228">
        <v>224.27330000000001</v>
      </c>
      <c r="EV1228">
        <v>187.36060000000001</v>
      </c>
      <c r="EW1228">
        <v>61.771740000000001</v>
      </c>
      <c r="EX1228">
        <v>68.144779999999997</v>
      </c>
      <c r="EY1228">
        <v>69.261309999999995</v>
      </c>
      <c r="EZ1228">
        <v>79.868620000000007</v>
      </c>
      <c r="FA1228">
        <v>78.799239999999998</v>
      </c>
      <c r="FB1228">
        <v>77.522760000000005</v>
      </c>
      <c r="FC1228">
        <v>75.668480000000002</v>
      </c>
      <c r="FD1228">
        <v>73.963030000000003</v>
      </c>
      <c r="FE1228">
        <v>71.52825</v>
      </c>
      <c r="FF1228">
        <v>72.182299999999998</v>
      </c>
      <c r="FG1228">
        <v>75.817030000000003</v>
      </c>
      <c r="FH1228">
        <v>79.941929999999999</v>
      </c>
      <c r="FI1228">
        <v>83.471559999999997</v>
      </c>
      <c r="FJ1228">
        <v>86.815780000000004</v>
      </c>
      <c r="FK1228">
        <v>90.525540000000007</v>
      </c>
      <c r="FL1228">
        <v>93.861850000000004</v>
      </c>
      <c r="FM1228">
        <v>96.173360000000002</v>
      </c>
      <c r="FN1228">
        <v>97.863990000000001</v>
      </c>
      <c r="FO1228">
        <v>99.302750000000003</v>
      </c>
      <c r="FP1228">
        <v>99.421130000000005</v>
      </c>
      <c r="FQ1228">
        <v>98.862989999999996</v>
      </c>
      <c r="FR1228">
        <v>96.839029999999994</v>
      </c>
      <c r="FS1228">
        <v>92.981279999999998</v>
      </c>
      <c r="FT1228">
        <v>87.975809999999996</v>
      </c>
      <c r="FU1228">
        <v>84.125609999999995</v>
      </c>
      <c r="FV1228">
        <v>82.185460000000006</v>
      </c>
      <c r="FW1228">
        <v>79.920720000000003</v>
      </c>
      <c r="FX1228">
        <v>23</v>
      </c>
      <c r="FY1228">
        <v>0.1260483</v>
      </c>
      <c r="FZ1228">
        <v>1</v>
      </c>
    </row>
    <row r="1229" spans="1:182" x14ac:dyDescent="0.2">
      <c r="A1229" t="s">
        <v>226</v>
      </c>
      <c r="B1229" t="s">
        <v>244</v>
      </c>
      <c r="C1229" t="s">
        <v>215</v>
      </c>
      <c r="D1229" t="s">
        <v>39</v>
      </c>
      <c r="E1229" t="s">
        <v>240</v>
      </c>
      <c r="F1229" t="s">
        <v>225</v>
      </c>
      <c r="G1229" t="s">
        <v>9</v>
      </c>
      <c r="H1229" s="38" t="s">
        <v>29</v>
      </c>
      <c r="I1229">
        <v>24</v>
      </c>
      <c r="K1229">
        <v>292</v>
      </c>
      <c r="L1229">
        <v>777.55359999999996</v>
      </c>
      <c r="M1229">
        <v>789.07460000000003</v>
      </c>
      <c r="N1229">
        <v>823.375</v>
      </c>
      <c r="O1229">
        <v>876.55319999999995</v>
      </c>
      <c r="P1229">
        <v>908.40940000000001</v>
      </c>
      <c r="Q1229">
        <v>949.48689999999999</v>
      </c>
      <c r="R1229">
        <v>1009.5890000000001</v>
      </c>
      <c r="S1229">
        <v>1070.06</v>
      </c>
      <c r="T1229">
        <v>1089.146</v>
      </c>
      <c r="U1229">
        <v>1098.9849999999999</v>
      </c>
      <c r="V1229">
        <v>1105.875</v>
      </c>
      <c r="W1229">
        <v>1001.549</v>
      </c>
      <c r="X1229">
        <v>949.67290000000003</v>
      </c>
      <c r="Y1229">
        <v>926.55909999999994</v>
      </c>
      <c r="Z1229">
        <v>882.15509999999995</v>
      </c>
      <c r="AA1229">
        <v>843.43359999999996</v>
      </c>
      <c r="AB1229">
        <v>856.06020000000001</v>
      </c>
      <c r="AC1229">
        <v>835.61310000000003</v>
      </c>
      <c r="AD1229">
        <v>847.44079999999997</v>
      </c>
      <c r="AE1229">
        <v>863.41420000000005</v>
      </c>
      <c r="AF1229">
        <v>870.34540000000004</v>
      </c>
      <c r="AG1229">
        <v>859.72329999999999</v>
      </c>
      <c r="AH1229">
        <v>843.00789999999995</v>
      </c>
      <c r="AI1229">
        <v>827.77719999999999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94.515050000000002</v>
      </c>
      <c r="AW1229">
        <v>658.89940000000001</v>
      </c>
      <c r="AX1229">
        <v>618.20799999999997</v>
      </c>
      <c r="AY1229">
        <v>583.14070000000004</v>
      </c>
      <c r="AZ1229">
        <v>599.01400000000001</v>
      </c>
      <c r="BA1229">
        <v>584.26419999999996</v>
      </c>
      <c r="BB1229">
        <v>289.38889999999998</v>
      </c>
      <c r="BC1229">
        <v>211.9804</v>
      </c>
      <c r="BD1229">
        <v>158.83000000000001</v>
      </c>
      <c r="BE1229">
        <v>20.175170000000001</v>
      </c>
      <c r="BF1229">
        <v>22.162520000000001</v>
      </c>
      <c r="BG1229">
        <v>23.3399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100.06</v>
      </c>
      <c r="BU1229">
        <v>663.67600000000004</v>
      </c>
      <c r="BV1229">
        <v>622.96939999999995</v>
      </c>
      <c r="BW1229">
        <v>587.70439999999996</v>
      </c>
      <c r="BX1229">
        <v>603.65549999999996</v>
      </c>
      <c r="BY1229">
        <v>588.79359999999997</v>
      </c>
      <c r="BZ1229">
        <v>294.04039999999998</v>
      </c>
      <c r="CA1229">
        <v>216.80629999999999</v>
      </c>
      <c r="CB1229">
        <v>167.98410000000001</v>
      </c>
      <c r="CC1229">
        <v>29.696960000000001</v>
      </c>
      <c r="CD1229">
        <v>31.978729999999999</v>
      </c>
      <c r="CE1229">
        <v>33.04074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103.9004</v>
      </c>
      <c r="CS1229">
        <v>666.98429999999996</v>
      </c>
      <c r="CT1229">
        <v>626.26710000000003</v>
      </c>
      <c r="CU1229">
        <v>590.86519999999996</v>
      </c>
      <c r="CV1229">
        <v>606.87009999999998</v>
      </c>
      <c r="CW1229">
        <v>591.9307</v>
      </c>
      <c r="CX1229">
        <v>297.26209999999998</v>
      </c>
      <c r="CY1229">
        <v>220.14869999999999</v>
      </c>
      <c r="CZ1229">
        <v>174.32409999999999</v>
      </c>
      <c r="DA1229">
        <v>36.291719999999998</v>
      </c>
      <c r="DB1229">
        <v>38.777419999999999</v>
      </c>
      <c r="DC1229">
        <v>39.759509999999999</v>
      </c>
      <c r="DD1229">
        <v>0</v>
      </c>
      <c r="DE1229">
        <v>0</v>
      </c>
      <c r="DF1229">
        <v>0</v>
      </c>
      <c r="DG1229">
        <v>0</v>
      </c>
      <c r="DH1229">
        <v>0</v>
      </c>
      <c r="DI1229">
        <v>0</v>
      </c>
      <c r="DJ1229">
        <v>0</v>
      </c>
      <c r="DK1229">
        <v>0</v>
      </c>
      <c r="DL1229">
        <v>0</v>
      </c>
      <c r="DM1229">
        <v>0</v>
      </c>
      <c r="DN1229">
        <v>0</v>
      </c>
      <c r="DO1229">
        <v>0</v>
      </c>
      <c r="DP1229">
        <v>107.74079999999999</v>
      </c>
      <c r="DQ1229">
        <v>670.29250000000002</v>
      </c>
      <c r="DR1229">
        <v>629.56479999999999</v>
      </c>
      <c r="DS1229">
        <v>594.02589999999998</v>
      </c>
      <c r="DT1229">
        <v>610.0847</v>
      </c>
      <c r="DU1229">
        <v>595.06769999999995</v>
      </c>
      <c r="DV1229">
        <v>300.4837</v>
      </c>
      <c r="DW1229">
        <v>223.49109999999999</v>
      </c>
      <c r="DX1229">
        <v>180.66419999999999</v>
      </c>
      <c r="DY1229">
        <v>42.886479999999999</v>
      </c>
      <c r="DZ1229">
        <v>45.576099999999997</v>
      </c>
      <c r="EA1229">
        <v>46.478279999999998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>
        <v>113.28570000000001</v>
      </c>
      <c r="EO1229">
        <v>675.06910000000005</v>
      </c>
      <c r="EP1229">
        <v>634.3261</v>
      </c>
      <c r="EQ1229">
        <v>598.58960000000002</v>
      </c>
      <c r="ER1229">
        <v>614.72609999999997</v>
      </c>
      <c r="ES1229">
        <v>599.59720000000004</v>
      </c>
      <c r="ET1229">
        <v>305.13529999999997</v>
      </c>
      <c r="EU1229">
        <v>228.31710000000001</v>
      </c>
      <c r="EV1229">
        <v>189.81819999999999</v>
      </c>
      <c r="EW1229">
        <v>52.408270000000002</v>
      </c>
      <c r="EX1229">
        <v>55.392310000000002</v>
      </c>
      <c r="EY1229">
        <v>56.179119999999998</v>
      </c>
      <c r="EZ1229">
        <v>79.897130000000004</v>
      </c>
      <c r="FA1229">
        <v>78.371319999999997</v>
      </c>
      <c r="FB1229">
        <v>76.633120000000005</v>
      </c>
      <c r="FC1229">
        <v>74.942570000000003</v>
      </c>
      <c r="FD1229">
        <v>73.833629999999999</v>
      </c>
      <c r="FE1229">
        <v>72.634169999999997</v>
      </c>
      <c r="FF1229">
        <v>73.749859999999998</v>
      </c>
      <c r="FG1229">
        <v>77.443209999999993</v>
      </c>
      <c r="FH1229">
        <v>81.801670000000001</v>
      </c>
      <c r="FI1229">
        <v>84.311490000000006</v>
      </c>
      <c r="FJ1229">
        <v>88.037530000000004</v>
      </c>
      <c r="FK1229">
        <v>91.790629999999993</v>
      </c>
      <c r="FL1229">
        <v>95.492900000000006</v>
      </c>
      <c r="FM1229">
        <v>97.778760000000005</v>
      </c>
      <c r="FN1229">
        <v>100.1906</v>
      </c>
      <c r="FO1229">
        <v>101.8685</v>
      </c>
      <c r="FP1229">
        <v>102.4258</v>
      </c>
      <c r="FQ1229">
        <v>102.65349999999999</v>
      </c>
      <c r="FR1229">
        <v>101.2372</v>
      </c>
      <c r="FS1229">
        <v>98.566389999999998</v>
      </c>
      <c r="FT1229">
        <v>94.454989999999995</v>
      </c>
      <c r="FU1229">
        <v>90.086460000000002</v>
      </c>
      <c r="FV1229">
        <v>87.396119999999996</v>
      </c>
      <c r="FW1229">
        <v>85.297899999999998</v>
      </c>
      <c r="FX1229">
        <v>23</v>
      </c>
      <c r="FY1229">
        <v>0.1260483</v>
      </c>
      <c r="FZ1229">
        <v>1</v>
      </c>
    </row>
    <row r="1230" spans="1:182" x14ac:dyDescent="0.2">
      <c r="A1230" t="s">
        <v>226</v>
      </c>
      <c r="B1230" t="s">
        <v>244</v>
      </c>
      <c r="C1230" t="s">
        <v>215</v>
      </c>
      <c r="D1230" t="s">
        <v>40</v>
      </c>
      <c r="E1230" t="s">
        <v>240</v>
      </c>
      <c r="F1230" t="s">
        <v>225</v>
      </c>
      <c r="G1230" t="s">
        <v>9</v>
      </c>
      <c r="H1230" s="38" t="s">
        <v>29</v>
      </c>
      <c r="I1230">
        <v>24</v>
      </c>
      <c r="K1230">
        <v>292</v>
      </c>
      <c r="L1230">
        <v>836.66139999999996</v>
      </c>
      <c r="M1230">
        <v>852.70510000000002</v>
      </c>
      <c r="N1230">
        <v>890.78459999999995</v>
      </c>
      <c r="O1230">
        <v>944.41809999999998</v>
      </c>
      <c r="P1230">
        <v>968.01490000000001</v>
      </c>
      <c r="Q1230">
        <v>1025.402</v>
      </c>
      <c r="R1230">
        <v>1036.3720000000001</v>
      </c>
      <c r="S1230">
        <v>1050.566</v>
      </c>
      <c r="T1230">
        <v>1075.9110000000001</v>
      </c>
      <c r="U1230">
        <v>1070.201</v>
      </c>
      <c r="V1230">
        <v>1054.7239999999999</v>
      </c>
      <c r="W1230">
        <v>953.75220000000002</v>
      </c>
      <c r="X1230">
        <v>930.6549</v>
      </c>
      <c r="Y1230">
        <v>918.00319999999999</v>
      </c>
      <c r="Z1230">
        <v>913.24289999999996</v>
      </c>
      <c r="AA1230">
        <v>869.87210000000005</v>
      </c>
      <c r="AB1230">
        <v>877.99559999999997</v>
      </c>
      <c r="AC1230">
        <v>850.03229999999996</v>
      </c>
      <c r="AD1230">
        <v>850.7627</v>
      </c>
      <c r="AE1230">
        <v>855.30690000000004</v>
      </c>
      <c r="AF1230">
        <v>852.01880000000006</v>
      </c>
      <c r="AG1230">
        <v>855.82159999999999</v>
      </c>
      <c r="AH1230">
        <v>877.59780000000001</v>
      </c>
      <c r="AI1230">
        <v>873.20299999999997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101.16</v>
      </c>
      <c r="AW1230">
        <v>652.54100000000005</v>
      </c>
      <c r="AX1230">
        <v>649.56200000000001</v>
      </c>
      <c r="AY1230">
        <v>609.45029999999997</v>
      </c>
      <c r="AZ1230">
        <v>621.53340000000003</v>
      </c>
      <c r="BA1230">
        <v>595.58910000000003</v>
      </c>
      <c r="BB1230">
        <v>298.39479999999998</v>
      </c>
      <c r="BC1230">
        <v>214.5916</v>
      </c>
      <c r="BD1230">
        <v>144.78620000000001</v>
      </c>
      <c r="BE1230">
        <v>6.26206</v>
      </c>
      <c r="BF1230">
        <v>9.0460569999999993</v>
      </c>
      <c r="BG1230">
        <v>11.487740000000001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106.56480000000001</v>
      </c>
      <c r="BU1230">
        <v>657.9597</v>
      </c>
      <c r="BV1230">
        <v>655.01790000000005</v>
      </c>
      <c r="BW1230">
        <v>614.5018</v>
      </c>
      <c r="BX1230">
        <v>626.56259999999997</v>
      </c>
      <c r="BY1230">
        <v>600.59090000000003</v>
      </c>
      <c r="BZ1230">
        <v>302.98489999999998</v>
      </c>
      <c r="CA1230">
        <v>219.32759999999999</v>
      </c>
      <c r="CB1230">
        <v>153.2868</v>
      </c>
      <c r="CC1230">
        <v>15.10824</v>
      </c>
      <c r="CD1230">
        <v>18.261040000000001</v>
      </c>
      <c r="CE1230">
        <v>20.53116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110.3082</v>
      </c>
      <c r="CS1230">
        <v>661.71259999999995</v>
      </c>
      <c r="CT1230">
        <v>658.79679999999996</v>
      </c>
      <c r="CU1230">
        <v>618.00040000000001</v>
      </c>
      <c r="CV1230">
        <v>630.04579999999999</v>
      </c>
      <c r="CW1230">
        <v>604.05510000000004</v>
      </c>
      <c r="CX1230">
        <v>306.16399999999999</v>
      </c>
      <c r="CY1230">
        <v>222.60769999999999</v>
      </c>
      <c r="CZ1230">
        <v>159.17420000000001</v>
      </c>
      <c r="DA1230">
        <v>21.23507</v>
      </c>
      <c r="DB1230">
        <v>24.64331</v>
      </c>
      <c r="DC1230">
        <v>26.794599999999999</v>
      </c>
      <c r="DD1230">
        <v>0</v>
      </c>
      <c r="DE1230">
        <v>0</v>
      </c>
      <c r="DF1230">
        <v>0</v>
      </c>
      <c r="DG1230">
        <v>0</v>
      </c>
      <c r="DH1230">
        <v>0</v>
      </c>
      <c r="DI1230">
        <v>0</v>
      </c>
      <c r="DJ1230">
        <v>0</v>
      </c>
      <c r="DK1230">
        <v>0</v>
      </c>
      <c r="DL1230">
        <v>0</v>
      </c>
      <c r="DM1230">
        <v>0</v>
      </c>
      <c r="DN1230">
        <v>0</v>
      </c>
      <c r="DO1230">
        <v>0</v>
      </c>
      <c r="DP1230">
        <v>114.05159999999999</v>
      </c>
      <c r="DQ1230">
        <v>665.46559999999999</v>
      </c>
      <c r="DR1230">
        <v>662.57569999999998</v>
      </c>
      <c r="DS1230">
        <v>621.49900000000002</v>
      </c>
      <c r="DT1230">
        <v>633.52909999999997</v>
      </c>
      <c r="DU1230">
        <v>607.51930000000004</v>
      </c>
      <c r="DV1230">
        <v>309.34309999999999</v>
      </c>
      <c r="DW1230">
        <v>225.8877</v>
      </c>
      <c r="DX1230">
        <v>165.0617</v>
      </c>
      <c r="DY1230">
        <v>27.361910000000002</v>
      </c>
      <c r="DZ1230">
        <v>31.025580000000001</v>
      </c>
      <c r="EA1230">
        <v>33.058039999999998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0</v>
      </c>
      <c r="EM1230">
        <v>0</v>
      </c>
      <c r="EN1230">
        <v>119.45650000000001</v>
      </c>
      <c r="EO1230">
        <v>670.88419999999996</v>
      </c>
      <c r="EP1230">
        <v>668.03179999999998</v>
      </c>
      <c r="EQ1230">
        <v>626.55039999999997</v>
      </c>
      <c r="ER1230">
        <v>638.55820000000006</v>
      </c>
      <c r="ES1230">
        <v>612.52110000000005</v>
      </c>
      <c r="ET1230">
        <v>313.93329999999997</v>
      </c>
      <c r="EU1230">
        <v>230.62370000000001</v>
      </c>
      <c r="EV1230">
        <v>173.56229999999999</v>
      </c>
      <c r="EW1230">
        <v>36.208089999999999</v>
      </c>
      <c r="EX1230">
        <v>40.240569999999998</v>
      </c>
      <c r="EY1230">
        <v>42.10145</v>
      </c>
      <c r="EZ1230">
        <v>85.293940000000006</v>
      </c>
      <c r="FA1230">
        <v>84.091679999999997</v>
      </c>
      <c r="FB1230">
        <v>82.973150000000004</v>
      </c>
      <c r="FC1230">
        <v>81.740359999999995</v>
      </c>
      <c r="FD1230">
        <v>81.452070000000006</v>
      </c>
      <c r="FE1230">
        <v>80.732910000000004</v>
      </c>
      <c r="FF1230">
        <v>79.429019999999994</v>
      </c>
      <c r="FG1230">
        <v>80.803179999999998</v>
      </c>
      <c r="FH1230">
        <v>83.374529999999993</v>
      </c>
      <c r="FI1230">
        <v>86.40316</v>
      </c>
      <c r="FJ1230">
        <v>90.125320000000002</v>
      </c>
      <c r="FK1230">
        <v>94.325839999999999</v>
      </c>
      <c r="FL1230">
        <v>98.002039999999994</v>
      </c>
      <c r="FM1230">
        <v>100.59229999999999</v>
      </c>
      <c r="FN1230">
        <v>102.86409999999999</v>
      </c>
      <c r="FO1230">
        <v>104.5685</v>
      </c>
      <c r="FP1230">
        <v>105.0236</v>
      </c>
      <c r="FQ1230">
        <v>104.875</v>
      </c>
      <c r="FR1230">
        <v>103.7089</v>
      </c>
      <c r="FS1230">
        <v>100.875</v>
      </c>
      <c r="FT1230">
        <v>96.586749999999995</v>
      </c>
      <c r="FU1230">
        <v>92.535960000000003</v>
      </c>
      <c r="FV1230">
        <v>88.981480000000005</v>
      </c>
      <c r="FW1230">
        <v>87.097849999999994</v>
      </c>
      <c r="FX1230">
        <v>23</v>
      </c>
      <c r="FY1230">
        <v>0.1260483</v>
      </c>
      <c r="FZ1230">
        <v>1</v>
      </c>
    </row>
    <row r="1231" spans="1:182" x14ac:dyDescent="0.2">
      <c r="A1231" t="s">
        <v>226</v>
      </c>
      <c r="B1231" t="s">
        <v>244</v>
      </c>
      <c r="C1231" t="s">
        <v>215</v>
      </c>
      <c r="D1231" t="s">
        <v>41</v>
      </c>
      <c r="E1231" t="s">
        <v>240</v>
      </c>
      <c r="F1231" t="s">
        <v>225</v>
      </c>
      <c r="G1231" t="s">
        <v>9</v>
      </c>
      <c r="H1231" s="38" t="s">
        <v>29</v>
      </c>
      <c r="I1231">
        <v>24</v>
      </c>
      <c r="K1231">
        <v>292</v>
      </c>
      <c r="L1231">
        <v>876.96460000000002</v>
      </c>
      <c r="M1231">
        <v>889.23180000000002</v>
      </c>
      <c r="N1231">
        <v>924.21220000000005</v>
      </c>
      <c r="O1231">
        <v>971.61329999999998</v>
      </c>
      <c r="P1231">
        <v>988.03750000000002</v>
      </c>
      <c r="Q1231">
        <v>1049.364</v>
      </c>
      <c r="R1231">
        <v>1085.501</v>
      </c>
      <c r="S1231">
        <v>1119.3489999999999</v>
      </c>
      <c r="T1231">
        <v>1119.1849999999999</v>
      </c>
      <c r="U1231">
        <v>1138.002</v>
      </c>
      <c r="V1231">
        <v>1120.7829999999999</v>
      </c>
      <c r="W1231">
        <v>1033.4010000000001</v>
      </c>
      <c r="X1231">
        <v>994.43589999999995</v>
      </c>
      <c r="Y1231">
        <v>989.08950000000004</v>
      </c>
      <c r="Z1231">
        <v>957.66729999999995</v>
      </c>
      <c r="AA1231">
        <v>914.31669999999997</v>
      </c>
      <c r="AB1231">
        <v>933.61919999999998</v>
      </c>
      <c r="AC1231">
        <v>910.02639999999997</v>
      </c>
      <c r="AD1231">
        <v>927.77530000000002</v>
      </c>
      <c r="AE1231">
        <v>929.8655</v>
      </c>
      <c r="AF1231">
        <v>923.51790000000005</v>
      </c>
      <c r="AG1231">
        <v>913.47289999999998</v>
      </c>
      <c r="AH1231">
        <v>916.02099999999996</v>
      </c>
      <c r="AI1231">
        <v>914.71879999999999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102.8933</v>
      </c>
      <c r="AW1231">
        <v>716.62750000000005</v>
      </c>
      <c r="AX1231">
        <v>689.56700000000001</v>
      </c>
      <c r="AY1231">
        <v>651.17359999999996</v>
      </c>
      <c r="AZ1231">
        <v>672.16700000000003</v>
      </c>
      <c r="BA1231">
        <v>646.22410000000002</v>
      </c>
      <c r="BB1231">
        <v>341.74779999999998</v>
      </c>
      <c r="BC1231">
        <v>232.595</v>
      </c>
      <c r="BD1231">
        <v>162.65010000000001</v>
      </c>
      <c r="BE1231">
        <v>6.4183940000000002</v>
      </c>
      <c r="BF1231">
        <v>5.935492</v>
      </c>
      <c r="BG1231">
        <v>8.8950899999999997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108.9889</v>
      </c>
      <c r="BU1231">
        <v>722.33309999999994</v>
      </c>
      <c r="BV1231">
        <v>695.05290000000002</v>
      </c>
      <c r="BW1231">
        <v>656.36659999999995</v>
      </c>
      <c r="BX1231">
        <v>677.41139999999996</v>
      </c>
      <c r="BY1231">
        <v>651.69240000000002</v>
      </c>
      <c r="BZ1231">
        <v>347.03840000000002</v>
      </c>
      <c r="CA1231">
        <v>238.0035</v>
      </c>
      <c r="CB1231">
        <v>171.97200000000001</v>
      </c>
      <c r="CC1231">
        <v>16.116520000000001</v>
      </c>
      <c r="CD1231">
        <v>15.79374</v>
      </c>
      <c r="CE1231">
        <v>18.604130000000001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113.2107</v>
      </c>
      <c r="CS1231">
        <v>726.28489999999999</v>
      </c>
      <c r="CT1231">
        <v>698.85239999999999</v>
      </c>
      <c r="CU1231">
        <v>659.96320000000003</v>
      </c>
      <c r="CV1231">
        <v>681.04359999999997</v>
      </c>
      <c r="CW1231">
        <v>655.47969999999998</v>
      </c>
      <c r="CX1231">
        <v>350.70260000000002</v>
      </c>
      <c r="CY1231">
        <v>241.74940000000001</v>
      </c>
      <c r="CZ1231">
        <v>178.42830000000001</v>
      </c>
      <c r="DA1231">
        <v>22.833410000000001</v>
      </c>
      <c r="DB1231">
        <v>22.62154</v>
      </c>
      <c r="DC1231">
        <v>25.328579999999999</v>
      </c>
      <c r="DD1231">
        <v>0</v>
      </c>
      <c r="DE1231">
        <v>0</v>
      </c>
      <c r="DF1231">
        <v>0</v>
      </c>
      <c r="DG1231">
        <v>0</v>
      </c>
      <c r="DH1231">
        <v>0</v>
      </c>
      <c r="DI1231">
        <v>0</v>
      </c>
      <c r="DJ1231">
        <v>0</v>
      </c>
      <c r="DK1231">
        <v>0</v>
      </c>
      <c r="DL1231">
        <v>0</v>
      </c>
      <c r="DM1231">
        <v>0</v>
      </c>
      <c r="DN1231">
        <v>0</v>
      </c>
      <c r="DO1231">
        <v>0</v>
      </c>
      <c r="DP1231">
        <v>117.4324</v>
      </c>
      <c r="DQ1231">
        <v>730.23649999999998</v>
      </c>
      <c r="DR1231">
        <v>702.65189999999996</v>
      </c>
      <c r="DS1231">
        <v>663.5598</v>
      </c>
      <c r="DT1231">
        <v>684.67579999999998</v>
      </c>
      <c r="DU1231">
        <v>659.26700000000005</v>
      </c>
      <c r="DV1231">
        <v>354.36680000000001</v>
      </c>
      <c r="DW1231">
        <v>245.49529999999999</v>
      </c>
      <c r="DX1231">
        <v>184.88460000000001</v>
      </c>
      <c r="DY1231">
        <v>29.5503</v>
      </c>
      <c r="DZ1231">
        <v>29.44933</v>
      </c>
      <c r="EA1231">
        <v>32.053040000000003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0</v>
      </c>
      <c r="EM1231">
        <v>0</v>
      </c>
      <c r="EN1231">
        <v>123.52800000000001</v>
      </c>
      <c r="EO1231">
        <v>735.94209999999998</v>
      </c>
      <c r="EP1231">
        <v>708.13779999999997</v>
      </c>
      <c r="EQ1231">
        <v>668.7527</v>
      </c>
      <c r="ER1231">
        <v>689.9203</v>
      </c>
      <c r="ES1231">
        <v>664.73530000000005</v>
      </c>
      <c r="ET1231">
        <v>359.6574</v>
      </c>
      <c r="EU1231">
        <v>250.90379999999999</v>
      </c>
      <c r="EV1231">
        <v>194.20660000000001</v>
      </c>
      <c r="EW1231">
        <v>39.248429999999999</v>
      </c>
      <c r="EX1231">
        <v>39.307580000000002</v>
      </c>
      <c r="EY1231">
        <v>41.762079999999997</v>
      </c>
      <c r="EZ1231">
        <v>83.766670000000005</v>
      </c>
      <c r="FA1231">
        <v>82.621759999999995</v>
      </c>
      <c r="FB1231">
        <v>81.9084</v>
      </c>
      <c r="FC1231">
        <v>79.639340000000004</v>
      </c>
      <c r="FD1231">
        <v>78.366159999999994</v>
      </c>
      <c r="FE1231">
        <v>77.253410000000002</v>
      </c>
      <c r="FF1231">
        <v>76.143219999999999</v>
      </c>
      <c r="FG1231">
        <v>78.393519999999995</v>
      </c>
      <c r="FH1231">
        <v>83.693259999999995</v>
      </c>
      <c r="FI1231">
        <v>86.817390000000003</v>
      </c>
      <c r="FJ1231">
        <v>90.197900000000004</v>
      </c>
      <c r="FK1231">
        <v>93.320340000000002</v>
      </c>
      <c r="FL1231">
        <v>96.210009999999997</v>
      </c>
      <c r="FM1231">
        <v>99.369060000000005</v>
      </c>
      <c r="FN1231">
        <v>101.73180000000001</v>
      </c>
      <c r="FO1231">
        <v>103.8092</v>
      </c>
      <c r="FP1231">
        <v>104.4654</v>
      </c>
      <c r="FQ1231">
        <v>104.5313</v>
      </c>
      <c r="FR1231">
        <v>102.4777</v>
      </c>
      <c r="FS1231">
        <v>98.096019999999996</v>
      </c>
      <c r="FT1231">
        <v>92.101190000000003</v>
      </c>
      <c r="FU1231">
        <v>88.255129999999994</v>
      </c>
      <c r="FV1231">
        <v>85.602549999999994</v>
      </c>
      <c r="FW1231">
        <v>84.415170000000003</v>
      </c>
      <c r="FX1231">
        <v>23</v>
      </c>
      <c r="FY1231">
        <v>0.1260483</v>
      </c>
      <c r="FZ1231">
        <v>1</v>
      </c>
    </row>
    <row r="1232" spans="1:182" x14ac:dyDescent="0.2">
      <c r="A1232" t="s">
        <v>226</v>
      </c>
      <c r="B1232" t="s">
        <v>244</v>
      </c>
      <c r="C1232" t="s">
        <v>215</v>
      </c>
      <c r="D1232" t="s">
        <v>42</v>
      </c>
      <c r="E1232" t="s">
        <v>240</v>
      </c>
      <c r="F1232" t="s">
        <v>225</v>
      </c>
      <c r="G1232" t="s">
        <v>9</v>
      </c>
      <c r="H1232" s="38" t="s">
        <v>29</v>
      </c>
      <c r="I1232">
        <v>24</v>
      </c>
      <c r="K1232">
        <v>292</v>
      </c>
      <c r="L1232">
        <v>1016.477</v>
      </c>
      <c r="M1232">
        <v>1017.595</v>
      </c>
      <c r="N1232">
        <v>1047.0530000000001</v>
      </c>
      <c r="O1232">
        <v>1077.4390000000001</v>
      </c>
      <c r="P1232">
        <v>1098.175</v>
      </c>
      <c r="Q1232">
        <v>1176.1690000000001</v>
      </c>
      <c r="R1232">
        <v>1232.4780000000001</v>
      </c>
      <c r="S1232">
        <v>1252.7080000000001</v>
      </c>
      <c r="T1232">
        <v>1255.5229999999999</v>
      </c>
      <c r="U1232">
        <v>1254.4169999999999</v>
      </c>
      <c r="V1232">
        <v>1238.348</v>
      </c>
      <c r="W1232">
        <v>1170.047</v>
      </c>
      <c r="X1232">
        <v>1128.345</v>
      </c>
      <c r="Y1232">
        <v>1122.325</v>
      </c>
      <c r="Z1232">
        <v>1093.854</v>
      </c>
      <c r="AA1232">
        <v>1019.715</v>
      </c>
      <c r="AB1232">
        <v>1035.242</v>
      </c>
      <c r="AC1232">
        <v>1040.279</v>
      </c>
      <c r="AD1232">
        <v>1041.999</v>
      </c>
      <c r="AE1232">
        <v>1054.501</v>
      </c>
      <c r="AF1232">
        <v>1037.5630000000001</v>
      </c>
      <c r="AG1232">
        <v>1039.443</v>
      </c>
      <c r="AH1232">
        <v>1044.4359999999999</v>
      </c>
      <c r="AI1232">
        <v>1040.5139999999999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112.1293</v>
      </c>
      <c r="AW1232">
        <v>838.51120000000003</v>
      </c>
      <c r="AX1232">
        <v>814.48800000000006</v>
      </c>
      <c r="AY1232">
        <v>746.75490000000002</v>
      </c>
      <c r="AZ1232">
        <v>768.71810000000005</v>
      </c>
      <c r="BA1232">
        <v>769.05679999999995</v>
      </c>
      <c r="BB1232">
        <v>381.20549999999997</v>
      </c>
      <c r="BC1232">
        <v>229.75069999999999</v>
      </c>
      <c r="BD1232">
        <v>183.6268</v>
      </c>
      <c r="BE1232">
        <v>5.8229810000000004</v>
      </c>
      <c r="BF1232">
        <v>6.4674569999999996</v>
      </c>
      <c r="BG1232">
        <v>6.5455550000000002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121.0518</v>
      </c>
      <c r="BU1232">
        <v>846.64359999999999</v>
      </c>
      <c r="BV1232">
        <v>822.4692</v>
      </c>
      <c r="BW1232">
        <v>754.06259999999997</v>
      </c>
      <c r="BX1232">
        <v>775.94889999999998</v>
      </c>
      <c r="BY1232">
        <v>776.76149999999996</v>
      </c>
      <c r="BZ1232">
        <v>389.13549999999998</v>
      </c>
      <c r="CA1232">
        <v>237.99369999999999</v>
      </c>
      <c r="CB1232">
        <v>194.15870000000001</v>
      </c>
      <c r="CC1232">
        <v>17.867039999999999</v>
      </c>
      <c r="CD1232">
        <v>18.770230000000002</v>
      </c>
      <c r="CE1232">
        <v>18.501950000000001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127.2315</v>
      </c>
      <c r="CS1232">
        <v>852.27620000000002</v>
      </c>
      <c r="CT1232">
        <v>827.99689999999998</v>
      </c>
      <c r="CU1232">
        <v>759.12400000000002</v>
      </c>
      <c r="CV1232">
        <v>780.95699999999999</v>
      </c>
      <c r="CW1232">
        <v>782.09770000000003</v>
      </c>
      <c r="CX1232">
        <v>394.62779999999998</v>
      </c>
      <c r="CY1232">
        <v>243.70269999999999</v>
      </c>
      <c r="CZ1232">
        <v>201.453</v>
      </c>
      <c r="DA1232">
        <v>26.208729999999999</v>
      </c>
      <c r="DB1232">
        <v>27.2911</v>
      </c>
      <c r="DC1232">
        <v>26.782910000000001</v>
      </c>
      <c r="DD1232">
        <v>0</v>
      </c>
      <c r="DE1232">
        <v>0</v>
      </c>
      <c r="DF1232">
        <v>0</v>
      </c>
      <c r="DG1232">
        <v>0</v>
      </c>
      <c r="DH1232">
        <v>0</v>
      </c>
      <c r="DI1232">
        <v>0</v>
      </c>
      <c r="DJ1232">
        <v>0</v>
      </c>
      <c r="DK1232">
        <v>0</v>
      </c>
      <c r="DL1232">
        <v>0</v>
      </c>
      <c r="DM1232">
        <v>0</v>
      </c>
      <c r="DN1232">
        <v>0</v>
      </c>
      <c r="DO1232">
        <v>0</v>
      </c>
      <c r="DP1232">
        <v>133.41120000000001</v>
      </c>
      <c r="DQ1232">
        <v>857.90880000000004</v>
      </c>
      <c r="DR1232">
        <v>833.52459999999996</v>
      </c>
      <c r="DS1232">
        <v>764.18520000000001</v>
      </c>
      <c r="DT1232">
        <v>785.96500000000003</v>
      </c>
      <c r="DU1232">
        <v>787.43380000000002</v>
      </c>
      <c r="DV1232">
        <v>400.12020000000001</v>
      </c>
      <c r="DW1232">
        <v>249.41159999999999</v>
      </c>
      <c r="DX1232">
        <v>208.7473</v>
      </c>
      <c r="DY1232">
        <v>34.550409999999999</v>
      </c>
      <c r="DZ1232">
        <v>35.811959999999999</v>
      </c>
      <c r="EA1232">
        <v>35.063870000000001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142.33359999999999</v>
      </c>
      <c r="EO1232">
        <v>866.0412</v>
      </c>
      <c r="EP1232">
        <v>841.50570000000005</v>
      </c>
      <c r="EQ1232">
        <v>771.49300000000005</v>
      </c>
      <c r="ER1232">
        <v>793.19579999999996</v>
      </c>
      <c r="ES1232">
        <v>795.13850000000002</v>
      </c>
      <c r="ET1232">
        <v>408.05020000000002</v>
      </c>
      <c r="EU1232">
        <v>257.65449999999998</v>
      </c>
      <c r="EV1232">
        <v>219.2791</v>
      </c>
      <c r="EW1232">
        <v>46.594470000000001</v>
      </c>
      <c r="EX1232">
        <v>48.114739999999998</v>
      </c>
      <c r="EY1232">
        <v>47.020269999999996</v>
      </c>
      <c r="EZ1232">
        <v>78.347449999999995</v>
      </c>
      <c r="FA1232">
        <v>76.778189999999995</v>
      </c>
      <c r="FB1232">
        <v>74.982699999999994</v>
      </c>
      <c r="FC1232">
        <v>73.942830000000001</v>
      </c>
      <c r="FD1232">
        <v>73.353710000000007</v>
      </c>
      <c r="FE1232">
        <v>72.178240000000002</v>
      </c>
      <c r="FF1232">
        <v>71.351290000000006</v>
      </c>
      <c r="FG1232">
        <v>71.333579999999998</v>
      </c>
      <c r="FH1232">
        <v>74.972170000000006</v>
      </c>
      <c r="FI1232">
        <v>79.099630000000005</v>
      </c>
      <c r="FJ1232">
        <v>82.606430000000003</v>
      </c>
      <c r="FK1232">
        <v>87.034130000000005</v>
      </c>
      <c r="FL1232">
        <v>90.97878</v>
      </c>
      <c r="FM1232">
        <v>94.446070000000006</v>
      </c>
      <c r="FN1232">
        <v>96.97148</v>
      </c>
      <c r="FO1232">
        <v>98.734679999999997</v>
      </c>
      <c r="FP1232">
        <v>99.514110000000002</v>
      </c>
      <c r="FQ1232">
        <v>98.606369999999998</v>
      </c>
      <c r="FR1232">
        <v>97.019840000000002</v>
      </c>
      <c r="FS1232">
        <v>93.000380000000007</v>
      </c>
      <c r="FT1232">
        <v>88.588909999999998</v>
      </c>
      <c r="FU1232">
        <v>84.668329999999997</v>
      </c>
      <c r="FV1232">
        <v>81.843649999999997</v>
      </c>
      <c r="FW1232">
        <v>80.402720000000002</v>
      </c>
      <c r="FX1232">
        <v>23</v>
      </c>
      <c r="FY1232">
        <v>0.1260483</v>
      </c>
      <c r="FZ1232">
        <v>1</v>
      </c>
    </row>
    <row r="1233" spans="1:182" x14ac:dyDescent="0.2">
      <c r="A1233" t="s">
        <v>226</v>
      </c>
      <c r="B1233" t="s">
        <v>244</v>
      </c>
      <c r="C1233" t="s">
        <v>215</v>
      </c>
      <c r="D1233" t="s">
        <v>43</v>
      </c>
      <c r="E1233" t="s">
        <v>240</v>
      </c>
      <c r="F1233" t="s">
        <v>225</v>
      </c>
      <c r="G1233" t="s">
        <v>9</v>
      </c>
      <c r="H1233" s="38" t="s">
        <v>29</v>
      </c>
      <c r="I1233">
        <v>24</v>
      </c>
      <c r="K1233">
        <v>292</v>
      </c>
      <c r="L1233">
        <v>1076.374</v>
      </c>
      <c r="M1233">
        <v>883.14639999999997</v>
      </c>
      <c r="N1233">
        <v>977.85919999999999</v>
      </c>
      <c r="O1233">
        <v>992.07140000000004</v>
      </c>
      <c r="P1233">
        <v>1028.56</v>
      </c>
      <c r="Q1233">
        <v>1107.6289999999999</v>
      </c>
      <c r="R1233">
        <v>1217.126</v>
      </c>
      <c r="S1233">
        <v>1288.059</v>
      </c>
      <c r="T1233">
        <v>1301.0429999999999</v>
      </c>
      <c r="U1233">
        <v>1334.904</v>
      </c>
      <c r="V1233">
        <v>1279.3610000000001</v>
      </c>
      <c r="W1233">
        <v>1201.835</v>
      </c>
      <c r="X1233">
        <v>1166.9680000000001</v>
      </c>
      <c r="Y1233">
        <v>1145.7950000000001</v>
      </c>
      <c r="Z1233">
        <v>1059.1579999999999</v>
      </c>
      <c r="AA1233">
        <v>971.32809999999995</v>
      </c>
      <c r="AB1233">
        <v>954.85019999999997</v>
      </c>
      <c r="AC1233">
        <v>978.87030000000004</v>
      </c>
      <c r="AD1233">
        <v>991.58900000000006</v>
      </c>
      <c r="AE1233">
        <v>993.76369999999997</v>
      </c>
      <c r="AF1233">
        <v>1004.122</v>
      </c>
      <c r="AG1233">
        <v>1014.4880000000001</v>
      </c>
      <c r="AH1233">
        <v>996.82489999999996</v>
      </c>
      <c r="AI1233">
        <v>1009.936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90.289439999999999</v>
      </c>
      <c r="AW1233">
        <v>857.39229999999998</v>
      </c>
      <c r="AX1233">
        <v>779.69159999999999</v>
      </c>
      <c r="AY1233">
        <v>707.36069999999995</v>
      </c>
      <c r="AZ1233">
        <v>694.20809999999994</v>
      </c>
      <c r="BA1233">
        <v>719.80600000000004</v>
      </c>
      <c r="BB1233">
        <v>394.66039999999998</v>
      </c>
      <c r="BC1233">
        <v>251.56120000000001</v>
      </c>
      <c r="BD1233">
        <v>207.34559999999999</v>
      </c>
      <c r="BE1233">
        <v>25.366060000000001</v>
      </c>
      <c r="BF1233">
        <v>24.779779999999999</v>
      </c>
      <c r="BG1233">
        <v>20.137350000000001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104.4145</v>
      </c>
      <c r="BU1233">
        <v>870.14350000000002</v>
      </c>
      <c r="BV1233">
        <v>790.13639999999998</v>
      </c>
      <c r="BW1233">
        <v>713.58680000000004</v>
      </c>
      <c r="BX1233">
        <v>700.31700000000001</v>
      </c>
      <c r="BY1233">
        <v>726.45169999999996</v>
      </c>
      <c r="BZ1233">
        <v>400.92869999999999</v>
      </c>
      <c r="CA1233">
        <v>258.48559999999998</v>
      </c>
      <c r="CB1233">
        <v>218.52709999999999</v>
      </c>
      <c r="CC1233">
        <v>38.156469999999999</v>
      </c>
      <c r="CD1233">
        <v>37.235819999999997</v>
      </c>
      <c r="CE1233">
        <v>33.547330000000002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114.1974</v>
      </c>
      <c r="CS1233">
        <v>878.97500000000002</v>
      </c>
      <c r="CT1233">
        <v>797.37030000000004</v>
      </c>
      <c r="CU1233">
        <v>717.899</v>
      </c>
      <c r="CV1233">
        <v>704.548</v>
      </c>
      <c r="CW1233">
        <v>731.05439999999999</v>
      </c>
      <c r="CX1233">
        <v>405.27010000000001</v>
      </c>
      <c r="CY1233">
        <v>263.28140000000002</v>
      </c>
      <c r="CZ1233">
        <v>226.2713</v>
      </c>
      <c r="DA1233">
        <v>47.015059999999998</v>
      </c>
      <c r="DB1233">
        <v>45.862839999999998</v>
      </c>
      <c r="DC1233">
        <v>42.835050000000003</v>
      </c>
      <c r="DD1233">
        <v>0</v>
      </c>
      <c r="DE1233">
        <v>0</v>
      </c>
      <c r="DF1233">
        <v>0</v>
      </c>
      <c r="DG1233">
        <v>0</v>
      </c>
      <c r="DH1233">
        <v>0</v>
      </c>
      <c r="DI1233">
        <v>0</v>
      </c>
      <c r="DJ1233">
        <v>0</v>
      </c>
      <c r="DK1233">
        <v>0</v>
      </c>
      <c r="DL1233">
        <v>0</v>
      </c>
      <c r="DM1233">
        <v>0</v>
      </c>
      <c r="DN1233">
        <v>0</v>
      </c>
      <c r="DO1233">
        <v>0</v>
      </c>
      <c r="DP1233">
        <v>123.9804</v>
      </c>
      <c r="DQ1233">
        <v>887.80650000000003</v>
      </c>
      <c r="DR1233">
        <v>804.60419999999999</v>
      </c>
      <c r="DS1233">
        <v>722.21119999999996</v>
      </c>
      <c r="DT1233">
        <v>708.77890000000002</v>
      </c>
      <c r="DU1233">
        <v>735.65719999999999</v>
      </c>
      <c r="DV1233">
        <v>409.61160000000001</v>
      </c>
      <c r="DW1233">
        <v>268.0772</v>
      </c>
      <c r="DX1233">
        <v>234.01560000000001</v>
      </c>
      <c r="DY1233">
        <v>55.873660000000001</v>
      </c>
      <c r="DZ1233">
        <v>54.48986</v>
      </c>
      <c r="EA1233">
        <v>52.12276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J1233">
        <v>0</v>
      </c>
      <c r="EK1233">
        <v>0</v>
      </c>
      <c r="EL1233">
        <v>0</v>
      </c>
      <c r="EM1233">
        <v>0</v>
      </c>
      <c r="EN1233">
        <v>138.1054</v>
      </c>
      <c r="EO1233">
        <v>900.55769999999995</v>
      </c>
      <c r="EP1233">
        <v>815.04899999999998</v>
      </c>
      <c r="EQ1233">
        <v>728.43730000000005</v>
      </c>
      <c r="ER1233">
        <v>714.88789999999995</v>
      </c>
      <c r="ES1233">
        <v>742.30290000000002</v>
      </c>
      <c r="ET1233">
        <v>415.87990000000002</v>
      </c>
      <c r="EU1233">
        <v>275.0016</v>
      </c>
      <c r="EV1233">
        <v>245.19710000000001</v>
      </c>
      <c r="EW1233">
        <v>68.664069999999995</v>
      </c>
      <c r="EX1233">
        <v>66.945909999999998</v>
      </c>
      <c r="EY1233">
        <v>65.532749999999993</v>
      </c>
      <c r="EZ1233">
        <v>73.799800000000005</v>
      </c>
      <c r="FA1233">
        <v>72</v>
      </c>
      <c r="FB1233">
        <v>71.363169999999997</v>
      </c>
      <c r="FC1233">
        <v>70.377589999999998</v>
      </c>
      <c r="FD1233">
        <v>68.757639999999995</v>
      </c>
      <c r="FE1233">
        <v>67.296210000000002</v>
      </c>
      <c r="FF1233">
        <v>66.669640000000001</v>
      </c>
      <c r="FG1233">
        <v>66.494699999999995</v>
      </c>
      <c r="FH1233">
        <v>70.375979999999998</v>
      </c>
      <c r="FI1233">
        <v>75.005600000000001</v>
      </c>
      <c r="FJ1233">
        <v>80.298640000000006</v>
      </c>
      <c r="FK1233">
        <v>84.850700000000003</v>
      </c>
      <c r="FL1233">
        <v>88.933189999999996</v>
      </c>
      <c r="FM1233">
        <v>91.829970000000003</v>
      </c>
      <c r="FN1233">
        <v>94.200559999999996</v>
      </c>
      <c r="FO1233">
        <v>95.885260000000002</v>
      </c>
      <c r="FP1233">
        <v>96.553089999999997</v>
      </c>
      <c r="FQ1233">
        <v>95.415379999999999</v>
      </c>
      <c r="FR1233">
        <v>92.107410000000002</v>
      </c>
      <c r="FS1233">
        <v>86.773030000000006</v>
      </c>
      <c r="FT1233">
        <v>82.318700000000007</v>
      </c>
      <c r="FU1233">
        <v>79.864019999999996</v>
      </c>
      <c r="FV1233">
        <v>78.028949999999995</v>
      </c>
      <c r="FW1233">
        <v>75.26585</v>
      </c>
      <c r="FX1233">
        <v>23</v>
      </c>
      <c r="FY1233">
        <v>0.1260483</v>
      </c>
      <c r="FZ1233">
        <v>1</v>
      </c>
    </row>
    <row r="1234" spans="1:182" x14ac:dyDescent="0.2">
      <c r="A1234" t="s">
        <v>226</v>
      </c>
      <c r="B1234" t="s">
        <v>244</v>
      </c>
      <c r="C1234" t="s">
        <v>215</v>
      </c>
      <c r="D1234" t="s">
        <v>44</v>
      </c>
      <c r="E1234" t="s">
        <v>240</v>
      </c>
      <c r="F1234" t="s">
        <v>225</v>
      </c>
      <c r="G1234" t="s">
        <v>9</v>
      </c>
      <c r="H1234" s="38" t="s">
        <v>29</v>
      </c>
      <c r="I1234">
        <v>24</v>
      </c>
      <c r="K1234">
        <v>292</v>
      </c>
      <c r="L1234">
        <v>711.99440000000004</v>
      </c>
      <c r="M1234">
        <v>687.67520000000002</v>
      </c>
      <c r="N1234">
        <v>673.79780000000005</v>
      </c>
      <c r="O1234">
        <v>678.85929999999996</v>
      </c>
      <c r="P1234">
        <v>727.80169999999998</v>
      </c>
      <c r="Q1234">
        <v>794.68320000000006</v>
      </c>
      <c r="R1234">
        <v>878.94179999999994</v>
      </c>
      <c r="S1234">
        <v>938.7912</v>
      </c>
      <c r="T1234">
        <v>954.14859999999999</v>
      </c>
      <c r="U1234">
        <v>953.31719999999996</v>
      </c>
      <c r="V1234">
        <v>956.46609999999998</v>
      </c>
      <c r="W1234">
        <v>960.61950000000002</v>
      </c>
      <c r="X1234">
        <v>944.87239999999997</v>
      </c>
      <c r="Y1234">
        <v>939.21680000000003</v>
      </c>
      <c r="Z1234">
        <v>867.80269999999996</v>
      </c>
      <c r="AA1234">
        <v>836.27760000000001</v>
      </c>
      <c r="AB1234">
        <v>828.76319999999998</v>
      </c>
      <c r="AC1234">
        <v>808.22379999999998</v>
      </c>
      <c r="AD1234">
        <v>803.23820000000001</v>
      </c>
      <c r="AE1234">
        <v>789.70960000000002</v>
      </c>
      <c r="AF1234">
        <v>801.77369999999996</v>
      </c>
      <c r="AG1234">
        <v>797.86270000000002</v>
      </c>
      <c r="AH1234">
        <v>777.05060000000003</v>
      </c>
      <c r="AI1234">
        <v>756.41719999999998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88.707750000000004</v>
      </c>
      <c r="AZ1234">
        <v>569.62929999999994</v>
      </c>
      <c r="BA1234">
        <v>553.40899999999999</v>
      </c>
      <c r="BB1234">
        <v>550.90089999999998</v>
      </c>
      <c r="BC1234">
        <v>540.803</v>
      </c>
      <c r="BD1234">
        <v>552.47739999999999</v>
      </c>
      <c r="BE1234">
        <v>283.38400000000001</v>
      </c>
      <c r="BF1234">
        <v>199.53819999999999</v>
      </c>
      <c r="BG1234">
        <v>166.1884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95.194980000000001</v>
      </c>
      <c r="BX1234">
        <v>575.04740000000004</v>
      </c>
      <c r="BY1234">
        <v>558.73609999999996</v>
      </c>
      <c r="BZ1234">
        <v>556.37059999999997</v>
      </c>
      <c r="CA1234">
        <v>546.25160000000005</v>
      </c>
      <c r="CB1234">
        <v>557.97529999999995</v>
      </c>
      <c r="CC1234">
        <v>288.6721</v>
      </c>
      <c r="CD1234">
        <v>204.655</v>
      </c>
      <c r="CE1234">
        <v>176.80439999999999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99.688029999999998</v>
      </c>
      <c r="CV1234">
        <v>578.7998</v>
      </c>
      <c r="CW1234">
        <v>562.42570000000001</v>
      </c>
      <c r="CX1234">
        <v>560.15890000000002</v>
      </c>
      <c r="CY1234">
        <v>550.02520000000004</v>
      </c>
      <c r="CZ1234">
        <v>561.78330000000005</v>
      </c>
      <c r="DA1234">
        <v>292.33460000000002</v>
      </c>
      <c r="DB1234">
        <v>208.19880000000001</v>
      </c>
      <c r="DC1234">
        <v>184.15700000000001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</v>
      </c>
      <c r="DM1234">
        <v>0</v>
      </c>
      <c r="DN1234">
        <v>0</v>
      </c>
      <c r="DO1234">
        <v>0</v>
      </c>
      <c r="DP1234">
        <v>0</v>
      </c>
      <c r="DQ1234">
        <v>0</v>
      </c>
      <c r="DR1234">
        <v>0</v>
      </c>
      <c r="DS1234">
        <v>104.1811</v>
      </c>
      <c r="DT1234">
        <v>582.55219999999997</v>
      </c>
      <c r="DU1234">
        <v>566.11519999999996</v>
      </c>
      <c r="DV1234">
        <v>563.94709999999998</v>
      </c>
      <c r="DW1234">
        <v>553.7989</v>
      </c>
      <c r="DX1234">
        <v>565.59119999999996</v>
      </c>
      <c r="DY1234">
        <v>295.99709999999999</v>
      </c>
      <c r="DZ1234">
        <v>211.74270000000001</v>
      </c>
      <c r="EA1234">
        <v>191.50960000000001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110.6683</v>
      </c>
      <c r="ER1234">
        <v>587.97029999999995</v>
      </c>
      <c r="ES1234">
        <v>571.44230000000005</v>
      </c>
      <c r="ET1234">
        <v>569.41679999999997</v>
      </c>
      <c r="EU1234">
        <v>559.24739999999997</v>
      </c>
      <c r="EV1234">
        <v>571.08920000000001</v>
      </c>
      <c r="EW1234">
        <v>301.28519999999997</v>
      </c>
      <c r="EX1234">
        <v>216.85939999999999</v>
      </c>
      <c r="EY1234">
        <v>202.12559999999999</v>
      </c>
      <c r="EZ1234">
        <v>50.091169999999998</v>
      </c>
      <c r="FA1234">
        <v>49.252360000000003</v>
      </c>
      <c r="FB1234">
        <v>49.243020000000001</v>
      </c>
      <c r="FC1234">
        <v>48.548340000000003</v>
      </c>
      <c r="FD1234">
        <v>47.309849999999997</v>
      </c>
      <c r="FE1234">
        <v>46.51905</v>
      </c>
      <c r="FF1234">
        <v>46.239310000000003</v>
      </c>
      <c r="FG1234">
        <v>47.712249999999997</v>
      </c>
      <c r="FH1234">
        <v>50.413469999999997</v>
      </c>
      <c r="FI1234">
        <v>53.260289999999998</v>
      </c>
      <c r="FJ1234">
        <v>57.385809999999999</v>
      </c>
      <c r="FK1234">
        <v>60.911369999999998</v>
      </c>
      <c r="FL1234">
        <v>63.600830000000002</v>
      </c>
      <c r="FM1234">
        <v>65.25</v>
      </c>
      <c r="FN1234">
        <v>66.720860000000002</v>
      </c>
      <c r="FO1234">
        <v>66.631919999999994</v>
      </c>
      <c r="FP1234">
        <v>64.837519999999998</v>
      </c>
      <c r="FQ1234">
        <v>61.903449999999999</v>
      </c>
      <c r="FR1234">
        <v>59.003509999999999</v>
      </c>
      <c r="FS1234">
        <v>56.57705</v>
      </c>
      <c r="FT1234">
        <v>54.510640000000002</v>
      </c>
      <c r="FU1234">
        <v>52.488549999999996</v>
      </c>
      <c r="FV1234">
        <v>50.913910000000001</v>
      </c>
      <c r="FW1234">
        <v>49.886049999999997</v>
      </c>
      <c r="FX1234">
        <v>23</v>
      </c>
      <c r="FY1234">
        <v>0.1260483</v>
      </c>
      <c r="FZ1234">
        <v>1</v>
      </c>
    </row>
    <row r="1235" spans="1:182" x14ac:dyDescent="0.2">
      <c r="A1235" t="s">
        <v>226</v>
      </c>
      <c r="B1235" t="s">
        <v>244</v>
      </c>
      <c r="C1235" t="s">
        <v>215</v>
      </c>
      <c r="D1235" t="s">
        <v>45</v>
      </c>
      <c r="E1235" t="s">
        <v>240</v>
      </c>
      <c r="F1235" t="s">
        <v>225</v>
      </c>
      <c r="G1235" t="s">
        <v>9</v>
      </c>
      <c r="H1235" s="38" t="s">
        <v>29</v>
      </c>
      <c r="I1235">
        <v>24</v>
      </c>
      <c r="K1235">
        <v>292</v>
      </c>
      <c r="L1235">
        <v>654.62379999999996</v>
      </c>
      <c r="M1235">
        <v>626.72900000000004</v>
      </c>
      <c r="N1235">
        <v>623.96209999999996</v>
      </c>
      <c r="O1235">
        <v>612.92589999999996</v>
      </c>
      <c r="P1235">
        <v>666.3202</v>
      </c>
      <c r="Q1235">
        <v>712.51390000000004</v>
      </c>
      <c r="R1235">
        <v>770.00099999999998</v>
      </c>
      <c r="S1235">
        <v>801.01210000000003</v>
      </c>
      <c r="T1235">
        <v>797.37760000000003</v>
      </c>
      <c r="U1235">
        <v>802.80060000000003</v>
      </c>
      <c r="V1235">
        <v>833.66589999999997</v>
      </c>
      <c r="W1235">
        <v>846.60149999999999</v>
      </c>
      <c r="X1235">
        <v>837.54200000000003</v>
      </c>
      <c r="Y1235">
        <v>822.02809999999999</v>
      </c>
      <c r="Z1235">
        <v>749.6857</v>
      </c>
      <c r="AA1235">
        <v>737.46960000000001</v>
      </c>
      <c r="AB1235">
        <v>754.31020000000001</v>
      </c>
      <c r="AC1235">
        <v>748.09450000000004</v>
      </c>
      <c r="AD1235">
        <v>739.89229999999998</v>
      </c>
      <c r="AE1235">
        <v>718.28179999999998</v>
      </c>
      <c r="AF1235">
        <v>724.72029999999995</v>
      </c>
      <c r="AG1235">
        <v>720.63739999999996</v>
      </c>
      <c r="AH1235">
        <v>708.98400000000004</v>
      </c>
      <c r="AI1235">
        <v>686.51909999999998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97.267880000000005</v>
      </c>
      <c r="AZ1235">
        <v>534.7713</v>
      </c>
      <c r="BA1235">
        <v>525.74890000000005</v>
      </c>
      <c r="BB1235">
        <v>519.96479999999997</v>
      </c>
      <c r="BC1235">
        <v>502.75830000000002</v>
      </c>
      <c r="BD1235">
        <v>508.94240000000002</v>
      </c>
      <c r="BE1235">
        <v>269.08089999999999</v>
      </c>
      <c r="BF1235">
        <v>211.49780000000001</v>
      </c>
      <c r="BG1235">
        <v>147.70570000000001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102.143</v>
      </c>
      <c r="BX1235">
        <v>539.79269999999997</v>
      </c>
      <c r="BY1235">
        <v>530.6884</v>
      </c>
      <c r="BZ1235">
        <v>524.94979999999998</v>
      </c>
      <c r="CA1235">
        <v>507.589</v>
      </c>
      <c r="CB1235">
        <v>513.84220000000005</v>
      </c>
      <c r="CC1235">
        <v>273.28030000000001</v>
      </c>
      <c r="CD1235">
        <v>215.67150000000001</v>
      </c>
      <c r="CE1235">
        <v>158.40530000000001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105.5196</v>
      </c>
      <c r="CV1235">
        <v>543.2704</v>
      </c>
      <c r="CW1235">
        <v>534.10940000000005</v>
      </c>
      <c r="CX1235">
        <v>528.40219999999999</v>
      </c>
      <c r="CY1235">
        <v>510.9348</v>
      </c>
      <c r="CZ1235">
        <v>517.23569999999995</v>
      </c>
      <c r="DA1235">
        <v>276.18880000000001</v>
      </c>
      <c r="DB1235">
        <v>218.56219999999999</v>
      </c>
      <c r="DC1235">
        <v>165.8158</v>
      </c>
      <c r="DD1235">
        <v>0</v>
      </c>
      <c r="DE1235">
        <v>0</v>
      </c>
      <c r="DF1235">
        <v>0</v>
      </c>
      <c r="DG1235">
        <v>0</v>
      </c>
      <c r="DH1235">
        <v>0</v>
      </c>
      <c r="DI1235">
        <v>0</v>
      </c>
      <c r="DJ1235">
        <v>0</v>
      </c>
      <c r="DK1235">
        <v>0</v>
      </c>
      <c r="DL1235">
        <v>0</v>
      </c>
      <c r="DM1235">
        <v>0</v>
      </c>
      <c r="DN1235">
        <v>0</v>
      </c>
      <c r="DO1235">
        <v>0</v>
      </c>
      <c r="DP1235">
        <v>0</v>
      </c>
      <c r="DQ1235">
        <v>0</v>
      </c>
      <c r="DR1235">
        <v>0</v>
      </c>
      <c r="DS1235">
        <v>108.8961</v>
      </c>
      <c r="DT1235">
        <v>546.7482</v>
      </c>
      <c r="DU1235">
        <v>537.53039999999999</v>
      </c>
      <c r="DV1235">
        <v>531.85469999999998</v>
      </c>
      <c r="DW1235">
        <v>514.28049999999996</v>
      </c>
      <c r="DX1235">
        <v>520.62919999999997</v>
      </c>
      <c r="DY1235">
        <v>279.09730000000002</v>
      </c>
      <c r="DZ1235">
        <v>221.4529</v>
      </c>
      <c r="EA1235">
        <v>173.22630000000001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113.77119999999999</v>
      </c>
      <c r="ER1235">
        <v>551.76949999999999</v>
      </c>
      <c r="ES1235">
        <v>542.46979999999996</v>
      </c>
      <c r="ET1235">
        <v>536.83969999999999</v>
      </c>
      <c r="EU1235">
        <v>519.11109999999996</v>
      </c>
      <c r="EV1235">
        <v>525.52890000000002</v>
      </c>
      <c r="EW1235">
        <v>283.29669999999999</v>
      </c>
      <c r="EX1235">
        <v>225.62649999999999</v>
      </c>
      <c r="EY1235">
        <v>183.92599999999999</v>
      </c>
      <c r="EZ1235">
        <v>35.287219999999998</v>
      </c>
      <c r="FA1235">
        <v>34.996040000000001</v>
      </c>
      <c r="FB1235">
        <v>35.111130000000003</v>
      </c>
      <c r="FC1235">
        <v>34.650320000000001</v>
      </c>
      <c r="FD1235">
        <v>33.928579999999997</v>
      </c>
      <c r="FE1235">
        <v>33.496879999999997</v>
      </c>
      <c r="FF1235">
        <v>33.148510000000002</v>
      </c>
      <c r="FG1235">
        <v>32.407350000000001</v>
      </c>
      <c r="FH1235">
        <v>34.911430000000003</v>
      </c>
      <c r="FI1235">
        <v>37.933860000000003</v>
      </c>
      <c r="FJ1235">
        <v>40.408259999999999</v>
      </c>
      <c r="FK1235">
        <v>42.684249999999999</v>
      </c>
      <c r="FL1235">
        <v>44.50047</v>
      </c>
      <c r="FM1235">
        <v>45.789009999999998</v>
      </c>
      <c r="FN1235">
        <v>47.044589999999999</v>
      </c>
      <c r="FO1235">
        <v>47.158499999999997</v>
      </c>
      <c r="FP1235">
        <v>45.897620000000003</v>
      </c>
      <c r="FQ1235">
        <v>43.992510000000003</v>
      </c>
      <c r="FR1235">
        <v>42.503790000000002</v>
      </c>
      <c r="FS1235">
        <v>41.247700000000002</v>
      </c>
      <c r="FT1235">
        <v>39.674849999999999</v>
      </c>
      <c r="FU1235">
        <v>38.079090000000001</v>
      </c>
      <c r="FV1235">
        <v>36.807180000000002</v>
      </c>
      <c r="FW1235">
        <v>35.606059999999999</v>
      </c>
      <c r="FX1235">
        <v>23</v>
      </c>
      <c r="FY1235">
        <v>0.1260483</v>
      </c>
      <c r="FZ1235">
        <v>1</v>
      </c>
    </row>
    <row r="1236" spans="1:182" x14ac:dyDescent="0.2">
      <c r="A1236" t="s">
        <v>226</v>
      </c>
      <c r="B1236" t="s">
        <v>244</v>
      </c>
      <c r="C1236" t="s">
        <v>215</v>
      </c>
      <c r="D1236" t="s">
        <v>10</v>
      </c>
      <c r="E1236" t="s">
        <v>240</v>
      </c>
      <c r="F1236" t="s">
        <v>225</v>
      </c>
      <c r="G1236" t="s">
        <v>9</v>
      </c>
      <c r="H1236" s="38" t="s">
        <v>29</v>
      </c>
      <c r="I1236">
        <v>24</v>
      </c>
      <c r="K1236">
        <v>292</v>
      </c>
      <c r="L1236">
        <v>874.57060000000001</v>
      </c>
      <c r="M1236">
        <v>886.23929999999996</v>
      </c>
      <c r="N1236">
        <v>927.23800000000006</v>
      </c>
      <c r="O1236">
        <v>972.84050000000002</v>
      </c>
      <c r="P1236">
        <v>987.79369999999994</v>
      </c>
      <c r="Q1236">
        <v>1049.2270000000001</v>
      </c>
      <c r="R1236">
        <v>1082.4100000000001</v>
      </c>
      <c r="S1236">
        <v>1118.1220000000001</v>
      </c>
      <c r="T1236">
        <v>1119.675</v>
      </c>
      <c r="U1236">
        <v>1133.0060000000001</v>
      </c>
      <c r="V1236">
        <v>1117.32</v>
      </c>
      <c r="W1236">
        <v>1032.2190000000001</v>
      </c>
      <c r="X1236">
        <v>992.39559999999994</v>
      </c>
      <c r="Y1236">
        <v>986.39700000000005</v>
      </c>
      <c r="Z1236">
        <v>955.61009999999999</v>
      </c>
      <c r="AA1236">
        <v>911.9941</v>
      </c>
      <c r="AB1236">
        <v>930.87289999999996</v>
      </c>
      <c r="AC1236">
        <v>907.35979999999995</v>
      </c>
      <c r="AD1236">
        <v>926.04219999999998</v>
      </c>
      <c r="AE1236">
        <v>928.03510000000006</v>
      </c>
      <c r="AF1236">
        <v>922.76089999999999</v>
      </c>
      <c r="AG1236">
        <v>912.36310000000003</v>
      </c>
      <c r="AH1236">
        <v>915.20320000000004</v>
      </c>
      <c r="AI1236">
        <v>913.33680000000004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102.62260000000001</v>
      </c>
      <c r="AW1236">
        <v>713.51620000000003</v>
      </c>
      <c r="AX1236">
        <v>687.1259</v>
      </c>
      <c r="AY1236">
        <v>648.54280000000006</v>
      </c>
      <c r="AZ1236">
        <v>669.11540000000002</v>
      </c>
      <c r="BA1236">
        <v>643.21379999999999</v>
      </c>
      <c r="BB1236">
        <v>341.47109999999998</v>
      </c>
      <c r="BC1236">
        <v>232.99979999999999</v>
      </c>
      <c r="BD1236">
        <v>162.7516</v>
      </c>
      <c r="BE1236">
        <v>6.6996089999999997</v>
      </c>
      <c r="BF1236">
        <v>6.1464939999999997</v>
      </c>
      <c r="BG1236">
        <v>9.1895790000000002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108.6876</v>
      </c>
      <c r="BU1236">
        <v>719.18730000000005</v>
      </c>
      <c r="BV1236">
        <v>692.58659999999998</v>
      </c>
      <c r="BW1236">
        <v>653.70090000000005</v>
      </c>
      <c r="BX1236">
        <v>674.31449999999995</v>
      </c>
      <c r="BY1236">
        <v>648.63909999999998</v>
      </c>
      <c r="BZ1236">
        <v>346.72340000000003</v>
      </c>
      <c r="CA1236">
        <v>238.37459999999999</v>
      </c>
      <c r="CB1236">
        <v>172.0746</v>
      </c>
      <c r="CC1236">
        <v>16.404520000000002</v>
      </c>
      <c r="CD1236">
        <v>16.014710000000001</v>
      </c>
      <c r="CE1236">
        <v>18.895029999999998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112.8882</v>
      </c>
      <c r="CS1236">
        <v>723.11509999999998</v>
      </c>
      <c r="CT1236">
        <v>696.36860000000001</v>
      </c>
      <c r="CU1236">
        <v>657.27340000000004</v>
      </c>
      <c r="CV1236">
        <v>677.91539999999998</v>
      </c>
      <c r="CW1236">
        <v>652.39660000000003</v>
      </c>
      <c r="CX1236">
        <v>350.3612</v>
      </c>
      <c r="CY1236">
        <v>242.09719999999999</v>
      </c>
      <c r="CZ1236">
        <v>178.5317</v>
      </c>
      <c r="DA1236">
        <v>23.12612</v>
      </c>
      <c r="DB1236">
        <v>22.849399999999999</v>
      </c>
      <c r="DC1236">
        <v>25.617000000000001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0</v>
      </c>
      <c r="DP1236">
        <v>117.08880000000001</v>
      </c>
      <c r="DQ1236">
        <v>727.04269999999997</v>
      </c>
      <c r="DR1236">
        <v>700.15060000000005</v>
      </c>
      <c r="DS1236">
        <v>660.84590000000003</v>
      </c>
      <c r="DT1236">
        <v>681.51639999999998</v>
      </c>
      <c r="DU1236">
        <v>656.15409999999997</v>
      </c>
      <c r="DV1236">
        <v>353.99889999999999</v>
      </c>
      <c r="DW1236">
        <v>245.81970000000001</v>
      </c>
      <c r="DX1236">
        <v>184.9888</v>
      </c>
      <c r="DY1236">
        <v>29.847709999999999</v>
      </c>
      <c r="DZ1236">
        <v>29.684090000000001</v>
      </c>
      <c r="EA1236">
        <v>32.338970000000003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0</v>
      </c>
      <c r="EK1236">
        <v>0</v>
      </c>
      <c r="EL1236">
        <v>0</v>
      </c>
      <c r="EM1236">
        <v>0</v>
      </c>
      <c r="EN1236">
        <v>123.15389999999999</v>
      </c>
      <c r="EO1236">
        <v>732.71389999999997</v>
      </c>
      <c r="EP1236">
        <v>705.6114</v>
      </c>
      <c r="EQ1236">
        <v>666.00409999999999</v>
      </c>
      <c r="ER1236">
        <v>686.71550000000002</v>
      </c>
      <c r="ES1236">
        <v>661.57929999999999</v>
      </c>
      <c r="ET1236">
        <v>359.25130000000001</v>
      </c>
      <c r="EU1236">
        <v>251.19450000000001</v>
      </c>
      <c r="EV1236">
        <v>194.31180000000001</v>
      </c>
      <c r="EW1236">
        <v>39.552619999999997</v>
      </c>
      <c r="EX1236">
        <v>39.552300000000002</v>
      </c>
      <c r="EY1236">
        <v>42.044429999999998</v>
      </c>
      <c r="EZ1236">
        <v>81.795910000000006</v>
      </c>
      <c r="FA1236">
        <v>80.411929999999998</v>
      </c>
      <c r="FB1236">
        <v>79.073440000000005</v>
      </c>
      <c r="FC1236">
        <v>77.506640000000004</v>
      </c>
      <c r="FD1236">
        <v>76.704480000000004</v>
      </c>
      <c r="FE1236">
        <v>75.676199999999994</v>
      </c>
      <c r="FF1236">
        <v>75.169300000000007</v>
      </c>
      <c r="FG1236">
        <v>76.978099999999998</v>
      </c>
      <c r="FH1236">
        <v>80.929919999999996</v>
      </c>
      <c r="FI1236">
        <v>84.111559999999997</v>
      </c>
      <c r="FJ1236">
        <v>87.696240000000003</v>
      </c>
      <c r="FK1236">
        <v>91.58014</v>
      </c>
      <c r="FL1236">
        <v>95.150220000000004</v>
      </c>
      <c r="FM1236">
        <v>98.060969999999998</v>
      </c>
      <c r="FN1236">
        <v>100.4581</v>
      </c>
      <c r="FO1236">
        <v>102.2499</v>
      </c>
      <c r="FP1236">
        <v>102.8523</v>
      </c>
      <c r="FQ1236">
        <v>102.6678</v>
      </c>
      <c r="FR1236">
        <v>101.11450000000001</v>
      </c>
      <c r="FS1236">
        <v>97.641469999999998</v>
      </c>
      <c r="FT1236">
        <v>92.943309999999997</v>
      </c>
      <c r="FU1236">
        <v>88.919489999999996</v>
      </c>
      <c r="FV1236">
        <v>85.931880000000007</v>
      </c>
      <c r="FW1236">
        <v>84.269810000000007</v>
      </c>
      <c r="FX1236">
        <v>23</v>
      </c>
      <c r="FY1236">
        <v>0.1260483</v>
      </c>
      <c r="FZ1236">
        <v>1</v>
      </c>
    </row>
    <row r="1237" spans="1:182" x14ac:dyDescent="0.2">
      <c r="A1237" t="s">
        <v>226</v>
      </c>
      <c r="B1237" t="s">
        <v>244</v>
      </c>
      <c r="C1237" t="s">
        <v>215</v>
      </c>
      <c r="D1237" t="s">
        <v>34</v>
      </c>
      <c r="E1237" t="s">
        <v>241</v>
      </c>
      <c r="F1237" t="s">
        <v>225</v>
      </c>
      <c r="G1237" t="s">
        <v>9</v>
      </c>
      <c r="H1237" s="38" t="s">
        <v>29</v>
      </c>
      <c r="I1237">
        <v>24</v>
      </c>
      <c r="K1237">
        <v>292</v>
      </c>
      <c r="L1237">
        <v>671.85360000000003</v>
      </c>
      <c r="M1237">
        <v>641.03390000000002</v>
      </c>
      <c r="N1237">
        <v>643.84280000000001</v>
      </c>
      <c r="O1237">
        <v>638.72389999999996</v>
      </c>
      <c r="P1237">
        <v>676.93150000000003</v>
      </c>
      <c r="Q1237">
        <v>723.21360000000004</v>
      </c>
      <c r="R1237">
        <v>782.53809999999999</v>
      </c>
      <c r="S1237">
        <v>807.1123</v>
      </c>
      <c r="T1237">
        <v>801.52620000000002</v>
      </c>
      <c r="U1237">
        <v>798.88570000000004</v>
      </c>
      <c r="V1237">
        <v>817.80579999999998</v>
      </c>
      <c r="W1237">
        <v>829.77660000000003</v>
      </c>
      <c r="X1237">
        <v>826.88019999999995</v>
      </c>
      <c r="Y1237">
        <v>814.23289999999997</v>
      </c>
      <c r="Z1237">
        <v>756.4502</v>
      </c>
      <c r="AA1237">
        <v>754.77120000000002</v>
      </c>
      <c r="AB1237">
        <v>776.39779999999996</v>
      </c>
      <c r="AC1237">
        <v>769.29079999999999</v>
      </c>
      <c r="AD1237">
        <v>761.33820000000003</v>
      </c>
      <c r="AE1237">
        <v>733.67769999999996</v>
      </c>
      <c r="AF1237">
        <v>748.75699999999995</v>
      </c>
      <c r="AG1237">
        <v>748.93499999999995</v>
      </c>
      <c r="AH1237">
        <v>736.26620000000003</v>
      </c>
      <c r="AI1237">
        <v>722.24639999999999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102.8897</v>
      </c>
      <c r="AZ1237">
        <v>558.86270000000002</v>
      </c>
      <c r="BA1237">
        <v>547.49289999999996</v>
      </c>
      <c r="BB1237">
        <v>539.32680000000005</v>
      </c>
      <c r="BC1237">
        <v>516.47789999999998</v>
      </c>
      <c r="BD1237">
        <v>532.23239999999998</v>
      </c>
      <c r="BE1237">
        <v>293.37</v>
      </c>
      <c r="BF1237">
        <v>227.01259999999999</v>
      </c>
      <c r="BG1237">
        <v>165.93860000000001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108.0189</v>
      </c>
      <c r="BX1237">
        <v>563.83799999999997</v>
      </c>
      <c r="BY1237">
        <v>552.37239999999997</v>
      </c>
      <c r="BZ1237">
        <v>544.28790000000004</v>
      </c>
      <c r="CA1237">
        <v>521.19640000000004</v>
      </c>
      <c r="CB1237">
        <v>537.14790000000005</v>
      </c>
      <c r="CC1237">
        <v>297.78359999999998</v>
      </c>
      <c r="CD1237">
        <v>231.30189999999999</v>
      </c>
      <c r="CE1237">
        <v>177.08860000000001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111.57129999999999</v>
      </c>
      <c r="CV1237">
        <v>567.28390000000002</v>
      </c>
      <c r="CW1237">
        <v>555.75199999999995</v>
      </c>
      <c r="CX1237">
        <v>547.72400000000005</v>
      </c>
      <c r="CY1237">
        <v>524.46450000000004</v>
      </c>
      <c r="CZ1237">
        <v>540.55240000000003</v>
      </c>
      <c r="DA1237">
        <v>300.84050000000002</v>
      </c>
      <c r="DB1237">
        <v>234.27260000000001</v>
      </c>
      <c r="DC1237">
        <v>184.81110000000001</v>
      </c>
      <c r="DD1237">
        <v>0</v>
      </c>
      <c r="DE1237">
        <v>0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0</v>
      </c>
      <c r="DM1237">
        <v>0</v>
      </c>
      <c r="DN1237">
        <v>0</v>
      </c>
      <c r="DO1237">
        <v>0</v>
      </c>
      <c r="DP1237">
        <v>0</v>
      </c>
      <c r="DQ1237">
        <v>0</v>
      </c>
      <c r="DR1237">
        <v>0</v>
      </c>
      <c r="DS1237">
        <v>115.1238</v>
      </c>
      <c r="DT1237">
        <v>570.72979999999995</v>
      </c>
      <c r="DU1237">
        <v>559.13149999999996</v>
      </c>
      <c r="DV1237">
        <v>551.16</v>
      </c>
      <c r="DW1237">
        <v>527.73249999999996</v>
      </c>
      <c r="DX1237">
        <v>543.95680000000004</v>
      </c>
      <c r="DY1237">
        <v>303.89729999999997</v>
      </c>
      <c r="DZ1237">
        <v>237.2433</v>
      </c>
      <c r="EA1237">
        <v>192.53360000000001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120.253</v>
      </c>
      <c r="ER1237">
        <v>575.70519999999999</v>
      </c>
      <c r="ES1237">
        <v>564.01099999999997</v>
      </c>
      <c r="ET1237">
        <v>556.12109999999996</v>
      </c>
      <c r="EU1237">
        <v>532.45100000000002</v>
      </c>
      <c r="EV1237">
        <v>548.8723</v>
      </c>
      <c r="EW1237">
        <v>308.3109</v>
      </c>
      <c r="EX1237">
        <v>241.5325</v>
      </c>
      <c r="EY1237">
        <v>203.68350000000001</v>
      </c>
      <c r="EZ1237">
        <v>38.198360000000001</v>
      </c>
      <c r="FA1237">
        <v>38.099240000000002</v>
      </c>
      <c r="FB1237">
        <v>37.841859999999997</v>
      </c>
      <c r="FC1237">
        <v>37.123069999999998</v>
      </c>
      <c r="FD1237">
        <v>36.887909999999998</v>
      </c>
      <c r="FE1237">
        <v>36.558959999999999</v>
      </c>
      <c r="FF1237">
        <v>36.784930000000003</v>
      </c>
      <c r="FG1237">
        <v>36.283329999999999</v>
      </c>
      <c r="FH1237">
        <v>37.06908</v>
      </c>
      <c r="FI1237">
        <v>38.415379999999999</v>
      </c>
      <c r="FJ1237">
        <v>40.559260000000002</v>
      </c>
      <c r="FK1237">
        <v>42.578310000000002</v>
      </c>
      <c r="FL1237">
        <v>43.797440000000002</v>
      </c>
      <c r="FM1237">
        <v>44.393880000000003</v>
      </c>
      <c r="FN1237">
        <v>45.24389</v>
      </c>
      <c r="FO1237">
        <v>46.327019999999997</v>
      </c>
      <c r="FP1237">
        <v>46.078189999999999</v>
      </c>
      <c r="FQ1237">
        <v>44.514620000000001</v>
      </c>
      <c r="FR1237">
        <v>43.128210000000003</v>
      </c>
      <c r="FS1237">
        <v>42.366419999999998</v>
      </c>
      <c r="FT1237">
        <v>41.610950000000003</v>
      </c>
      <c r="FU1237">
        <v>41.13626</v>
      </c>
      <c r="FV1237">
        <v>40.346980000000002</v>
      </c>
      <c r="FW1237">
        <v>39.42286</v>
      </c>
      <c r="FX1237">
        <v>23</v>
      </c>
      <c r="FY1237">
        <v>0.1260483</v>
      </c>
      <c r="FZ1237">
        <v>1</v>
      </c>
    </row>
    <row r="1238" spans="1:182" x14ac:dyDescent="0.2">
      <c r="A1238" t="s">
        <v>226</v>
      </c>
      <c r="B1238" t="s">
        <v>244</v>
      </c>
      <c r="C1238" t="s">
        <v>215</v>
      </c>
      <c r="D1238" t="s">
        <v>35</v>
      </c>
      <c r="E1238" t="s">
        <v>241</v>
      </c>
      <c r="F1238" t="s">
        <v>225</v>
      </c>
      <c r="G1238" t="s">
        <v>9</v>
      </c>
      <c r="H1238" s="38" t="s">
        <v>29</v>
      </c>
      <c r="I1238">
        <v>24</v>
      </c>
      <c r="K1238">
        <v>292</v>
      </c>
      <c r="L1238">
        <v>704.06539999999995</v>
      </c>
      <c r="M1238">
        <v>671.76139999999998</v>
      </c>
      <c r="N1238">
        <v>665.66859999999997</v>
      </c>
      <c r="O1238">
        <v>663.84199999999998</v>
      </c>
      <c r="P1238">
        <v>700.51099999999997</v>
      </c>
      <c r="Q1238">
        <v>767.49639999999999</v>
      </c>
      <c r="R1238">
        <v>839.14279999999997</v>
      </c>
      <c r="S1238">
        <v>866.04269999999997</v>
      </c>
      <c r="T1238">
        <v>873.98609999999996</v>
      </c>
      <c r="U1238">
        <v>873.09799999999996</v>
      </c>
      <c r="V1238">
        <v>884.17110000000002</v>
      </c>
      <c r="W1238">
        <v>892.16470000000004</v>
      </c>
      <c r="X1238">
        <v>882.75070000000005</v>
      </c>
      <c r="Y1238">
        <v>875.72670000000005</v>
      </c>
      <c r="Z1238">
        <v>829.20740000000001</v>
      </c>
      <c r="AA1238">
        <v>802.02020000000005</v>
      </c>
      <c r="AB1238">
        <v>797.09810000000004</v>
      </c>
      <c r="AC1238">
        <v>781.52599999999995</v>
      </c>
      <c r="AD1238">
        <v>787.98990000000003</v>
      </c>
      <c r="AE1238">
        <v>762.34410000000003</v>
      </c>
      <c r="AF1238">
        <v>775.09320000000002</v>
      </c>
      <c r="AG1238">
        <v>775.07209999999998</v>
      </c>
      <c r="AH1238">
        <v>758.64689999999996</v>
      </c>
      <c r="AI1238">
        <v>736.73749999999995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109.21850000000001</v>
      </c>
      <c r="AZ1238">
        <v>561.68910000000005</v>
      </c>
      <c r="BA1238">
        <v>551.89919999999995</v>
      </c>
      <c r="BB1238">
        <v>557.74649999999997</v>
      </c>
      <c r="BC1238">
        <v>534.91899999999998</v>
      </c>
      <c r="BD1238">
        <v>546.11490000000003</v>
      </c>
      <c r="BE1238">
        <v>300.06099999999998</v>
      </c>
      <c r="BF1238">
        <v>226.37979999999999</v>
      </c>
      <c r="BG1238">
        <v>171.53739999999999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114.42740000000001</v>
      </c>
      <c r="BX1238">
        <v>566.53920000000005</v>
      </c>
      <c r="BY1238">
        <v>556.78110000000004</v>
      </c>
      <c r="BZ1238">
        <v>562.70389999999998</v>
      </c>
      <c r="CA1238">
        <v>539.65610000000004</v>
      </c>
      <c r="CB1238">
        <v>551.02279999999996</v>
      </c>
      <c r="CC1238">
        <v>304.53530000000001</v>
      </c>
      <c r="CD1238">
        <v>230.74700000000001</v>
      </c>
      <c r="CE1238">
        <v>182.42019999999999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118.0351</v>
      </c>
      <c r="CV1238">
        <v>569.89840000000004</v>
      </c>
      <c r="CW1238">
        <v>560.16240000000005</v>
      </c>
      <c r="CX1238">
        <v>566.13729999999998</v>
      </c>
      <c r="CY1238">
        <v>542.93700000000001</v>
      </c>
      <c r="CZ1238">
        <v>554.4221</v>
      </c>
      <c r="DA1238">
        <v>307.63420000000002</v>
      </c>
      <c r="DB1238">
        <v>233.77180000000001</v>
      </c>
      <c r="DC1238">
        <v>189.95760000000001</v>
      </c>
      <c r="DD1238">
        <v>0</v>
      </c>
      <c r="DE1238">
        <v>0</v>
      </c>
      <c r="DF1238">
        <v>0</v>
      </c>
      <c r="DG1238">
        <v>0</v>
      </c>
      <c r="DH1238">
        <v>0</v>
      </c>
      <c r="DI1238">
        <v>0</v>
      </c>
      <c r="DJ1238">
        <v>0</v>
      </c>
      <c r="DK1238">
        <v>0</v>
      </c>
      <c r="DL1238">
        <v>0</v>
      </c>
      <c r="DM1238">
        <v>0</v>
      </c>
      <c r="DN1238">
        <v>0</v>
      </c>
      <c r="DO1238">
        <v>0</v>
      </c>
      <c r="DP1238">
        <v>0</v>
      </c>
      <c r="DQ1238">
        <v>0</v>
      </c>
      <c r="DR1238">
        <v>0</v>
      </c>
      <c r="DS1238">
        <v>121.6427</v>
      </c>
      <c r="DT1238">
        <v>573.25760000000002</v>
      </c>
      <c r="DU1238">
        <v>563.54359999999997</v>
      </c>
      <c r="DV1238">
        <v>569.57079999999996</v>
      </c>
      <c r="DW1238">
        <v>546.21799999999996</v>
      </c>
      <c r="DX1238">
        <v>557.82140000000004</v>
      </c>
      <c r="DY1238">
        <v>310.73309999999998</v>
      </c>
      <c r="DZ1238">
        <v>236.79650000000001</v>
      </c>
      <c r="EA1238">
        <v>197.495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126.8516</v>
      </c>
      <c r="ER1238">
        <v>578.10770000000002</v>
      </c>
      <c r="ES1238">
        <v>568.42550000000006</v>
      </c>
      <c r="ET1238">
        <v>574.52819999999997</v>
      </c>
      <c r="EU1238">
        <v>550.95510000000002</v>
      </c>
      <c r="EV1238">
        <v>562.72940000000006</v>
      </c>
      <c r="EW1238">
        <v>315.20740000000001</v>
      </c>
      <c r="EX1238">
        <v>241.16380000000001</v>
      </c>
      <c r="EY1238">
        <v>208.37780000000001</v>
      </c>
      <c r="EZ1238">
        <v>43.919670000000004</v>
      </c>
      <c r="FA1238">
        <v>43.145110000000003</v>
      </c>
      <c r="FB1238">
        <v>43.017659999999999</v>
      </c>
      <c r="FC1238">
        <v>42.540390000000002</v>
      </c>
      <c r="FD1238">
        <v>42.05939</v>
      </c>
      <c r="FE1238">
        <v>41.811230000000002</v>
      </c>
      <c r="FF1238">
        <v>41.146740000000001</v>
      </c>
      <c r="FG1238">
        <v>40.824300000000001</v>
      </c>
      <c r="FH1238">
        <v>42.427909999999997</v>
      </c>
      <c r="FI1238">
        <v>45.734569999999998</v>
      </c>
      <c r="FJ1238">
        <v>48.569839999999999</v>
      </c>
      <c r="FK1238">
        <v>50.596110000000003</v>
      </c>
      <c r="FL1238">
        <v>51.479709999999997</v>
      </c>
      <c r="FM1238">
        <v>51.722200000000001</v>
      </c>
      <c r="FN1238">
        <v>51.931829999999998</v>
      </c>
      <c r="FO1238">
        <v>51.777279999999998</v>
      </c>
      <c r="FP1238">
        <v>51.82555</v>
      </c>
      <c r="FQ1238">
        <v>50.452739999999999</v>
      </c>
      <c r="FR1238">
        <v>48.75459</v>
      </c>
      <c r="FS1238">
        <v>47.884259999999998</v>
      </c>
      <c r="FT1238">
        <v>47.02975</v>
      </c>
      <c r="FU1238">
        <v>46.630719999999997</v>
      </c>
      <c r="FV1238">
        <v>46.082079999999998</v>
      </c>
      <c r="FW1238">
        <v>45.889780000000002</v>
      </c>
      <c r="FX1238">
        <v>23</v>
      </c>
      <c r="FY1238">
        <v>0.1260483</v>
      </c>
      <c r="FZ1238">
        <v>1</v>
      </c>
    </row>
    <row r="1239" spans="1:182" x14ac:dyDescent="0.2">
      <c r="A1239" t="s">
        <v>226</v>
      </c>
      <c r="B1239" t="s">
        <v>244</v>
      </c>
      <c r="C1239" t="s">
        <v>215</v>
      </c>
      <c r="D1239" t="s">
        <v>36</v>
      </c>
      <c r="E1239" t="s">
        <v>241</v>
      </c>
      <c r="F1239" t="s">
        <v>225</v>
      </c>
      <c r="G1239" t="s">
        <v>9</v>
      </c>
      <c r="H1239" s="38" t="s">
        <v>29</v>
      </c>
      <c r="I1239">
        <v>24</v>
      </c>
      <c r="K1239">
        <v>292</v>
      </c>
      <c r="L1239">
        <v>668.59439999999995</v>
      </c>
      <c r="M1239">
        <v>641.87570000000005</v>
      </c>
      <c r="N1239">
        <v>643.05999999999995</v>
      </c>
      <c r="O1239">
        <v>641.58029999999997</v>
      </c>
      <c r="P1239">
        <v>660.45899999999995</v>
      </c>
      <c r="Q1239">
        <v>731.75139999999999</v>
      </c>
      <c r="R1239">
        <v>802.40319999999997</v>
      </c>
      <c r="S1239">
        <v>853.17930000000001</v>
      </c>
      <c r="T1239">
        <v>866.18050000000005</v>
      </c>
      <c r="U1239">
        <v>879.12040000000002</v>
      </c>
      <c r="V1239">
        <v>889.73969999999997</v>
      </c>
      <c r="W1239">
        <v>886.59889999999996</v>
      </c>
      <c r="X1239">
        <v>876.79160000000002</v>
      </c>
      <c r="Y1239">
        <v>872.43690000000004</v>
      </c>
      <c r="Z1239">
        <v>813.52890000000002</v>
      </c>
      <c r="AA1239">
        <v>766.33309999999994</v>
      </c>
      <c r="AB1239">
        <v>755.12</v>
      </c>
      <c r="AC1239">
        <v>734.64080000000001</v>
      </c>
      <c r="AD1239">
        <v>733.24850000000004</v>
      </c>
      <c r="AE1239">
        <v>719.13149999999996</v>
      </c>
      <c r="AF1239">
        <v>725.71360000000004</v>
      </c>
      <c r="AG1239">
        <v>723.59760000000006</v>
      </c>
      <c r="AH1239">
        <v>719.41480000000001</v>
      </c>
      <c r="AI1239">
        <v>704.00670000000002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85.552059999999997</v>
      </c>
      <c r="AZ1239">
        <v>520.67439999999999</v>
      </c>
      <c r="BA1239">
        <v>505.45859999999999</v>
      </c>
      <c r="BB1239">
        <v>503.95370000000003</v>
      </c>
      <c r="BC1239">
        <v>490.08600000000001</v>
      </c>
      <c r="BD1239">
        <v>493.43110000000001</v>
      </c>
      <c r="BE1239">
        <v>255.37469999999999</v>
      </c>
      <c r="BF1239">
        <v>198.54810000000001</v>
      </c>
      <c r="BG1239">
        <v>161.42509999999999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91.310169999999999</v>
      </c>
      <c r="BX1239">
        <v>525.35950000000003</v>
      </c>
      <c r="BY1239">
        <v>510.02730000000003</v>
      </c>
      <c r="BZ1239">
        <v>508.63569999999999</v>
      </c>
      <c r="CA1239">
        <v>494.71429999999998</v>
      </c>
      <c r="CB1239">
        <v>498.14710000000002</v>
      </c>
      <c r="CC1239">
        <v>259.76510000000002</v>
      </c>
      <c r="CD1239">
        <v>202.81229999999999</v>
      </c>
      <c r="CE1239">
        <v>169.65289999999999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95.298199999999994</v>
      </c>
      <c r="CV1239">
        <v>528.60419999999999</v>
      </c>
      <c r="CW1239">
        <v>513.19169999999997</v>
      </c>
      <c r="CX1239">
        <v>511.87849999999997</v>
      </c>
      <c r="CY1239">
        <v>497.92</v>
      </c>
      <c r="CZ1239">
        <v>501.41340000000002</v>
      </c>
      <c r="DA1239">
        <v>262.80579999999998</v>
      </c>
      <c r="DB1239">
        <v>205.76560000000001</v>
      </c>
      <c r="DC1239">
        <v>175.35149999999999</v>
      </c>
      <c r="DD1239">
        <v>0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>
        <v>0</v>
      </c>
      <c r="DQ1239">
        <v>0</v>
      </c>
      <c r="DR1239">
        <v>0</v>
      </c>
      <c r="DS1239">
        <v>99.286240000000006</v>
      </c>
      <c r="DT1239">
        <v>531.84910000000002</v>
      </c>
      <c r="DU1239">
        <v>516.35599999999999</v>
      </c>
      <c r="DV1239">
        <v>515.12130000000002</v>
      </c>
      <c r="DW1239">
        <v>501.12560000000002</v>
      </c>
      <c r="DX1239">
        <v>504.67970000000003</v>
      </c>
      <c r="DY1239">
        <v>265.84660000000002</v>
      </c>
      <c r="DZ1239">
        <v>208.71889999999999</v>
      </c>
      <c r="EA1239">
        <v>181.05009999999999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105.04430000000001</v>
      </c>
      <c r="ER1239">
        <v>536.53409999999997</v>
      </c>
      <c r="ES1239">
        <v>520.92470000000003</v>
      </c>
      <c r="ET1239">
        <v>519.80330000000004</v>
      </c>
      <c r="EU1239">
        <v>505.75400000000002</v>
      </c>
      <c r="EV1239">
        <v>509.39580000000001</v>
      </c>
      <c r="EW1239">
        <v>270.23689999999999</v>
      </c>
      <c r="EX1239">
        <v>212.983</v>
      </c>
      <c r="EY1239">
        <v>189.27799999999999</v>
      </c>
      <c r="EZ1239">
        <v>47.91122</v>
      </c>
      <c r="FA1239">
        <v>47.473050000000001</v>
      </c>
      <c r="FB1239">
        <v>46.490580000000001</v>
      </c>
      <c r="FC1239">
        <v>45.766570000000002</v>
      </c>
      <c r="FD1239">
        <v>45.370620000000002</v>
      </c>
      <c r="FE1239">
        <v>44.935389999999998</v>
      </c>
      <c r="FF1239">
        <v>44.321649999999998</v>
      </c>
      <c r="FG1239">
        <v>45.305030000000002</v>
      </c>
      <c r="FH1239">
        <v>47.781680000000001</v>
      </c>
      <c r="FI1239">
        <v>51.062480000000001</v>
      </c>
      <c r="FJ1239">
        <v>51.950670000000002</v>
      </c>
      <c r="FK1239">
        <v>52.943190000000001</v>
      </c>
      <c r="FL1239">
        <v>55.0169</v>
      </c>
      <c r="FM1239">
        <v>56.394039999999997</v>
      </c>
      <c r="FN1239">
        <v>56.997920000000001</v>
      </c>
      <c r="FO1239">
        <v>57.93582</v>
      </c>
      <c r="FP1239">
        <v>57.522210000000001</v>
      </c>
      <c r="FQ1239">
        <v>55.222029999999997</v>
      </c>
      <c r="FR1239">
        <v>53.839599999999997</v>
      </c>
      <c r="FS1239">
        <v>53.045870000000001</v>
      </c>
      <c r="FT1239">
        <v>51.925449999999998</v>
      </c>
      <c r="FU1239">
        <v>51.10624</v>
      </c>
      <c r="FV1239">
        <v>50.610579999999999</v>
      </c>
      <c r="FW1239">
        <v>49.935769999999998</v>
      </c>
      <c r="FX1239">
        <v>23</v>
      </c>
      <c r="FY1239">
        <v>0.1260483</v>
      </c>
      <c r="FZ1239">
        <v>1</v>
      </c>
    </row>
    <row r="1240" spans="1:182" x14ac:dyDescent="0.2">
      <c r="A1240" t="s">
        <v>226</v>
      </c>
      <c r="B1240" t="s">
        <v>244</v>
      </c>
      <c r="C1240" t="s">
        <v>215</v>
      </c>
      <c r="D1240" t="s">
        <v>37</v>
      </c>
      <c r="E1240" t="s">
        <v>241</v>
      </c>
      <c r="F1240" t="s">
        <v>225</v>
      </c>
      <c r="G1240" t="s">
        <v>9</v>
      </c>
      <c r="H1240" s="38" t="s">
        <v>29</v>
      </c>
      <c r="I1240">
        <v>24</v>
      </c>
      <c r="K1240">
        <v>292</v>
      </c>
      <c r="L1240">
        <v>730.17020000000002</v>
      </c>
      <c r="M1240">
        <v>661.97019999999998</v>
      </c>
      <c r="N1240">
        <v>680.53210000000001</v>
      </c>
      <c r="O1240">
        <v>717.09360000000004</v>
      </c>
      <c r="P1240">
        <v>768.12919999999997</v>
      </c>
      <c r="Q1240">
        <v>827.45370000000003</v>
      </c>
      <c r="R1240">
        <v>926.01020000000005</v>
      </c>
      <c r="S1240">
        <v>994.35990000000004</v>
      </c>
      <c r="T1240">
        <v>1006.067</v>
      </c>
      <c r="U1240">
        <v>1039.9459999999999</v>
      </c>
      <c r="V1240">
        <v>1018.399</v>
      </c>
      <c r="W1240">
        <v>1020.514</v>
      </c>
      <c r="X1240">
        <v>1024.8240000000001</v>
      </c>
      <c r="Y1240">
        <v>1011.18</v>
      </c>
      <c r="Z1240">
        <v>946.46370000000002</v>
      </c>
      <c r="AA1240">
        <v>834.71109999999999</v>
      </c>
      <c r="AB1240">
        <v>803.16989999999998</v>
      </c>
      <c r="AC1240">
        <v>778.62329999999997</v>
      </c>
      <c r="AD1240">
        <v>756.39819999999997</v>
      </c>
      <c r="AE1240">
        <v>758.7808</v>
      </c>
      <c r="AF1240">
        <v>775.75570000000005</v>
      </c>
      <c r="AG1240">
        <v>781.47439999999995</v>
      </c>
      <c r="AH1240">
        <v>760.6386</v>
      </c>
      <c r="AI1240">
        <v>721.96010000000001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42.64087</v>
      </c>
      <c r="AW1240">
        <v>731.12609999999995</v>
      </c>
      <c r="AX1240">
        <v>678.75199999999995</v>
      </c>
      <c r="AY1240">
        <v>591.798</v>
      </c>
      <c r="AZ1240">
        <v>566.28060000000005</v>
      </c>
      <c r="BA1240">
        <v>551.39880000000005</v>
      </c>
      <c r="BB1240">
        <v>261.7398</v>
      </c>
      <c r="BC1240">
        <v>188.76320000000001</v>
      </c>
      <c r="BD1240">
        <v>165.84700000000001</v>
      </c>
      <c r="BE1240">
        <v>18.10999</v>
      </c>
      <c r="BF1240">
        <v>19.588650000000001</v>
      </c>
      <c r="BG1240">
        <v>15.607189999999999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65.089169999999996</v>
      </c>
      <c r="BU1240">
        <v>752.02549999999997</v>
      </c>
      <c r="BV1240">
        <v>696.39620000000002</v>
      </c>
      <c r="BW1240">
        <v>599.01660000000004</v>
      </c>
      <c r="BX1240">
        <v>572.12040000000002</v>
      </c>
      <c r="BY1240">
        <v>557.43230000000005</v>
      </c>
      <c r="BZ1240">
        <v>266.8494</v>
      </c>
      <c r="CA1240">
        <v>193.9854</v>
      </c>
      <c r="CB1240">
        <v>173.5341</v>
      </c>
      <c r="CC1240">
        <v>27.372699999999998</v>
      </c>
      <c r="CD1240">
        <v>28.729089999999999</v>
      </c>
      <c r="CE1240">
        <v>24.12867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80.636799999999994</v>
      </c>
      <c r="CS1240">
        <v>766.50030000000004</v>
      </c>
      <c r="CT1240">
        <v>708.61659999999995</v>
      </c>
      <c r="CU1240">
        <v>604.01620000000003</v>
      </c>
      <c r="CV1240">
        <v>576.16499999999996</v>
      </c>
      <c r="CW1240">
        <v>561.61109999999996</v>
      </c>
      <c r="CX1240">
        <v>270.38830000000002</v>
      </c>
      <c r="CY1240">
        <v>197.60230000000001</v>
      </c>
      <c r="CZ1240">
        <v>178.85820000000001</v>
      </c>
      <c r="DA1240">
        <v>33.788029999999999</v>
      </c>
      <c r="DB1240">
        <v>35.059730000000002</v>
      </c>
      <c r="DC1240">
        <v>30.030619999999999</v>
      </c>
      <c r="DD1240">
        <v>0</v>
      </c>
      <c r="DE1240">
        <v>0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0</v>
      </c>
      <c r="DL1240">
        <v>0</v>
      </c>
      <c r="DM1240">
        <v>0</v>
      </c>
      <c r="DN1240">
        <v>0</v>
      </c>
      <c r="DO1240">
        <v>0</v>
      </c>
      <c r="DP1240">
        <v>96.184430000000006</v>
      </c>
      <c r="DQ1240">
        <v>780.97519999999997</v>
      </c>
      <c r="DR1240">
        <v>720.83699999999999</v>
      </c>
      <c r="DS1240">
        <v>609.01570000000004</v>
      </c>
      <c r="DT1240">
        <v>580.2097</v>
      </c>
      <c r="DU1240">
        <v>565.78989999999999</v>
      </c>
      <c r="DV1240">
        <v>273.9273</v>
      </c>
      <c r="DW1240">
        <v>201.2192</v>
      </c>
      <c r="DX1240">
        <v>184.1823</v>
      </c>
      <c r="DY1240">
        <v>40.203360000000004</v>
      </c>
      <c r="DZ1240">
        <v>41.390360000000001</v>
      </c>
      <c r="EA1240">
        <v>35.932580000000002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J1240">
        <v>0</v>
      </c>
      <c r="EK1240">
        <v>0</v>
      </c>
      <c r="EL1240">
        <v>0</v>
      </c>
      <c r="EM1240">
        <v>0</v>
      </c>
      <c r="EN1240">
        <v>118.6327</v>
      </c>
      <c r="EO1240">
        <v>801.87459999999999</v>
      </c>
      <c r="EP1240">
        <v>738.48119999999994</v>
      </c>
      <c r="EQ1240">
        <v>616.23429999999996</v>
      </c>
      <c r="ER1240">
        <v>586.04949999999997</v>
      </c>
      <c r="ES1240">
        <v>571.82349999999997</v>
      </c>
      <c r="ET1240">
        <v>279.0369</v>
      </c>
      <c r="EU1240">
        <v>206.44139999999999</v>
      </c>
      <c r="EV1240">
        <v>191.86940000000001</v>
      </c>
      <c r="EW1240">
        <v>49.466079999999998</v>
      </c>
      <c r="EX1240">
        <v>50.530799999999999</v>
      </c>
      <c r="EY1240">
        <v>44.454059999999998</v>
      </c>
      <c r="EZ1240">
        <v>67.225819999999999</v>
      </c>
      <c r="FA1240">
        <v>66.598759999999999</v>
      </c>
      <c r="FB1240">
        <v>65.130520000000004</v>
      </c>
      <c r="FC1240">
        <v>63.683450000000001</v>
      </c>
      <c r="FD1240">
        <v>62.701909999999998</v>
      </c>
      <c r="FE1240">
        <v>62.017440000000001</v>
      </c>
      <c r="FF1240">
        <v>61.743989999999997</v>
      </c>
      <c r="FG1240">
        <v>62.985660000000003</v>
      </c>
      <c r="FH1240">
        <v>65.821879999999993</v>
      </c>
      <c r="FI1240">
        <v>69.116519999999994</v>
      </c>
      <c r="FJ1240">
        <v>72.471429999999998</v>
      </c>
      <c r="FK1240">
        <v>76.528130000000004</v>
      </c>
      <c r="FL1240">
        <v>79.452669999999998</v>
      </c>
      <c r="FM1240">
        <v>81.234279999999998</v>
      </c>
      <c r="FN1240">
        <v>82.458659999999995</v>
      </c>
      <c r="FO1240">
        <v>82.862840000000006</v>
      </c>
      <c r="FP1240">
        <v>81.744479999999996</v>
      </c>
      <c r="FQ1240">
        <v>79.427729999999997</v>
      </c>
      <c r="FR1240">
        <v>77.074939999999998</v>
      </c>
      <c r="FS1240">
        <v>73.410499999999999</v>
      </c>
      <c r="FT1240">
        <v>70.472499999999997</v>
      </c>
      <c r="FU1240">
        <v>68.063490000000002</v>
      </c>
      <c r="FV1240">
        <v>66.701089999999994</v>
      </c>
      <c r="FW1240">
        <v>65.331549999999993</v>
      </c>
      <c r="FX1240">
        <v>23</v>
      </c>
      <c r="FY1240">
        <v>0.1260483</v>
      </c>
      <c r="FZ1240">
        <v>1</v>
      </c>
    </row>
    <row r="1241" spans="1:182" x14ac:dyDescent="0.2">
      <c r="A1241" t="s">
        <v>226</v>
      </c>
      <c r="B1241" t="s">
        <v>244</v>
      </c>
      <c r="C1241" t="s">
        <v>215</v>
      </c>
      <c r="D1241" t="s">
        <v>38</v>
      </c>
      <c r="E1241" t="s">
        <v>241</v>
      </c>
      <c r="F1241" t="s">
        <v>225</v>
      </c>
      <c r="G1241" t="s">
        <v>9</v>
      </c>
      <c r="H1241" s="38" t="s">
        <v>29</v>
      </c>
      <c r="I1241">
        <v>24</v>
      </c>
      <c r="K1241">
        <v>292</v>
      </c>
      <c r="L1241">
        <v>697.34670000000006</v>
      </c>
      <c r="M1241">
        <v>700.82939999999996</v>
      </c>
      <c r="N1241">
        <v>775.06920000000002</v>
      </c>
      <c r="O1241">
        <v>780.37120000000004</v>
      </c>
      <c r="P1241">
        <v>817.5335</v>
      </c>
      <c r="Q1241">
        <v>861.57929999999999</v>
      </c>
      <c r="R1241">
        <v>926.14670000000001</v>
      </c>
      <c r="S1241">
        <v>1002.87</v>
      </c>
      <c r="T1241">
        <v>1029.8430000000001</v>
      </c>
      <c r="U1241">
        <v>1025.4670000000001</v>
      </c>
      <c r="V1241">
        <v>1040.5999999999999</v>
      </c>
      <c r="W1241">
        <v>946.80949999999996</v>
      </c>
      <c r="X1241">
        <v>910.0367</v>
      </c>
      <c r="Y1241">
        <v>884.99980000000005</v>
      </c>
      <c r="Z1241">
        <v>851.61149999999998</v>
      </c>
      <c r="AA1241">
        <v>779.35969999999998</v>
      </c>
      <c r="AB1241">
        <v>791.98979999999995</v>
      </c>
      <c r="AC1241">
        <v>767.28769999999997</v>
      </c>
      <c r="AD1241">
        <v>787.94770000000005</v>
      </c>
      <c r="AE1241">
        <v>799.37750000000005</v>
      </c>
      <c r="AF1241">
        <v>793.73800000000006</v>
      </c>
      <c r="AG1241">
        <v>778.9384</v>
      </c>
      <c r="AH1241">
        <v>778.94669999999996</v>
      </c>
      <c r="AI1241">
        <v>781.55719999999997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82.004390000000001</v>
      </c>
      <c r="AW1241">
        <v>624.64319999999998</v>
      </c>
      <c r="AX1241">
        <v>595.18330000000003</v>
      </c>
      <c r="AY1241">
        <v>528.59580000000005</v>
      </c>
      <c r="AZ1241">
        <v>547.42949999999996</v>
      </c>
      <c r="BA1241">
        <v>527.36279999999999</v>
      </c>
      <c r="BB1241">
        <v>272.58510000000001</v>
      </c>
      <c r="BC1241">
        <v>209.7405</v>
      </c>
      <c r="BD1241">
        <v>155.9374</v>
      </c>
      <c r="BE1241">
        <v>32.016330000000004</v>
      </c>
      <c r="BF1241">
        <v>36.69061</v>
      </c>
      <c r="BG1241">
        <v>37.481949999999998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87.888949999999994</v>
      </c>
      <c r="BU1241">
        <v>629.61500000000001</v>
      </c>
      <c r="BV1241">
        <v>600.07619999999997</v>
      </c>
      <c r="BW1241">
        <v>533.09659999999997</v>
      </c>
      <c r="BX1241">
        <v>552.16769999999997</v>
      </c>
      <c r="BY1241">
        <v>531.84609999999998</v>
      </c>
      <c r="BZ1241">
        <v>277.1216</v>
      </c>
      <c r="CA1241">
        <v>214.45060000000001</v>
      </c>
      <c r="CB1241">
        <v>165.31819999999999</v>
      </c>
      <c r="CC1241">
        <v>41.114879999999999</v>
      </c>
      <c r="CD1241">
        <v>46.287410000000001</v>
      </c>
      <c r="CE1241">
        <v>47.128520000000002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91.964569999999995</v>
      </c>
      <c r="CS1241">
        <v>633.05849999999998</v>
      </c>
      <c r="CT1241">
        <v>603.46510000000001</v>
      </c>
      <c r="CU1241">
        <v>536.21379999999999</v>
      </c>
      <c r="CV1241">
        <v>555.44939999999997</v>
      </c>
      <c r="CW1241">
        <v>534.95119999999997</v>
      </c>
      <c r="CX1241">
        <v>280.26350000000002</v>
      </c>
      <c r="CY1241">
        <v>217.71279999999999</v>
      </c>
      <c r="CZ1241">
        <v>171.81540000000001</v>
      </c>
      <c r="DA1241">
        <v>47.416499999999999</v>
      </c>
      <c r="DB1241">
        <v>52.93412</v>
      </c>
      <c r="DC1241">
        <v>53.809699999999999</v>
      </c>
      <c r="DD1241">
        <v>0</v>
      </c>
      <c r="DE1241">
        <v>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0</v>
      </c>
      <c r="DL1241">
        <v>0</v>
      </c>
      <c r="DM1241">
        <v>0</v>
      </c>
      <c r="DN1241">
        <v>0</v>
      </c>
      <c r="DO1241">
        <v>0</v>
      </c>
      <c r="DP1241">
        <v>96.040199999999999</v>
      </c>
      <c r="DQ1241">
        <v>636.50199999999995</v>
      </c>
      <c r="DR1241">
        <v>606.85389999999995</v>
      </c>
      <c r="DS1241">
        <v>539.33109999999999</v>
      </c>
      <c r="DT1241">
        <v>558.73109999999997</v>
      </c>
      <c r="DU1241">
        <v>538.05640000000005</v>
      </c>
      <c r="DV1241">
        <v>283.40550000000002</v>
      </c>
      <c r="DW1241">
        <v>220.9751</v>
      </c>
      <c r="DX1241">
        <v>178.3125</v>
      </c>
      <c r="DY1241">
        <v>53.718119999999999</v>
      </c>
      <c r="DZ1241">
        <v>59.580840000000002</v>
      </c>
      <c r="EA1241">
        <v>60.49089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J1241">
        <v>0</v>
      </c>
      <c r="EK1241">
        <v>0</v>
      </c>
      <c r="EL1241">
        <v>0</v>
      </c>
      <c r="EM1241">
        <v>0</v>
      </c>
      <c r="EN1241">
        <v>101.9248</v>
      </c>
      <c r="EO1241">
        <v>641.47379999999998</v>
      </c>
      <c r="EP1241">
        <v>611.74680000000001</v>
      </c>
      <c r="EQ1241">
        <v>543.83180000000004</v>
      </c>
      <c r="ER1241">
        <v>563.46929999999998</v>
      </c>
      <c r="ES1241">
        <v>542.53970000000004</v>
      </c>
      <c r="ET1241">
        <v>287.94200000000001</v>
      </c>
      <c r="EU1241">
        <v>225.68520000000001</v>
      </c>
      <c r="EV1241">
        <v>187.69329999999999</v>
      </c>
      <c r="EW1241">
        <v>62.816670000000002</v>
      </c>
      <c r="EX1241">
        <v>69.177639999999997</v>
      </c>
      <c r="EY1241">
        <v>70.137460000000004</v>
      </c>
      <c r="EZ1241">
        <v>71.578720000000004</v>
      </c>
      <c r="FA1241">
        <v>70.473690000000005</v>
      </c>
      <c r="FB1241">
        <v>69.368709999999993</v>
      </c>
      <c r="FC1241">
        <v>67.187100000000001</v>
      </c>
      <c r="FD1241">
        <v>66.217299999999994</v>
      </c>
      <c r="FE1241">
        <v>64.819410000000005</v>
      </c>
      <c r="FF1241">
        <v>65.016270000000006</v>
      </c>
      <c r="FG1241">
        <v>67.752600000000001</v>
      </c>
      <c r="FH1241">
        <v>71.95496</v>
      </c>
      <c r="FI1241">
        <v>76.125789999999995</v>
      </c>
      <c r="FJ1241">
        <v>80.468729999999994</v>
      </c>
      <c r="FK1241">
        <v>83.651910000000001</v>
      </c>
      <c r="FL1241">
        <v>86.798419999999993</v>
      </c>
      <c r="FM1241">
        <v>89.603380000000001</v>
      </c>
      <c r="FN1241">
        <v>91.65849</v>
      </c>
      <c r="FO1241">
        <v>92.820170000000005</v>
      </c>
      <c r="FP1241">
        <v>92.870699999999999</v>
      </c>
      <c r="FQ1241">
        <v>92.563640000000007</v>
      </c>
      <c r="FR1241">
        <v>90.107669999999999</v>
      </c>
      <c r="FS1241">
        <v>86.287090000000006</v>
      </c>
      <c r="FT1241">
        <v>82.288650000000004</v>
      </c>
      <c r="FU1241">
        <v>78.154769999999999</v>
      </c>
      <c r="FV1241">
        <v>74.868849999999995</v>
      </c>
      <c r="FW1241">
        <v>73.128680000000003</v>
      </c>
      <c r="FX1241">
        <v>23</v>
      </c>
      <c r="FY1241">
        <v>0.1260483</v>
      </c>
      <c r="FZ1241">
        <v>1</v>
      </c>
    </row>
    <row r="1242" spans="1:182" x14ac:dyDescent="0.2">
      <c r="A1242" t="s">
        <v>226</v>
      </c>
      <c r="B1242" t="s">
        <v>244</v>
      </c>
      <c r="C1242" t="s">
        <v>215</v>
      </c>
      <c r="D1242" t="s">
        <v>39</v>
      </c>
      <c r="E1242" t="s">
        <v>241</v>
      </c>
      <c r="F1242" t="s">
        <v>225</v>
      </c>
      <c r="G1242" t="s">
        <v>9</v>
      </c>
      <c r="H1242" s="38" t="s">
        <v>29</v>
      </c>
      <c r="I1242">
        <v>24</v>
      </c>
      <c r="K1242">
        <v>292</v>
      </c>
      <c r="L1242">
        <v>778.52869999999996</v>
      </c>
      <c r="M1242">
        <v>789.33810000000005</v>
      </c>
      <c r="N1242">
        <v>818.3569</v>
      </c>
      <c r="O1242">
        <v>874.59140000000002</v>
      </c>
      <c r="P1242">
        <v>906.41200000000003</v>
      </c>
      <c r="Q1242">
        <v>948.029</v>
      </c>
      <c r="R1242">
        <v>1009.5890000000001</v>
      </c>
      <c r="S1242">
        <v>1077.7090000000001</v>
      </c>
      <c r="T1242">
        <v>1095.1610000000001</v>
      </c>
      <c r="U1242">
        <v>1097.8989999999999</v>
      </c>
      <c r="V1242">
        <v>1105.875</v>
      </c>
      <c r="W1242">
        <v>1001.549</v>
      </c>
      <c r="X1242">
        <v>949.11130000000003</v>
      </c>
      <c r="Y1242">
        <v>925.74350000000004</v>
      </c>
      <c r="Z1242">
        <v>880.39160000000004</v>
      </c>
      <c r="AA1242">
        <v>842.62059999999997</v>
      </c>
      <c r="AB1242">
        <v>854.48260000000005</v>
      </c>
      <c r="AC1242">
        <v>833.18809999999996</v>
      </c>
      <c r="AD1242">
        <v>843.69029999999998</v>
      </c>
      <c r="AE1242">
        <v>860.66589999999997</v>
      </c>
      <c r="AF1242">
        <v>867.53579999999999</v>
      </c>
      <c r="AG1242">
        <v>857.97370000000001</v>
      </c>
      <c r="AH1242">
        <v>840.74199999999996</v>
      </c>
      <c r="AI1242">
        <v>825.81259999999997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94.722179999999994</v>
      </c>
      <c r="AW1242">
        <v>658.06859999999995</v>
      </c>
      <c r="AX1242">
        <v>616.44479999999999</v>
      </c>
      <c r="AY1242">
        <v>582.33119999999997</v>
      </c>
      <c r="AZ1242">
        <v>597.40769999999998</v>
      </c>
      <c r="BA1242">
        <v>581.52499999999998</v>
      </c>
      <c r="BB1242">
        <v>288.10919999999999</v>
      </c>
      <c r="BC1242">
        <v>212.66200000000001</v>
      </c>
      <c r="BD1242">
        <v>158.9084</v>
      </c>
      <c r="BE1242">
        <v>20.32011</v>
      </c>
      <c r="BF1242">
        <v>22.408169999999998</v>
      </c>
      <c r="BG1242">
        <v>23.381519999999998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100.24720000000001</v>
      </c>
      <c r="BU1242">
        <v>662.83169999999996</v>
      </c>
      <c r="BV1242">
        <v>621.17100000000005</v>
      </c>
      <c r="BW1242">
        <v>586.88</v>
      </c>
      <c r="BX1242">
        <v>602.01800000000003</v>
      </c>
      <c r="BY1242">
        <v>586.00540000000001</v>
      </c>
      <c r="BZ1242">
        <v>292.65460000000002</v>
      </c>
      <c r="CA1242">
        <v>217.41499999999999</v>
      </c>
      <c r="CB1242">
        <v>168.03819999999999</v>
      </c>
      <c r="CC1242">
        <v>29.802320000000002</v>
      </c>
      <c r="CD1242">
        <v>32.180030000000002</v>
      </c>
      <c r="CE1242">
        <v>33.044719999999998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104.07380000000001</v>
      </c>
      <c r="CS1242">
        <v>666.13059999999996</v>
      </c>
      <c r="CT1242">
        <v>624.4443</v>
      </c>
      <c r="CU1242">
        <v>590.03049999999996</v>
      </c>
      <c r="CV1242">
        <v>605.21109999999999</v>
      </c>
      <c r="CW1242">
        <v>589.10860000000002</v>
      </c>
      <c r="CX1242">
        <v>295.80279999999999</v>
      </c>
      <c r="CY1242">
        <v>220.70689999999999</v>
      </c>
      <c r="CZ1242">
        <v>174.3614</v>
      </c>
      <c r="DA1242">
        <v>36.369680000000002</v>
      </c>
      <c r="DB1242">
        <v>38.948</v>
      </c>
      <c r="DC1242">
        <v>39.737430000000003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107.9004</v>
      </c>
      <c r="DQ1242">
        <v>669.42939999999999</v>
      </c>
      <c r="DR1242">
        <v>627.71759999999995</v>
      </c>
      <c r="DS1242">
        <v>593.18100000000004</v>
      </c>
      <c r="DT1242">
        <v>608.40419999999995</v>
      </c>
      <c r="DU1242">
        <v>592.21169999999995</v>
      </c>
      <c r="DV1242">
        <v>298.95100000000002</v>
      </c>
      <c r="DW1242">
        <v>223.99879999999999</v>
      </c>
      <c r="DX1242">
        <v>180.68459999999999</v>
      </c>
      <c r="DY1242">
        <v>42.93703</v>
      </c>
      <c r="DZ1242">
        <v>45.715960000000003</v>
      </c>
      <c r="EA1242">
        <v>46.430129999999998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J1242">
        <v>0</v>
      </c>
      <c r="EK1242">
        <v>0</v>
      </c>
      <c r="EL1242">
        <v>0</v>
      </c>
      <c r="EM1242">
        <v>0</v>
      </c>
      <c r="EN1242">
        <v>113.4254</v>
      </c>
      <c r="EO1242">
        <v>674.19259999999997</v>
      </c>
      <c r="EP1242">
        <v>632.44370000000004</v>
      </c>
      <c r="EQ1242">
        <v>597.72979999999995</v>
      </c>
      <c r="ER1242">
        <v>613.0145</v>
      </c>
      <c r="ES1242">
        <v>596.69209999999998</v>
      </c>
      <c r="ET1242">
        <v>303.49650000000003</v>
      </c>
      <c r="EU1242">
        <v>228.7518</v>
      </c>
      <c r="EV1242">
        <v>189.8143</v>
      </c>
      <c r="EW1242">
        <v>52.419249999999998</v>
      </c>
      <c r="EX1242">
        <v>55.487830000000002</v>
      </c>
      <c r="EY1242">
        <v>56.093330000000002</v>
      </c>
      <c r="EZ1242">
        <v>81.098140000000001</v>
      </c>
      <c r="FA1242">
        <v>79.167259999999999</v>
      </c>
      <c r="FB1242">
        <v>77.42944</v>
      </c>
      <c r="FC1242">
        <v>76.734049999999996</v>
      </c>
      <c r="FD1242">
        <v>75.638840000000002</v>
      </c>
      <c r="FE1242">
        <v>74.228440000000006</v>
      </c>
      <c r="FF1242">
        <v>74.079520000000002</v>
      </c>
      <c r="FG1242">
        <v>76.183449999999993</v>
      </c>
      <c r="FH1242">
        <v>79.793210000000002</v>
      </c>
      <c r="FI1242">
        <v>83.499009999999998</v>
      </c>
      <c r="FJ1242">
        <v>87.739099999999993</v>
      </c>
      <c r="FK1242">
        <v>91.725999999999999</v>
      </c>
      <c r="FL1242">
        <v>95.015209999999996</v>
      </c>
      <c r="FM1242">
        <v>97.265590000000003</v>
      </c>
      <c r="FN1242">
        <v>98.958219999999997</v>
      </c>
      <c r="FO1242">
        <v>100.5582</v>
      </c>
      <c r="FP1242">
        <v>100.78189999999999</v>
      </c>
      <c r="FQ1242">
        <v>99.60754</v>
      </c>
      <c r="FR1242">
        <v>97.513440000000003</v>
      </c>
      <c r="FS1242">
        <v>94.153499999999994</v>
      </c>
      <c r="FT1242">
        <v>89.182550000000006</v>
      </c>
      <c r="FU1242">
        <v>85.5</v>
      </c>
      <c r="FV1242">
        <v>83.565439999999995</v>
      </c>
      <c r="FW1242">
        <v>80.982209999999995</v>
      </c>
      <c r="FX1242">
        <v>23</v>
      </c>
      <c r="FY1242">
        <v>0.1260483</v>
      </c>
      <c r="FZ1242">
        <v>1</v>
      </c>
    </row>
    <row r="1243" spans="1:182" x14ac:dyDescent="0.2">
      <c r="A1243" t="s">
        <v>226</v>
      </c>
      <c r="B1243" t="s">
        <v>244</v>
      </c>
      <c r="C1243" t="s">
        <v>215</v>
      </c>
      <c r="D1243" t="s">
        <v>40</v>
      </c>
      <c r="E1243" t="s">
        <v>241</v>
      </c>
      <c r="F1243" t="s">
        <v>225</v>
      </c>
      <c r="G1243" t="s">
        <v>9</v>
      </c>
      <c r="H1243" s="38" t="s">
        <v>29</v>
      </c>
      <c r="I1243">
        <v>24</v>
      </c>
      <c r="K1243">
        <v>292</v>
      </c>
      <c r="L1243">
        <v>829.70119999999997</v>
      </c>
      <c r="M1243">
        <v>844.69680000000005</v>
      </c>
      <c r="N1243">
        <v>895.84</v>
      </c>
      <c r="O1243">
        <v>946.50530000000003</v>
      </c>
      <c r="P1243">
        <v>971.40030000000002</v>
      </c>
      <c r="Q1243">
        <v>1027.9770000000001</v>
      </c>
      <c r="R1243">
        <v>1040.144</v>
      </c>
      <c r="S1243">
        <v>1051.3240000000001</v>
      </c>
      <c r="T1243">
        <v>1066.6079999999999</v>
      </c>
      <c r="U1243">
        <v>1062.6020000000001</v>
      </c>
      <c r="V1243">
        <v>1046.048</v>
      </c>
      <c r="W1243">
        <v>950.15920000000006</v>
      </c>
      <c r="X1243">
        <v>925.2731</v>
      </c>
      <c r="Y1243">
        <v>912.90309999999999</v>
      </c>
      <c r="Z1243">
        <v>907.65930000000003</v>
      </c>
      <c r="AA1243">
        <v>863.65880000000004</v>
      </c>
      <c r="AB1243">
        <v>872.70759999999996</v>
      </c>
      <c r="AC1243">
        <v>846.5992</v>
      </c>
      <c r="AD1243">
        <v>846.89859999999999</v>
      </c>
      <c r="AE1243">
        <v>851.07449999999994</v>
      </c>
      <c r="AF1243">
        <v>846.47370000000001</v>
      </c>
      <c r="AG1243">
        <v>850.77279999999996</v>
      </c>
      <c r="AH1243">
        <v>872.60749999999996</v>
      </c>
      <c r="AI1243">
        <v>868.17619999999999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100.5575</v>
      </c>
      <c r="AW1243">
        <v>646.40039999999999</v>
      </c>
      <c r="AX1243">
        <v>643.0258</v>
      </c>
      <c r="AY1243">
        <v>602.50210000000004</v>
      </c>
      <c r="AZ1243">
        <v>615.52949999999998</v>
      </c>
      <c r="BA1243">
        <v>591.55179999999996</v>
      </c>
      <c r="BB1243">
        <v>297.8682</v>
      </c>
      <c r="BC1243">
        <v>215.54179999999999</v>
      </c>
      <c r="BD1243">
        <v>145.18219999999999</v>
      </c>
      <c r="BE1243">
        <v>7.2021870000000003</v>
      </c>
      <c r="BF1243">
        <v>9.937856</v>
      </c>
      <c r="BG1243">
        <v>12.279590000000001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105.8933</v>
      </c>
      <c r="BU1243">
        <v>651.77369999999996</v>
      </c>
      <c r="BV1243">
        <v>648.40560000000005</v>
      </c>
      <c r="BW1243">
        <v>607.4393</v>
      </c>
      <c r="BX1243">
        <v>620.46559999999999</v>
      </c>
      <c r="BY1243">
        <v>596.49800000000005</v>
      </c>
      <c r="BZ1243">
        <v>302.37299999999999</v>
      </c>
      <c r="CA1243">
        <v>220.18879999999999</v>
      </c>
      <c r="CB1243">
        <v>153.6301</v>
      </c>
      <c r="CC1243">
        <v>15.985139999999999</v>
      </c>
      <c r="CD1243">
        <v>19.093530000000001</v>
      </c>
      <c r="CE1243">
        <v>21.27073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109.5889</v>
      </c>
      <c r="CS1243">
        <v>655.49530000000004</v>
      </c>
      <c r="CT1243">
        <v>652.13170000000002</v>
      </c>
      <c r="CU1243">
        <v>610.8587</v>
      </c>
      <c r="CV1243">
        <v>623.88430000000005</v>
      </c>
      <c r="CW1243">
        <v>599.92380000000003</v>
      </c>
      <c r="CX1243">
        <v>305.49299999999999</v>
      </c>
      <c r="CY1243">
        <v>223.40719999999999</v>
      </c>
      <c r="CZ1243">
        <v>159.4811</v>
      </c>
      <c r="DA1243">
        <v>22.068190000000001</v>
      </c>
      <c r="DB1243">
        <v>25.434719999999999</v>
      </c>
      <c r="DC1243">
        <v>27.497979999999998</v>
      </c>
      <c r="DD1243">
        <v>0</v>
      </c>
      <c r="DE1243">
        <v>0</v>
      </c>
      <c r="DF1243">
        <v>0</v>
      </c>
      <c r="DG1243">
        <v>0</v>
      </c>
      <c r="DH1243">
        <v>0</v>
      </c>
      <c r="DI1243">
        <v>0</v>
      </c>
      <c r="DJ1243">
        <v>0</v>
      </c>
      <c r="DK1243">
        <v>0</v>
      </c>
      <c r="DL1243">
        <v>0</v>
      </c>
      <c r="DM1243">
        <v>0</v>
      </c>
      <c r="DN1243">
        <v>0</v>
      </c>
      <c r="DO1243">
        <v>0</v>
      </c>
      <c r="DP1243">
        <v>113.28440000000001</v>
      </c>
      <c r="DQ1243">
        <v>659.21690000000001</v>
      </c>
      <c r="DR1243">
        <v>655.85770000000002</v>
      </c>
      <c r="DS1243">
        <v>614.27809999999999</v>
      </c>
      <c r="DT1243">
        <v>627.30309999999997</v>
      </c>
      <c r="DU1243">
        <v>603.34950000000003</v>
      </c>
      <c r="DV1243">
        <v>308.613</v>
      </c>
      <c r="DW1243">
        <v>226.62569999999999</v>
      </c>
      <c r="DX1243">
        <v>165.3321</v>
      </c>
      <c r="DY1243">
        <v>28.151240000000001</v>
      </c>
      <c r="DZ1243">
        <v>31.77591</v>
      </c>
      <c r="EA1243">
        <v>33.72522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J1243">
        <v>0</v>
      </c>
      <c r="EK1243">
        <v>0</v>
      </c>
      <c r="EL1243">
        <v>0</v>
      </c>
      <c r="EM1243">
        <v>0</v>
      </c>
      <c r="EN1243">
        <v>118.6202</v>
      </c>
      <c r="EO1243">
        <v>664.59029999999996</v>
      </c>
      <c r="EP1243">
        <v>661.23749999999995</v>
      </c>
      <c r="EQ1243">
        <v>619.21529999999996</v>
      </c>
      <c r="ER1243">
        <v>632.23919999999998</v>
      </c>
      <c r="ES1243">
        <v>608.29579999999999</v>
      </c>
      <c r="ET1243">
        <v>313.11779999999999</v>
      </c>
      <c r="EU1243">
        <v>231.27269999999999</v>
      </c>
      <c r="EV1243">
        <v>173.78</v>
      </c>
      <c r="EW1243">
        <v>36.934190000000001</v>
      </c>
      <c r="EX1243">
        <v>40.931579999999997</v>
      </c>
      <c r="EY1243">
        <v>42.716369999999998</v>
      </c>
      <c r="EZ1243">
        <v>79.545230000000004</v>
      </c>
      <c r="FA1243">
        <v>77.869029999999995</v>
      </c>
      <c r="FB1243">
        <v>75.964550000000003</v>
      </c>
      <c r="FC1243">
        <v>75.083849999999998</v>
      </c>
      <c r="FD1243">
        <v>74.109889999999993</v>
      </c>
      <c r="FE1243">
        <v>73.090549999999993</v>
      </c>
      <c r="FF1243">
        <v>72.705730000000003</v>
      </c>
      <c r="FG1243">
        <v>75.063770000000005</v>
      </c>
      <c r="FH1243">
        <v>79.034509999999997</v>
      </c>
      <c r="FI1243">
        <v>82.666370000000001</v>
      </c>
      <c r="FJ1243">
        <v>86.523030000000006</v>
      </c>
      <c r="FK1243">
        <v>91.339299999999994</v>
      </c>
      <c r="FL1243">
        <v>94.789460000000005</v>
      </c>
      <c r="FM1243">
        <v>97.434299999999993</v>
      </c>
      <c r="FN1243">
        <v>99.985879999999995</v>
      </c>
      <c r="FO1243">
        <v>101.5</v>
      </c>
      <c r="FP1243">
        <v>102.6583</v>
      </c>
      <c r="FQ1243">
        <v>103.0643</v>
      </c>
      <c r="FR1243">
        <v>101.908</v>
      </c>
      <c r="FS1243">
        <v>98.799970000000002</v>
      </c>
      <c r="FT1243">
        <v>92.919920000000005</v>
      </c>
      <c r="FU1243">
        <v>87.940290000000005</v>
      </c>
      <c r="FV1243">
        <v>84.769909999999996</v>
      </c>
      <c r="FW1243">
        <v>82.503380000000007</v>
      </c>
      <c r="FX1243">
        <v>23</v>
      </c>
      <c r="FY1243">
        <v>0.1260483</v>
      </c>
      <c r="FZ1243">
        <v>1</v>
      </c>
    </row>
    <row r="1244" spans="1:182" x14ac:dyDescent="0.2">
      <c r="A1244" t="s">
        <v>226</v>
      </c>
      <c r="B1244" t="s">
        <v>244</v>
      </c>
      <c r="C1244" t="s">
        <v>215</v>
      </c>
      <c r="D1244" t="s">
        <v>41</v>
      </c>
      <c r="E1244" t="s">
        <v>241</v>
      </c>
      <c r="F1244" t="s">
        <v>225</v>
      </c>
      <c r="G1244" t="s">
        <v>9</v>
      </c>
      <c r="H1244" s="38" t="s">
        <v>29</v>
      </c>
      <c r="I1244">
        <v>24</v>
      </c>
      <c r="K1244">
        <v>292</v>
      </c>
      <c r="L1244">
        <v>871.95460000000003</v>
      </c>
      <c r="M1244">
        <v>881.48699999999997</v>
      </c>
      <c r="N1244">
        <v>929.26760000000002</v>
      </c>
      <c r="O1244">
        <v>969.77700000000004</v>
      </c>
      <c r="P1244">
        <v>987.42790000000002</v>
      </c>
      <c r="Q1244">
        <v>1049.0229999999999</v>
      </c>
      <c r="R1244">
        <v>1084.163</v>
      </c>
      <c r="S1244">
        <v>1116.2819999999999</v>
      </c>
      <c r="T1244">
        <v>1115.8979999999999</v>
      </c>
      <c r="U1244">
        <v>1128.23</v>
      </c>
      <c r="V1244">
        <v>1112.106</v>
      </c>
      <c r="W1244">
        <v>1028.53</v>
      </c>
      <c r="X1244">
        <v>989.05399999999997</v>
      </c>
      <c r="Y1244">
        <v>983.1739</v>
      </c>
      <c r="Z1244">
        <v>952.08360000000005</v>
      </c>
      <c r="AA1244">
        <v>908.10350000000005</v>
      </c>
      <c r="AB1244">
        <v>927.54240000000004</v>
      </c>
      <c r="AC1244">
        <v>903.36</v>
      </c>
      <c r="AD1244">
        <v>921.09839999999997</v>
      </c>
      <c r="AE1244">
        <v>923.57180000000005</v>
      </c>
      <c r="AF1244">
        <v>917.97280000000001</v>
      </c>
      <c r="AG1244">
        <v>908.42399999999998</v>
      </c>
      <c r="AH1244">
        <v>911.93709999999999</v>
      </c>
      <c r="AI1244">
        <v>910.47799999999995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102.3253</v>
      </c>
      <c r="AW1244">
        <v>709.67460000000005</v>
      </c>
      <c r="AX1244">
        <v>683.0222</v>
      </c>
      <c r="AY1244">
        <v>644.19259999999997</v>
      </c>
      <c r="AZ1244">
        <v>665.33309999999994</v>
      </c>
      <c r="BA1244">
        <v>638.69389999999999</v>
      </c>
      <c r="BB1244">
        <v>340.27870000000001</v>
      </c>
      <c r="BC1244">
        <v>234.05340000000001</v>
      </c>
      <c r="BD1244">
        <v>163.03530000000001</v>
      </c>
      <c r="BE1244">
        <v>7.3606490000000004</v>
      </c>
      <c r="BF1244">
        <v>6.7224649999999997</v>
      </c>
      <c r="BG1244">
        <v>9.6655750000000005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108.3314</v>
      </c>
      <c r="BU1244">
        <v>715.31050000000005</v>
      </c>
      <c r="BV1244">
        <v>688.43700000000001</v>
      </c>
      <c r="BW1244">
        <v>649.29060000000004</v>
      </c>
      <c r="BX1244">
        <v>670.48469999999998</v>
      </c>
      <c r="BY1244">
        <v>644.05730000000005</v>
      </c>
      <c r="BZ1244">
        <v>345.39409999999998</v>
      </c>
      <c r="CA1244">
        <v>239.32</v>
      </c>
      <c r="CB1244">
        <v>172.3109</v>
      </c>
      <c r="CC1244">
        <v>16.994299999999999</v>
      </c>
      <c r="CD1244">
        <v>16.543019999999999</v>
      </c>
      <c r="CE1244">
        <v>19.34019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112.4913</v>
      </c>
      <c r="CS1244">
        <v>719.21389999999997</v>
      </c>
      <c r="CT1244">
        <v>692.18730000000005</v>
      </c>
      <c r="CU1244">
        <v>652.82150000000001</v>
      </c>
      <c r="CV1244">
        <v>674.05259999999998</v>
      </c>
      <c r="CW1244">
        <v>647.77189999999996</v>
      </c>
      <c r="CX1244">
        <v>348.93709999999999</v>
      </c>
      <c r="CY1244">
        <v>242.9676</v>
      </c>
      <c r="CZ1244">
        <v>178.73519999999999</v>
      </c>
      <c r="DA1244">
        <v>23.666530000000002</v>
      </c>
      <c r="DB1244">
        <v>23.344709999999999</v>
      </c>
      <c r="DC1244">
        <v>26.040800000000001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116.6511</v>
      </c>
      <c r="DQ1244">
        <v>723.11720000000003</v>
      </c>
      <c r="DR1244">
        <v>695.9375</v>
      </c>
      <c r="DS1244">
        <v>656.35239999999999</v>
      </c>
      <c r="DT1244">
        <v>677.62049999999999</v>
      </c>
      <c r="DU1244">
        <v>651.48659999999995</v>
      </c>
      <c r="DV1244">
        <v>352.48</v>
      </c>
      <c r="DW1244">
        <v>246.61519999999999</v>
      </c>
      <c r="DX1244">
        <v>185.15940000000001</v>
      </c>
      <c r="DY1244">
        <v>30.338760000000001</v>
      </c>
      <c r="DZ1244">
        <v>30.1464</v>
      </c>
      <c r="EA1244">
        <v>32.741410000000002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>
        <v>122.65730000000001</v>
      </c>
      <c r="EO1244">
        <v>728.75319999999999</v>
      </c>
      <c r="EP1244">
        <v>701.35230000000001</v>
      </c>
      <c r="EQ1244">
        <v>661.45039999999995</v>
      </c>
      <c r="ER1244">
        <v>682.7722</v>
      </c>
      <c r="ES1244">
        <v>656.84990000000005</v>
      </c>
      <c r="ET1244">
        <v>357.59550000000002</v>
      </c>
      <c r="EU1244">
        <v>251.8818</v>
      </c>
      <c r="EV1244">
        <v>194.435</v>
      </c>
      <c r="EW1244">
        <v>39.972410000000004</v>
      </c>
      <c r="EX1244">
        <v>39.96696</v>
      </c>
      <c r="EY1244">
        <v>42.416020000000003</v>
      </c>
      <c r="EZ1244">
        <v>79.72663</v>
      </c>
      <c r="FA1244">
        <v>77.590450000000004</v>
      </c>
      <c r="FB1244">
        <v>75.403319999999994</v>
      </c>
      <c r="FC1244">
        <v>74.842489999999998</v>
      </c>
      <c r="FD1244">
        <v>73.754130000000004</v>
      </c>
      <c r="FE1244">
        <v>72.453019999999995</v>
      </c>
      <c r="FF1244">
        <v>71.933319999999995</v>
      </c>
      <c r="FG1244">
        <v>74.000730000000004</v>
      </c>
      <c r="FH1244">
        <v>77.651120000000006</v>
      </c>
      <c r="FI1244">
        <v>82.33569</v>
      </c>
      <c r="FJ1244">
        <v>85.936340000000001</v>
      </c>
      <c r="FK1244">
        <v>89.441519999999997</v>
      </c>
      <c r="FL1244">
        <v>92.813389999999998</v>
      </c>
      <c r="FM1244">
        <v>96.140659999999997</v>
      </c>
      <c r="FN1244">
        <v>98.814269999999993</v>
      </c>
      <c r="FO1244">
        <v>100.47029999999999</v>
      </c>
      <c r="FP1244">
        <v>100.4751</v>
      </c>
      <c r="FQ1244">
        <v>99.664439999999999</v>
      </c>
      <c r="FR1244">
        <v>97.552440000000004</v>
      </c>
      <c r="FS1244">
        <v>93.690669999999997</v>
      </c>
      <c r="FT1244">
        <v>88.720830000000007</v>
      </c>
      <c r="FU1244">
        <v>84.941289999999995</v>
      </c>
      <c r="FV1244">
        <v>83.317989999999995</v>
      </c>
      <c r="FW1244">
        <v>81.780050000000003</v>
      </c>
      <c r="FX1244">
        <v>23</v>
      </c>
      <c r="FY1244">
        <v>0.1260483</v>
      </c>
      <c r="FZ1244">
        <v>1</v>
      </c>
    </row>
    <row r="1245" spans="1:182" x14ac:dyDescent="0.2">
      <c r="A1245" t="s">
        <v>226</v>
      </c>
      <c r="B1245" t="s">
        <v>244</v>
      </c>
      <c r="C1245" t="s">
        <v>215</v>
      </c>
      <c r="D1245" t="s">
        <v>42</v>
      </c>
      <c r="E1245" t="s">
        <v>241</v>
      </c>
      <c r="F1245" t="s">
        <v>225</v>
      </c>
      <c r="G1245" t="s">
        <v>9</v>
      </c>
      <c r="H1245" s="38" t="s">
        <v>29</v>
      </c>
      <c r="I1245">
        <v>24</v>
      </c>
      <c r="K1245">
        <v>292</v>
      </c>
      <c r="L1245">
        <v>1013.1079999999999</v>
      </c>
      <c r="M1245">
        <v>1014.076</v>
      </c>
      <c r="N1245">
        <v>1050.079</v>
      </c>
      <c r="O1245">
        <v>1080.6279999999999</v>
      </c>
      <c r="P1245">
        <v>1101.9259999999999</v>
      </c>
      <c r="Q1245">
        <v>1178.9480000000001</v>
      </c>
      <c r="R1245">
        <v>1237.0530000000001</v>
      </c>
      <c r="S1245">
        <v>1251.481</v>
      </c>
      <c r="T1245">
        <v>1249.9970000000001</v>
      </c>
      <c r="U1245">
        <v>1252.682</v>
      </c>
      <c r="V1245">
        <v>1234.847</v>
      </c>
      <c r="W1245">
        <v>1172.7</v>
      </c>
      <c r="X1245">
        <v>1127.99</v>
      </c>
      <c r="Y1245">
        <v>1122.079</v>
      </c>
      <c r="Z1245">
        <v>1094.442</v>
      </c>
      <c r="AA1245">
        <v>1019.832</v>
      </c>
      <c r="AB1245">
        <v>1034.8620000000001</v>
      </c>
      <c r="AC1245">
        <v>1039.229</v>
      </c>
      <c r="AD1245">
        <v>1038.3900000000001</v>
      </c>
      <c r="AE1245">
        <v>1050.6089999999999</v>
      </c>
      <c r="AF1245">
        <v>1033.9970000000001</v>
      </c>
      <c r="AG1245">
        <v>1036.5840000000001</v>
      </c>
      <c r="AH1245">
        <v>1041.8050000000001</v>
      </c>
      <c r="AI1245">
        <v>1037.56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111.17</v>
      </c>
      <c r="AW1245">
        <v>837.87189999999998</v>
      </c>
      <c r="AX1245">
        <v>814.67409999999995</v>
      </c>
      <c r="AY1245">
        <v>746.50120000000004</v>
      </c>
      <c r="AZ1245">
        <v>768.05240000000003</v>
      </c>
      <c r="BA1245">
        <v>767.74120000000005</v>
      </c>
      <c r="BB1245">
        <v>380.3322</v>
      </c>
      <c r="BC1245">
        <v>230.71690000000001</v>
      </c>
      <c r="BD1245">
        <v>183.8614</v>
      </c>
      <c r="BE1245">
        <v>6.3296159999999997</v>
      </c>
      <c r="BF1245">
        <v>6.9431760000000002</v>
      </c>
      <c r="BG1245">
        <v>6.9574759999999998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120.1614</v>
      </c>
      <c r="BU1245">
        <v>846.02229999999997</v>
      </c>
      <c r="BV1245">
        <v>822.69320000000005</v>
      </c>
      <c r="BW1245">
        <v>753.84889999999996</v>
      </c>
      <c r="BX1245">
        <v>775.29849999999999</v>
      </c>
      <c r="BY1245">
        <v>775.4402</v>
      </c>
      <c r="BZ1245">
        <v>388.1454</v>
      </c>
      <c r="CA1245">
        <v>238.84180000000001</v>
      </c>
      <c r="CB1245">
        <v>194.33770000000001</v>
      </c>
      <c r="CC1245">
        <v>18.29335</v>
      </c>
      <c r="CD1245">
        <v>19.180140000000002</v>
      </c>
      <c r="CE1245">
        <v>18.830469999999998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126.3888</v>
      </c>
      <c r="CS1245">
        <v>851.66719999999998</v>
      </c>
      <c r="CT1245">
        <v>828.2473</v>
      </c>
      <c r="CU1245">
        <v>758.93799999999999</v>
      </c>
      <c r="CV1245">
        <v>780.31719999999996</v>
      </c>
      <c r="CW1245">
        <v>780.77260000000001</v>
      </c>
      <c r="CX1245">
        <v>393.55680000000001</v>
      </c>
      <c r="CY1245">
        <v>244.46899999999999</v>
      </c>
      <c r="CZ1245">
        <v>201.59360000000001</v>
      </c>
      <c r="DA1245">
        <v>26.5794</v>
      </c>
      <c r="DB1245">
        <v>27.655419999999999</v>
      </c>
      <c r="DC1245">
        <v>27.053660000000001</v>
      </c>
      <c r="DD1245">
        <v>0</v>
      </c>
      <c r="DE1245">
        <v>0</v>
      </c>
      <c r="DF1245">
        <v>0</v>
      </c>
      <c r="DG1245">
        <v>0</v>
      </c>
      <c r="DH1245">
        <v>0</v>
      </c>
      <c r="DI1245">
        <v>0</v>
      </c>
      <c r="DJ1245">
        <v>0</v>
      </c>
      <c r="DK1245">
        <v>0</v>
      </c>
      <c r="DL1245">
        <v>0</v>
      </c>
      <c r="DM1245">
        <v>0</v>
      </c>
      <c r="DN1245">
        <v>0</v>
      </c>
      <c r="DO1245">
        <v>0</v>
      </c>
      <c r="DP1245">
        <v>132.6163</v>
      </c>
      <c r="DQ1245">
        <v>857.31219999999996</v>
      </c>
      <c r="DR1245">
        <v>833.80129999999997</v>
      </c>
      <c r="DS1245">
        <v>764.02700000000004</v>
      </c>
      <c r="DT1245">
        <v>785.33590000000004</v>
      </c>
      <c r="DU1245">
        <v>786.10500000000002</v>
      </c>
      <c r="DV1245">
        <v>398.96820000000002</v>
      </c>
      <c r="DW1245">
        <v>250.09630000000001</v>
      </c>
      <c r="DX1245">
        <v>208.84950000000001</v>
      </c>
      <c r="DY1245">
        <v>34.86544</v>
      </c>
      <c r="DZ1245">
        <v>36.130710000000001</v>
      </c>
      <c r="EA1245">
        <v>35.276859999999999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0</v>
      </c>
      <c r="EM1245">
        <v>0</v>
      </c>
      <c r="EN1245">
        <v>141.60759999999999</v>
      </c>
      <c r="EO1245">
        <v>865.46249999999998</v>
      </c>
      <c r="EP1245">
        <v>841.82039999999995</v>
      </c>
      <c r="EQ1245">
        <v>771.37480000000005</v>
      </c>
      <c r="ER1245">
        <v>792.58209999999997</v>
      </c>
      <c r="ES1245">
        <v>793.80399999999997</v>
      </c>
      <c r="ET1245">
        <v>406.78140000000002</v>
      </c>
      <c r="EU1245">
        <v>258.22109999999998</v>
      </c>
      <c r="EV1245">
        <v>219.32579999999999</v>
      </c>
      <c r="EW1245">
        <v>46.829169999999998</v>
      </c>
      <c r="EX1245">
        <v>48.367669999999997</v>
      </c>
      <c r="EY1245">
        <v>47.149850000000001</v>
      </c>
      <c r="EZ1245">
        <v>75.562539999999998</v>
      </c>
      <c r="FA1245">
        <v>73.480900000000005</v>
      </c>
      <c r="FB1245">
        <v>72.097660000000005</v>
      </c>
      <c r="FC1245">
        <v>70.530270000000002</v>
      </c>
      <c r="FD1245">
        <v>69.807040000000001</v>
      </c>
      <c r="FE1245">
        <v>69.051670000000001</v>
      </c>
      <c r="FF1245">
        <v>67.860320000000002</v>
      </c>
      <c r="FG1245">
        <v>69.199010000000001</v>
      </c>
      <c r="FH1245">
        <v>73.977720000000005</v>
      </c>
      <c r="FI1245">
        <v>78.506720000000001</v>
      </c>
      <c r="FJ1245">
        <v>83.266170000000002</v>
      </c>
      <c r="FK1245">
        <v>88.456659999999999</v>
      </c>
      <c r="FL1245">
        <v>92.424430000000001</v>
      </c>
      <c r="FM1245">
        <v>95.562579999999997</v>
      </c>
      <c r="FN1245">
        <v>98.401290000000003</v>
      </c>
      <c r="FO1245">
        <v>100.0714</v>
      </c>
      <c r="FP1245">
        <v>100.00020000000001</v>
      </c>
      <c r="FQ1245">
        <v>98.411000000000001</v>
      </c>
      <c r="FR1245">
        <v>94.473609999999994</v>
      </c>
      <c r="FS1245">
        <v>89.20899</v>
      </c>
      <c r="FT1245">
        <v>84.583240000000004</v>
      </c>
      <c r="FU1245">
        <v>81.53631</v>
      </c>
      <c r="FV1245">
        <v>78.873729999999995</v>
      </c>
      <c r="FW1245">
        <v>76.755970000000005</v>
      </c>
      <c r="FX1245">
        <v>23</v>
      </c>
      <c r="FY1245">
        <v>0.1260483</v>
      </c>
      <c r="FZ1245">
        <v>1</v>
      </c>
    </row>
    <row r="1246" spans="1:182" x14ac:dyDescent="0.2">
      <c r="A1246" t="s">
        <v>226</v>
      </c>
      <c r="B1246" t="s">
        <v>244</v>
      </c>
      <c r="C1246" t="s">
        <v>215</v>
      </c>
      <c r="D1246" t="s">
        <v>43</v>
      </c>
      <c r="E1246" t="s">
        <v>241</v>
      </c>
      <c r="F1246" t="s">
        <v>225</v>
      </c>
      <c r="G1246" t="s">
        <v>9</v>
      </c>
      <c r="H1246" s="38" t="s">
        <v>29</v>
      </c>
      <c r="I1246">
        <v>24</v>
      </c>
      <c r="K1246">
        <v>292</v>
      </c>
      <c r="L1246">
        <v>944.75049999999999</v>
      </c>
      <c r="M1246">
        <v>883.45389999999998</v>
      </c>
      <c r="N1246">
        <v>950.88289999999995</v>
      </c>
      <c r="O1246">
        <v>967.67750000000001</v>
      </c>
      <c r="P1246">
        <v>1014.441</v>
      </c>
      <c r="Q1246">
        <v>1086.866</v>
      </c>
      <c r="R1246">
        <v>1187.7860000000001</v>
      </c>
      <c r="S1246">
        <v>1235.5</v>
      </c>
      <c r="T1246">
        <v>1246.26</v>
      </c>
      <c r="U1246">
        <v>1253.3630000000001</v>
      </c>
      <c r="V1246">
        <v>1231.722</v>
      </c>
      <c r="W1246">
        <v>1153.713</v>
      </c>
      <c r="X1246">
        <v>1118.4090000000001</v>
      </c>
      <c r="Y1246">
        <v>1103.739</v>
      </c>
      <c r="Z1246">
        <v>1025.692</v>
      </c>
      <c r="AA1246">
        <v>966.52329999999995</v>
      </c>
      <c r="AB1246">
        <v>953.38850000000002</v>
      </c>
      <c r="AC1246">
        <v>977.04</v>
      </c>
      <c r="AD1246">
        <v>995.34860000000003</v>
      </c>
      <c r="AE1246">
        <v>991.36850000000004</v>
      </c>
      <c r="AF1246">
        <v>996.80600000000004</v>
      </c>
      <c r="AG1246">
        <v>991.62789999999995</v>
      </c>
      <c r="AH1246">
        <v>967.96730000000002</v>
      </c>
      <c r="AI1246">
        <v>970.03880000000004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102.8186</v>
      </c>
      <c r="AW1246">
        <v>820.66369999999995</v>
      </c>
      <c r="AX1246">
        <v>749.52359999999999</v>
      </c>
      <c r="AY1246">
        <v>699.97109999999998</v>
      </c>
      <c r="AZ1246">
        <v>689.19269999999995</v>
      </c>
      <c r="BA1246">
        <v>715.24310000000003</v>
      </c>
      <c r="BB1246">
        <v>394.81049999999999</v>
      </c>
      <c r="BC1246">
        <v>255.10749999999999</v>
      </c>
      <c r="BD1246">
        <v>207.5497</v>
      </c>
      <c r="BE1246">
        <v>28.06645</v>
      </c>
      <c r="BF1246">
        <v>27.074950000000001</v>
      </c>
      <c r="BG1246">
        <v>28.595960000000002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112.8455</v>
      </c>
      <c r="BU1246">
        <v>830.00940000000003</v>
      </c>
      <c r="BV1246">
        <v>757.60310000000004</v>
      </c>
      <c r="BW1246">
        <v>705.97580000000005</v>
      </c>
      <c r="BX1246">
        <v>695.16030000000001</v>
      </c>
      <c r="BY1246">
        <v>721.83309999999994</v>
      </c>
      <c r="BZ1246">
        <v>401.07510000000002</v>
      </c>
      <c r="CA1246">
        <v>261.79090000000002</v>
      </c>
      <c r="CB1246">
        <v>218.5549</v>
      </c>
      <c r="CC1246">
        <v>39.964649999999999</v>
      </c>
      <c r="CD1246">
        <v>38.674610000000001</v>
      </c>
      <c r="CE1246">
        <v>40.253799999999998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119.79</v>
      </c>
      <c r="CS1246">
        <v>836.48220000000003</v>
      </c>
      <c r="CT1246">
        <v>763.19889999999998</v>
      </c>
      <c r="CU1246">
        <v>710.13459999999998</v>
      </c>
      <c r="CV1246">
        <v>699.29349999999999</v>
      </c>
      <c r="CW1246">
        <v>726.3972</v>
      </c>
      <c r="CX1246">
        <v>405.41390000000001</v>
      </c>
      <c r="CY1246">
        <v>266.41969999999998</v>
      </c>
      <c r="CZ1246">
        <v>226.17699999999999</v>
      </c>
      <c r="DA1246">
        <v>48.205300000000001</v>
      </c>
      <c r="DB1246">
        <v>46.708489999999998</v>
      </c>
      <c r="DC1246">
        <v>48.32799</v>
      </c>
      <c r="DD1246">
        <v>0</v>
      </c>
      <c r="DE1246">
        <v>0</v>
      </c>
      <c r="DF1246">
        <v>0</v>
      </c>
      <c r="DG1246">
        <v>0</v>
      </c>
      <c r="DH1246">
        <v>0</v>
      </c>
      <c r="DI1246">
        <v>0</v>
      </c>
      <c r="DJ1246">
        <v>0</v>
      </c>
      <c r="DK1246">
        <v>0</v>
      </c>
      <c r="DL1246">
        <v>0</v>
      </c>
      <c r="DM1246">
        <v>0</v>
      </c>
      <c r="DN1246">
        <v>0</v>
      </c>
      <c r="DO1246">
        <v>0</v>
      </c>
      <c r="DP1246">
        <v>126.7346</v>
      </c>
      <c r="DQ1246">
        <v>842.95500000000004</v>
      </c>
      <c r="DR1246">
        <v>768.79480000000001</v>
      </c>
      <c r="DS1246">
        <v>714.29349999999999</v>
      </c>
      <c r="DT1246">
        <v>703.42660000000001</v>
      </c>
      <c r="DU1246">
        <v>730.96130000000005</v>
      </c>
      <c r="DV1246">
        <v>409.7527</v>
      </c>
      <c r="DW1246">
        <v>271.04860000000002</v>
      </c>
      <c r="DX1246">
        <v>233.79910000000001</v>
      </c>
      <c r="DY1246">
        <v>56.445950000000003</v>
      </c>
      <c r="DZ1246">
        <v>54.742370000000001</v>
      </c>
      <c r="EA1246">
        <v>56.402180000000001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J1246">
        <v>0</v>
      </c>
      <c r="EK1246">
        <v>0</v>
      </c>
      <c r="EL1246">
        <v>0</v>
      </c>
      <c r="EM1246">
        <v>0</v>
      </c>
      <c r="EN1246">
        <v>136.76140000000001</v>
      </c>
      <c r="EO1246">
        <v>852.30070000000001</v>
      </c>
      <c r="EP1246">
        <v>776.87429999999995</v>
      </c>
      <c r="EQ1246">
        <v>720.29819999999995</v>
      </c>
      <c r="ER1246">
        <v>709.39419999999996</v>
      </c>
      <c r="ES1246">
        <v>737.55129999999997</v>
      </c>
      <c r="ET1246">
        <v>416.0172</v>
      </c>
      <c r="EU1246">
        <v>277.73200000000003</v>
      </c>
      <c r="EV1246">
        <v>244.80420000000001</v>
      </c>
      <c r="EW1246">
        <v>68.344139999999996</v>
      </c>
      <c r="EX1246">
        <v>66.342029999999994</v>
      </c>
      <c r="EY1246">
        <v>68.060019999999994</v>
      </c>
      <c r="EZ1246">
        <v>67.730699999999999</v>
      </c>
      <c r="FA1246">
        <v>65.7</v>
      </c>
      <c r="FB1246">
        <v>64.847650000000002</v>
      </c>
      <c r="FC1246">
        <v>63.611699999999999</v>
      </c>
      <c r="FD1246">
        <v>62.387909999999998</v>
      </c>
      <c r="FE1246">
        <v>61.75</v>
      </c>
      <c r="FF1246">
        <v>60.716479999999997</v>
      </c>
      <c r="FG1246">
        <v>61.586390000000002</v>
      </c>
      <c r="FH1246">
        <v>64.736279999999994</v>
      </c>
      <c r="FI1246">
        <v>68.897220000000004</v>
      </c>
      <c r="FJ1246">
        <v>72.520120000000006</v>
      </c>
      <c r="FK1246">
        <v>76.304469999999995</v>
      </c>
      <c r="FL1246">
        <v>79.963999999999999</v>
      </c>
      <c r="FM1246">
        <v>82.774039999999999</v>
      </c>
      <c r="FN1246">
        <v>84.897360000000006</v>
      </c>
      <c r="FO1246">
        <v>86.182659999999998</v>
      </c>
      <c r="FP1246">
        <v>85.227549999999994</v>
      </c>
      <c r="FQ1246">
        <v>82.840010000000007</v>
      </c>
      <c r="FR1246">
        <v>79.271330000000006</v>
      </c>
      <c r="FS1246">
        <v>75.440820000000002</v>
      </c>
      <c r="FT1246">
        <v>72.636309999999995</v>
      </c>
      <c r="FU1246">
        <v>70.442880000000002</v>
      </c>
      <c r="FV1246">
        <v>69.165899999999993</v>
      </c>
      <c r="FW1246">
        <v>67.720370000000003</v>
      </c>
      <c r="FX1246">
        <v>23</v>
      </c>
      <c r="FY1246">
        <v>0.1260483</v>
      </c>
      <c r="FZ1246">
        <v>1</v>
      </c>
    </row>
    <row r="1247" spans="1:182" x14ac:dyDescent="0.2">
      <c r="A1247" t="s">
        <v>226</v>
      </c>
      <c r="B1247" t="s">
        <v>244</v>
      </c>
      <c r="C1247" t="s">
        <v>215</v>
      </c>
      <c r="D1247" t="s">
        <v>44</v>
      </c>
      <c r="E1247" t="s">
        <v>241</v>
      </c>
      <c r="F1247" t="s">
        <v>225</v>
      </c>
      <c r="G1247" t="s">
        <v>9</v>
      </c>
      <c r="H1247" s="38" t="s">
        <v>29</v>
      </c>
      <c r="I1247">
        <v>24</v>
      </c>
      <c r="K1247">
        <v>292</v>
      </c>
      <c r="L1247">
        <v>705.99599999999998</v>
      </c>
      <c r="M1247">
        <v>681.98429999999996</v>
      </c>
      <c r="N1247">
        <v>668.82399999999996</v>
      </c>
      <c r="O1247">
        <v>670.221</v>
      </c>
      <c r="P1247">
        <v>718.41449999999998</v>
      </c>
      <c r="Q1247">
        <v>776.72370000000001</v>
      </c>
      <c r="R1247">
        <v>858.39110000000005</v>
      </c>
      <c r="S1247">
        <v>918.13210000000004</v>
      </c>
      <c r="T1247">
        <v>931.48789999999997</v>
      </c>
      <c r="U1247">
        <v>931.87760000000003</v>
      </c>
      <c r="V1247">
        <v>936.02639999999997</v>
      </c>
      <c r="W1247">
        <v>943.04060000000004</v>
      </c>
      <c r="X1247">
        <v>919.19529999999997</v>
      </c>
      <c r="Y1247">
        <v>911.99950000000001</v>
      </c>
      <c r="Z1247">
        <v>841.21810000000005</v>
      </c>
      <c r="AA1247">
        <v>825.69719999999995</v>
      </c>
      <c r="AB1247">
        <v>824.92759999999998</v>
      </c>
      <c r="AC1247">
        <v>804.04</v>
      </c>
      <c r="AD1247">
        <v>796.85889999999995</v>
      </c>
      <c r="AE1247">
        <v>782.77200000000005</v>
      </c>
      <c r="AF1247">
        <v>794.12350000000004</v>
      </c>
      <c r="AG1247">
        <v>791.16959999999995</v>
      </c>
      <c r="AH1247">
        <v>770.25450000000001</v>
      </c>
      <c r="AI1247">
        <v>749.90089999999998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89.258330000000001</v>
      </c>
      <c r="AZ1247">
        <v>564.10360000000003</v>
      </c>
      <c r="BA1247">
        <v>547.57889999999998</v>
      </c>
      <c r="BB1247">
        <v>542.86189999999999</v>
      </c>
      <c r="BC1247">
        <v>532.54100000000005</v>
      </c>
      <c r="BD1247">
        <v>543.16980000000001</v>
      </c>
      <c r="BE1247">
        <v>281.02539999999999</v>
      </c>
      <c r="BF1247">
        <v>203.21899999999999</v>
      </c>
      <c r="BG1247">
        <v>166.57220000000001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95.568759999999997</v>
      </c>
      <c r="BX1247">
        <v>569.61400000000003</v>
      </c>
      <c r="BY1247">
        <v>552.96849999999995</v>
      </c>
      <c r="BZ1247">
        <v>548.35879999999997</v>
      </c>
      <c r="CA1247">
        <v>538.02059999999994</v>
      </c>
      <c r="CB1247">
        <v>548.70609999999999</v>
      </c>
      <c r="CC1247">
        <v>286.245</v>
      </c>
      <c r="CD1247">
        <v>208.25620000000001</v>
      </c>
      <c r="CE1247">
        <v>177.173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99.939350000000005</v>
      </c>
      <c r="CV1247">
        <v>573.43050000000005</v>
      </c>
      <c r="CW1247">
        <v>556.70140000000004</v>
      </c>
      <c r="CX1247">
        <v>552.16600000000005</v>
      </c>
      <c r="CY1247">
        <v>541.81569999999999</v>
      </c>
      <c r="CZ1247">
        <v>552.54049999999995</v>
      </c>
      <c r="DA1247">
        <v>289.86009999999999</v>
      </c>
      <c r="DB1247">
        <v>211.7449</v>
      </c>
      <c r="DC1247">
        <v>184.51519999999999</v>
      </c>
      <c r="DD1247">
        <v>0</v>
      </c>
      <c r="DE1247">
        <v>0</v>
      </c>
      <c r="DF1247">
        <v>0</v>
      </c>
      <c r="DG1247">
        <v>0</v>
      </c>
      <c r="DH1247">
        <v>0</v>
      </c>
      <c r="DI1247">
        <v>0</v>
      </c>
      <c r="DJ1247">
        <v>0</v>
      </c>
      <c r="DK1247">
        <v>0</v>
      </c>
      <c r="DL1247">
        <v>0</v>
      </c>
      <c r="DM1247">
        <v>0</v>
      </c>
      <c r="DN1247">
        <v>0</v>
      </c>
      <c r="DO1247">
        <v>0</v>
      </c>
      <c r="DP1247">
        <v>0</v>
      </c>
      <c r="DQ1247">
        <v>0</v>
      </c>
      <c r="DR1247">
        <v>0</v>
      </c>
      <c r="DS1247">
        <v>104.3099</v>
      </c>
      <c r="DT1247">
        <v>577.24689999999998</v>
      </c>
      <c r="DU1247">
        <v>560.43430000000001</v>
      </c>
      <c r="DV1247">
        <v>555.97320000000002</v>
      </c>
      <c r="DW1247">
        <v>545.61080000000004</v>
      </c>
      <c r="DX1247">
        <v>556.37490000000003</v>
      </c>
      <c r="DY1247">
        <v>293.47519999999997</v>
      </c>
      <c r="DZ1247">
        <v>215.2337</v>
      </c>
      <c r="EA1247">
        <v>191.85730000000001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J1247">
        <v>0</v>
      </c>
      <c r="EK1247">
        <v>0</v>
      </c>
      <c r="EL1247">
        <v>0</v>
      </c>
      <c r="EM1247">
        <v>0</v>
      </c>
      <c r="EN1247">
        <v>0</v>
      </c>
      <c r="EO1247">
        <v>0</v>
      </c>
      <c r="EP1247">
        <v>0</v>
      </c>
      <c r="EQ1247">
        <v>110.6204</v>
      </c>
      <c r="ER1247">
        <v>582.75729999999999</v>
      </c>
      <c r="ES1247">
        <v>565.82389999999998</v>
      </c>
      <c r="ET1247">
        <v>561.47019999999998</v>
      </c>
      <c r="EU1247">
        <v>551.09029999999996</v>
      </c>
      <c r="EV1247">
        <v>561.91110000000003</v>
      </c>
      <c r="EW1247">
        <v>298.69479999999999</v>
      </c>
      <c r="EX1247">
        <v>220.27090000000001</v>
      </c>
      <c r="EY1247">
        <v>202.45820000000001</v>
      </c>
      <c r="EZ1247">
        <v>45.488549999999996</v>
      </c>
      <c r="FA1247">
        <v>44.893389999999997</v>
      </c>
      <c r="FB1247">
        <v>44.05209</v>
      </c>
      <c r="FC1247">
        <v>44.063699999999997</v>
      </c>
      <c r="FD1247">
        <v>43.586170000000003</v>
      </c>
      <c r="FE1247">
        <v>42.985550000000003</v>
      </c>
      <c r="FF1247">
        <v>42.75</v>
      </c>
      <c r="FG1247">
        <v>43.579210000000003</v>
      </c>
      <c r="FH1247">
        <v>46.096290000000003</v>
      </c>
      <c r="FI1247">
        <v>48.469720000000002</v>
      </c>
      <c r="FJ1247">
        <v>52.235509999999998</v>
      </c>
      <c r="FK1247">
        <v>55.598799999999997</v>
      </c>
      <c r="FL1247">
        <v>58.225160000000002</v>
      </c>
      <c r="FM1247">
        <v>59.676479999999998</v>
      </c>
      <c r="FN1247">
        <v>60.534820000000003</v>
      </c>
      <c r="FO1247">
        <v>60.468029999999999</v>
      </c>
      <c r="FP1247">
        <v>58.729239999999997</v>
      </c>
      <c r="FQ1247">
        <v>56.642209999999999</v>
      </c>
      <c r="FR1247">
        <v>54.564959999999999</v>
      </c>
      <c r="FS1247">
        <v>52.329590000000003</v>
      </c>
      <c r="FT1247">
        <v>50.327869999999997</v>
      </c>
      <c r="FU1247">
        <v>49.386859999999999</v>
      </c>
      <c r="FV1247">
        <v>48.278950000000002</v>
      </c>
      <c r="FW1247">
        <v>46.853670000000001</v>
      </c>
      <c r="FX1247">
        <v>23</v>
      </c>
      <c r="FY1247">
        <v>0.1260483</v>
      </c>
      <c r="FZ1247">
        <v>1</v>
      </c>
    </row>
    <row r="1248" spans="1:182" x14ac:dyDescent="0.2">
      <c r="A1248" t="s">
        <v>226</v>
      </c>
      <c r="B1248" t="s">
        <v>244</v>
      </c>
      <c r="C1248" t="s">
        <v>215</v>
      </c>
      <c r="D1248" t="s">
        <v>45</v>
      </c>
      <c r="E1248" t="s">
        <v>241</v>
      </c>
      <c r="F1248" t="s">
        <v>225</v>
      </c>
      <c r="G1248" t="s">
        <v>9</v>
      </c>
      <c r="H1248" s="38" t="s">
        <v>29</v>
      </c>
      <c r="I1248">
        <v>24</v>
      </c>
      <c r="K1248">
        <v>292</v>
      </c>
      <c r="L1248">
        <v>659.11189999999999</v>
      </c>
      <c r="M1248">
        <v>631.32100000000003</v>
      </c>
      <c r="N1248">
        <v>627.83630000000005</v>
      </c>
      <c r="O1248">
        <v>617.28809999999999</v>
      </c>
      <c r="P1248">
        <v>669.7971</v>
      </c>
      <c r="Q1248">
        <v>722.93100000000004</v>
      </c>
      <c r="R1248">
        <v>780.73050000000001</v>
      </c>
      <c r="S1248">
        <v>810.92690000000005</v>
      </c>
      <c r="T1248">
        <v>811.03240000000005</v>
      </c>
      <c r="U1248">
        <v>821.63340000000005</v>
      </c>
      <c r="V1248">
        <v>853.21929999999998</v>
      </c>
      <c r="W1248">
        <v>863.21789999999999</v>
      </c>
      <c r="X1248">
        <v>849.63840000000005</v>
      </c>
      <c r="Y1248">
        <v>835.14940000000001</v>
      </c>
      <c r="Z1248">
        <v>765.40449999999998</v>
      </c>
      <c r="AA1248">
        <v>746.77149999999995</v>
      </c>
      <c r="AB1248">
        <v>759.38840000000005</v>
      </c>
      <c r="AC1248">
        <v>752.15790000000004</v>
      </c>
      <c r="AD1248">
        <v>744.50480000000005</v>
      </c>
      <c r="AE1248">
        <v>723.22239999999999</v>
      </c>
      <c r="AF1248">
        <v>730.20399999999995</v>
      </c>
      <c r="AG1248">
        <v>725.69569999999999</v>
      </c>
      <c r="AH1248">
        <v>714.21420000000001</v>
      </c>
      <c r="AI1248">
        <v>691.21420000000001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97.694999999999993</v>
      </c>
      <c r="AZ1248">
        <v>537.09050000000002</v>
      </c>
      <c r="BA1248">
        <v>527.22900000000004</v>
      </c>
      <c r="BB1248">
        <v>521.51099999999997</v>
      </c>
      <c r="BC1248">
        <v>503.7801</v>
      </c>
      <c r="BD1248">
        <v>510.24090000000001</v>
      </c>
      <c r="BE1248">
        <v>269.2636</v>
      </c>
      <c r="BF1248">
        <v>211.1326</v>
      </c>
      <c r="BG1248">
        <v>147.9194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102.6506</v>
      </c>
      <c r="BX1248">
        <v>542.04470000000003</v>
      </c>
      <c r="BY1248">
        <v>532.0702</v>
      </c>
      <c r="BZ1248">
        <v>526.38030000000003</v>
      </c>
      <c r="CA1248">
        <v>508.46980000000002</v>
      </c>
      <c r="CB1248">
        <v>514.98869999999999</v>
      </c>
      <c r="CC1248">
        <v>273.35210000000001</v>
      </c>
      <c r="CD1248">
        <v>215.20230000000001</v>
      </c>
      <c r="CE1248">
        <v>158.58519999999999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106.08280000000001</v>
      </c>
      <c r="CV1248">
        <v>545.47609999999997</v>
      </c>
      <c r="CW1248">
        <v>535.42309999999998</v>
      </c>
      <c r="CX1248">
        <v>529.7527</v>
      </c>
      <c r="CY1248">
        <v>511.71789999999999</v>
      </c>
      <c r="CZ1248">
        <v>518.27700000000004</v>
      </c>
      <c r="DA1248">
        <v>276.18389999999999</v>
      </c>
      <c r="DB1248">
        <v>218.02099999999999</v>
      </c>
      <c r="DC1248">
        <v>165.97239999999999</v>
      </c>
      <c r="DD1248">
        <v>0</v>
      </c>
      <c r="DE1248">
        <v>0</v>
      </c>
      <c r="DF1248">
        <v>0</v>
      </c>
      <c r="DG1248">
        <v>0</v>
      </c>
      <c r="DH1248">
        <v>0</v>
      </c>
      <c r="DI1248">
        <v>0</v>
      </c>
      <c r="DJ1248">
        <v>0</v>
      </c>
      <c r="DK1248">
        <v>0</v>
      </c>
      <c r="DL1248">
        <v>0</v>
      </c>
      <c r="DM1248">
        <v>0</v>
      </c>
      <c r="DN1248">
        <v>0</v>
      </c>
      <c r="DO1248">
        <v>0</v>
      </c>
      <c r="DP1248">
        <v>0</v>
      </c>
      <c r="DQ1248">
        <v>0</v>
      </c>
      <c r="DR1248">
        <v>0</v>
      </c>
      <c r="DS1248">
        <v>109.515</v>
      </c>
      <c r="DT1248">
        <v>548.90740000000005</v>
      </c>
      <c r="DU1248">
        <v>538.77610000000004</v>
      </c>
      <c r="DV1248">
        <v>533.12519999999995</v>
      </c>
      <c r="DW1248">
        <v>514.96590000000003</v>
      </c>
      <c r="DX1248">
        <v>521.56539999999995</v>
      </c>
      <c r="DY1248">
        <v>279.01560000000001</v>
      </c>
      <c r="DZ1248">
        <v>220.83969999999999</v>
      </c>
      <c r="EA1248">
        <v>173.3595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J1248">
        <v>0</v>
      </c>
      <c r="EK1248">
        <v>0</v>
      </c>
      <c r="EL1248">
        <v>0</v>
      </c>
      <c r="EM1248">
        <v>0</v>
      </c>
      <c r="EN1248">
        <v>0</v>
      </c>
      <c r="EO1248">
        <v>0</v>
      </c>
      <c r="EP1248">
        <v>0</v>
      </c>
      <c r="EQ1248">
        <v>114.4706</v>
      </c>
      <c r="ER1248">
        <v>553.86159999999995</v>
      </c>
      <c r="ES1248">
        <v>543.61720000000003</v>
      </c>
      <c r="ET1248">
        <v>537.99450000000002</v>
      </c>
      <c r="EU1248">
        <v>519.65570000000002</v>
      </c>
      <c r="EV1248">
        <v>526.31320000000005</v>
      </c>
      <c r="EW1248">
        <v>283.10419999999999</v>
      </c>
      <c r="EX1248">
        <v>224.90940000000001</v>
      </c>
      <c r="EY1248">
        <v>184.02539999999999</v>
      </c>
      <c r="EZ1248">
        <v>38.678789999999999</v>
      </c>
      <c r="FA1248">
        <v>37.664909999999999</v>
      </c>
      <c r="FB1248">
        <v>37.203539999999997</v>
      </c>
      <c r="FC1248">
        <v>36.949379999999998</v>
      </c>
      <c r="FD1248">
        <v>36.23413</v>
      </c>
      <c r="FE1248">
        <v>35.188659999999999</v>
      </c>
      <c r="FF1248">
        <v>34.84731</v>
      </c>
      <c r="FG1248">
        <v>35.095410000000001</v>
      </c>
      <c r="FH1248">
        <v>38.105460000000001</v>
      </c>
      <c r="FI1248">
        <v>41.97777</v>
      </c>
      <c r="FJ1248">
        <v>45.544519999999999</v>
      </c>
      <c r="FK1248">
        <v>47.72016</v>
      </c>
      <c r="FL1248">
        <v>49.426200000000001</v>
      </c>
      <c r="FM1248">
        <v>51.119430000000001</v>
      </c>
      <c r="FN1248">
        <v>52.551380000000002</v>
      </c>
      <c r="FO1248">
        <v>52.805500000000002</v>
      </c>
      <c r="FP1248">
        <v>51.54363</v>
      </c>
      <c r="FQ1248">
        <v>49.35859</v>
      </c>
      <c r="FR1248">
        <v>47.81326</v>
      </c>
      <c r="FS1248">
        <v>46.335999999999999</v>
      </c>
      <c r="FT1248">
        <v>44.948779999999999</v>
      </c>
      <c r="FU1248">
        <v>43.224550000000001</v>
      </c>
      <c r="FV1248">
        <v>42.303710000000002</v>
      </c>
      <c r="FW1248">
        <v>41.399140000000003</v>
      </c>
      <c r="FX1248">
        <v>23</v>
      </c>
      <c r="FY1248">
        <v>0.1260483</v>
      </c>
      <c r="FZ1248">
        <v>1</v>
      </c>
    </row>
    <row r="1249" spans="1:182" x14ac:dyDescent="0.2">
      <c r="A1249" t="s">
        <v>226</v>
      </c>
      <c r="B1249" t="s">
        <v>244</v>
      </c>
      <c r="C1249" t="s">
        <v>215</v>
      </c>
      <c r="D1249" t="s">
        <v>10</v>
      </c>
      <c r="E1249" t="s">
        <v>241</v>
      </c>
      <c r="F1249" t="s">
        <v>225</v>
      </c>
      <c r="G1249" t="s">
        <v>9</v>
      </c>
      <c r="H1249" s="38" t="s">
        <v>29</v>
      </c>
      <c r="I1249">
        <v>24</v>
      </c>
      <c r="K1249">
        <v>292</v>
      </c>
      <c r="L1249">
        <v>870.97950000000003</v>
      </c>
      <c r="M1249">
        <v>881.48699999999997</v>
      </c>
      <c r="N1249">
        <v>929.26760000000002</v>
      </c>
      <c r="O1249">
        <v>971.73879999999997</v>
      </c>
      <c r="P1249">
        <v>987.42790000000002</v>
      </c>
      <c r="Q1249">
        <v>1049.0229999999999</v>
      </c>
      <c r="R1249">
        <v>1084.163</v>
      </c>
      <c r="S1249">
        <v>1116.2819999999999</v>
      </c>
      <c r="T1249">
        <v>1115.8979999999999</v>
      </c>
      <c r="U1249">
        <v>1128.23</v>
      </c>
      <c r="V1249">
        <v>1112.106</v>
      </c>
      <c r="W1249">
        <v>1029.808</v>
      </c>
      <c r="X1249">
        <v>989.61580000000004</v>
      </c>
      <c r="Y1249">
        <v>983.98940000000005</v>
      </c>
      <c r="Z1249">
        <v>952.08360000000005</v>
      </c>
      <c r="AA1249">
        <v>908.10350000000005</v>
      </c>
      <c r="AB1249">
        <v>927.54240000000004</v>
      </c>
      <c r="AC1249">
        <v>904.16840000000002</v>
      </c>
      <c r="AD1249">
        <v>921.09839999999997</v>
      </c>
      <c r="AE1249">
        <v>923.57180000000005</v>
      </c>
      <c r="AF1249">
        <v>917.97280000000001</v>
      </c>
      <c r="AG1249">
        <v>908.77390000000003</v>
      </c>
      <c r="AH1249">
        <v>911.48389999999995</v>
      </c>
      <c r="AI1249">
        <v>909.69209999999998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102.1054</v>
      </c>
      <c r="AW1249">
        <v>710.50199999999995</v>
      </c>
      <c r="AX1249">
        <v>683.0222</v>
      </c>
      <c r="AY1249">
        <v>644.19259999999997</v>
      </c>
      <c r="AZ1249">
        <v>665.33309999999994</v>
      </c>
      <c r="BA1249">
        <v>639.54390000000001</v>
      </c>
      <c r="BB1249">
        <v>340.27870000000001</v>
      </c>
      <c r="BC1249">
        <v>234.05340000000001</v>
      </c>
      <c r="BD1249">
        <v>163.03530000000001</v>
      </c>
      <c r="BE1249">
        <v>7.3240480000000003</v>
      </c>
      <c r="BF1249">
        <v>6.7798369999999997</v>
      </c>
      <c r="BG1249">
        <v>9.6999770000000005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108.139</v>
      </c>
      <c r="BU1249">
        <v>716.15340000000003</v>
      </c>
      <c r="BV1249">
        <v>688.43700000000001</v>
      </c>
      <c r="BW1249">
        <v>649.29060000000004</v>
      </c>
      <c r="BX1249">
        <v>670.48469999999998</v>
      </c>
      <c r="BY1249">
        <v>644.92439999999999</v>
      </c>
      <c r="BZ1249">
        <v>345.39409999999998</v>
      </c>
      <c r="CA1249">
        <v>239.32</v>
      </c>
      <c r="CB1249">
        <v>172.3109</v>
      </c>
      <c r="CC1249">
        <v>16.970099999999999</v>
      </c>
      <c r="CD1249">
        <v>16.586659999999998</v>
      </c>
      <c r="CE1249">
        <v>19.349049999999998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112.31789999999999</v>
      </c>
      <c r="CS1249">
        <v>720.06759999999997</v>
      </c>
      <c r="CT1249">
        <v>692.18730000000005</v>
      </c>
      <c r="CU1249">
        <v>652.82150000000001</v>
      </c>
      <c r="CV1249">
        <v>674.05259999999998</v>
      </c>
      <c r="CW1249">
        <v>648.65089999999998</v>
      </c>
      <c r="CX1249">
        <v>348.93709999999999</v>
      </c>
      <c r="CY1249">
        <v>242.9676</v>
      </c>
      <c r="CZ1249">
        <v>178.73519999999999</v>
      </c>
      <c r="DA1249">
        <v>23.650929999999999</v>
      </c>
      <c r="DB1249">
        <v>23.378830000000001</v>
      </c>
      <c r="DC1249">
        <v>26.031960000000002</v>
      </c>
      <c r="DD1249">
        <v>0</v>
      </c>
      <c r="DE1249">
        <v>0</v>
      </c>
      <c r="DF1249">
        <v>0</v>
      </c>
      <c r="DG1249">
        <v>0</v>
      </c>
      <c r="DH1249">
        <v>0</v>
      </c>
      <c r="DI1249">
        <v>0</v>
      </c>
      <c r="DJ1249">
        <v>0</v>
      </c>
      <c r="DK1249">
        <v>0</v>
      </c>
      <c r="DL1249">
        <v>0</v>
      </c>
      <c r="DM1249">
        <v>0</v>
      </c>
      <c r="DN1249">
        <v>0</v>
      </c>
      <c r="DO1249">
        <v>0</v>
      </c>
      <c r="DP1249">
        <v>116.4967</v>
      </c>
      <c r="DQ1249">
        <v>723.98180000000002</v>
      </c>
      <c r="DR1249">
        <v>695.9375</v>
      </c>
      <c r="DS1249">
        <v>656.35239999999999</v>
      </c>
      <c r="DT1249">
        <v>677.62049999999999</v>
      </c>
      <c r="DU1249">
        <v>652.37739999999997</v>
      </c>
      <c r="DV1249">
        <v>352.48</v>
      </c>
      <c r="DW1249">
        <v>246.61519999999999</v>
      </c>
      <c r="DX1249">
        <v>185.15940000000001</v>
      </c>
      <c r="DY1249">
        <v>30.331759999999999</v>
      </c>
      <c r="DZ1249">
        <v>30.171009999999999</v>
      </c>
      <c r="EA1249">
        <v>32.714880000000001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J1249">
        <v>0</v>
      </c>
      <c r="EK1249">
        <v>0</v>
      </c>
      <c r="EL1249">
        <v>0</v>
      </c>
      <c r="EM1249">
        <v>0</v>
      </c>
      <c r="EN1249">
        <v>122.5303</v>
      </c>
      <c r="EO1249">
        <v>729.63319999999999</v>
      </c>
      <c r="EP1249">
        <v>701.35230000000001</v>
      </c>
      <c r="EQ1249">
        <v>661.45039999999995</v>
      </c>
      <c r="ER1249">
        <v>682.7722</v>
      </c>
      <c r="ES1249">
        <v>657.75789999999995</v>
      </c>
      <c r="ET1249">
        <v>357.59550000000002</v>
      </c>
      <c r="EU1249">
        <v>251.8818</v>
      </c>
      <c r="EV1249">
        <v>194.435</v>
      </c>
      <c r="EW1249">
        <v>39.977820000000001</v>
      </c>
      <c r="EX1249">
        <v>39.977829999999997</v>
      </c>
      <c r="EY1249">
        <v>42.363950000000003</v>
      </c>
      <c r="EZ1249">
        <v>78.988489999999999</v>
      </c>
      <c r="FA1249">
        <v>76.999889999999994</v>
      </c>
      <c r="FB1249">
        <v>75.203050000000005</v>
      </c>
      <c r="FC1249">
        <v>74.273380000000003</v>
      </c>
      <c r="FD1249">
        <v>73.323099999999997</v>
      </c>
      <c r="FE1249">
        <v>72.217699999999994</v>
      </c>
      <c r="FF1249">
        <v>71.647540000000006</v>
      </c>
      <c r="FG1249">
        <v>73.571449999999999</v>
      </c>
      <c r="FH1249">
        <v>77.557559999999995</v>
      </c>
      <c r="FI1249">
        <v>81.681370000000001</v>
      </c>
      <c r="FJ1249">
        <v>85.801919999999996</v>
      </c>
      <c r="FK1249">
        <v>90.183620000000005</v>
      </c>
      <c r="FL1249">
        <v>93.714250000000007</v>
      </c>
      <c r="FM1249">
        <v>96.612920000000003</v>
      </c>
      <c r="FN1249">
        <v>99.060869999999994</v>
      </c>
      <c r="FO1249">
        <v>100.6534</v>
      </c>
      <c r="FP1249">
        <v>100.9739</v>
      </c>
      <c r="FQ1249">
        <v>100.176</v>
      </c>
      <c r="FR1249">
        <v>97.849950000000007</v>
      </c>
      <c r="FS1249">
        <v>93.950040000000001</v>
      </c>
      <c r="FT1249">
        <v>88.845439999999996</v>
      </c>
      <c r="FU1249">
        <v>84.980419999999995</v>
      </c>
      <c r="FV1249">
        <v>82.649810000000002</v>
      </c>
      <c r="FW1249">
        <v>80.530850000000001</v>
      </c>
      <c r="FX1249">
        <v>23</v>
      </c>
      <c r="FY1249">
        <v>0.1260483</v>
      </c>
      <c r="FZ1249">
        <v>1</v>
      </c>
    </row>
    <row r="1250" spans="1:182" x14ac:dyDescent="0.2">
      <c r="A1250" t="s">
        <v>226</v>
      </c>
      <c r="B1250" t="s">
        <v>244</v>
      </c>
      <c r="C1250" t="s">
        <v>216</v>
      </c>
      <c r="D1250" t="s">
        <v>34</v>
      </c>
      <c r="E1250" t="s">
        <v>242</v>
      </c>
      <c r="F1250" t="s">
        <v>9</v>
      </c>
      <c r="G1250" t="s">
        <v>9</v>
      </c>
      <c r="H1250" s="38" t="s">
        <v>11</v>
      </c>
      <c r="I1250">
        <v>362</v>
      </c>
      <c r="K1250">
        <v>75.485029999999995</v>
      </c>
      <c r="L1250">
        <v>246.47280000000001</v>
      </c>
      <c r="M1250">
        <v>241.47810000000001</v>
      </c>
      <c r="N1250">
        <v>238.3381</v>
      </c>
      <c r="O1250">
        <v>237.24279999999999</v>
      </c>
      <c r="P1250">
        <v>242.13910000000001</v>
      </c>
      <c r="Q1250">
        <v>252.41739999999999</v>
      </c>
      <c r="R1250">
        <v>266.44940000000003</v>
      </c>
      <c r="S1250">
        <v>272.76580000000001</v>
      </c>
      <c r="T1250">
        <v>272.59019999999998</v>
      </c>
      <c r="U1250">
        <v>271.78210000000001</v>
      </c>
      <c r="V1250">
        <v>270.83449999999999</v>
      </c>
      <c r="W1250">
        <v>273.90890000000002</v>
      </c>
      <c r="X1250">
        <v>276.05590000000001</v>
      </c>
      <c r="Y1250">
        <v>276.93630000000002</v>
      </c>
      <c r="Z1250">
        <v>272.85169999999999</v>
      </c>
      <c r="AA1250">
        <v>263.9246</v>
      </c>
      <c r="AB1250">
        <v>261.74220000000003</v>
      </c>
      <c r="AC1250">
        <v>261.43450000000001</v>
      </c>
      <c r="AD1250">
        <v>262.65589999999997</v>
      </c>
      <c r="AE1250">
        <v>261.43009999999998</v>
      </c>
      <c r="AF1250">
        <v>261.4058</v>
      </c>
      <c r="AG1250">
        <v>261.39999999999998</v>
      </c>
      <c r="AH1250">
        <v>258.37909999999999</v>
      </c>
      <c r="AI1250">
        <v>254.7723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21.289020000000001</v>
      </c>
      <c r="AZ1250">
        <v>176.52770000000001</v>
      </c>
      <c r="BA1250">
        <v>176.61259999999999</v>
      </c>
      <c r="BB1250">
        <v>178.1266</v>
      </c>
      <c r="BC1250">
        <v>177.1147</v>
      </c>
      <c r="BD1250">
        <v>177.32490000000001</v>
      </c>
      <c r="BE1250">
        <v>122.0149</v>
      </c>
      <c r="BF1250">
        <v>93.44426</v>
      </c>
      <c r="BG1250">
        <v>42.791049999999998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22.14311</v>
      </c>
      <c r="BX1250">
        <v>177.9665</v>
      </c>
      <c r="BY1250">
        <v>178.06049999999999</v>
      </c>
      <c r="BZ1250">
        <v>179.59010000000001</v>
      </c>
      <c r="CA1250">
        <v>178.56880000000001</v>
      </c>
      <c r="CB1250">
        <v>178.76740000000001</v>
      </c>
      <c r="CC1250">
        <v>122.7512</v>
      </c>
      <c r="CD1250">
        <v>94.168080000000003</v>
      </c>
      <c r="CE1250">
        <v>45.406590000000001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22.734649999999998</v>
      </c>
      <c r="CV1250">
        <v>178.9631</v>
      </c>
      <c r="CW1250">
        <v>179.06319999999999</v>
      </c>
      <c r="CX1250">
        <v>180.6036</v>
      </c>
      <c r="CY1250">
        <v>179.57589999999999</v>
      </c>
      <c r="CZ1250">
        <v>179.76650000000001</v>
      </c>
      <c r="DA1250">
        <v>123.2612</v>
      </c>
      <c r="DB1250">
        <v>94.669399999999996</v>
      </c>
      <c r="DC1250">
        <v>47.218110000000003</v>
      </c>
      <c r="DD1250">
        <v>0</v>
      </c>
      <c r="DE1250">
        <v>0</v>
      </c>
      <c r="DF1250">
        <v>0</v>
      </c>
      <c r="DG1250">
        <v>0</v>
      </c>
      <c r="DH1250">
        <v>0</v>
      </c>
      <c r="DI1250">
        <v>0</v>
      </c>
      <c r="DJ1250">
        <v>0</v>
      </c>
      <c r="DK1250">
        <v>0</v>
      </c>
      <c r="DL1250">
        <v>0</v>
      </c>
      <c r="DM1250">
        <v>0</v>
      </c>
      <c r="DN1250">
        <v>0</v>
      </c>
      <c r="DO1250">
        <v>0</v>
      </c>
      <c r="DP1250">
        <v>0</v>
      </c>
      <c r="DQ1250">
        <v>0</v>
      </c>
      <c r="DR1250">
        <v>0</v>
      </c>
      <c r="DS1250">
        <v>23.32619</v>
      </c>
      <c r="DT1250">
        <v>179.95959999999999</v>
      </c>
      <c r="DU1250">
        <v>180.066</v>
      </c>
      <c r="DV1250">
        <v>181.6172</v>
      </c>
      <c r="DW1250">
        <v>180.583</v>
      </c>
      <c r="DX1250">
        <v>180.7655</v>
      </c>
      <c r="DY1250">
        <v>123.7713</v>
      </c>
      <c r="DZ1250">
        <v>95.170720000000003</v>
      </c>
      <c r="EA1250">
        <v>49.029620000000001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J1250">
        <v>0</v>
      </c>
      <c r="EK1250">
        <v>0</v>
      </c>
      <c r="EL1250">
        <v>0</v>
      </c>
      <c r="EM1250">
        <v>0</v>
      </c>
      <c r="EN1250">
        <v>0</v>
      </c>
      <c r="EO1250">
        <v>0</v>
      </c>
      <c r="EP1250">
        <v>0</v>
      </c>
      <c r="EQ1250">
        <v>24.18028</v>
      </c>
      <c r="ER1250">
        <v>181.39850000000001</v>
      </c>
      <c r="ES1250">
        <v>181.5138</v>
      </c>
      <c r="ET1250">
        <v>183.08070000000001</v>
      </c>
      <c r="EU1250">
        <v>182.03710000000001</v>
      </c>
      <c r="EV1250">
        <v>182.208</v>
      </c>
      <c r="EW1250">
        <v>124.5076</v>
      </c>
      <c r="EX1250">
        <v>95.894549999999995</v>
      </c>
      <c r="EY1250">
        <v>51.645159999999997</v>
      </c>
      <c r="EZ1250">
        <v>36.520820000000001</v>
      </c>
      <c r="FA1250">
        <v>35.754010000000001</v>
      </c>
      <c r="FB1250">
        <v>35.106589999999997</v>
      </c>
      <c r="FC1250">
        <v>34.481029999999997</v>
      </c>
      <c r="FD1250">
        <v>34.287320000000001</v>
      </c>
      <c r="FE1250">
        <v>33.778019999999998</v>
      </c>
      <c r="FF1250">
        <v>33.674669999999999</v>
      </c>
      <c r="FG1250">
        <v>33.809240000000003</v>
      </c>
      <c r="FH1250">
        <v>36.415219999999998</v>
      </c>
      <c r="FI1250">
        <v>39.831330000000001</v>
      </c>
      <c r="FJ1250">
        <v>42.678849999999997</v>
      </c>
      <c r="FK1250">
        <v>44.945839999999997</v>
      </c>
      <c r="FL1250">
        <v>46.707030000000003</v>
      </c>
      <c r="FM1250">
        <v>47.991190000000003</v>
      </c>
      <c r="FN1250">
        <v>48.97719</v>
      </c>
      <c r="FO1250">
        <v>49.157049999999998</v>
      </c>
      <c r="FP1250">
        <v>48.260480000000001</v>
      </c>
      <c r="FQ1250">
        <v>46.06288</v>
      </c>
      <c r="FR1250">
        <v>43.77787</v>
      </c>
      <c r="FS1250">
        <v>42.14622</v>
      </c>
      <c r="FT1250">
        <v>40.574820000000003</v>
      </c>
      <c r="FU1250">
        <v>39.03002</v>
      </c>
      <c r="FV1250">
        <v>38.265039999999999</v>
      </c>
      <c r="FW1250">
        <v>37.553600000000003</v>
      </c>
      <c r="FX1250">
        <v>331</v>
      </c>
      <c r="FY1250">
        <v>6.8679900000000002E-2</v>
      </c>
      <c r="FZ1250">
        <v>1</v>
      </c>
    </row>
    <row r="1251" spans="1:182" x14ac:dyDescent="0.2">
      <c r="A1251" t="s">
        <v>226</v>
      </c>
      <c r="B1251" t="s">
        <v>244</v>
      </c>
      <c r="C1251" t="s">
        <v>216</v>
      </c>
      <c r="D1251" t="s">
        <v>35</v>
      </c>
      <c r="E1251" t="s">
        <v>242</v>
      </c>
      <c r="F1251" t="s">
        <v>9</v>
      </c>
      <c r="G1251" t="s">
        <v>9</v>
      </c>
      <c r="H1251" s="38" t="s">
        <v>11</v>
      </c>
      <c r="I1251">
        <v>362</v>
      </c>
      <c r="K1251">
        <v>75.485029999999995</v>
      </c>
      <c r="L1251">
        <v>260.40109999999999</v>
      </c>
      <c r="M1251">
        <v>255.35290000000001</v>
      </c>
      <c r="N1251">
        <v>249.9666</v>
      </c>
      <c r="O1251">
        <v>249.0633</v>
      </c>
      <c r="P1251">
        <v>253.15389999999999</v>
      </c>
      <c r="Q1251">
        <v>262.43049999999999</v>
      </c>
      <c r="R1251">
        <v>277.95229999999998</v>
      </c>
      <c r="S1251">
        <v>284.6508</v>
      </c>
      <c r="T1251">
        <v>285.23110000000003</v>
      </c>
      <c r="U1251">
        <v>285.55829999999997</v>
      </c>
      <c r="V1251">
        <v>285.16489999999999</v>
      </c>
      <c r="W1251">
        <v>288.8741</v>
      </c>
      <c r="X1251">
        <v>292.86759999999998</v>
      </c>
      <c r="Y1251">
        <v>291.88760000000002</v>
      </c>
      <c r="Z1251">
        <v>286.97109999999998</v>
      </c>
      <c r="AA1251">
        <v>276.14449999999999</v>
      </c>
      <c r="AB1251">
        <v>273.70589999999999</v>
      </c>
      <c r="AC1251">
        <v>271.9726</v>
      </c>
      <c r="AD1251">
        <v>273.46809999999999</v>
      </c>
      <c r="AE1251">
        <v>272.83710000000002</v>
      </c>
      <c r="AF1251">
        <v>272.45659999999998</v>
      </c>
      <c r="AG1251">
        <v>271.4794</v>
      </c>
      <c r="AH1251">
        <v>268.73169999999999</v>
      </c>
      <c r="AI1251">
        <v>264.97329999999999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22.633970000000001</v>
      </c>
      <c r="AZ1251">
        <v>185.38229999999999</v>
      </c>
      <c r="BA1251">
        <v>184.18450000000001</v>
      </c>
      <c r="BB1251">
        <v>185.95259999999999</v>
      </c>
      <c r="BC1251">
        <v>185.5958</v>
      </c>
      <c r="BD1251">
        <v>185.17859999999999</v>
      </c>
      <c r="BE1251">
        <v>125.2332</v>
      </c>
      <c r="BF1251">
        <v>95.409729999999996</v>
      </c>
      <c r="BG1251">
        <v>43.278210000000001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23.55199</v>
      </c>
      <c r="BX1251">
        <v>186.87629999999999</v>
      </c>
      <c r="BY1251">
        <v>185.67740000000001</v>
      </c>
      <c r="BZ1251">
        <v>187.42439999999999</v>
      </c>
      <c r="CA1251">
        <v>187.05699999999999</v>
      </c>
      <c r="CB1251">
        <v>186.6225</v>
      </c>
      <c r="CC1251">
        <v>126.0346</v>
      </c>
      <c r="CD1251">
        <v>96.217929999999996</v>
      </c>
      <c r="CE1251">
        <v>46.227179999999997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24.187799999999999</v>
      </c>
      <c r="CV1251">
        <v>187.9111</v>
      </c>
      <c r="CW1251">
        <v>186.7114</v>
      </c>
      <c r="CX1251">
        <v>188.44370000000001</v>
      </c>
      <c r="CY1251">
        <v>188.06909999999999</v>
      </c>
      <c r="CZ1251">
        <v>187.6225</v>
      </c>
      <c r="DA1251">
        <v>126.5896</v>
      </c>
      <c r="DB1251">
        <v>96.777690000000007</v>
      </c>
      <c r="DC1251">
        <v>48.269629999999999</v>
      </c>
      <c r="DD1251">
        <v>0</v>
      </c>
      <c r="DE1251">
        <v>0</v>
      </c>
      <c r="DF1251">
        <v>0</v>
      </c>
      <c r="DG1251">
        <v>0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0</v>
      </c>
      <c r="DN1251">
        <v>0</v>
      </c>
      <c r="DO1251">
        <v>0</v>
      </c>
      <c r="DP1251">
        <v>0</v>
      </c>
      <c r="DQ1251">
        <v>0</v>
      </c>
      <c r="DR1251">
        <v>0</v>
      </c>
      <c r="DS1251">
        <v>24.823619999999998</v>
      </c>
      <c r="DT1251">
        <v>188.94589999999999</v>
      </c>
      <c r="DU1251">
        <v>187.74539999999999</v>
      </c>
      <c r="DV1251">
        <v>189.46299999999999</v>
      </c>
      <c r="DW1251">
        <v>189.08109999999999</v>
      </c>
      <c r="DX1251">
        <v>188.62260000000001</v>
      </c>
      <c r="DY1251">
        <v>127.1447</v>
      </c>
      <c r="DZ1251">
        <v>97.337450000000004</v>
      </c>
      <c r="EA1251">
        <v>50.312080000000002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J1251">
        <v>0</v>
      </c>
      <c r="EK1251">
        <v>0</v>
      </c>
      <c r="EL1251">
        <v>0</v>
      </c>
      <c r="EM1251">
        <v>0</v>
      </c>
      <c r="EN1251">
        <v>0</v>
      </c>
      <c r="EO1251">
        <v>0</v>
      </c>
      <c r="EP1251">
        <v>0</v>
      </c>
      <c r="EQ1251">
        <v>25.741630000000001</v>
      </c>
      <c r="ER1251">
        <v>190.43989999999999</v>
      </c>
      <c r="ES1251">
        <v>189.23830000000001</v>
      </c>
      <c r="ET1251">
        <v>190.9348</v>
      </c>
      <c r="EU1251">
        <v>190.54230000000001</v>
      </c>
      <c r="EV1251">
        <v>190.06649999999999</v>
      </c>
      <c r="EW1251">
        <v>127.9461</v>
      </c>
      <c r="EX1251">
        <v>98.145650000000003</v>
      </c>
      <c r="EY1251">
        <v>53.261060000000001</v>
      </c>
      <c r="EZ1251">
        <v>45.448700000000002</v>
      </c>
      <c r="FA1251">
        <v>44.595529999999997</v>
      </c>
      <c r="FB1251">
        <v>43.992289999999997</v>
      </c>
      <c r="FC1251">
        <v>43.440660000000001</v>
      </c>
      <c r="FD1251">
        <v>42.902929999999998</v>
      </c>
      <c r="FE1251">
        <v>42.351869999999998</v>
      </c>
      <c r="FF1251">
        <v>41.736899999999999</v>
      </c>
      <c r="FG1251">
        <v>42.661940000000001</v>
      </c>
      <c r="FH1251">
        <v>45.554810000000003</v>
      </c>
      <c r="FI1251">
        <v>48.455329999999996</v>
      </c>
      <c r="FJ1251">
        <v>51.229529999999997</v>
      </c>
      <c r="FK1251">
        <v>53.537210000000002</v>
      </c>
      <c r="FL1251">
        <v>54.916679999999999</v>
      </c>
      <c r="FM1251">
        <v>56.152079999999998</v>
      </c>
      <c r="FN1251">
        <v>56.310339999999997</v>
      </c>
      <c r="FO1251">
        <v>56.41084</v>
      </c>
      <c r="FP1251">
        <v>55.755099999999999</v>
      </c>
      <c r="FQ1251">
        <v>53.773400000000002</v>
      </c>
      <c r="FR1251">
        <v>51.318359999999998</v>
      </c>
      <c r="FS1251">
        <v>49.593829999999997</v>
      </c>
      <c r="FT1251">
        <v>48.13897</v>
      </c>
      <c r="FU1251">
        <v>46.756740000000001</v>
      </c>
      <c r="FV1251">
        <v>45.716419999999999</v>
      </c>
      <c r="FW1251">
        <v>44.659230000000001</v>
      </c>
      <c r="FX1251">
        <v>331</v>
      </c>
      <c r="FY1251">
        <v>6.8679900000000002E-2</v>
      </c>
      <c r="FZ1251">
        <v>1</v>
      </c>
    </row>
    <row r="1252" spans="1:182" x14ac:dyDescent="0.2">
      <c r="A1252" t="s">
        <v>226</v>
      </c>
      <c r="B1252" t="s">
        <v>244</v>
      </c>
      <c r="C1252" t="s">
        <v>216</v>
      </c>
      <c r="D1252" t="s">
        <v>36</v>
      </c>
      <c r="E1252" t="s">
        <v>242</v>
      </c>
      <c r="F1252" t="s">
        <v>9</v>
      </c>
      <c r="G1252" t="s">
        <v>9</v>
      </c>
      <c r="H1252" s="38" t="s">
        <v>11</v>
      </c>
      <c r="I1252">
        <v>362</v>
      </c>
      <c r="K1252">
        <v>75.485029999999995</v>
      </c>
      <c r="L1252">
        <v>272.54430000000002</v>
      </c>
      <c r="M1252">
        <v>266.9742</v>
      </c>
      <c r="N1252">
        <v>262.97840000000002</v>
      </c>
      <c r="O1252">
        <v>260.95069999999998</v>
      </c>
      <c r="P1252">
        <v>265.32010000000002</v>
      </c>
      <c r="Q1252">
        <v>276.0693</v>
      </c>
      <c r="R1252">
        <v>291.6601</v>
      </c>
      <c r="S1252">
        <v>300.96660000000003</v>
      </c>
      <c r="T1252">
        <v>302.66879999999998</v>
      </c>
      <c r="U1252">
        <v>303.2835</v>
      </c>
      <c r="V1252">
        <v>304.1551</v>
      </c>
      <c r="W1252">
        <v>305.89179999999999</v>
      </c>
      <c r="X1252">
        <v>309.2201</v>
      </c>
      <c r="Y1252">
        <v>310.05930000000001</v>
      </c>
      <c r="Z1252">
        <v>304.20330000000001</v>
      </c>
      <c r="AA1252">
        <v>293.20420000000001</v>
      </c>
      <c r="AB1252">
        <v>286.83999999999997</v>
      </c>
      <c r="AC1252">
        <v>283.27940000000001</v>
      </c>
      <c r="AD1252">
        <v>285.74860000000001</v>
      </c>
      <c r="AE1252">
        <v>288.08179999999999</v>
      </c>
      <c r="AF1252">
        <v>290.06110000000001</v>
      </c>
      <c r="AG1252">
        <v>289.56920000000002</v>
      </c>
      <c r="AH1252">
        <v>287.01389999999998</v>
      </c>
      <c r="AI1252">
        <v>281.92790000000002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23.525480000000002</v>
      </c>
      <c r="AZ1252">
        <v>197.8372</v>
      </c>
      <c r="BA1252">
        <v>194.9196</v>
      </c>
      <c r="BB1252">
        <v>197.04900000000001</v>
      </c>
      <c r="BC1252">
        <v>199.05670000000001</v>
      </c>
      <c r="BD1252">
        <v>200.77119999999999</v>
      </c>
      <c r="BE1252">
        <v>137.6968</v>
      </c>
      <c r="BF1252">
        <v>104.71559999999999</v>
      </c>
      <c r="BG1252">
        <v>48.428040000000003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24.614629999999998</v>
      </c>
      <c r="BX1252">
        <v>199.37780000000001</v>
      </c>
      <c r="BY1252">
        <v>196.45920000000001</v>
      </c>
      <c r="BZ1252">
        <v>198.59559999999999</v>
      </c>
      <c r="CA1252">
        <v>200.62629999999999</v>
      </c>
      <c r="CB1252">
        <v>202.35400000000001</v>
      </c>
      <c r="CC1252">
        <v>138.7165</v>
      </c>
      <c r="CD1252">
        <v>105.71420000000001</v>
      </c>
      <c r="CE1252">
        <v>51.450229999999998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25.368980000000001</v>
      </c>
      <c r="CV1252">
        <v>200.44479999999999</v>
      </c>
      <c r="CW1252">
        <v>197.5256</v>
      </c>
      <c r="CX1252">
        <v>199.66669999999999</v>
      </c>
      <c r="CY1252">
        <v>201.71350000000001</v>
      </c>
      <c r="CZ1252">
        <v>203.45009999999999</v>
      </c>
      <c r="DA1252">
        <v>139.4228</v>
      </c>
      <c r="DB1252">
        <v>106.4059</v>
      </c>
      <c r="DC1252">
        <v>53.543390000000002</v>
      </c>
      <c r="DD1252">
        <v>0</v>
      </c>
      <c r="DE1252">
        <v>0</v>
      </c>
      <c r="DF1252">
        <v>0</v>
      </c>
      <c r="DG1252">
        <v>0</v>
      </c>
      <c r="DH1252">
        <v>0</v>
      </c>
      <c r="DI1252">
        <v>0</v>
      </c>
      <c r="DJ1252">
        <v>0</v>
      </c>
      <c r="DK1252">
        <v>0</v>
      </c>
      <c r="DL1252">
        <v>0</v>
      </c>
      <c r="DM1252">
        <v>0</v>
      </c>
      <c r="DN1252">
        <v>0</v>
      </c>
      <c r="DO1252">
        <v>0</v>
      </c>
      <c r="DP1252">
        <v>0</v>
      </c>
      <c r="DQ1252">
        <v>0</v>
      </c>
      <c r="DR1252">
        <v>0</v>
      </c>
      <c r="DS1252">
        <v>26.12332</v>
      </c>
      <c r="DT1252">
        <v>201.51179999999999</v>
      </c>
      <c r="DU1252">
        <v>198.59190000000001</v>
      </c>
      <c r="DV1252">
        <v>200.7379</v>
      </c>
      <c r="DW1252">
        <v>202.8006</v>
      </c>
      <c r="DX1252">
        <v>204.5463</v>
      </c>
      <c r="DY1252">
        <v>140.12899999999999</v>
      </c>
      <c r="DZ1252">
        <v>107.0976</v>
      </c>
      <c r="EA1252">
        <v>55.63655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27.212479999999999</v>
      </c>
      <c r="ER1252">
        <v>203.05240000000001</v>
      </c>
      <c r="ES1252">
        <v>200.13149999999999</v>
      </c>
      <c r="ET1252">
        <v>202.28450000000001</v>
      </c>
      <c r="EU1252">
        <v>204.37020000000001</v>
      </c>
      <c r="EV1252">
        <v>206.12909999999999</v>
      </c>
      <c r="EW1252">
        <v>141.14869999999999</v>
      </c>
      <c r="EX1252">
        <v>108.0963</v>
      </c>
      <c r="EY1252">
        <v>58.658749999999998</v>
      </c>
      <c r="EZ1252">
        <v>54.937339999999999</v>
      </c>
      <c r="FA1252">
        <v>53.769849999999998</v>
      </c>
      <c r="FB1252">
        <v>52.815669999999997</v>
      </c>
      <c r="FC1252">
        <v>51.96649</v>
      </c>
      <c r="FD1252">
        <v>51.400199999999998</v>
      </c>
      <c r="FE1252">
        <v>50.964210000000001</v>
      </c>
      <c r="FF1252">
        <v>50.99644</v>
      </c>
      <c r="FG1252">
        <v>53.473329999999997</v>
      </c>
      <c r="FH1252">
        <v>57.985590000000002</v>
      </c>
      <c r="FI1252">
        <v>62.509749999999997</v>
      </c>
      <c r="FJ1252">
        <v>66.150599999999997</v>
      </c>
      <c r="FK1252">
        <v>68.759</v>
      </c>
      <c r="FL1252">
        <v>70.720389999999995</v>
      </c>
      <c r="FM1252">
        <v>71.733900000000006</v>
      </c>
      <c r="FN1252">
        <v>72.581050000000005</v>
      </c>
      <c r="FO1252">
        <v>72.777000000000001</v>
      </c>
      <c r="FP1252">
        <v>72.352159999999998</v>
      </c>
      <c r="FQ1252">
        <v>70.118549999999999</v>
      </c>
      <c r="FR1252">
        <v>66.600620000000006</v>
      </c>
      <c r="FS1252">
        <v>63.480060000000002</v>
      </c>
      <c r="FT1252">
        <v>61.28416</v>
      </c>
      <c r="FU1252">
        <v>59.484670000000001</v>
      </c>
      <c r="FV1252">
        <v>57.609050000000003</v>
      </c>
      <c r="FW1252">
        <v>56.327300000000001</v>
      </c>
      <c r="FX1252">
        <v>331</v>
      </c>
      <c r="FY1252">
        <v>6.8679900000000002E-2</v>
      </c>
      <c r="FZ1252">
        <v>1</v>
      </c>
    </row>
    <row r="1253" spans="1:182" x14ac:dyDescent="0.2">
      <c r="A1253" t="s">
        <v>226</v>
      </c>
      <c r="B1253" t="s">
        <v>244</v>
      </c>
      <c r="C1253" t="s">
        <v>216</v>
      </c>
      <c r="D1253" t="s">
        <v>37</v>
      </c>
      <c r="E1253" t="s">
        <v>242</v>
      </c>
      <c r="F1253" t="s">
        <v>9</v>
      </c>
      <c r="G1253" t="s">
        <v>9</v>
      </c>
      <c r="H1253" s="38" t="s">
        <v>11</v>
      </c>
      <c r="I1253">
        <v>362</v>
      </c>
      <c r="K1253">
        <v>75.485029999999995</v>
      </c>
      <c r="L1253">
        <v>275.21870000000001</v>
      </c>
      <c r="M1253">
        <v>265.28339999999997</v>
      </c>
      <c r="N1253">
        <v>261.9228</v>
      </c>
      <c r="O1253">
        <v>261.89980000000003</v>
      </c>
      <c r="P1253">
        <v>266.77539999999999</v>
      </c>
      <c r="Q1253">
        <v>276.14839999999998</v>
      </c>
      <c r="R1253">
        <v>290.91590000000002</v>
      </c>
      <c r="S1253">
        <v>301.84589999999997</v>
      </c>
      <c r="T1253">
        <v>309.75740000000002</v>
      </c>
      <c r="U1253">
        <v>313.27440000000001</v>
      </c>
      <c r="V1253">
        <v>313.15280000000001</v>
      </c>
      <c r="W1253">
        <v>313.55029999999999</v>
      </c>
      <c r="X1253">
        <v>314.22980000000001</v>
      </c>
      <c r="Y1253">
        <v>313.21080000000001</v>
      </c>
      <c r="Z1253">
        <v>308.25920000000002</v>
      </c>
      <c r="AA1253">
        <v>299.54399999999998</v>
      </c>
      <c r="AB1253">
        <v>296.27890000000002</v>
      </c>
      <c r="AC1253">
        <v>292.26819999999998</v>
      </c>
      <c r="AD1253">
        <v>292.40379999999999</v>
      </c>
      <c r="AE1253">
        <v>290.85309999999998</v>
      </c>
      <c r="AF1253">
        <v>289.9957</v>
      </c>
      <c r="AG1253">
        <v>291.48289999999997</v>
      </c>
      <c r="AH1253">
        <v>291.24259999999998</v>
      </c>
      <c r="AI1253">
        <v>283.66160000000002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25.500730000000001</v>
      </c>
      <c r="AW1253">
        <v>220.1919</v>
      </c>
      <c r="AX1253">
        <v>216.03290000000001</v>
      </c>
      <c r="AY1253">
        <v>207.8809</v>
      </c>
      <c r="AZ1253">
        <v>205.0993</v>
      </c>
      <c r="BA1253">
        <v>201.9111</v>
      </c>
      <c r="BB1253">
        <v>133.86420000000001</v>
      </c>
      <c r="BC1253">
        <v>103.25879999999999</v>
      </c>
      <c r="BD1253">
        <v>48.095329999999997</v>
      </c>
      <c r="BE1253">
        <v>-13.5982</v>
      </c>
      <c r="BF1253">
        <v>-11.569610000000001</v>
      </c>
      <c r="BG1253">
        <v>-9.2768479999999993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26.762460000000001</v>
      </c>
      <c r="BU1253">
        <v>221.84469999999999</v>
      </c>
      <c r="BV1253">
        <v>217.64879999999999</v>
      </c>
      <c r="BW1253">
        <v>209.4289</v>
      </c>
      <c r="BX1253">
        <v>206.65610000000001</v>
      </c>
      <c r="BY1253">
        <v>203.46010000000001</v>
      </c>
      <c r="BZ1253">
        <v>134.9145</v>
      </c>
      <c r="CA1253">
        <v>104.3355</v>
      </c>
      <c r="CB1253">
        <v>50.80583</v>
      </c>
      <c r="CC1253">
        <v>-2.3449360000000001</v>
      </c>
      <c r="CD1253">
        <v>-1.38663</v>
      </c>
      <c r="CE1253">
        <v>-1.0935919999999999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27.636340000000001</v>
      </c>
      <c r="CS1253">
        <v>222.98929999999999</v>
      </c>
      <c r="CT1253">
        <v>218.768</v>
      </c>
      <c r="CU1253">
        <v>210.501</v>
      </c>
      <c r="CV1253">
        <v>207.73439999999999</v>
      </c>
      <c r="CW1253">
        <v>204.53290000000001</v>
      </c>
      <c r="CX1253">
        <v>135.64189999999999</v>
      </c>
      <c r="CY1253">
        <v>105.0813</v>
      </c>
      <c r="CZ1253">
        <v>52.683109999999999</v>
      </c>
      <c r="DA1253">
        <v>5.4490439999999998</v>
      </c>
      <c r="DB1253">
        <v>5.6660700000000004</v>
      </c>
      <c r="DC1253">
        <v>4.5741059999999996</v>
      </c>
      <c r="DD1253">
        <v>0</v>
      </c>
      <c r="DE1253">
        <v>0</v>
      </c>
      <c r="DF1253">
        <v>0</v>
      </c>
      <c r="DG1253">
        <v>0</v>
      </c>
      <c r="DH1253">
        <v>0</v>
      </c>
      <c r="DI1253">
        <v>0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28.510210000000001</v>
      </c>
      <c r="DQ1253">
        <v>224.13399999999999</v>
      </c>
      <c r="DR1253">
        <v>219.88720000000001</v>
      </c>
      <c r="DS1253">
        <v>211.57320000000001</v>
      </c>
      <c r="DT1253">
        <v>208.81270000000001</v>
      </c>
      <c r="DU1253">
        <v>205.60579999999999</v>
      </c>
      <c r="DV1253">
        <v>136.36930000000001</v>
      </c>
      <c r="DW1253">
        <v>105.8271</v>
      </c>
      <c r="DX1253">
        <v>54.560400000000001</v>
      </c>
      <c r="DY1253">
        <v>13.24302</v>
      </c>
      <c r="DZ1253">
        <v>12.718769999999999</v>
      </c>
      <c r="EA1253">
        <v>10.2418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0</v>
      </c>
      <c r="EK1253">
        <v>0</v>
      </c>
      <c r="EL1253">
        <v>0</v>
      </c>
      <c r="EM1253">
        <v>0</v>
      </c>
      <c r="EN1253">
        <v>29.771940000000001</v>
      </c>
      <c r="EO1253">
        <v>225.7868</v>
      </c>
      <c r="EP1253">
        <v>221.50309999999999</v>
      </c>
      <c r="EQ1253">
        <v>213.12119999999999</v>
      </c>
      <c r="ER1253">
        <v>210.36949999999999</v>
      </c>
      <c r="ES1253">
        <v>207.15479999999999</v>
      </c>
      <c r="ET1253">
        <v>137.4196</v>
      </c>
      <c r="EU1253">
        <v>106.90389999999999</v>
      </c>
      <c r="EV1253">
        <v>57.270899999999997</v>
      </c>
      <c r="EW1253">
        <v>24.496289999999998</v>
      </c>
      <c r="EX1253">
        <v>22.90175</v>
      </c>
      <c r="EY1253">
        <v>18.425059999999998</v>
      </c>
      <c r="EZ1253">
        <v>68.001270000000005</v>
      </c>
      <c r="FA1253">
        <v>65.273529999999994</v>
      </c>
      <c r="FB1253">
        <v>63.687980000000003</v>
      </c>
      <c r="FC1253">
        <v>62.751049999999999</v>
      </c>
      <c r="FD1253">
        <v>61.42559</v>
      </c>
      <c r="FE1253">
        <v>60.297469999999997</v>
      </c>
      <c r="FF1253">
        <v>59.792000000000002</v>
      </c>
      <c r="FG1253">
        <v>63.459429999999998</v>
      </c>
      <c r="FH1253">
        <v>68.745050000000006</v>
      </c>
      <c r="FI1253">
        <v>74.12227</v>
      </c>
      <c r="FJ1253">
        <v>78.842510000000004</v>
      </c>
      <c r="FK1253">
        <v>82.866330000000005</v>
      </c>
      <c r="FL1253">
        <v>85.807329999999993</v>
      </c>
      <c r="FM1253">
        <v>88.007549999999995</v>
      </c>
      <c r="FN1253">
        <v>89.380889999999994</v>
      </c>
      <c r="FO1253">
        <v>90.160820000000001</v>
      </c>
      <c r="FP1253">
        <v>90.134050000000002</v>
      </c>
      <c r="FQ1253">
        <v>89.407150000000001</v>
      </c>
      <c r="FR1253">
        <v>87.349559999999997</v>
      </c>
      <c r="FS1253">
        <v>83.423590000000004</v>
      </c>
      <c r="FT1253">
        <v>79.024150000000006</v>
      </c>
      <c r="FU1253">
        <v>75.456779999999995</v>
      </c>
      <c r="FV1253">
        <v>72.193879999999993</v>
      </c>
      <c r="FW1253">
        <v>69.52946</v>
      </c>
      <c r="FX1253">
        <v>331</v>
      </c>
      <c r="FY1253">
        <v>6.8679900000000002E-2</v>
      </c>
      <c r="FZ1253">
        <v>1</v>
      </c>
    </row>
    <row r="1254" spans="1:182" x14ac:dyDescent="0.2">
      <c r="A1254" t="s">
        <v>226</v>
      </c>
      <c r="B1254" t="s">
        <v>244</v>
      </c>
      <c r="C1254" t="s">
        <v>216</v>
      </c>
      <c r="D1254" t="s">
        <v>38</v>
      </c>
      <c r="E1254" t="s">
        <v>242</v>
      </c>
      <c r="F1254" t="s">
        <v>9</v>
      </c>
      <c r="G1254" t="s">
        <v>9</v>
      </c>
      <c r="H1254" s="38" t="s">
        <v>11</v>
      </c>
      <c r="I1254">
        <v>362</v>
      </c>
      <c r="K1254">
        <v>75.485029999999995</v>
      </c>
      <c r="L1254">
        <v>284.9486</v>
      </c>
      <c r="M1254">
        <v>280.63709999999998</v>
      </c>
      <c r="N1254">
        <v>278.66059999999999</v>
      </c>
      <c r="O1254">
        <v>279.572</v>
      </c>
      <c r="P1254">
        <v>286.66879999999998</v>
      </c>
      <c r="Q1254">
        <v>296.29939999999999</v>
      </c>
      <c r="R1254">
        <v>308.17540000000002</v>
      </c>
      <c r="S1254">
        <v>319.28829999999999</v>
      </c>
      <c r="T1254">
        <v>325.62099999999998</v>
      </c>
      <c r="U1254">
        <v>327.73259999999999</v>
      </c>
      <c r="V1254">
        <v>328.66930000000002</v>
      </c>
      <c r="W1254">
        <v>323.29300000000001</v>
      </c>
      <c r="X1254">
        <v>319.19099999999997</v>
      </c>
      <c r="Y1254">
        <v>317.73140000000001</v>
      </c>
      <c r="Z1254">
        <v>313.42559999999997</v>
      </c>
      <c r="AA1254">
        <v>304.86770000000001</v>
      </c>
      <c r="AB1254">
        <v>301.18549999999999</v>
      </c>
      <c r="AC1254">
        <v>296.52999999999997</v>
      </c>
      <c r="AD1254">
        <v>304.30849999999998</v>
      </c>
      <c r="AE1254">
        <v>307.15010000000001</v>
      </c>
      <c r="AF1254">
        <v>307.85910000000001</v>
      </c>
      <c r="AG1254">
        <v>305.43819999999999</v>
      </c>
      <c r="AH1254">
        <v>303.08839999999998</v>
      </c>
      <c r="AI1254">
        <v>301.5249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22.4191</v>
      </c>
      <c r="AW1254">
        <v>225.72710000000001</v>
      </c>
      <c r="AX1254">
        <v>221.96860000000001</v>
      </c>
      <c r="AY1254">
        <v>214.14519999999999</v>
      </c>
      <c r="AZ1254">
        <v>211.13059999999999</v>
      </c>
      <c r="BA1254">
        <v>206.93010000000001</v>
      </c>
      <c r="BB1254">
        <v>139.25049999999999</v>
      </c>
      <c r="BC1254">
        <v>106.39919999999999</v>
      </c>
      <c r="BD1254">
        <v>49.557470000000002</v>
      </c>
      <c r="BE1254">
        <v>-18.843109999999999</v>
      </c>
      <c r="BF1254">
        <v>-17.138850000000001</v>
      </c>
      <c r="BG1254">
        <v>-18.01249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23.526730000000001</v>
      </c>
      <c r="BU1254">
        <v>227.29499999999999</v>
      </c>
      <c r="BV1254">
        <v>223.52610000000001</v>
      </c>
      <c r="BW1254">
        <v>215.6841</v>
      </c>
      <c r="BX1254">
        <v>212.65610000000001</v>
      </c>
      <c r="BY1254">
        <v>208.4512</v>
      </c>
      <c r="BZ1254">
        <v>140.22909999999999</v>
      </c>
      <c r="CA1254">
        <v>107.4426</v>
      </c>
      <c r="CB1254">
        <v>52.65963</v>
      </c>
      <c r="CC1254">
        <v>-3.6648679999999998</v>
      </c>
      <c r="CD1254">
        <v>-3.0980400000000001</v>
      </c>
      <c r="CE1254">
        <v>-3.5159660000000001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24.293869999999998</v>
      </c>
      <c r="CS1254">
        <v>228.3809</v>
      </c>
      <c r="CT1254">
        <v>224.60480000000001</v>
      </c>
      <c r="CU1254">
        <v>216.75</v>
      </c>
      <c r="CV1254">
        <v>213.71270000000001</v>
      </c>
      <c r="CW1254">
        <v>209.50479999999999</v>
      </c>
      <c r="CX1254">
        <v>140.90690000000001</v>
      </c>
      <c r="CY1254">
        <v>108.1653</v>
      </c>
      <c r="CZ1254">
        <v>54.808169999999997</v>
      </c>
      <c r="DA1254">
        <v>6.8475359999999998</v>
      </c>
      <c r="DB1254">
        <v>6.6265830000000001</v>
      </c>
      <c r="DC1254">
        <v>6.5242800000000001</v>
      </c>
      <c r="DD1254">
        <v>0</v>
      </c>
      <c r="DE1254">
        <v>0</v>
      </c>
      <c r="DF1254">
        <v>0</v>
      </c>
      <c r="DG1254">
        <v>0</v>
      </c>
      <c r="DH1254">
        <v>0</v>
      </c>
      <c r="DI1254">
        <v>0</v>
      </c>
      <c r="DJ1254">
        <v>0</v>
      </c>
      <c r="DK1254">
        <v>0</v>
      </c>
      <c r="DL1254">
        <v>0</v>
      </c>
      <c r="DM1254">
        <v>0</v>
      </c>
      <c r="DN1254">
        <v>0</v>
      </c>
      <c r="DO1254">
        <v>0</v>
      </c>
      <c r="DP1254">
        <v>25.06101</v>
      </c>
      <c r="DQ1254">
        <v>229.46690000000001</v>
      </c>
      <c r="DR1254">
        <v>225.68350000000001</v>
      </c>
      <c r="DS1254">
        <v>217.8159</v>
      </c>
      <c r="DT1254">
        <v>214.76929999999999</v>
      </c>
      <c r="DU1254">
        <v>210.5583</v>
      </c>
      <c r="DV1254">
        <v>141.5847</v>
      </c>
      <c r="DW1254">
        <v>108.88800000000001</v>
      </c>
      <c r="DX1254">
        <v>56.956710000000001</v>
      </c>
      <c r="DY1254">
        <v>17.359940000000002</v>
      </c>
      <c r="DZ1254">
        <v>16.351209999999998</v>
      </c>
      <c r="EA1254">
        <v>16.564530000000001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J1254">
        <v>0</v>
      </c>
      <c r="EK1254">
        <v>0</v>
      </c>
      <c r="EL1254">
        <v>0</v>
      </c>
      <c r="EM1254">
        <v>0</v>
      </c>
      <c r="EN1254">
        <v>26.16864</v>
      </c>
      <c r="EO1254">
        <v>231.03479999999999</v>
      </c>
      <c r="EP1254">
        <v>227.24100000000001</v>
      </c>
      <c r="EQ1254">
        <v>219.35489999999999</v>
      </c>
      <c r="ER1254">
        <v>216.29480000000001</v>
      </c>
      <c r="ES1254">
        <v>212.07939999999999</v>
      </c>
      <c r="ET1254">
        <v>142.56319999999999</v>
      </c>
      <c r="EU1254">
        <v>109.9315</v>
      </c>
      <c r="EV1254">
        <v>60.058869999999999</v>
      </c>
      <c r="EW1254">
        <v>32.53819</v>
      </c>
      <c r="EX1254">
        <v>30.392019999999999</v>
      </c>
      <c r="EY1254">
        <v>31.061050000000002</v>
      </c>
      <c r="EZ1254">
        <v>70.626940000000005</v>
      </c>
      <c r="FA1254">
        <v>69.249759999999995</v>
      </c>
      <c r="FB1254">
        <v>68.010090000000005</v>
      </c>
      <c r="FC1254">
        <v>66.629589999999993</v>
      </c>
      <c r="FD1254">
        <v>65.422970000000007</v>
      </c>
      <c r="FE1254">
        <v>64.274169999999998</v>
      </c>
      <c r="FF1254">
        <v>64.377520000000004</v>
      </c>
      <c r="FG1254">
        <v>68.169719999999998</v>
      </c>
      <c r="FH1254">
        <v>73.076560000000001</v>
      </c>
      <c r="FI1254">
        <v>77.692629999999994</v>
      </c>
      <c r="FJ1254">
        <v>81.713970000000003</v>
      </c>
      <c r="FK1254">
        <v>85.232889999999998</v>
      </c>
      <c r="FL1254">
        <v>88.133170000000007</v>
      </c>
      <c r="FM1254">
        <v>90.499589999999998</v>
      </c>
      <c r="FN1254">
        <v>92.060400000000001</v>
      </c>
      <c r="FO1254">
        <v>92.710549999999998</v>
      </c>
      <c r="FP1254">
        <v>92.681309999999996</v>
      </c>
      <c r="FQ1254">
        <v>91.630579999999995</v>
      </c>
      <c r="FR1254">
        <v>89.254949999999994</v>
      </c>
      <c r="FS1254">
        <v>85.461269999999999</v>
      </c>
      <c r="FT1254">
        <v>81.161289999999994</v>
      </c>
      <c r="FU1254">
        <v>77.798550000000006</v>
      </c>
      <c r="FV1254">
        <v>75.409639999999996</v>
      </c>
      <c r="FW1254">
        <v>73.208430000000007</v>
      </c>
      <c r="FX1254">
        <v>331</v>
      </c>
      <c r="FY1254">
        <v>6.8679900000000002E-2</v>
      </c>
      <c r="FZ1254">
        <v>1</v>
      </c>
    </row>
    <row r="1255" spans="1:182" x14ac:dyDescent="0.2">
      <c r="A1255" t="s">
        <v>226</v>
      </c>
      <c r="B1255" t="s">
        <v>244</v>
      </c>
      <c r="C1255" t="s">
        <v>216</v>
      </c>
      <c r="D1255" t="s">
        <v>39</v>
      </c>
      <c r="E1255" t="s">
        <v>242</v>
      </c>
      <c r="F1255" t="s">
        <v>9</v>
      </c>
      <c r="G1255" t="s">
        <v>9</v>
      </c>
      <c r="H1255" s="38" t="s">
        <v>11</v>
      </c>
      <c r="I1255">
        <v>362</v>
      </c>
      <c r="K1255">
        <v>75.485029999999995</v>
      </c>
      <c r="L1255">
        <v>304.34199999999998</v>
      </c>
      <c r="M1255">
        <v>301.18329999999997</v>
      </c>
      <c r="N1255">
        <v>298.10379999999998</v>
      </c>
      <c r="O1255">
        <v>298.1891</v>
      </c>
      <c r="P1255">
        <v>304.6207</v>
      </c>
      <c r="Q1255">
        <v>315.23930000000001</v>
      </c>
      <c r="R1255">
        <v>328.59140000000002</v>
      </c>
      <c r="S1255">
        <v>335.95060000000001</v>
      </c>
      <c r="T1255">
        <v>338.86919999999998</v>
      </c>
      <c r="U1255">
        <v>339.9282</v>
      </c>
      <c r="V1255">
        <v>341.58859999999999</v>
      </c>
      <c r="W1255">
        <v>334.12700000000001</v>
      </c>
      <c r="X1255">
        <v>327.37220000000002</v>
      </c>
      <c r="Y1255">
        <v>325.50279999999998</v>
      </c>
      <c r="Z1255">
        <v>320.98259999999999</v>
      </c>
      <c r="AA1255">
        <v>313.42259999999999</v>
      </c>
      <c r="AB1255">
        <v>308.97280000000001</v>
      </c>
      <c r="AC1255">
        <v>304.80399999999997</v>
      </c>
      <c r="AD1255">
        <v>315.96249999999998</v>
      </c>
      <c r="AE1255">
        <v>320.41849999999999</v>
      </c>
      <c r="AF1255">
        <v>319.91090000000003</v>
      </c>
      <c r="AG1255">
        <v>318.59379999999999</v>
      </c>
      <c r="AH1255">
        <v>314.95960000000002</v>
      </c>
      <c r="AI1255">
        <v>312.18950000000001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25.01932</v>
      </c>
      <c r="AW1255">
        <v>232.87430000000001</v>
      </c>
      <c r="AX1255">
        <v>228.8939</v>
      </c>
      <c r="AY1255">
        <v>222.04339999999999</v>
      </c>
      <c r="AZ1255">
        <v>218.1739</v>
      </c>
      <c r="BA1255">
        <v>214.47810000000001</v>
      </c>
      <c r="BB1255">
        <v>142.86259999999999</v>
      </c>
      <c r="BC1255">
        <v>108.34229999999999</v>
      </c>
      <c r="BD1255">
        <v>48.541980000000002</v>
      </c>
      <c r="BE1255">
        <v>-16.713529999999999</v>
      </c>
      <c r="BF1255">
        <v>-15.0611</v>
      </c>
      <c r="BG1255">
        <v>-11.390739999999999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26.165150000000001</v>
      </c>
      <c r="BU1255">
        <v>234.48699999999999</v>
      </c>
      <c r="BV1255">
        <v>230.5042</v>
      </c>
      <c r="BW1255">
        <v>223.6387</v>
      </c>
      <c r="BX1255">
        <v>219.76339999999999</v>
      </c>
      <c r="BY1255">
        <v>216.06460000000001</v>
      </c>
      <c r="BZ1255">
        <v>143.91669999999999</v>
      </c>
      <c r="CA1255">
        <v>109.4689</v>
      </c>
      <c r="CB1255">
        <v>51.738480000000003</v>
      </c>
      <c r="CC1255">
        <v>-3.407454</v>
      </c>
      <c r="CD1255">
        <v>-2.7819539999999998</v>
      </c>
      <c r="CE1255">
        <v>-1.2893859999999999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26.958760000000002</v>
      </c>
      <c r="CS1255">
        <v>235.60390000000001</v>
      </c>
      <c r="CT1255">
        <v>231.61940000000001</v>
      </c>
      <c r="CU1255">
        <v>224.74359999999999</v>
      </c>
      <c r="CV1255">
        <v>220.86420000000001</v>
      </c>
      <c r="CW1255">
        <v>217.1635</v>
      </c>
      <c r="CX1255">
        <v>144.64670000000001</v>
      </c>
      <c r="CY1255">
        <v>110.2492</v>
      </c>
      <c r="CZ1255">
        <v>53.952370000000002</v>
      </c>
      <c r="DA1255">
        <v>5.8082950000000002</v>
      </c>
      <c r="DB1255">
        <v>5.7225419999999998</v>
      </c>
      <c r="DC1255">
        <v>5.7067839999999999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0</v>
      </c>
      <c r="DM1255" s="23">
        <v>0</v>
      </c>
      <c r="DN1255">
        <v>0</v>
      </c>
      <c r="DO1255">
        <v>0</v>
      </c>
      <c r="DP1255">
        <v>27.752359999999999</v>
      </c>
      <c r="DQ1255">
        <v>236.7208</v>
      </c>
      <c r="DR1255">
        <v>232.7347</v>
      </c>
      <c r="DS1255">
        <v>225.8484</v>
      </c>
      <c r="DT1255">
        <v>221.965</v>
      </c>
      <c r="DU1255">
        <v>218.26230000000001</v>
      </c>
      <c r="DV1255">
        <v>145.3768</v>
      </c>
      <c r="DW1255">
        <v>111.0295</v>
      </c>
      <c r="DX1255">
        <v>56.166269999999997</v>
      </c>
      <c r="DY1255">
        <v>15.024039999999999</v>
      </c>
      <c r="DZ1255">
        <v>14.227040000000001</v>
      </c>
      <c r="EA1255">
        <v>12.70295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28.898199999999999</v>
      </c>
      <c r="EO1255">
        <v>238.33349999999999</v>
      </c>
      <c r="EP1255">
        <v>234.345</v>
      </c>
      <c r="EQ1255">
        <v>227.44370000000001</v>
      </c>
      <c r="ER1255">
        <v>223.55449999999999</v>
      </c>
      <c r="ES1255">
        <v>219.84889999999999</v>
      </c>
      <c r="ET1255">
        <v>146.4308</v>
      </c>
      <c r="EU1255">
        <v>112.1562</v>
      </c>
      <c r="EV1255">
        <v>59.362769999999998</v>
      </c>
      <c r="EW1255">
        <v>28.330120000000001</v>
      </c>
      <c r="EX1255">
        <v>26.506180000000001</v>
      </c>
      <c r="EY1255">
        <v>22.804310000000001</v>
      </c>
      <c r="EZ1255">
        <v>74.230509999999995</v>
      </c>
      <c r="FA1255">
        <v>72.980670000000003</v>
      </c>
      <c r="FB1255">
        <v>71.648570000000007</v>
      </c>
      <c r="FC1255">
        <v>70.210909999999998</v>
      </c>
      <c r="FD1255">
        <v>69.262349999999998</v>
      </c>
      <c r="FE1255">
        <v>67.962590000000006</v>
      </c>
      <c r="FF1255">
        <v>68.326930000000004</v>
      </c>
      <c r="FG1255">
        <v>71.989800000000002</v>
      </c>
      <c r="FH1255">
        <v>76.263480000000001</v>
      </c>
      <c r="FI1255">
        <v>80.90052</v>
      </c>
      <c r="FJ1255">
        <v>84.786550000000005</v>
      </c>
      <c r="FK1255">
        <v>88.240380000000002</v>
      </c>
      <c r="FL1255">
        <v>91.005390000000006</v>
      </c>
      <c r="FM1255">
        <v>92.797399999999996</v>
      </c>
      <c r="FN1255">
        <v>94.213859999999997</v>
      </c>
      <c r="FO1255">
        <v>95.217669999999998</v>
      </c>
      <c r="FP1255">
        <v>95.367140000000006</v>
      </c>
      <c r="FQ1255">
        <v>94.817220000000006</v>
      </c>
      <c r="FR1255">
        <v>92.72851</v>
      </c>
      <c r="FS1255">
        <v>89.453410000000005</v>
      </c>
      <c r="FT1255">
        <v>85.416399999999996</v>
      </c>
      <c r="FU1255">
        <v>81.935169999999999</v>
      </c>
      <c r="FV1255">
        <v>79.453909999999993</v>
      </c>
      <c r="FW1255">
        <v>77.14743</v>
      </c>
      <c r="FX1255">
        <v>331</v>
      </c>
      <c r="FY1255">
        <v>6.8679900000000002E-2</v>
      </c>
      <c r="FZ1255">
        <v>1</v>
      </c>
    </row>
    <row r="1256" spans="1:182" x14ac:dyDescent="0.2">
      <c r="A1256" t="s">
        <v>226</v>
      </c>
      <c r="B1256" t="s">
        <v>244</v>
      </c>
      <c r="C1256" t="s">
        <v>216</v>
      </c>
      <c r="D1256" t="s">
        <v>40</v>
      </c>
      <c r="E1256" t="s">
        <v>242</v>
      </c>
      <c r="F1256" t="s">
        <v>9</v>
      </c>
      <c r="G1256" t="s">
        <v>9</v>
      </c>
      <c r="H1256" s="38" t="s">
        <v>11</v>
      </c>
      <c r="I1256">
        <v>362</v>
      </c>
      <c r="K1256">
        <v>75.485029999999995</v>
      </c>
      <c r="L1256">
        <v>304.07029999999997</v>
      </c>
      <c r="M1256">
        <v>299.66430000000003</v>
      </c>
      <c r="N1256">
        <v>296.98779999999999</v>
      </c>
      <c r="O1256">
        <v>298.64670000000001</v>
      </c>
      <c r="P1256">
        <v>304.40530000000001</v>
      </c>
      <c r="Q1256">
        <v>316.37619999999998</v>
      </c>
      <c r="R1256">
        <v>328.58150000000001</v>
      </c>
      <c r="S1256">
        <v>333.99849999999998</v>
      </c>
      <c r="T1256">
        <v>338.40140000000002</v>
      </c>
      <c r="U1256">
        <v>340.84280000000001</v>
      </c>
      <c r="V1256">
        <v>341.77199999999999</v>
      </c>
      <c r="W1256">
        <v>334.14609999999999</v>
      </c>
      <c r="X1256">
        <v>324.06279999999998</v>
      </c>
      <c r="Y1256">
        <v>322.3648</v>
      </c>
      <c r="Z1256">
        <v>319.75240000000002</v>
      </c>
      <c r="AA1256">
        <v>311.48250000000002</v>
      </c>
      <c r="AB1256">
        <v>304.91550000000001</v>
      </c>
      <c r="AC1256">
        <v>299.8861</v>
      </c>
      <c r="AD1256">
        <v>313.08589999999998</v>
      </c>
      <c r="AE1256">
        <v>320.76249999999999</v>
      </c>
      <c r="AF1256">
        <v>321.33909999999997</v>
      </c>
      <c r="AG1256">
        <v>320.97489999999999</v>
      </c>
      <c r="AH1256">
        <v>318.12819999999999</v>
      </c>
      <c r="AI1256">
        <v>315.19369999999998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24.431740000000001</v>
      </c>
      <c r="AW1256">
        <v>229.95060000000001</v>
      </c>
      <c r="AX1256">
        <v>227.7467</v>
      </c>
      <c r="AY1256">
        <v>220.11160000000001</v>
      </c>
      <c r="AZ1256">
        <v>214.22020000000001</v>
      </c>
      <c r="BA1256">
        <v>209.63159999999999</v>
      </c>
      <c r="BB1256">
        <v>140.8741</v>
      </c>
      <c r="BC1256">
        <v>107.8115</v>
      </c>
      <c r="BD1256">
        <v>49.532769999999999</v>
      </c>
      <c r="BE1256">
        <v>-25.58249</v>
      </c>
      <c r="BF1256">
        <v>-22.93131</v>
      </c>
      <c r="BG1256">
        <v>-20.90935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25.568709999999999</v>
      </c>
      <c r="BU1256">
        <v>231.55240000000001</v>
      </c>
      <c r="BV1256">
        <v>229.3509</v>
      </c>
      <c r="BW1256">
        <v>221.69739999999999</v>
      </c>
      <c r="BX1256">
        <v>215.78540000000001</v>
      </c>
      <c r="BY1256">
        <v>211.1909</v>
      </c>
      <c r="BZ1256">
        <v>141.9271</v>
      </c>
      <c r="CA1256">
        <v>108.9873</v>
      </c>
      <c r="CB1256">
        <v>52.658439999999999</v>
      </c>
      <c r="CC1256">
        <v>-6.5245749999999996</v>
      </c>
      <c r="CD1256">
        <v>-5.5016280000000002</v>
      </c>
      <c r="CE1256">
        <v>-4.6718409999999997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26.356169999999999</v>
      </c>
      <c r="CS1256">
        <v>232.6618</v>
      </c>
      <c r="CT1256">
        <v>230.46190000000001</v>
      </c>
      <c r="CU1256">
        <v>222.79570000000001</v>
      </c>
      <c r="CV1256">
        <v>216.86940000000001</v>
      </c>
      <c r="CW1256">
        <v>212.27099999999999</v>
      </c>
      <c r="CX1256">
        <v>142.65639999999999</v>
      </c>
      <c r="CY1256">
        <v>109.80159999999999</v>
      </c>
      <c r="CZ1256">
        <v>54.823270000000001</v>
      </c>
      <c r="DA1256">
        <v>6.6748810000000001</v>
      </c>
      <c r="DB1256">
        <v>6.5701169999999998</v>
      </c>
      <c r="DC1256">
        <v>6.5742060000000002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</v>
      </c>
      <c r="DM1256">
        <v>0</v>
      </c>
      <c r="DN1256">
        <v>0</v>
      </c>
      <c r="DO1256">
        <v>0</v>
      </c>
      <c r="DP1256">
        <v>27.143630000000002</v>
      </c>
      <c r="DQ1256">
        <v>233.7713</v>
      </c>
      <c r="DR1256">
        <v>231.57300000000001</v>
      </c>
      <c r="DS1256">
        <v>223.89400000000001</v>
      </c>
      <c r="DT1256">
        <v>217.95339999999999</v>
      </c>
      <c r="DU1256">
        <v>213.351</v>
      </c>
      <c r="DV1256">
        <v>143.38570000000001</v>
      </c>
      <c r="DW1256">
        <v>110.616</v>
      </c>
      <c r="DX1256">
        <v>56.98809</v>
      </c>
      <c r="DY1256">
        <v>19.87434</v>
      </c>
      <c r="DZ1256">
        <v>18.641860000000001</v>
      </c>
      <c r="EA1256">
        <v>17.820250000000001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0</v>
      </c>
      <c r="EM1256">
        <v>0</v>
      </c>
      <c r="EN1256">
        <v>28.2806</v>
      </c>
      <c r="EO1256">
        <v>235.3732</v>
      </c>
      <c r="EP1256">
        <v>233.1772</v>
      </c>
      <c r="EQ1256">
        <v>225.47980000000001</v>
      </c>
      <c r="ER1256">
        <v>219.51849999999999</v>
      </c>
      <c r="ES1256">
        <v>214.91040000000001</v>
      </c>
      <c r="ET1256">
        <v>144.43860000000001</v>
      </c>
      <c r="EU1256">
        <v>111.79170000000001</v>
      </c>
      <c r="EV1256">
        <v>60.113750000000003</v>
      </c>
      <c r="EW1256">
        <v>38.932250000000003</v>
      </c>
      <c r="EX1256">
        <v>36.071539999999999</v>
      </c>
      <c r="EY1256">
        <v>34.057760000000002</v>
      </c>
      <c r="EZ1256">
        <v>78.533779999999993</v>
      </c>
      <c r="FA1256">
        <v>76.419370000000001</v>
      </c>
      <c r="FB1256">
        <v>74.860060000000004</v>
      </c>
      <c r="FC1256">
        <v>73.829660000000004</v>
      </c>
      <c r="FD1256">
        <v>72.773740000000004</v>
      </c>
      <c r="FE1256">
        <v>71.701070000000001</v>
      </c>
      <c r="FF1256">
        <v>71.566509999999994</v>
      </c>
      <c r="FG1256">
        <v>74.59196</v>
      </c>
      <c r="FH1256">
        <v>79.078710000000001</v>
      </c>
      <c r="FI1256">
        <v>83.543139999999994</v>
      </c>
      <c r="FJ1256">
        <v>87.965369999999993</v>
      </c>
      <c r="FK1256">
        <v>92.071979999999996</v>
      </c>
      <c r="FL1256">
        <v>95.13879</v>
      </c>
      <c r="FM1256">
        <v>97.423370000000006</v>
      </c>
      <c r="FN1256">
        <v>98.885720000000006</v>
      </c>
      <c r="FO1256">
        <v>99.693920000000006</v>
      </c>
      <c r="FP1256">
        <v>99.864459999999994</v>
      </c>
      <c r="FQ1256">
        <v>99.267409999999998</v>
      </c>
      <c r="FR1256">
        <v>97.257499999999993</v>
      </c>
      <c r="FS1256">
        <v>93.703519999999997</v>
      </c>
      <c r="FT1256">
        <v>88.948300000000003</v>
      </c>
      <c r="FU1256">
        <v>85.228129999999993</v>
      </c>
      <c r="FV1256">
        <v>82.753349999999998</v>
      </c>
      <c r="FW1256">
        <v>80.620930000000001</v>
      </c>
      <c r="FX1256">
        <v>331</v>
      </c>
      <c r="FY1256">
        <v>6.8679900000000002E-2</v>
      </c>
      <c r="FZ1256">
        <v>1</v>
      </c>
    </row>
    <row r="1257" spans="1:182" x14ac:dyDescent="0.2">
      <c r="A1257" t="s">
        <v>226</v>
      </c>
      <c r="B1257" t="s">
        <v>244</v>
      </c>
      <c r="C1257" t="s">
        <v>216</v>
      </c>
      <c r="D1257" t="s">
        <v>41</v>
      </c>
      <c r="E1257" t="s">
        <v>242</v>
      </c>
      <c r="F1257" t="s">
        <v>9</v>
      </c>
      <c r="G1257" t="s">
        <v>9</v>
      </c>
      <c r="H1257" s="38" t="s">
        <v>11</v>
      </c>
      <c r="I1257">
        <v>362</v>
      </c>
      <c r="K1257">
        <v>75.485029999999995</v>
      </c>
      <c r="L1257">
        <v>303.51769999999999</v>
      </c>
      <c r="M1257">
        <v>298.9855</v>
      </c>
      <c r="N1257">
        <v>293.90170000000001</v>
      </c>
      <c r="O1257">
        <v>293.92200000000003</v>
      </c>
      <c r="P1257">
        <v>299.3297</v>
      </c>
      <c r="Q1257">
        <v>312.40109999999999</v>
      </c>
      <c r="R1257">
        <v>324.53620000000001</v>
      </c>
      <c r="S1257">
        <v>331.03649999999999</v>
      </c>
      <c r="T1257">
        <v>336.89449999999999</v>
      </c>
      <c r="U1257">
        <v>339.45089999999999</v>
      </c>
      <c r="V1257">
        <v>338.78039999999999</v>
      </c>
      <c r="W1257">
        <v>330.66930000000002</v>
      </c>
      <c r="X1257">
        <v>322.45800000000003</v>
      </c>
      <c r="Y1257">
        <v>321.46440000000001</v>
      </c>
      <c r="Z1257">
        <v>316.91800000000001</v>
      </c>
      <c r="AA1257">
        <v>307.9409</v>
      </c>
      <c r="AB1257">
        <v>302.81049999999999</v>
      </c>
      <c r="AC1257">
        <v>298.69380000000001</v>
      </c>
      <c r="AD1257">
        <v>311.36700000000002</v>
      </c>
      <c r="AE1257">
        <v>316.58760000000001</v>
      </c>
      <c r="AF1257">
        <v>316.48849999999999</v>
      </c>
      <c r="AG1257">
        <v>315.76400000000001</v>
      </c>
      <c r="AH1257">
        <v>313.36470000000003</v>
      </c>
      <c r="AI1257">
        <v>311.53620000000001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26.15204</v>
      </c>
      <c r="AW1257">
        <v>229.1893</v>
      </c>
      <c r="AX1257">
        <v>225.27449999999999</v>
      </c>
      <c r="AY1257">
        <v>217.12459999999999</v>
      </c>
      <c r="AZ1257">
        <v>212.64269999999999</v>
      </c>
      <c r="BA1257">
        <v>208.77889999999999</v>
      </c>
      <c r="BB1257">
        <v>141.76300000000001</v>
      </c>
      <c r="BC1257">
        <v>108.0779</v>
      </c>
      <c r="BD1257">
        <v>48.993229999999997</v>
      </c>
      <c r="BE1257">
        <v>-22.487300000000001</v>
      </c>
      <c r="BF1257">
        <v>-19.063179999999999</v>
      </c>
      <c r="BG1257">
        <v>-16.651219999999999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27.242899999999999</v>
      </c>
      <c r="BU1257">
        <v>230.76140000000001</v>
      </c>
      <c r="BV1257">
        <v>226.8398</v>
      </c>
      <c r="BW1257">
        <v>218.66829999999999</v>
      </c>
      <c r="BX1257">
        <v>214.1764</v>
      </c>
      <c r="BY1257">
        <v>210.31139999999999</v>
      </c>
      <c r="BZ1257">
        <v>142.73310000000001</v>
      </c>
      <c r="CA1257">
        <v>109.1699</v>
      </c>
      <c r="CB1257">
        <v>52.228400000000001</v>
      </c>
      <c r="CC1257">
        <v>-5.1276200000000003</v>
      </c>
      <c r="CD1257">
        <v>-3.9543430000000002</v>
      </c>
      <c r="CE1257">
        <v>-2.847804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27.998429999999999</v>
      </c>
      <c r="CS1257">
        <v>231.8501</v>
      </c>
      <c r="CT1257">
        <v>227.92400000000001</v>
      </c>
      <c r="CU1257">
        <v>219.73750000000001</v>
      </c>
      <c r="CV1257">
        <v>215.23859999999999</v>
      </c>
      <c r="CW1257">
        <v>211.37280000000001</v>
      </c>
      <c r="CX1257">
        <v>143.405</v>
      </c>
      <c r="CY1257">
        <v>109.92619999999999</v>
      </c>
      <c r="CZ1257">
        <v>54.469079999999998</v>
      </c>
      <c r="DA1257">
        <v>6.8956419999999996</v>
      </c>
      <c r="DB1257">
        <v>6.509995</v>
      </c>
      <c r="DC1257">
        <v>6.7123989999999996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28.753959999999999</v>
      </c>
      <c r="DQ1257">
        <v>232.93889999999999</v>
      </c>
      <c r="DR1257">
        <v>229.00810000000001</v>
      </c>
      <c r="DS1257">
        <v>220.80670000000001</v>
      </c>
      <c r="DT1257">
        <v>216.30080000000001</v>
      </c>
      <c r="DU1257">
        <v>212.4342</v>
      </c>
      <c r="DV1257">
        <v>144.07679999999999</v>
      </c>
      <c r="DW1257">
        <v>110.6824</v>
      </c>
      <c r="DX1257">
        <v>56.70975</v>
      </c>
      <c r="DY1257">
        <v>18.918900000000001</v>
      </c>
      <c r="DZ1257">
        <v>16.974329999999998</v>
      </c>
      <c r="EA1257">
        <v>16.272600000000001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J1257">
        <v>0</v>
      </c>
      <c r="EK1257">
        <v>0</v>
      </c>
      <c r="EL1257">
        <v>0</v>
      </c>
      <c r="EM1257">
        <v>0</v>
      </c>
      <c r="EN1257">
        <v>29.844819999999999</v>
      </c>
      <c r="EO1257">
        <v>234.51089999999999</v>
      </c>
      <c r="EP1257">
        <v>230.5735</v>
      </c>
      <c r="EQ1257">
        <v>222.35040000000001</v>
      </c>
      <c r="ER1257">
        <v>217.83449999999999</v>
      </c>
      <c r="ES1257">
        <v>213.9667</v>
      </c>
      <c r="ET1257">
        <v>145.04689999999999</v>
      </c>
      <c r="EU1257">
        <v>111.7744</v>
      </c>
      <c r="EV1257">
        <v>59.944929999999999</v>
      </c>
      <c r="EW1257">
        <v>36.278579999999998</v>
      </c>
      <c r="EX1257">
        <v>32.083179999999999</v>
      </c>
      <c r="EY1257">
        <v>30.07601</v>
      </c>
      <c r="EZ1257">
        <v>76.617260000000002</v>
      </c>
      <c r="FA1257">
        <v>75.286640000000006</v>
      </c>
      <c r="FB1257">
        <v>74.100369999999998</v>
      </c>
      <c r="FC1257">
        <v>73.101560000000006</v>
      </c>
      <c r="FD1257">
        <v>71.726889999999997</v>
      </c>
      <c r="FE1257">
        <v>70.886579999999995</v>
      </c>
      <c r="FF1257">
        <v>70.126339999999999</v>
      </c>
      <c r="FG1257">
        <v>72.613609999999994</v>
      </c>
      <c r="FH1257">
        <v>76.95232</v>
      </c>
      <c r="FI1257">
        <v>81.674419999999998</v>
      </c>
      <c r="FJ1257">
        <v>86.179550000000006</v>
      </c>
      <c r="FK1257">
        <v>90.229550000000003</v>
      </c>
      <c r="FL1257">
        <v>93.478260000000006</v>
      </c>
      <c r="FM1257">
        <v>95.642949999999999</v>
      </c>
      <c r="FN1257">
        <v>97.200620000000001</v>
      </c>
      <c r="FO1257">
        <v>98.174769999999995</v>
      </c>
      <c r="FP1257">
        <v>98.2226</v>
      </c>
      <c r="FQ1257">
        <v>97.188450000000003</v>
      </c>
      <c r="FR1257">
        <v>94.168350000000004</v>
      </c>
      <c r="FS1257">
        <v>89.922370000000001</v>
      </c>
      <c r="FT1257">
        <v>85.311049999999994</v>
      </c>
      <c r="FU1257">
        <v>82.313869999999994</v>
      </c>
      <c r="FV1257">
        <v>79.784999999999997</v>
      </c>
      <c r="FW1257">
        <v>77.949939999999998</v>
      </c>
      <c r="FX1257">
        <v>331</v>
      </c>
      <c r="FY1257">
        <v>6.8679900000000002E-2</v>
      </c>
      <c r="FZ1257">
        <v>1</v>
      </c>
    </row>
    <row r="1258" spans="1:182" x14ac:dyDescent="0.2">
      <c r="A1258" t="s">
        <v>226</v>
      </c>
      <c r="B1258" t="s">
        <v>244</v>
      </c>
      <c r="C1258" t="s">
        <v>216</v>
      </c>
      <c r="D1258" t="s">
        <v>42</v>
      </c>
      <c r="E1258" t="s">
        <v>242</v>
      </c>
      <c r="F1258" t="s">
        <v>9</v>
      </c>
      <c r="G1258" t="s">
        <v>9</v>
      </c>
      <c r="H1258" s="38" t="s">
        <v>11</v>
      </c>
      <c r="I1258">
        <v>362</v>
      </c>
      <c r="K1258">
        <v>75.485029999999995</v>
      </c>
      <c r="L1258">
        <v>299.51369999999997</v>
      </c>
      <c r="M1258">
        <v>293.3186</v>
      </c>
      <c r="N1258">
        <v>288.9357</v>
      </c>
      <c r="O1258">
        <v>291.03429999999997</v>
      </c>
      <c r="P1258">
        <v>296.06079999999997</v>
      </c>
      <c r="Q1258">
        <v>307.8048</v>
      </c>
      <c r="R1258">
        <v>320.85270000000003</v>
      </c>
      <c r="S1258">
        <v>327.55430000000001</v>
      </c>
      <c r="T1258">
        <v>331.80889999999999</v>
      </c>
      <c r="U1258">
        <v>334.24950000000001</v>
      </c>
      <c r="V1258">
        <v>335.5428</v>
      </c>
      <c r="W1258">
        <v>329.3492</v>
      </c>
      <c r="X1258">
        <v>318.78460000000001</v>
      </c>
      <c r="Y1258">
        <v>318.48739999999998</v>
      </c>
      <c r="Z1258">
        <v>315.70060000000001</v>
      </c>
      <c r="AA1258">
        <v>306.94310000000002</v>
      </c>
      <c r="AB1258">
        <v>303.16640000000001</v>
      </c>
      <c r="AC1258">
        <v>298.8544</v>
      </c>
      <c r="AD1258">
        <v>308.73950000000002</v>
      </c>
      <c r="AE1258">
        <v>314.4171</v>
      </c>
      <c r="AF1258">
        <v>315.17669999999998</v>
      </c>
      <c r="AG1258">
        <v>314.6277</v>
      </c>
      <c r="AH1258">
        <v>312.97140000000002</v>
      </c>
      <c r="AI1258">
        <v>309.99650000000003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27.793610000000001</v>
      </c>
      <c r="AW1258">
        <v>226.19479999999999</v>
      </c>
      <c r="AX1258">
        <v>223.72149999999999</v>
      </c>
      <c r="AY1258">
        <v>215.5016</v>
      </c>
      <c r="AZ1258">
        <v>212.26560000000001</v>
      </c>
      <c r="BA1258">
        <v>208.31190000000001</v>
      </c>
      <c r="BB1258">
        <v>141.63730000000001</v>
      </c>
      <c r="BC1258">
        <v>108.9374</v>
      </c>
      <c r="BD1258">
        <v>49.699939999999998</v>
      </c>
      <c r="BE1258">
        <v>-19.39132</v>
      </c>
      <c r="BF1258">
        <v>-19.026450000000001</v>
      </c>
      <c r="BG1258">
        <v>-17.001349999999999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28.870640000000002</v>
      </c>
      <c r="BU1258">
        <v>227.77699999999999</v>
      </c>
      <c r="BV1258">
        <v>225.30510000000001</v>
      </c>
      <c r="BW1258">
        <v>217.0711</v>
      </c>
      <c r="BX1258">
        <v>213.8312</v>
      </c>
      <c r="BY1258">
        <v>209.86609999999999</v>
      </c>
      <c r="BZ1258">
        <v>142.60599999999999</v>
      </c>
      <c r="CA1258">
        <v>109.9965</v>
      </c>
      <c r="CB1258">
        <v>52.992130000000003</v>
      </c>
      <c r="CC1258">
        <v>-4.431387</v>
      </c>
      <c r="CD1258">
        <v>-4.1435779999999998</v>
      </c>
      <c r="CE1258">
        <v>-3.1783489999999999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29.616579999999999</v>
      </c>
      <c r="CS1258">
        <v>228.87289999999999</v>
      </c>
      <c r="CT1258">
        <v>226.40199999999999</v>
      </c>
      <c r="CU1258">
        <v>218.15819999999999</v>
      </c>
      <c r="CV1258">
        <v>214.91560000000001</v>
      </c>
      <c r="CW1258">
        <v>210.9425</v>
      </c>
      <c r="CX1258">
        <v>143.27690000000001</v>
      </c>
      <c r="CY1258">
        <v>110.73</v>
      </c>
      <c r="CZ1258">
        <v>55.272300000000001</v>
      </c>
      <c r="DA1258">
        <v>5.9298200000000003</v>
      </c>
      <c r="DB1258">
        <v>6.164256</v>
      </c>
      <c r="DC1258">
        <v>6.3954219999999999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30.36252</v>
      </c>
      <c r="DQ1258">
        <v>229.96879999999999</v>
      </c>
      <c r="DR1258">
        <v>227.49879999999999</v>
      </c>
      <c r="DS1258">
        <v>219.24529999999999</v>
      </c>
      <c r="DT1258">
        <v>216</v>
      </c>
      <c r="DU1258">
        <v>212.0189</v>
      </c>
      <c r="DV1258">
        <v>143.9479</v>
      </c>
      <c r="DW1258">
        <v>111.4635</v>
      </c>
      <c r="DX1258">
        <v>57.55247</v>
      </c>
      <c r="DY1258">
        <v>16.291029999999999</v>
      </c>
      <c r="DZ1258">
        <v>16.472090000000001</v>
      </c>
      <c r="EA1258">
        <v>15.969189999999999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J1258">
        <v>0</v>
      </c>
      <c r="EK1258">
        <v>0</v>
      </c>
      <c r="EL1258">
        <v>0</v>
      </c>
      <c r="EM1258">
        <v>0</v>
      </c>
      <c r="EN1258">
        <v>31.439550000000001</v>
      </c>
      <c r="EO1258">
        <v>231.55099999999999</v>
      </c>
      <c r="EP1258">
        <v>229.08250000000001</v>
      </c>
      <c r="EQ1258">
        <v>220.81479999999999</v>
      </c>
      <c r="ER1258">
        <v>217.56559999999999</v>
      </c>
      <c r="ES1258">
        <v>213.57300000000001</v>
      </c>
      <c r="ET1258">
        <v>144.91659999999999</v>
      </c>
      <c r="EU1258">
        <v>112.5226</v>
      </c>
      <c r="EV1258">
        <v>60.844670000000001</v>
      </c>
      <c r="EW1258">
        <v>31.250969999999999</v>
      </c>
      <c r="EX1258">
        <v>31.354959999999998</v>
      </c>
      <c r="EY1258">
        <v>29.792200000000001</v>
      </c>
      <c r="EZ1258">
        <v>72.18338</v>
      </c>
      <c r="FA1258">
        <v>70.512630000000001</v>
      </c>
      <c r="FB1258">
        <v>69.276179999999997</v>
      </c>
      <c r="FC1258">
        <v>68.121660000000006</v>
      </c>
      <c r="FD1258">
        <v>67.095849999999999</v>
      </c>
      <c r="FE1258">
        <v>66.158500000000004</v>
      </c>
      <c r="FF1258">
        <v>65.439760000000007</v>
      </c>
      <c r="FG1258">
        <v>67.152670000000001</v>
      </c>
      <c r="FH1258">
        <v>72.143910000000005</v>
      </c>
      <c r="FI1258">
        <v>77.902240000000006</v>
      </c>
      <c r="FJ1258">
        <v>82.597380000000001</v>
      </c>
      <c r="FK1258">
        <v>86.530789999999996</v>
      </c>
      <c r="FL1258">
        <v>89.704239999999999</v>
      </c>
      <c r="FM1258">
        <v>92.061269999999993</v>
      </c>
      <c r="FN1258">
        <v>93.389020000000002</v>
      </c>
      <c r="FO1258">
        <v>94.259479999999996</v>
      </c>
      <c r="FP1258">
        <v>94.376750000000001</v>
      </c>
      <c r="FQ1258">
        <v>93.244060000000005</v>
      </c>
      <c r="FR1258">
        <v>90.352770000000007</v>
      </c>
      <c r="FS1258">
        <v>85.305959999999999</v>
      </c>
      <c r="FT1258">
        <v>81.133780000000002</v>
      </c>
      <c r="FU1258">
        <v>78.334580000000003</v>
      </c>
      <c r="FV1258">
        <v>76.065529999999995</v>
      </c>
      <c r="FW1258">
        <v>74.028800000000004</v>
      </c>
      <c r="FX1258">
        <v>331</v>
      </c>
      <c r="FY1258">
        <v>6.8679900000000002E-2</v>
      </c>
      <c r="FZ1258">
        <v>1</v>
      </c>
    </row>
    <row r="1259" spans="1:182" x14ac:dyDescent="0.2">
      <c r="A1259" t="s">
        <v>226</v>
      </c>
      <c r="B1259" t="s">
        <v>244</v>
      </c>
      <c r="C1259" t="s">
        <v>216</v>
      </c>
      <c r="D1259" t="s">
        <v>43</v>
      </c>
      <c r="E1259" t="s">
        <v>242</v>
      </c>
      <c r="F1259" t="s">
        <v>9</v>
      </c>
      <c r="G1259" t="s">
        <v>9</v>
      </c>
      <c r="H1259" s="38" t="s">
        <v>11</v>
      </c>
      <c r="I1259">
        <v>362</v>
      </c>
      <c r="K1259">
        <v>75.485029999999995</v>
      </c>
      <c r="L1259">
        <v>289.55950000000001</v>
      </c>
      <c r="M1259">
        <v>279.4717</v>
      </c>
      <c r="N1259">
        <v>277.22089999999997</v>
      </c>
      <c r="O1259">
        <v>278.89389999999997</v>
      </c>
      <c r="P1259">
        <v>285.173</v>
      </c>
      <c r="Q1259">
        <v>297.78440000000001</v>
      </c>
      <c r="R1259">
        <v>315.47770000000003</v>
      </c>
      <c r="S1259">
        <v>326.35599999999999</v>
      </c>
      <c r="T1259">
        <v>335.17270000000002</v>
      </c>
      <c r="U1259">
        <v>336.4042</v>
      </c>
      <c r="V1259">
        <v>334.88279999999997</v>
      </c>
      <c r="W1259">
        <v>328.64370000000002</v>
      </c>
      <c r="X1259">
        <v>318.28910000000002</v>
      </c>
      <c r="Y1259">
        <v>317.6386</v>
      </c>
      <c r="Z1259">
        <v>309.90230000000003</v>
      </c>
      <c r="AA1259">
        <v>299.03089999999997</v>
      </c>
      <c r="AB1259">
        <v>293.74279999999999</v>
      </c>
      <c r="AC1259">
        <v>292.48289999999997</v>
      </c>
      <c r="AD1259">
        <v>302.45600000000002</v>
      </c>
      <c r="AE1259">
        <v>305.54559999999998</v>
      </c>
      <c r="AF1259">
        <v>306.49959999999999</v>
      </c>
      <c r="AG1259">
        <v>307.25279999999998</v>
      </c>
      <c r="AH1259">
        <v>305.4837</v>
      </c>
      <c r="AI1259">
        <v>301.83870000000002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19.79907</v>
      </c>
      <c r="AW1259">
        <v>225.37110000000001</v>
      </c>
      <c r="AX1259">
        <v>218.2961</v>
      </c>
      <c r="AY1259">
        <v>208.0779</v>
      </c>
      <c r="AZ1259">
        <v>203.548</v>
      </c>
      <c r="BA1259">
        <v>202.68090000000001</v>
      </c>
      <c r="BB1259">
        <v>139.01859999999999</v>
      </c>
      <c r="BC1259">
        <v>107.11279999999999</v>
      </c>
      <c r="BD1259">
        <v>53.430869999999999</v>
      </c>
      <c r="BE1259">
        <v>-19.92896</v>
      </c>
      <c r="BF1259">
        <v>-7.758578</v>
      </c>
      <c r="BG1259">
        <v>2.9250630000000002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20.931619999999999</v>
      </c>
      <c r="BU1259">
        <v>226.97309999999999</v>
      </c>
      <c r="BV1259">
        <v>219.85990000000001</v>
      </c>
      <c r="BW1259">
        <v>209.6157</v>
      </c>
      <c r="BX1259">
        <v>205.1001</v>
      </c>
      <c r="BY1259">
        <v>204.25120000000001</v>
      </c>
      <c r="BZ1259">
        <v>140.12029999999999</v>
      </c>
      <c r="CA1259">
        <v>108.3583</v>
      </c>
      <c r="CB1259">
        <v>56.341700000000003</v>
      </c>
      <c r="CC1259">
        <v>-1.4749699999999999</v>
      </c>
      <c r="CD1259">
        <v>2.7367789999999999</v>
      </c>
      <c r="CE1259">
        <v>5.982202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21.716010000000001</v>
      </c>
      <c r="CS1259">
        <v>228.08260000000001</v>
      </c>
      <c r="CT1259">
        <v>220.94300000000001</v>
      </c>
      <c r="CU1259">
        <v>210.6808</v>
      </c>
      <c r="CV1259">
        <v>206.17500000000001</v>
      </c>
      <c r="CW1259">
        <v>205.33879999999999</v>
      </c>
      <c r="CX1259">
        <v>140.88339999999999</v>
      </c>
      <c r="CY1259">
        <v>109.2209</v>
      </c>
      <c r="CZ1259">
        <v>58.357729999999997</v>
      </c>
      <c r="DA1259">
        <v>11.30621</v>
      </c>
      <c r="DB1259">
        <v>10.00583</v>
      </c>
      <c r="DC1259">
        <v>8.0995670000000004</v>
      </c>
      <c r="DD1259">
        <v>0</v>
      </c>
      <c r="DE1259">
        <v>0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22.500409999999999</v>
      </c>
      <c r="DQ1259">
        <v>229.19210000000001</v>
      </c>
      <c r="DR1259">
        <v>222.02610000000001</v>
      </c>
      <c r="DS1259">
        <v>211.74590000000001</v>
      </c>
      <c r="DT1259">
        <v>207.25</v>
      </c>
      <c r="DU1259">
        <v>206.4264</v>
      </c>
      <c r="DV1259">
        <v>141.6465</v>
      </c>
      <c r="DW1259">
        <v>110.0835</v>
      </c>
      <c r="DX1259">
        <v>60.373759999999997</v>
      </c>
      <c r="DY1259">
        <v>24.08738</v>
      </c>
      <c r="DZ1259">
        <v>17.27488</v>
      </c>
      <c r="EA1259">
        <v>10.21693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J1259">
        <v>0</v>
      </c>
      <c r="EK1259">
        <v>0</v>
      </c>
      <c r="EL1259">
        <v>0</v>
      </c>
      <c r="EM1259">
        <v>0</v>
      </c>
      <c r="EN1259">
        <v>23.632950000000001</v>
      </c>
      <c r="EO1259">
        <v>230.79400000000001</v>
      </c>
      <c r="EP1259">
        <v>223.5899</v>
      </c>
      <c r="EQ1259">
        <v>213.28380000000001</v>
      </c>
      <c r="ER1259">
        <v>208.80199999999999</v>
      </c>
      <c r="ES1259">
        <v>207.9967</v>
      </c>
      <c r="ET1259">
        <v>142.7482</v>
      </c>
      <c r="EU1259">
        <v>111.32899999999999</v>
      </c>
      <c r="EV1259">
        <v>63.284579999999998</v>
      </c>
      <c r="EW1259">
        <v>42.541370000000001</v>
      </c>
      <c r="EX1259">
        <v>27.770240000000001</v>
      </c>
      <c r="EY1259">
        <v>13.27407</v>
      </c>
      <c r="EZ1259">
        <v>69.449479999999994</v>
      </c>
      <c r="FA1259">
        <v>68.087029999999999</v>
      </c>
      <c r="FB1259">
        <v>67.134569999999997</v>
      </c>
      <c r="FC1259">
        <v>66.416060000000002</v>
      </c>
      <c r="FD1259">
        <v>65.19417</v>
      </c>
      <c r="FE1259">
        <v>64.34966</v>
      </c>
      <c r="FF1259">
        <v>63.492040000000003</v>
      </c>
      <c r="FG1259">
        <v>64.113780000000006</v>
      </c>
      <c r="FH1259">
        <v>68.42004</v>
      </c>
      <c r="FI1259">
        <v>73.613410000000002</v>
      </c>
      <c r="FJ1259">
        <v>78.551860000000005</v>
      </c>
      <c r="FK1259">
        <v>82.729029999999995</v>
      </c>
      <c r="FL1259">
        <v>86.031649999999999</v>
      </c>
      <c r="FM1259">
        <v>88.251369999999994</v>
      </c>
      <c r="FN1259">
        <v>89.515690000000006</v>
      </c>
      <c r="FO1259">
        <v>89.835840000000005</v>
      </c>
      <c r="FP1259">
        <v>89.371970000000005</v>
      </c>
      <c r="FQ1259">
        <v>87.868290000000002</v>
      </c>
      <c r="FR1259">
        <v>84.178989999999999</v>
      </c>
      <c r="FS1259">
        <v>79.738669999999999</v>
      </c>
      <c r="FT1259">
        <v>76.524600000000007</v>
      </c>
      <c r="FU1259">
        <v>74.421809999999994</v>
      </c>
      <c r="FV1259">
        <v>72.43844</v>
      </c>
      <c r="FW1259">
        <v>70.812979999999996</v>
      </c>
      <c r="FX1259">
        <v>331</v>
      </c>
      <c r="FY1259">
        <v>6.8679900000000002E-2</v>
      </c>
      <c r="FZ1259">
        <v>1</v>
      </c>
    </row>
    <row r="1260" spans="1:182" x14ac:dyDescent="0.2">
      <c r="A1260" t="s">
        <v>226</v>
      </c>
      <c r="B1260" t="s">
        <v>244</v>
      </c>
      <c r="C1260" t="s">
        <v>216</v>
      </c>
      <c r="D1260" t="s">
        <v>44</v>
      </c>
      <c r="E1260" t="s">
        <v>242</v>
      </c>
      <c r="F1260" t="s">
        <v>9</v>
      </c>
      <c r="G1260" t="s">
        <v>9</v>
      </c>
      <c r="H1260" s="38" t="s">
        <v>11</v>
      </c>
      <c r="I1260">
        <v>362</v>
      </c>
      <c r="K1260">
        <v>75.485029999999995</v>
      </c>
      <c r="L1260">
        <v>266.11759999999998</v>
      </c>
      <c r="M1260">
        <v>260.83159999999998</v>
      </c>
      <c r="N1260">
        <v>254.1207</v>
      </c>
      <c r="O1260">
        <v>252.45009999999999</v>
      </c>
      <c r="P1260">
        <v>257.71440000000001</v>
      </c>
      <c r="Q1260">
        <v>268.29790000000003</v>
      </c>
      <c r="R1260">
        <v>285.59890000000001</v>
      </c>
      <c r="S1260">
        <v>295.13099999999997</v>
      </c>
      <c r="T1260">
        <v>299.30399999999997</v>
      </c>
      <c r="U1260">
        <v>300.42439999999999</v>
      </c>
      <c r="V1260">
        <v>299.51130000000001</v>
      </c>
      <c r="W1260">
        <v>301.10300000000001</v>
      </c>
      <c r="X1260">
        <v>304.24470000000002</v>
      </c>
      <c r="Y1260">
        <v>304.77379999999999</v>
      </c>
      <c r="Z1260">
        <v>297.22109999999998</v>
      </c>
      <c r="AA1260">
        <v>286.32279999999997</v>
      </c>
      <c r="AB1260">
        <v>281.1653</v>
      </c>
      <c r="AC1260">
        <v>278.90530000000001</v>
      </c>
      <c r="AD1260">
        <v>278.5557</v>
      </c>
      <c r="AE1260">
        <v>278.0102</v>
      </c>
      <c r="AF1260">
        <v>280.16550000000001</v>
      </c>
      <c r="AG1260">
        <v>280.25389999999999</v>
      </c>
      <c r="AH1260">
        <v>277.57350000000002</v>
      </c>
      <c r="AI1260">
        <v>273.3175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21.594899999999999</v>
      </c>
      <c r="AZ1260">
        <v>193.53639999999999</v>
      </c>
      <c r="BA1260">
        <v>191.7526</v>
      </c>
      <c r="BB1260">
        <v>191.60169999999999</v>
      </c>
      <c r="BC1260">
        <v>191.2099</v>
      </c>
      <c r="BD1260">
        <v>193.3869</v>
      </c>
      <c r="BE1260">
        <v>129.9332</v>
      </c>
      <c r="BF1260">
        <v>97.210729999999998</v>
      </c>
      <c r="BG1260">
        <v>45.499899999999997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22.57058</v>
      </c>
      <c r="BX1260">
        <v>195.02379999999999</v>
      </c>
      <c r="BY1260">
        <v>193.23769999999999</v>
      </c>
      <c r="BZ1260">
        <v>193.08349999999999</v>
      </c>
      <c r="CA1260">
        <v>192.70160000000001</v>
      </c>
      <c r="CB1260">
        <v>194.90280000000001</v>
      </c>
      <c r="CC1260">
        <v>130.78270000000001</v>
      </c>
      <c r="CD1260">
        <v>98.057699999999997</v>
      </c>
      <c r="CE1260">
        <v>48.359810000000003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23.24633</v>
      </c>
      <c r="CV1260">
        <v>196.05410000000001</v>
      </c>
      <c r="CW1260">
        <v>194.2663</v>
      </c>
      <c r="CX1260">
        <v>194.10980000000001</v>
      </c>
      <c r="CY1260">
        <v>193.73480000000001</v>
      </c>
      <c r="CZ1260">
        <v>195.95269999999999</v>
      </c>
      <c r="DA1260">
        <v>131.37119999999999</v>
      </c>
      <c r="DB1260">
        <v>98.644310000000004</v>
      </c>
      <c r="DC1260">
        <v>50.34057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23.922080000000001</v>
      </c>
      <c r="DT1260">
        <v>197.08430000000001</v>
      </c>
      <c r="DU1260">
        <v>195.29490000000001</v>
      </c>
      <c r="DV1260">
        <v>195.1362</v>
      </c>
      <c r="DW1260">
        <v>194.768</v>
      </c>
      <c r="DX1260">
        <v>197.0026</v>
      </c>
      <c r="DY1260">
        <v>131.95959999999999</v>
      </c>
      <c r="DZ1260">
        <v>99.230909999999994</v>
      </c>
      <c r="EA1260">
        <v>52.321330000000003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24.897760000000002</v>
      </c>
      <c r="ER1260">
        <v>198.57169999999999</v>
      </c>
      <c r="ES1260">
        <v>196.78</v>
      </c>
      <c r="ET1260">
        <v>196.61799999999999</v>
      </c>
      <c r="EU1260">
        <v>196.25970000000001</v>
      </c>
      <c r="EV1260">
        <v>198.51849999999999</v>
      </c>
      <c r="EW1260">
        <v>132.8091</v>
      </c>
      <c r="EX1260">
        <v>100.0779</v>
      </c>
      <c r="EY1260">
        <v>55.181229999999999</v>
      </c>
      <c r="EZ1260">
        <v>53.476509999999998</v>
      </c>
      <c r="FA1260">
        <v>52.607559999999999</v>
      </c>
      <c r="FB1260">
        <v>51.912350000000004</v>
      </c>
      <c r="FC1260">
        <v>51.102200000000003</v>
      </c>
      <c r="FD1260">
        <v>50.555480000000003</v>
      </c>
      <c r="FE1260">
        <v>49.88167</v>
      </c>
      <c r="FF1260">
        <v>49.780500000000004</v>
      </c>
      <c r="FG1260">
        <v>51.08858</v>
      </c>
      <c r="FH1260">
        <v>54.98265</v>
      </c>
      <c r="FI1260">
        <v>59.535409999999999</v>
      </c>
      <c r="FJ1260">
        <v>63.517749999999999</v>
      </c>
      <c r="FK1260">
        <v>66.938959999999994</v>
      </c>
      <c r="FL1260">
        <v>69.480350000000001</v>
      </c>
      <c r="FM1260">
        <v>71.297229999999999</v>
      </c>
      <c r="FN1260">
        <v>72.243660000000006</v>
      </c>
      <c r="FO1260">
        <v>71.805000000000007</v>
      </c>
      <c r="FP1260">
        <v>69.854020000000006</v>
      </c>
      <c r="FQ1260">
        <v>66.609219999999993</v>
      </c>
      <c r="FR1260">
        <v>63.806010000000001</v>
      </c>
      <c r="FS1260">
        <v>61.515979999999999</v>
      </c>
      <c r="FT1260">
        <v>59.657490000000003</v>
      </c>
      <c r="FU1260">
        <v>57.83699</v>
      </c>
      <c r="FV1260">
        <v>56.406030000000001</v>
      </c>
      <c r="FW1260">
        <v>55.161299999999997</v>
      </c>
      <c r="FX1260">
        <v>331</v>
      </c>
      <c r="FY1260">
        <v>6.8679900000000002E-2</v>
      </c>
      <c r="FZ1260">
        <v>1</v>
      </c>
    </row>
    <row r="1261" spans="1:182" x14ac:dyDescent="0.2">
      <c r="A1261" t="s">
        <v>226</v>
      </c>
      <c r="B1261" t="s">
        <v>244</v>
      </c>
      <c r="C1261" t="s">
        <v>216</v>
      </c>
      <c r="D1261" t="s">
        <v>45</v>
      </c>
      <c r="E1261" t="s">
        <v>242</v>
      </c>
      <c r="F1261" t="s">
        <v>9</v>
      </c>
      <c r="G1261" t="s">
        <v>9</v>
      </c>
      <c r="H1261" s="38" t="s">
        <v>11</v>
      </c>
      <c r="I1261">
        <v>362</v>
      </c>
      <c r="K1261">
        <v>75.485029999999995</v>
      </c>
      <c r="L1261">
        <v>264.2294</v>
      </c>
      <c r="M1261">
        <v>259.81130000000002</v>
      </c>
      <c r="N1261">
        <v>255.4674</v>
      </c>
      <c r="O1261">
        <v>254.00239999999999</v>
      </c>
      <c r="P1261">
        <v>258.37549999999999</v>
      </c>
      <c r="Q1261">
        <v>266.7269</v>
      </c>
      <c r="R1261">
        <v>280.54219999999998</v>
      </c>
      <c r="S1261">
        <v>286.38029999999998</v>
      </c>
      <c r="T1261">
        <v>288.36799999999999</v>
      </c>
      <c r="U1261">
        <v>289.13010000000003</v>
      </c>
      <c r="V1261">
        <v>287.12209999999999</v>
      </c>
      <c r="W1261">
        <v>287.05720000000002</v>
      </c>
      <c r="X1261">
        <v>290.06150000000002</v>
      </c>
      <c r="Y1261">
        <v>291.7131</v>
      </c>
      <c r="Z1261">
        <v>285.11919999999998</v>
      </c>
      <c r="AA1261">
        <v>276.11630000000002</v>
      </c>
      <c r="AB1261">
        <v>273.7475</v>
      </c>
      <c r="AC1261">
        <v>273.23849999999999</v>
      </c>
      <c r="AD1261">
        <v>274.88819999999998</v>
      </c>
      <c r="AE1261">
        <v>274.54250000000002</v>
      </c>
      <c r="AF1261">
        <v>275.37979999999999</v>
      </c>
      <c r="AG1261">
        <v>275.85879999999997</v>
      </c>
      <c r="AH1261">
        <v>273.2586</v>
      </c>
      <c r="AI1261">
        <v>269.10579999999999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22.237549999999999</v>
      </c>
      <c r="AZ1261">
        <v>186.0256</v>
      </c>
      <c r="BA1261">
        <v>185.8956</v>
      </c>
      <c r="BB1261">
        <v>187.75989999999999</v>
      </c>
      <c r="BC1261">
        <v>187.4453</v>
      </c>
      <c r="BD1261">
        <v>188.49379999999999</v>
      </c>
      <c r="BE1261">
        <v>132.57310000000001</v>
      </c>
      <c r="BF1261">
        <v>101.96729999999999</v>
      </c>
      <c r="BG1261">
        <v>46.742019999999997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23.282419999999998</v>
      </c>
      <c r="BX1261">
        <v>187.59389999999999</v>
      </c>
      <c r="BY1261">
        <v>187.47049999999999</v>
      </c>
      <c r="BZ1261">
        <v>189.34729999999999</v>
      </c>
      <c r="CA1261">
        <v>189.0266</v>
      </c>
      <c r="CB1261">
        <v>190.0761</v>
      </c>
      <c r="CC1261">
        <v>133.54390000000001</v>
      </c>
      <c r="CD1261">
        <v>103.0335</v>
      </c>
      <c r="CE1261">
        <v>49.682450000000003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24.00609</v>
      </c>
      <c r="CV1261">
        <v>188.68</v>
      </c>
      <c r="CW1261">
        <v>188.56120000000001</v>
      </c>
      <c r="CX1261">
        <v>190.44669999999999</v>
      </c>
      <c r="CY1261">
        <v>190.1217</v>
      </c>
      <c r="CZ1261">
        <v>191.1721</v>
      </c>
      <c r="DA1261">
        <v>134.21639999999999</v>
      </c>
      <c r="DB1261">
        <v>103.77200000000001</v>
      </c>
      <c r="DC1261">
        <v>51.718989999999998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24.729759999999999</v>
      </c>
      <c r="DT1261">
        <v>189.7662</v>
      </c>
      <c r="DU1261">
        <v>189.65199999999999</v>
      </c>
      <c r="DV1261">
        <v>191.5462</v>
      </c>
      <c r="DW1261">
        <v>191.21690000000001</v>
      </c>
      <c r="DX1261">
        <v>192.268</v>
      </c>
      <c r="DY1261">
        <v>134.8888</v>
      </c>
      <c r="DZ1261">
        <v>104.5104</v>
      </c>
      <c r="EA1261">
        <v>53.75553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25.774629999999998</v>
      </c>
      <c r="ER1261">
        <v>191.33439999999999</v>
      </c>
      <c r="ES1261">
        <v>191.2269</v>
      </c>
      <c r="ET1261">
        <v>193.1336</v>
      </c>
      <c r="EU1261">
        <v>192.79810000000001</v>
      </c>
      <c r="EV1261">
        <v>193.85040000000001</v>
      </c>
      <c r="EW1261">
        <v>135.8596</v>
      </c>
      <c r="EX1261">
        <v>105.5766</v>
      </c>
      <c r="EY1261">
        <v>56.695959999999999</v>
      </c>
      <c r="EZ1261">
        <v>38.962029999999999</v>
      </c>
      <c r="FA1261">
        <v>38.186369999999997</v>
      </c>
      <c r="FB1261">
        <v>37.565339999999999</v>
      </c>
      <c r="FC1261">
        <v>37.173079999999999</v>
      </c>
      <c r="FD1261">
        <v>36.62039</v>
      </c>
      <c r="FE1261">
        <v>36.071719999999999</v>
      </c>
      <c r="FF1261">
        <v>35.87847</v>
      </c>
      <c r="FG1261">
        <v>36.206310000000002</v>
      </c>
      <c r="FH1261">
        <v>38.982059999999997</v>
      </c>
      <c r="FI1261">
        <v>42.168460000000003</v>
      </c>
      <c r="FJ1261">
        <v>45.275550000000003</v>
      </c>
      <c r="FK1261">
        <v>47.59534</v>
      </c>
      <c r="FL1261">
        <v>49.373869999999997</v>
      </c>
      <c r="FM1261">
        <v>50.246000000000002</v>
      </c>
      <c r="FN1261">
        <v>50.834159999999997</v>
      </c>
      <c r="FO1261">
        <v>50.671140000000001</v>
      </c>
      <c r="FP1261">
        <v>49.232349999999997</v>
      </c>
      <c r="FQ1261">
        <v>47.086790000000001</v>
      </c>
      <c r="FR1261">
        <v>45.426569999999998</v>
      </c>
      <c r="FS1261">
        <v>43.843470000000003</v>
      </c>
      <c r="FT1261">
        <v>42.735639999999997</v>
      </c>
      <c r="FU1261">
        <v>41.552219999999998</v>
      </c>
      <c r="FV1261">
        <v>40.446249999999999</v>
      </c>
      <c r="FW1261">
        <v>39.573279999999997</v>
      </c>
      <c r="FX1261">
        <v>331</v>
      </c>
      <c r="FY1261">
        <v>6.8679900000000002E-2</v>
      </c>
      <c r="FZ1261">
        <v>1</v>
      </c>
    </row>
    <row r="1262" spans="1:182" x14ac:dyDescent="0.2">
      <c r="A1262" t="s">
        <v>226</v>
      </c>
      <c r="B1262" t="s">
        <v>244</v>
      </c>
      <c r="C1262" t="s">
        <v>216</v>
      </c>
      <c r="D1262" t="s">
        <v>10</v>
      </c>
      <c r="E1262" t="s">
        <v>242</v>
      </c>
      <c r="F1262" t="s">
        <v>9</v>
      </c>
      <c r="G1262" t="s">
        <v>9</v>
      </c>
      <c r="H1262" s="38" t="s">
        <v>11</v>
      </c>
      <c r="I1262">
        <v>362</v>
      </c>
      <c r="K1262">
        <v>75.485029999999995</v>
      </c>
      <c r="L1262">
        <v>303.02800000000002</v>
      </c>
      <c r="M1262">
        <v>298.24340000000001</v>
      </c>
      <c r="N1262">
        <v>292.73090000000002</v>
      </c>
      <c r="O1262">
        <v>293.12720000000002</v>
      </c>
      <c r="P1262">
        <v>298.61259999999999</v>
      </c>
      <c r="Q1262">
        <v>311.42950000000002</v>
      </c>
      <c r="R1262">
        <v>324.05869999999999</v>
      </c>
      <c r="S1262">
        <v>330.62360000000001</v>
      </c>
      <c r="T1262">
        <v>336.43150000000003</v>
      </c>
      <c r="U1262">
        <v>338.93779999999998</v>
      </c>
      <c r="V1262">
        <v>338.21300000000002</v>
      </c>
      <c r="W1262">
        <v>330.20190000000002</v>
      </c>
      <c r="X1262">
        <v>321.94580000000002</v>
      </c>
      <c r="Y1262">
        <v>320.9083</v>
      </c>
      <c r="Z1262">
        <v>316.4502</v>
      </c>
      <c r="AA1262">
        <v>307.43259999999998</v>
      </c>
      <c r="AB1262">
        <v>302.3845</v>
      </c>
      <c r="AC1262">
        <v>298.27449999999999</v>
      </c>
      <c r="AD1262">
        <v>310.92770000000002</v>
      </c>
      <c r="AE1262">
        <v>316.13600000000002</v>
      </c>
      <c r="AF1262">
        <v>315.90289999999999</v>
      </c>
      <c r="AG1262">
        <v>315.15030000000002</v>
      </c>
      <c r="AH1262">
        <v>312.93799999999999</v>
      </c>
      <c r="AI1262">
        <v>310.83539999999999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26.112680000000001</v>
      </c>
      <c r="AW1262">
        <v>228.71969999999999</v>
      </c>
      <c r="AX1262">
        <v>224.89179999999999</v>
      </c>
      <c r="AY1262">
        <v>216.68279999999999</v>
      </c>
      <c r="AZ1262">
        <v>212.30760000000001</v>
      </c>
      <c r="BA1262">
        <v>208.4487</v>
      </c>
      <c r="BB1262">
        <v>141.6146</v>
      </c>
      <c r="BC1262">
        <v>108.1194</v>
      </c>
      <c r="BD1262">
        <v>49.04569</v>
      </c>
      <c r="BE1262">
        <v>-22.409030000000001</v>
      </c>
      <c r="BF1262">
        <v>-19.019279999999998</v>
      </c>
      <c r="BG1262">
        <v>-16.568549999999998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27.200220000000002</v>
      </c>
      <c r="BU1262">
        <v>230.28720000000001</v>
      </c>
      <c r="BV1262">
        <v>226.45359999999999</v>
      </c>
      <c r="BW1262">
        <v>218.22229999999999</v>
      </c>
      <c r="BX1262">
        <v>213.8372</v>
      </c>
      <c r="BY1262">
        <v>209.9761</v>
      </c>
      <c r="BZ1262">
        <v>142.58349999999999</v>
      </c>
      <c r="CA1262">
        <v>109.2102</v>
      </c>
      <c r="CB1262">
        <v>52.279389999999999</v>
      </c>
      <c r="CC1262">
        <v>-5.0495609999999997</v>
      </c>
      <c r="CD1262">
        <v>-3.9107229999999999</v>
      </c>
      <c r="CE1262">
        <v>-2.7653569999999998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27.95345</v>
      </c>
      <c r="CS1262">
        <v>231.37280000000001</v>
      </c>
      <c r="CT1262">
        <v>227.53530000000001</v>
      </c>
      <c r="CU1262">
        <v>219.2885</v>
      </c>
      <c r="CV1262">
        <v>214.89660000000001</v>
      </c>
      <c r="CW1262">
        <v>211.03389999999999</v>
      </c>
      <c r="CX1262">
        <v>143.25450000000001</v>
      </c>
      <c r="CY1262">
        <v>109.9657</v>
      </c>
      <c r="CZ1262">
        <v>54.519039999999997</v>
      </c>
      <c r="DA1262">
        <v>6.9735529999999999</v>
      </c>
      <c r="DB1262">
        <v>6.5534150000000002</v>
      </c>
      <c r="DC1262">
        <v>6.7946920000000004</v>
      </c>
      <c r="DD1262">
        <v>0</v>
      </c>
      <c r="DE1262">
        <v>0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0</v>
      </c>
      <c r="DO1262">
        <v>0</v>
      </c>
      <c r="DP1262">
        <v>28.706679999999999</v>
      </c>
      <c r="DQ1262">
        <v>232.45849999999999</v>
      </c>
      <c r="DR1262">
        <v>228.61699999999999</v>
      </c>
      <c r="DS1262">
        <v>220.35470000000001</v>
      </c>
      <c r="DT1262">
        <v>215.95590000000001</v>
      </c>
      <c r="DU1262">
        <v>212.0917</v>
      </c>
      <c r="DV1262">
        <v>143.9255</v>
      </c>
      <c r="DW1262">
        <v>110.7212</v>
      </c>
      <c r="DX1262">
        <v>56.758690000000001</v>
      </c>
      <c r="DY1262">
        <v>18.996670000000002</v>
      </c>
      <c r="DZ1262">
        <v>17.01755</v>
      </c>
      <c r="EA1262">
        <v>16.35474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0</v>
      </c>
      <c r="EM1262">
        <v>0</v>
      </c>
      <c r="EN1262">
        <v>29.794219999999999</v>
      </c>
      <c r="EO1262">
        <v>234.02600000000001</v>
      </c>
      <c r="EP1262">
        <v>230.1788</v>
      </c>
      <c r="EQ1262">
        <v>221.89420000000001</v>
      </c>
      <c r="ER1262">
        <v>217.4855</v>
      </c>
      <c r="ES1262">
        <v>213.619</v>
      </c>
      <c r="ET1262">
        <v>144.89429999999999</v>
      </c>
      <c r="EU1262">
        <v>111.812</v>
      </c>
      <c r="EV1262">
        <v>59.99239</v>
      </c>
      <c r="EW1262">
        <v>36.35613</v>
      </c>
      <c r="EX1262">
        <v>32.126109999999997</v>
      </c>
      <c r="EY1262">
        <v>30.15793</v>
      </c>
      <c r="EZ1262">
        <v>75.444000000000003</v>
      </c>
      <c r="FA1262">
        <v>73.849429999999998</v>
      </c>
      <c r="FB1262">
        <v>72.529520000000005</v>
      </c>
      <c r="FC1262">
        <v>71.37133</v>
      </c>
      <c r="FD1262">
        <v>70.263289999999998</v>
      </c>
      <c r="FE1262">
        <v>69.209829999999997</v>
      </c>
      <c r="FF1262">
        <v>68.892989999999998</v>
      </c>
      <c r="FG1262">
        <v>71.631140000000002</v>
      </c>
      <c r="FH1262">
        <v>76.149429999999995</v>
      </c>
      <c r="FI1262">
        <v>81.04034</v>
      </c>
      <c r="FJ1262">
        <v>85.442250000000001</v>
      </c>
      <c r="FK1262">
        <v>89.345650000000006</v>
      </c>
      <c r="FL1262">
        <v>92.374279999999999</v>
      </c>
      <c r="FM1262">
        <v>94.540949999999995</v>
      </c>
      <c r="FN1262">
        <v>96.001720000000006</v>
      </c>
      <c r="FO1262">
        <v>96.939109999999999</v>
      </c>
      <c r="FP1262">
        <v>97.060500000000005</v>
      </c>
      <c r="FQ1262">
        <v>96.232240000000004</v>
      </c>
      <c r="FR1262">
        <v>93.736170000000001</v>
      </c>
      <c r="FS1262">
        <v>89.714640000000003</v>
      </c>
      <c r="FT1262">
        <v>85.311260000000004</v>
      </c>
      <c r="FU1262">
        <v>82.065389999999994</v>
      </c>
      <c r="FV1262">
        <v>79.639399999999995</v>
      </c>
      <c r="FW1262">
        <v>77.527209999999997</v>
      </c>
      <c r="FX1262">
        <v>331</v>
      </c>
      <c r="FY1262">
        <v>6.8679900000000002E-2</v>
      </c>
      <c r="FZ1262">
        <v>1</v>
      </c>
    </row>
    <row r="1263" spans="1:182" x14ac:dyDescent="0.2">
      <c r="A1263" t="s">
        <v>226</v>
      </c>
      <c r="B1263" t="s">
        <v>244</v>
      </c>
      <c r="C1263" t="s">
        <v>216</v>
      </c>
      <c r="D1263" t="s">
        <v>34</v>
      </c>
      <c r="E1263" t="s">
        <v>243</v>
      </c>
      <c r="F1263" t="s">
        <v>9</v>
      </c>
      <c r="G1263" t="s">
        <v>9</v>
      </c>
      <c r="H1263" s="38" t="s">
        <v>11</v>
      </c>
      <c r="I1263">
        <v>362</v>
      </c>
      <c r="K1263">
        <v>75.485029999999995</v>
      </c>
      <c r="L1263">
        <v>247.8818</v>
      </c>
      <c r="M1263">
        <v>242.6609</v>
      </c>
      <c r="N1263">
        <v>239.54249999999999</v>
      </c>
      <c r="O1263">
        <v>238.49010000000001</v>
      </c>
      <c r="P1263">
        <v>243.31630000000001</v>
      </c>
      <c r="Q1263">
        <v>253.54900000000001</v>
      </c>
      <c r="R1263">
        <v>267.53649999999999</v>
      </c>
      <c r="S1263">
        <v>274.30509999999998</v>
      </c>
      <c r="T1263">
        <v>274.39940000000001</v>
      </c>
      <c r="U1263">
        <v>273.79989999999998</v>
      </c>
      <c r="V1263">
        <v>273.0059</v>
      </c>
      <c r="W1263">
        <v>276.16809999999998</v>
      </c>
      <c r="X1263">
        <v>278.37959999999998</v>
      </c>
      <c r="Y1263">
        <v>279.37119999999999</v>
      </c>
      <c r="Z1263">
        <v>275.19040000000001</v>
      </c>
      <c r="AA1263">
        <v>266.1413</v>
      </c>
      <c r="AB1263">
        <v>263.69799999999998</v>
      </c>
      <c r="AC1263">
        <v>263.14109999999999</v>
      </c>
      <c r="AD1263">
        <v>264.34010000000001</v>
      </c>
      <c r="AE1263">
        <v>263.02449999999999</v>
      </c>
      <c r="AF1263">
        <v>263.09859999999998</v>
      </c>
      <c r="AG1263">
        <v>263.10520000000002</v>
      </c>
      <c r="AH1263">
        <v>260.108</v>
      </c>
      <c r="AI1263">
        <v>256.40219999999999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21.40286</v>
      </c>
      <c r="AZ1263">
        <v>178.3562</v>
      </c>
      <c r="BA1263">
        <v>178.19380000000001</v>
      </c>
      <c r="BB1263">
        <v>179.65559999999999</v>
      </c>
      <c r="BC1263">
        <v>178.53559999999999</v>
      </c>
      <c r="BD1263">
        <v>178.84479999999999</v>
      </c>
      <c r="BE1263">
        <v>122.6412</v>
      </c>
      <c r="BF1263">
        <v>93.709069999999997</v>
      </c>
      <c r="BG1263">
        <v>42.918480000000002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22.257529999999999</v>
      </c>
      <c r="BX1263">
        <v>179.79730000000001</v>
      </c>
      <c r="BY1263">
        <v>179.643</v>
      </c>
      <c r="BZ1263">
        <v>181.12029999999999</v>
      </c>
      <c r="CA1263">
        <v>179.9913</v>
      </c>
      <c r="CB1263">
        <v>180.29040000000001</v>
      </c>
      <c r="CC1263">
        <v>123.37949999999999</v>
      </c>
      <c r="CD1263">
        <v>94.435829999999996</v>
      </c>
      <c r="CE1263">
        <v>45.534950000000002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22.84948</v>
      </c>
      <c r="CV1263">
        <v>180.7953</v>
      </c>
      <c r="CW1263">
        <v>180.64680000000001</v>
      </c>
      <c r="CX1263">
        <v>182.13470000000001</v>
      </c>
      <c r="CY1263">
        <v>180.99950000000001</v>
      </c>
      <c r="CZ1263">
        <v>181.29159999999999</v>
      </c>
      <c r="DA1263">
        <v>123.8909</v>
      </c>
      <c r="DB1263">
        <v>94.939179999999993</v>
      </c>
      <c r="DC1263">
        <v>47.347110000000001</v>
      </c>
      <c r="DD1263">
        <v>0</v>
      </c>
      <c r="DE1263">
        <v>0</v>
      </c>
      <c r="DF1263">
        <v>0</v>
      </c>
      <c r="DG1263">
        <v>0</v>
      </c>
      <c r="DH1263">
        <v>0</v>
      </c>
      <c r="DI1263">
        <v>0</v>
      </c>
      <c r="DJ1263">
        <v>0</v>
      </c>
      <c r="DK1263">
        <v>0</v>
      </c>
      <c r="DL1263">
        <v>0</v>
      </c>
      <c r="DM1263">
        <v>0</v>
      </c>
      <c r="DN1263">
        <v>0</v>
      </c>
      <c r="DO1263">
        <v>0</v>
      </c>
      <c r="DP1263">
        <v>0</v>
      </c>
      <c r="DQ1263">
        <v>0</v>
      </c>
      <c r="DR1263">
        <v>0</v>
      </c>
      <c r="DS1263">
        <v>23.441420000000001</v>
      </c>
      <c r="DT1263">
        <v>181.79339999999999</v>
      </c>
      <c r="DU1263">
        <v>181.65049999999999</v>
      </c>
      <c r="DV1263">
        <v>183.1491</v>
      </c>
      <c r="DW1263">
        <v>182.0077</v>
      </c>
      <c r="DX1263">
        <v>182.2929</v>
      </c>
      <c r="DY1263">
        <v>124.4023</v>
      </c>
      <c r="DZ1263">
        <v>95.442530000000005</v>
      </c>
      <c r="EA1263">
        <v>49.159269999999999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24.296099999999999</v>
      </c>
      <c r="ER1263">
        <v>183.2345</v>
      </c>
      <c r="ES1263">
        <v>183.09970000000001</v>
      </c>
      <c r="ET1263">
        <v>184.61369999999999</v>
      </c>
      <c r="EU1263">
        <v>183.46340000000001</v>
      </c>
      <c r="EV1263">
        <v>183.73840000000001</v>
      </c>
      <c r="EW1263">
        <v>125.14060000000001</v>
      </c>
      <c r="EX1263">
        <v>96.169280000000001</v>
      </c>
      <c r="EY1263">
        <v>51.775750000000002</v>
      </c>
      <c r="EZ1263">
        <v>41.495440000000002</v>
      </c>
      <c r="FA1263">
        <v>40.735259999999997</v>
      </c>
      <c r="FB1263">
        <v>40.181249999999999</v>
      </c>
      <c r="FC1263">
        <v>39.728850000000001</v>
      </c>
      <c r="FD1263">
        <v>39.44209</v>
      </c>
      <c r="FE1263">
        <v>39.36506</v>
      </c>
      <c r="FF1263">
        <v>39.15569</v>
      </c>
      <c r="FG1263">
        <v>39.322659999999999</v>
      </c>
      <c r="FH1263">
        <v>41.025170000000003</v>
      </c>
      <c r="FI1263">
        <v>43.450249999999997</v>
      </c>
      <c r="FJ1263">
        <v>46.025010000000002</v>
      </c>
      <c r="FK1263">
        <v>47.715800000000002</v>
      </c>
      <c r="FL1263">
        <v>49.04609</v>
      </c>
      <c r="FM1263">
        <v>50.076990000000002</v>
      </c>
      <c r="FN1263">
        <v>50.504379999999998</v>
      </c>
      <c r="FO1263">
        <v>50.424370000000003</v>
      </c>
      <c r="FP1263">
        <v>49.29157</v>
      </c>
      <c r="FQ1263">
        <v>47.508099999999999</v>
      </c>
      <c r="FR1263">
        <v>46.262360000000001</v>
      </c>
      <c r="FS1263">
        <v>45.298360000000002</v>
      </c>
      <c r="FT1263">
        <v>44.56409</v>
      </c>
      <c r="FU1263">
        <v>44.093449999999997</v>
      </c>
      <c r="FV1263">
        <v>43.804020000000001</v>
      </c>
      <c r="FW1263">
        <v>43.612960000000001</v>
      </c>
      <c r="FX1263">
        <v>331</v>
      </c>
      <c r="FY1263">
        <v>6.8679900000000002E-2</v>
      </c>
      <c r="FZ1263">
        <v>1</v>
      </c>
    </row>
    <row r="1264" spans="1:182" x14ac:dyDescent="0.2">
      <c r="A1264" t="s">
        <v>226</v>
      </c>
      <c r="B1264" t="s">
        <v>244</v>
      </c>
      <c r="C1264" t="s">
        <v>216</v>
      </c>
      <c r="D1264" t="s">
        <v>35</v>
      </c>
      <c r="E1264" t="s">
        <v>243</v>
      </c>
      <c r="F1264" t="s">
        <v>9</v>
      </c>
      <c r="G1264" t="s">
        <v>9</v>
      </c>
      <c r="H1264" s="38" t="s">
        <v>11</v>
      </c>
      <c r="I1264">
        <v>362</v>
      </c>
      <c r="K1264">
        <v>75.485029999999995</v>
      </c>
      <c r="L1264">
        <v>260.58370000000002</v>
      </c>
      <c r="M1264">
        <v>255.46039999999999</v>
      </c>
      <c r="N1264">
        <v>250.0042</v>
      </c>
      <c r="O1264">
        <v>249.22550000000001</v>
      </c>
      <c r="P1264">
        <v>253.44970000000001</v>
      </c>
      <c r="Q1264">
        <v>262.64839999999998</v>
      </c>
      <c r="R1264">
        <v>278.2475</v>
      </c>
      <c r="S1264">
        <v>285.03019999999998</v>
      </c>
      <c r="T1264">
        <v>285.654</v>
      </c>
      <c r="U1264">
        <v>285.69139999999999</v>
      </c>
      <c r="V1264">
        <v>285.06420000000003</v>
      </c>
      <c r="W1264">
        <v>288.63369999999998</v>
      </c>
      <c r="X1264">
        <v>292.79450000000003</v>
      </c>
      <c r="Y1264">
        <v>291.91030000000001</v>
      </c>
      <c r="Z1264">
        <v>287.04230000000001</v>
      </c>
      <c r="AA1264">
        <v>276.06270000000001</v>
      </c>
      <c r="AB1264">
        <v>273.6651</v>
      </c>
      <c r="AC1264">
        <v>271.99459999999999</v>
      </c>
      <c r="AD1264">
        <v>273.52159999999998</v>
      </c>
      <c r="AE1264">
        <v>272.983</v>
      </c>
      <c r="AF1264">
        <v>272.6703</v>
      </c>
      <c r="AG1264">
        <v>271.69659999999999</v>
      </c>
      <c r="AH1264">
        <v>268.7722</v>
      </c>
      <c r="AI1264">
        <v>265.01889999999997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22.676860000000001</v>
      </c>
      <c r="AZ1264">
        <v>185.19710000000001</v>
      </c>
      <c r="BA1264">
        <v>184.0941</v>
      </c>
      <c r="BB1264">
        <v>185.97829999999999</v>
      </c>
      <c r="BC1264">
        <v>185.70959999999999</v>
      </c>
      <c r="BD1264">
        <v>185.3493</v>
      </c>
      <c r="BE1264">
        <v>125.3098</v>
      </c>
      <c r="BF1264">
        <v>95.342640000000003</v>
      </c>
      <c r="BG1264">
        <v>43.298909999999999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23.594380000000001</v>
      </c>
      <c r="BX1264">
        <v>186.68940000000001</v>
      </c>
      <c r="BY1264">
        <v>185.58500000000001</v>
      </c>
      <c r="BZ1264">
        <v>187.44829999999999</v>
      </c>
      <c r="CA1264">
        <v>187.16929999999999</v>
      </c>
      <c r="CB1264">
        <v>186.79310000000001</v>
      </c>
      <c r="CC1264">
        <v>126.1116</v>
      </c>
      <c r="CD1264">
        <v>96.150769999999994</v>
      </c>
      <c r="CE1264">
        <v>46.247700000000002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24.229859999999999</v>
      </c>
      <c r="CV1264">
        <v>187.72300000000001</v>
      </c>
      <c r="CW1264">
        <v>186.61760000000001</v>
      </c>
      <c r="CX1264">
        <v>188.46629999999999</v>
      </c>
      <c r="CY1264">
        <v>188.18029999999999</v>
      </c>
      <c r="CZ1264">
        <v>187.79310000000001</v>
      </c>
      <c r="DA1264">
        <v>126.6669</v>
      </c>
      <c r="DB1264">
        <v>96.710470000000001</v>
      </c>
      <c r="DC1264">
        <v>48.290019999999998</v>
      </c>
      <c r="DD1264">
        <v>0</v>
      </c>
      <c r="DE1264">
        <v>0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0</v>
      </c>
      <c r="DL1264">
        <v>0</v>
      </c>
      <c r="DM1264">
        <v>0</v>
      </c>
      <c r="DN1264">
        <v>0</v>
      </c>
      <c r="DO1264">
        <v>0</v>
      </c>
      <c r="DP1264">
        <v>0</v>
      </c>
      <c r="DQ1264">
        <v>0</v>
      </c>
      <c r="DR1264">
        <v>0</v>
      </c>
      <c r="DS1264">
        <v>24.86533</v>
      </c>
      <c r="DT1264">
        <v>188.75659999999999</v>
      </c>
      <c r="DU1264">
        <v>187.65010000000001</v>
      </c>
      <c r="DV1264">
        <v>189.48439999999999</v>
      </c>
      <c r="DW1264">
        <v>189.19130000000001</v>
      </c>
      <c r="DX1264">
        <v>188.79310000000001</v>
      </c>
      <c r="DY1264">
        <v>127.2222</v>
      </c>
      <c r="DZ1264">
        <v>97.270179999999996</v>
      </c>
      <c r="EA1264">
        <v>50.332349999999998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25.782859999999999</v>
      </c>
      <c r="ER1264">
        <v>190.24889999999999</v>
      </c>
      <c r="ES1264">
        <v>189.14099999999999</v>
      </c>
      <c r="ET1264">
        <v>190.95429999999999</v>
      </c>
      <c r="EU1264">
        <v>190.65100000000001</v>
      </c>
      <c r="EV1264">
        <v>190.23689999999999</v>
      </c>
      <c r="EW1264">
        <v>128.024</v>
      </c>
      <c r="EX1264">
        <v>98.078310000000002</v>
      </c>
      <c r="EY1264">
        <v>53.281140000000001</v>
      </c>
      <c r="EZ1264">
        <v>48.967779999999998</v>
      </c>
      <c r="FA1264">
        <v>48.572330000000001</v>
      </c>
      <c r="FB1264">
        <v>48.201889999999999</v>
      </c>
      <c r="FC1264">
        <v>48.045020000000001</v>
      </c>
      <c r="FD1264">
        <v>47.844189999999998</v>
      </c>
      <c r="FE1264">
        <v>47.456139999999998</v>
      </c>
      <c r="FF1264">
        <v>47.018859999999997</v>
      </c>
      <c r="FG1264">
        <v>47.174500000000002</v>
      </c>
      <c r="FH1264">
        <v>48.705539999999999</v>
      </c>
      <c r="FI1264">
        <v>50.078009999999999</v>
      </c>
      <c r="FJ1264">
        <v>51.483649999999997</v>
      </c>
      <c r="FK1264">
        <v>52.208889999999997</v>
      </c>
      <c r="FL1264">
        <v>53.092260000000003</v>
      </c>
      <c r="FM1264">
        <v>52.825600000000001</v>
      </c>
      <c r="FN1264">
        <v>52.841169999999998</v>
      </c>
      <c r="FO1264">
        <v>52.758380000000002</v>
      </c>
      <c r="FP1264">
        <v>51.493029999999997</v>
      </c>
      <c r="FQ1264">
        <v>49.805900000000001</v>
      </c>
      <c r="FR1264">
        <v>47.958109999999998</v>
      </c>
      <c r="FS1264">
        <v>46.889859999999999</v>
      </c>
      <c r="FT1264">
        <v>46.24418</v>
      </c>
      <c r="FU1264">
        <v>45.454090000000001</v>
      </c>
      <c r="FV1264">
        <v>44.729340000000001</v>
      </c>
      <c r="FW1264">
        <v>43.946820000000002</v>
      </c>
      <c r="FX1264">
        <v>331</v>
      </c>
      <c r="FY1264">
        <v>6.8679900000000002E-2</v>
      </c>
      <c r="FZ1264">
        <v>1</v>
      </c>
    </row>
    <row r="1265" spans="1:182" x14ac:dyDescent="0.2">
      <c r="A1265" t="s">
        <v>226</v>
      </c>
      <c r="B1265" t="s">
        <v>244</v>
      </c>
      <c r="C1265" t="s">
        <v>216</v>
      </c>
      <c r="D1265" t="s">
        <v>36</v>
      </c>
      <c r="E1265" t="s">
        <v>243</v>
      </c>
      <c r="F1265" t="s">
        <v>9</v>
      </c>
      <c r="G1265" t="s">
        <v>9</v>
      </c>
      <c r="H1265" s="38" t="s">
        <v>11</v>
      </c>
      <c r="I1265">
        <v>362</v>
      </c>
      <c r="K1265">
        <v>75.485029999999995</v>
      </c>
      <c r="L1265">
        <v>270.03320000000002</v>
      </c>
      <c r="M1265">
        <v>264.7364</v>
      </c>
      <c r="N1265">
        <v>260.7724</v>
      </c>
      <c r="O1265">
        <v>258.44069999999999</v>
      </c>
      <c r="P1265">
        <v>262.649</v>
      </c>
      <c r="Q1265">
        <v>272.61579999999998</v>
      </c>
      <c r="R1265">
        <v>288.23939999999999</v>
      </c>
      <c r="S1265">
        <v>297.13400000000001</v>
      </c>
      <c r="T1265">
        <v>298.30529999999999</v>
      </c>
      <c r="U1265">
        <v>298.73899999999998</v>
      </c>
      <c r="V1265">
        <v>298.76490000000001</v>
      </c>
      <c r="W1265">
        <v>300.21559999999999</v>
      </c>
      <c r="X1265">
        <v>303.52760000000001</v>
      </c>
      <c r="Y1265">
        <v>304.6379</v>
      </c>
      <c r="Z1265">
        <v>298.7647</v>
      </c>
      <c r="AA1265">
        <v>287.99650000000003</v>
      </c>
      <c r="AB1265">
        <v>282.29539999999997</v>
      </c>
      <c r="AC1265">
        <v>279.12360000000001</v>
      </c>
      <c r="AD1265">
        <v>282.07330000000002</v>
      </c>
      <c r="AE1265">
        <v>284.76859999999999</v>
      </c>
      <c r="AF1265">
        <v>286.45119999999997</v>
      </c>
      <c r="AG1265">
        <v>285.99299999999999</v>
      </c>
      <c r="AH1265">
        <v>283.65769999999998</v>
      </c>
      <c r="AI1265">
        <v>278.87099999999998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23.003170000000001</v>
      </c>
      <c r="AZ1265">
        <v>193.17150000000001</v>
      </c>
      <c r="BA1265">
        <v>190.75210000000001</v>
      </c>
      <c r="BB1265">
        <v>193.5779</v>
      </c>
      <c r="BC1265">
        <v>196.005</v>
      </c>
      <c r="BD1265">
        <v>197.47749999999999</v>
      </c>
      <c r="BE1265">
        <v>136.36539999999999</v>
      </c>
      <c r="BF1265">
        <v>104.27930000000001</v>
      </c>
      <c r="BG1265">
        <v>48.047280000000001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24.08727</v>
      </c>
      <c r="BX1265">
        <v>194.70169999999999</v>
      </c>
      <c r="BY1265">
        <v>192.2843</v>
      </c>
      <c r="BZ1265">
        <v>195.1223</v>
      </c>
      <c r="CA1265">
        <v>197.5736</v>
      </c>
      <c r="CB1265">
        <v>199.054</v>
      </c>
      <c r="CC1265">
        <v>137.38220000000001</v>
      </c>
      <c r="CD1265">
        <v>105.2744</v>
      </c>
      <c r="CE1265">
        <v>51.072760000000002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24.83811</v>
      </c>
      <c r="CV1265">
        <v>195.76150000000001</v>
      </c>
      <c r="CW1265">
        <v>193.34549999999999</v>
      </c>
      <c r="CX1265">
        <v>196.19200000000001</v>
      </c>
      <c r="CY1265">
        <v>198.66</v>
      </c>
      <c r="CZ1265">
        <v>200.14599999999999</v>
      </c>
      <c r="DA1265">
        <v>138.0864</v>
      </c>
      <c r="DB1265">
        <v>105.9635</v>
      </c>
      <c r="DC1265">
        <v>53.168199999999999</v>
      </c>
      <c r="DD1265">
        <v>0</v>
      </c>
      <c r="DE1265">
        <v>0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0</v>
      </c>
      <c r="DL1265">
        <v>0</v>
      </c>
      <c r="DM1265">
        <v>0</v>
      </c>
      <c r="DN1265">
        <v>0</v>
      </c>
      <c r="DO1265">
        <v>0</v>
      </c>
      <c r="DP1265">
        <v>0</v>
      </c>
      <c r="DQ1265">
        <v>0</v>
      </c>
      <c r="DR1265">
        <v>0</v>
      </c>
      <c r="DS1265">
        <v>25.588950000000001</v>
      </c>
      <c r="DT1265">
        <v>196.82140000000001</v>
      </c>
      <c r="DU1265">
        <v>194.4066</v>
      </c>
      <c r="DV1265">
        <v>197.26169999999999</v>
      </c>
      <c r="DW1265">
        <v>199.74639999999999</v>
      </c>
      <c r="DX1265">
        <v>201.2379</v>
      </c>
      <c r="DY1265">
        <v>138.79069999999999</v>
      </c>
      <c r="DZ1265">
        <v>106.6527</v>
      </c>
      <c r="EA1265">
        <v>55.263640000000002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26.67305</v>
      </c>
      <c r="ER1265">
        <v>198.35159999999999</v>
      </c>
      <c r="ES1265">
        <v>195.93879999999999</v>
      </c>
      <c r="ET1265">
        <v>198.80619999999999</v>
      </c>
      <c r="EU1265">
        <v>201.315</v>
      </c>
      <c r="EV1265">
        <v>202.81440000000001</v>
      </c>
      <c r="EW1265">
        <v>139.8074</v>
      </c>
      <c r="EX1265">
        <v>107.6477</v>
      </c>
      <c r="EY1265">
        <v>58.289119999999997</v>
      </c>
      <c r="EZ1265">
        <v>48.859690000000001</v>
      </c>
      <c r="FA1265">
        <v>48.061419999999998</v>
      </c>
      <c r="FB1265">
        <v>47.541530000000002</v>
      </c>
      <c r="FC1265">
        <v>47.19661</v>
      </c>
      <c r="FD1265">
        <v>46.882809999999999</v>
      </c>
      <c r="FE1265">
        <v>46.44811</v>
      </c>
      <c r="FF1265">
        <v>46.138309999999997</v>
      </c>
      <c r="FG1265">
        <v>47.246490000000001</v>
      </c>
      <c r="FH1265">
        <v>49.534570000000002</v>
      </c>
      <c r="FI1265">
        <v>51.820010000000003</v>
      </c>
      <c r="FJ1265">
        <v>53.625340000000001</v>
      </c>
      <c r="FK1265">
        <v>55.419980000000002</v>
      </c>
      <c r="FL1265">
        <v>56.751269999999998</v>
      </c>
      <c r="FM1265">
        <v>57.911250000000003</v>
      </c>
      <c r="FN1265">
        <v>58.358939999999997</v>
      </c>
      <c r="FO1265">
        <v>58.312719999999999</v>
      </c>
      <c r="FP1265">
        <v>57.799509999999998</v>
      </c>
      <c r="FQ1265">
        <v>56.149540000000002</v>
      </c>
      <c r="FR1265">
        <v>54.222369999999998</v>
      </c>
      <c r="FS1265">
        <v>52.79025</v>
      </c>
      <c r="FT1265">
        <v>51.848370000000003</v>
      </c>
      <c r="FU1265">
        <v>50.95655</v>
      </c>
      <c r="FV1265">
        <v>50.235230000000001</v>
      </c>
      <c r="FW1265">
        <v>49.363669999999999</v>
      </c>
      <c r="FX1265">
        <v>331</v>
      </c>
      <c r="FY1265">
        <v>6.8679900000000002E-2</v>
      </c>
      <c r="FZ1265">
        <v>1</v>
      </c>
    </row>
    <row r="1266" spans="1:182" x14ac:dyDescent="0.2">
      <c r="A1266" t="s">
        <v>226</v>
      </c>
      <c r="B1266" t="s">
        <v>244</v>
      </c>
      <c r="C1266" t="s">
        <v>216</v>
      </c>
      <c r="D1266" t="s">
        <v>37</v>
      </c>
      <c r="E1266" t="s">
        <v>243</v>
      </c>
      <c r="F1266" t="s">
        <v>9</v>
      </c>
      <c r="G1266" t="s">
        <v>9</v>
      </c>
      <c r="H1266" s="38" t="s">
        <v>11</v>
      </c>
      <c r="I1266">
        <v>362</v>
      </c>
      <c r="K1266">
        <v>75.485029999999995</v>
      </c>
      <c r="L1266">
        <v>270.28440000000001</v>
      </c>
      <c r="M1266">
        <v>264.81720000000001</v>
      </c>
      <c r="N1266">
        <v>260.99689999999998</v>
      </c>
      <c r="O1266">
        <v>260.74079999999998</v>
      </c>
      <c r="P1266">
        <v>265.58949999999999</v>
      </c>
      <c r="Q1266">
        <v>274.92500000000001</v>
      </c>
      <c r="R1266">
        <v>289.64690000000002</v>
      </c>
      <c r="S1266">
        <v>299.92079999999999</v>
      </c>
      <c r="T1266">
        <v>305.73079999999999</v>
      </c>
      <c r="U1266">
        <v>308.87619999999998</v>
      </c>
      <c r="V1266">
        <v>308.9597</v>
      </c>
      <c r="W1266">
        <v>310.1807</v>
      </c>
      <c r="X1266">
        <v>311.14490000000001</v>
      </c>
      <c r="Y1266">
        <v>310.53829999999999</v>
      </c>
      <c r="Z1266">
        <v>305.48779999999999</v>
      </c>
      <c r="AA1266">
        <v>296.92930000000001</v>
      </c>
      <c r="AB1266">
        <v>293.66570000000002</v>
      </c>
      <c r="AC1266">
        <v>289.42140000000001</v>
      </c>
      <c r="AD1266">
        <v>289.10950000000003</v>
      </c>
      <c r="AE1266">
        <v>288.13679999999999</v>
      </c>
      <c r="AF1266">
        <v>288.77480000000003</v>
      </c>
      <c r="AG1266">
        <v>289.27980000000002</v>
      </c>
      <c r="AH1266">
        <v>286.8734</v>
      </c>
      <c r="AI1266">
        <v>280.3852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25.42933</v>
      </c>
      <c r="AW1266">
        <v>217.64259999999999</v>
      </c>
      <c r="AX1266">
        <v>213.38720000000001</v>
      </c>
      <c r="AY1266">
        <v>205.42449999999999</v>
      </c>
      <c r="AZ1266">
        <v>202.62370000000001</v>
      </c>
      <c r="BA1266">
        <v>199.1747</v>
      </c>
      <c r="BB1266">
        <v>132.8391</v>
      </c>
      <c r="BC1266">
        <v>103.1015</v>
      </c>
      <c r="BD1266">
        <v>48.45599</v>
      </c>
      <c r="BE1266">
        <v>-13.555870000000001</v>
      </c>
      <c r="BF1266">
        <v>-11.871560000000001</v>
      </c>
      <c r="BG1266">
        <v>-9.3031749999999995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26.656289999999998</v>
      </c>
      <c r="BU1266">
        <v>219.2611</v>
      </c>
      <c r="BV1266">
        <v>214.9753</v>
      </c>
      <c r="BW1266">
        <v>206.9599</v>
      </c>
      <c r="BX1266">
        <v>204.1669</v>
      </c>
      <c r="BY1266">
        <v>200.7097</v>
      </c>
      <c r="BZ1266">
        <v>133.88419999999999</v>
      </c>
      <c r="CA1266">
        <v>104.1681</v>
      </c>
      <c r="CB1266">
        <v>51.166339999999998</v>
      </c>
      <c r="CC1266">
        <v>-2.3024100000000001</v>
      </c>
      <c r="CD1266">
        <v>-1.68892</v>
      </c>
      <c r="CE1266">
        <v>-1.1200589999999999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27.506070000000001</v>
      </c>
      <c r="CS1266">
        <v>220.38200000000001</v>
      </c>
      <c r="CT1266">
        <v>216.07509999999999</v>
      </c>
      <c r="CU1266">
        <v>208.02330000000001</v>
      </c>
      <c r="CV1266">
        <v>205.23580000000001</v>
      </c>
      <c r="CW1266">
        <v>201.77289999999999</v>
      </c>
      <c r="CX1266">
        <v>134.608</v>
      </c>
      <c r="CY1266">
        <v>104.9068</v>
      </c>
      <c r="CZ1266">
        <v>53.043509999999998</v>
      </c>
      <c r="DA1266">
        <v>5.4916999999999998</v>
      </c>
      <c r="DB1266">
        <v>5.3635469999999996</v>
      </c>
      <c r="DC1266">
        <v>4.547542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0</v>
      </c>
      <c r="DN1266">
        <v>0</v>
      </c>
      <c r="DO1266">
        <v>0</v>
      </c>
      <c r="DP1266">
        <v>28.35586</v>
      </c>
      <c r="DQ1266">
        <v>221.50299999999999</v>
      </c>
      <c r="DR1266">
        <v>217.17500000000001</v>
      </c>
      <c r="DS1266">
        <v>209.08680000000001</v>
      </c>
      <c r="DT1266">
        <v>206.3047</v>
      </c>
      <c r="DU1266">
        <v>202.83609999999999</v>
      </c>
      <c r="DV1266">
        <v>135.33189999999999</v>
      </c>
      <c r="DW1266">
        <v>105.6455</v>
      </c>
      <c r="DX1266">
        <v>54.92069</v>
      </c>
      <c r="DY1266">
        <v>13.28581</v>
      </c>
      <c r="DZ1266">
        <v>12.41601</v>
      </c>
      <c r="EA1266">
        <v>10.21514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J1266">
        <v>0</v>
      </c>
      <c r="EK1266">
        <v>0</v>
      </c>
      <c r="EL1266">
        <v>0</v>
      </c>
      <c r="EM1266">
        <v>0</v>
      </c>
      <c r="EN1266">
        <v>29.582820000000002</v>
      </c>
      <c r="EO1266">
        <v>223.12139999999999</v>
      </c>
      <c r="EP1266">
        <v>218.76310000000001</v>
      </c>
      <c r="EQ1266">
        <v>210.62219999999999</v>
      </c>
      <c r="ER1266">
        <v>207.84790000000001</v>
      </c>
      <c r="ES1266">
        <v>204.37119999999999</v>
      </c>
      <c r="ET1266">
        <v>136.37710000000001</v>
      </c>
      <c r="EU1266">
        <v>106.712</v>
      </c>
      <c r="EV1266">
        <v>57.631039999999999</v>
      </c>
      <c r="EW1266">
        <v>24.539269999999998</v>
      </c>
      <c r="EX1266">
        <v>22.598659999999999</v>
      </c>
      <c r="EY1266">
        <v>18.398260000000001</v>
      </c>
      <c r="EZ1266">
        <v>61.909509999999997</v>
      </c>
      <c r="FA1266">
        <v>60.960819999999998</v>
      </c>
      <c r="FB1266">
        <v>59.836750000000002</v>
      </c>
      <c r="FC1266">
        <v>58.868000000000002</v>
      </c>
      <c r="FD1266">
        <v>58.121299999999998</v>
      </c>
      <c r="FE1266">
        <v>57.256610000000002</v>
      </c>
      <c r="FF1266">
        <v>57.054929999999999</v>
      </c>
      <c r="FG1266">
        <v>59.880850000000002</v>
      </c>
      <c r="FH1266">
        <v>64.230189999999993</v>
      </c>
      <c r="FI1266">
        <v>68.640209999999996</v>
      </c>
      <c r="FJ1266">
        <v>72.474590000000006</v>
      </c>
      <c r="FK1266">
        <v>75.414789999999996</v>
      </c>
      <c r="FL1266">
        <v>77.589650000000006</v>
      </c>
      <c r="FM1266">
        <v>79.419139999999999</v>
      </c>
      <c r="FN1266">
        <v>80.929739999999995</v>
      </c>
      <c r="FO1266">
        <v>81.740359999999995</v>
      </c>
      <c r="FP1266">
        <v>81.538560000000004</v>
      </c>
      <c r="FQ1266">
        <v>80.773499999999999</v>
      </c>
      <c r="FR1266">
        <v>78.407259999999994</v>
      </c>
      <c r="FS1266">
        <v>74.720699999999994</v>
      </c>
      <c r="FT1266">
        <v>71.107759999999999</v>
      </c>
      <c r="FU1266">
        <v>68.629400000000004</v>
      </c>
      <c r="FV1266">
        <v>66.378050000000002</v>
      </c>
      <c r="FW1266">
        <v>64.808120000000002</v>
      </c>
      <c r="FX1266">
        <v>331</v>
      </c>
      <c r="FY1266">
        <v>6.8679900000000002E-2</v>
      </c>
      <c r="FZ1266">
        <v>1</v>
      </c>
    </row>
    <row r="1267" spans="1:182" x14ac:dyDescent="0.2">
      <c r="A1267" t="s">
        <v>226</v>
      </c>
      <c r="B1267" t="s">
        <v>244</v>
      </c>
      <c r="C1267" t="s">
        <v>216</v>
      </c>
      <c r="D1267" t="s">
        <v>38</v>
      </c>
      <c r="E1267" t="s">
        <v>243</v>
      </c>
      <c r="F1267" t="s">
        <v>9</v>
      </c>
      <c r="G1267" t="s">
        <v>9</v>
      </c>
      <c r="H1267" s="38" t="s">
        <v>11</v>
      </c>
      <c r="I1267">
        <v>362</v>
      </c>
      <c r="K1267">
        <v>75.485029999999995</v>
      </c>
      <c r="L1267">
        <v>284.81279999999998</v>
      </c>
      <c r="M1267">
        <v>279.64350000000002</v>
      </c>
      <c r="N1267">
        <v>277.62939999999998</v>
      </c>
      <c r="O1267">
        <v>278.88409999999999</v>
      </c>
      <c r="P1267">
        <v>286.2174</v>
      </c>
      <c r="Q1267">
        <v>295.75799999999998</v>
      </c>
      <c r="R1267">
        <v>307.84460000000001</v>
      </c>
      <c r="S1267">
        <v>318.43970000000002</v>
      </c>
      <c r="T1267">
        <v>324.28199999999998</v>
      </c>
      <c r="U1267">
        <v>325.79469999999998</v>
      </c>
      <c r="V1267">
        <v>326.6361</v>
      </c>
      <c r="W1267">
        <v>321.2636</v>
      </c>
      <c r="X1267">
        <v>317.04259999999999</v>
      </c>
      <c r="Y1267">
        <v>315.51339999999999</v>
      </c>
      <c r="Z1267">
        <v>311.15800000000002</v>
      </c>
      <c r="AA1267">
        <v>302.50869999999998</v>
      </c>
      <c r="AB1267">
        <v>298.81029999999998</v>
      </c>
      <c r="AC1267">
        <v>294.19330000000002</v>
      </c>
      <c r="AD1267">
        <v>301.83339999999998</v>
      </c>
      <c r="AE1267">
        <v>304.75450000000001</v>
      </c>
      <c r="AF1267">
        <v>305.85899999999998</v>
      </c>
      <c r="AG1267">
        <v>303.83499999999998</v>
      </c>
      <c r="AH1267">
        <v>301.43759999999997</v>
      </c>
      <c r="AI1267">
        <v>300.22879999999998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22.220700000000001</v>
      </c>
      <c r="AW1267">
        <v>223.3663</v>
      </c>
      <c r="AX1267">
        <v>219.51519999999999</v>
      </c>
      <c r="AY1267">
        <v>211.6217</v>
      </c>
      <c r="AZ1267">
        <v>208.64920000000001</v>
      </c>
      <c r="BA1267">
        <v>204.5445</v>
      </c>
      <c r="BB1267">
        <v>138.41399999999999</v>
      </c>
      <c r="BC1267">
        <v>106.31659999999999</v>
      </c>
      <c r="BD1267">
        <v>49.587330000000001</v>
      </c>
      <c r="BE1267">
        <v>-18.746169999999999</v>
      </c>
      <c r="BF1267">
        <v>-17.019909999999999</v>
      </c>
      <c r="BG1267">
        <v>-17.9785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23.32358</v>
      </c>
      <c r="BU1267">
        <v>224.92580000000001</v>
      </c>
      <c r="BV1267">
        <v>221.06479999999999</v>
      </c>
      <c r="BW1267">
        <v>213.15199999999999</v>
      </c>
      <c r="BX1267">
        <v>210.1652</v>
      </c>
      <c r="BY1267">
        <v>206.0558</v>
      </c>
      <c r="BZ1267">
        <v>139.3887</v>
      </c>
      <c r="CA1267">
        <v>107.35599999999999</v>
      </c>
      <c r="CB1267">
        <v>52.688000000000002</v>
      </c>
      <c r="CC1267">
        <v>-3.5681050000000001</v>
      </c>
      <c r="CD1267">
        <v>-2.9792809999999998</v>
      </c>
      <c r="CE1267">
        <v>-3.4821520000000001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24.087430000000001</v>
      </c>
      <c r="CS1267">
        <v>226.0059</v>
      </c>
      <c r="CT1267">
        <v>222.13810000000001</v>
      </c>
      <c r="CU1267">
        <v>214.21190000000001</v>
      </c>
      <c r="CV1267">
        <v>211.21530000000001</v>
      </c>
      <c r="CW1267">
        <v>207.1026</v>
      </c>
      <c r="CX1267">
        <v>140.06379999999999</v>
      </c>
      <c r="CY1267">
        <v>108.0759</v>
      </c>
      <c r="CZ1267">
        <v>54.835509999999999</v>
      </c>
      <c r="DA1267">
        <v>6.9441750000000004</v>
      </c>
      <c r="DB1267">
        <v>6.7452180000000004</v>
      </c>
      <c r="DC1267">
        <v>6.557976</v>
      </c>
      <c r="DD1267">
        <v>0</v>
      </c>
      <c r="DE1267">
        <v>0</v>
      </c>
      <c r="DF1267">
        <v>0</v>
      </c>
      <c r="DG1267">
        <v>0</v>
      </c>
      <c r="DH1267">
        <v>0</v>
      </c>
      <c r="DI1267">
        <v>0</v>
      </c>
      <c r="DJ1267">
        <v>0</v>
      </c>
      <c r="DK1267">
        <v>0</v>
      </c>
      <c r="DL1267">
        <v>0</v>
      </c>
      <c r="DM1267">
        <v>0</v>
      </c>
      <c r="DN1267">
        <v>0</v>
      </c>
      <c r="DO1267">
        <v>0</v>
      </c>
      <c r="DP1267">
        <v>24.851279999999999</v>
      </c>
      <c r="DQ1267">
        <v>227.08600000000001</v>
      </c>
      <c r="DR1267">
        <v>223.2114</v>
      </c>
      <c r="DS1267">
        <v>215.27180000000001</v>
      </c>
      <c r="DT1267">
        <v>212.2653</v>
      </c>
      <c r="DU1267">
        <v>208.14930000000001</v>
      </c>
      <c r="DV1267">
        <v>140.7388</v>
      </c>
      <c r="DW1267">
        <v>108.7957</v>
      </c>
      <c r="DX1267">
        <v>56.983020000000003</v>
      </c>
      <c r="DY1267">
        <v>17.45646</v>
      </c>
      <c r="DZ1267">
        <v>16.469719999999999</v>
      </c>
      <c r="EA1267">
        <v>16.598099999999999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J1267">
        <v>0</v>
      </c>
      <c r="EK1267">
        <v>0</v>
      </c>
      <c r="EL1267">
        <v>0</v>
      </c>
      <c r="EM1267">
        <v>0</v>
      </c>
      <c r="EN1267">
        <v>25.954160000000002</v>
      </c>
      <c r="EO1267">
        <v>228.6454</v>
      </c>
      <c r="EP1267">
        <v>224.7611</v>
      </c>
      <c r="EQ1267">
        <v>216.8021</v>
      </c>
      <c r="ER1267">
        <v>213.78129999999999</v>
      </c>
      <c r="ES1267">
        <v>209.66069999999999</v>
      </c>
      <c r="ET1267">
        <v>141.71350000000001</v>
      </c>
      <c r="EU1267">
        <v>109.8351</v>
      </c>
      <c r="EV1267">
        <v>60.083689999999997</v>
      </c>
      <c r="EW1267">
        <v>32.634520000000002</v>
      </c>
      <c r="EX1267">
        <v>30.510349999999999</v>
      </c>
      <c r="EY1267">
        <v>31.094460000000002</v>
      </c>
      <c r="EZ1267">
        <v>68.839969999999994</v>
      </c>
      <c r="FA1267">
        <v>66.710459999999998</v>
      </c>
      <c r="FB1267">
        <v>65.533869999999993</v>
      </c>
      <c r="FC1267">
        <v>64.442369999999997</v>
      </c>
      <c r="FD1267">
        <v>63.758620000000001</v>
      </c>
      <c r="FE1267">
        <v>62.815249999999999</v>
      </c>
      <c r="FF1267">
        <v>62.959150000000001</v>
      </c>
      <c r="FG1267">
        <v>65.51088</v>
      </c>
      <c r="FH1267">
        <v>69.157780000000002</v>
      </c>
      <c r="FI1267">
        <v>73.009609999999995</v>
      </c>
      <c r="FJ1267">
        <v>76.784729999999996</v>
      </c>
      <c r="FK1267">
        <v>79.764409999999998</v>
      </c>
      <c r="FL1267">
        <v>82.554060000000007</v>
      </c>
      <c r="FM1267">
        <v>84.642910000000001</v>
      </c>
      <c r="FN1267">
        <v>85.986310000000003</v>
      </c>
      <c r="FO1267">
        <v>86.720399999999998</v>
      </c>
      <c r="FP1267">
        <v>86.808509999999998</v>
      </c>
      <c r="FQ1267">
        <v>85.886610000000005</v>
      </c>
      <c r="FR1267">
        <v>83.519940000000005</v>
      </c>
      <c r="FS1267">
        <v>80.681420000000003</v>
      </c>
      <c r="FT1267">
        <v>77.052289999999999</v>
      </c>
      <c r="FU1267">
        <v>74.016419999999997</v>
      </c>
      <c r="FV1267">
        <v>71.873570000000001</v>
      </c>
      <c r="FW1267">
        <v>70.140690000000006</v>
      </c>
      <c r="FX1267">
        <v>331</v>
      </c>
      <c r="FY1267">
        <v>6.8679900000000002E-2</v>
      </c>
      <c r="FZ1267">
        <v>1</v>
      </c>
    </row>
    <row r="1268" spans="1:182" x14ac:dyDescent="0.2">
      <c r="A1268" t="s">
        <v>226</v>
      </c>
      <c r="B1268" t="s">
        <v>244</v>
      </c>
      <c r="C1268" t="s">
        <v>216</v>
      </c>
      <c r="D1268" t="s">
        <v>39</v>
      </c>
      <c r="E1268" t="s">
        <v>243</v>
      </c>
      <c r="F1268" t="s">
        <v>9</v>
      </c>
      <c r="G1268" t="s">
        <v>9</v>
      </c>
      <c r="H1268" s="38" t="s">
        <v>11</v>
      </c>
      <c r="I1268">
        <v>362</v>
      </c>
      <c r="K1268">
        <v>75.485029999999995</v>
      </c>
      <c r="L1268">
        <v>303.9828</v>
      </c>
      <c r="M1268">
        <v>300.2894</v>
      </c>
      <c r="N1268">
        <v>296.79309999999998</v>
      </c>
      <c r="O1268">
        <v>297.3621</v>
      </c>
      <c r="P1268">
        <v>303.37130000000002</v>
      </c>
      <c r="Q1268">
        <v>314.52949999999998</v>
      </c>
      <c r="R1268">
        <v>327.95280000000002</v>
      </c>
      <c r="S1268">
        <v>335.38990000000001</v>
      </c>
      <c r="T1268">
        <v>338.6943</v>
      </c>
      <c r="U1268">
        <v>339.75510000000003</v>
      </c>
      <c r="V1268">
        <v>341.48820000000001</v>
      </c>
      <c r="W1268">
        <v>334.11630000000002</v>
      </c>
      <c r="X1268">
        <v>327.39789999999999</v>
      </c>
      <c r="Y1268">
        <v>325.6259</v>
      </c>
      <c r="Z1268">
        <v>321.09769999999997</v>
      </c>
      <c r="AA1268">
        <v>313.39400000000001</v>
      </c>
      <c r="AB1268">
        <v>308.9178</v>
      </c>
      <c r="AC1268">
        <v>304.76490000000001</v>
      </c>
      <c r="AD1268">
        <v>315.89159999999998</v>
      </c>
      <c r="AE1268">
        <v>320.27870000000001</v>
      </c>
      <c r="AF1268">
        <v>319.57440000000003</v>
      </c>
      <c r="AG1268">
        <v>318.0204</v>
      </c>
      <c r="AH1268">
        <v>314.40899999999999</v>
      </c>
      <c r="AI1268">
        <v>311.47039999999998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25.048729999999999</v>
      </c>
      <c r="AW1268">
        <v>233.06360000000001</v>
      </c>
      <c r="AX1268">
        <v>229.04409999999999</v>
      </c>
      <c r="AY1268">
        <v>222.04060000000001</v>
      </c>
      <c r="AZ1268">
        <v>218.13820000000001</v>
      </c>
      <c r="BA1268">
        <v>214.45830000000001</v>
      </c>
      <c r="BB1268">
        <v>142.9862</v>
      </c>
      <c r="BC1268">
        <v>108.27500000000001</v>
      </c>
      <c r="BD1268">
        <v>48.554220000000001</v>
      </c>
      <c r="BE1268">
        <v>-16.643920000000001</v>
      </c>
      <c r="BF1268">
        <v>-14.987590000000001</v>
      </c>
      <c r="BG1268">
        <v>-11.26811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26.195740000000001</v>
      </c>
      <c r="BU1268">
        <v>234.6781</v>
      </c>
      <c r="BV1268">
        <v>230.65629999999999</v>
      </c>
      <c r="BW1268">
        <v>223.63659999999999</v>
      </c>
      <c r="BX1268">
        <v>219.7287</v>
      </c>
      <c r="BY1268">
        <v>216.0463</v>
      </c>
      <c r="BZ1268">
        <v>144.0401</v>
      </c>
      <c r="CA1268">
        <v>109.4011</v>
      </c>
      <c r="CB1268">
        <v>51.749589999999998</v>
      </c>
      <c r="CC1268">
        <v>-3.3380890000000001</v>
      </c>
      <c r="CD1268">
        <v>-2.708809</v>
      </c>
      <c r="CE1268">
        <v>-1.167109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26.990159999999999</v>
      </c>
      <c r="CS1268">
        <v>235.7963</v>
      </c>
      <c r="CT1268">
        <v>231.77289999999999</v>
      </c>
      <c r="CU1268">
        <v>224.74189999999999</v>
      </c>
      <c r="CV1268">
        <v>220.83029999999999</v>
      </c>
      <c r="CW1268">
        <v>217.14609999999999</v>
      </c>
      <c r="CX1268">
        <v>144.77010000000001</v>
      </c>
      <c r="CY1268">
        <v>110.181</v>
      </c>
      <c r="CZ1268">
        <v>53.962690000000002</v>
      </c>
      <c r="DA1268">
        <v>5.8774879999999996</v>
      </c>
      <c r="DB1268">
        <v>5.7954340000000002</v>
      </c>
      <c r="DC1268">
        <v>5.8288159999999998</v>
      </c>
      <c r="DD1268">
        <v>0</v>
      </c>
      <c r="DE1268">
        <v>0</v>
      </c>
      <c r="DF1268">
        <v>0</v>
      </c>
      <c r="DG1268">
        <v>0</v>
      </c>
      <c r="DH1268">
        <v>0</v>
      </c>
      <c r="DI1268">
        <v>0</v>
      </c>
      <c r="DJ1268">
        <v>0</v>
      </c>
      <c r="DK1268">
        <v>0</v>
      </c>
      <c r="DL1268">
        <v>0</v>
      </c>
      <c r="DM1268">
        <v>0</v>
      </c>
      <c r="DN1268">
        <v>0</v>
      </c>
      <c r="DO1268">
        <v>0</v>
      </c>
      <c r="DP1268">
        <v>27.784569999999999</v>
      </c>
      <c r="DQ1268">
        <v>236.91460000000001</v>
      </c>
      <c r="DR1268">
        <v>232.8895</v>
      </c>
      <c r="DS1268">
        <v>225.84719999999999</v>
      </c>
      <c r="DT1268">
        <v>221.93199999999999</v>
      </c>
      <c r="DU1268">
        <v>218.24600000000001</v>
      </c>
      <c r="DV1268">
        <v>145.5001</v>
      </c>
      <c r="DW1268">
        <v>110.9609</v>
      </c>
      <c r="DX1268">
        <v>56.175800000000002</v>
      </c>
      <c r="DY1268">
        <v>15.093070000000001</v>
      </c>
      <c r="DZ1268">
        <v>14.29968</v>
      </c>
      <c r="EA1268">
        <v>12.82474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0</v>
      </c>
      <c r="EM1268">
        <v>0</v>
      </c>
      <c r="EN1268">
        <v>28.93159</v>
      </c>
      <c r="EO1268">
        <v>238.5291</v>
      </c>
      <c r="EP1268">
        <v>234.5017</v>
      </c>
      <c r="EQ1268">
        <v>227.44319999999999</v>
      </c>
      <c r="ER1268">
        <v>223.52250000000001</v>
      </c>
      <c r="ES1268">
        <v>219.8339</v>
      </c>
      <c r="ET1268">
        <v>146.554</v>
      </c>
      <c r="EU1268">
        <v>112.087</v>
      </c>
      <c r="EV1268">
        <v>59.371160000000003</v>
      </c>
      <c r="EW1268">
        <v>28.398900000000001</v>
      </c>
      <c r="EX1268">
        <v>26.57845</v>
      </c>
      <c r="EY1268">
        <v>22.925750000000001</v>
      </c>
      <c r="EZ1268">
        <v>74.065110000000004</v>
      </c>
      <c r="FA1268">
        <v>71.669370000000001</v>
      </c>
      <c r="FB1268">
        <v>70.283640000000005</v>
      </c>
      <c r="FC1268">
        <v>69.156279999999995</v>
      </c>
      <c r="FD1268">
        <v>67.720569999999995</v>
      </c>
      <c r="FE1268">
        <v>66.718209999999999</v>
      </c>
      <c r="FF1268">
        <v>67.279589999999999</v>
      </c>
      <c r="FG1268">
        <v>71.453770000000006</v>
      </c>
      <c r="FH1268">
        <v>76.291150000000002</v>
      </c>
      <c r="FI1268">
        <v>81.341880000000003</v>
      </c>
      <c r="FJ1268">
        <v>85.567750000000004</v>
      </c>
      <c r="FK1268">
        <v>89.339200000000005</v>
      </c>
      <c r="FL1268">
        <v>92.134699999999995</v>
      </c>
      <c r="FM1268">
        <v>94.256450000000001</v>
      </c>
      <c r="FN1268">
        <v>95.532769999999999</v>
      </c>
      <c r="FO1268">
        <v>96.211129999999997</v>
      </c>
      <c r="FP1268">
        <v>96.507050000000007</v>
      </c>
      <c r="FQ1268">
        <v>96.164050000000003</v>
      </c>
      <c r="FR1268">
        <v>94.063810000000004</v>
      </c>
      <c r="FS1268">
        <v>90.598249999999993</v>
      </c>
      <c r="FT1268">
        <v>85.508160000000004</v>
      </c>
      <c r="FU1268">
        <v>81.509529999999998</v>
      </c>
      <c r="FV1268">
        <v>78.885639999999995</v>
      </c>
      <c r="FW1268">
        <v>76.107770000000002</v>
      </c>
      <c r="FX1268">
        <v>331</v>
      </c>
      <c r="FY1268">
        <v>6.8679900000000002E-2</v>
      </c>
      <c r="FZ1268">
        <v>1</v>
      </c>
    </row>
    <row r="1269" spans="1:182" x14ac:dyDescent="0.2">
      <c r="A1269" t="s">
        <v>226</v>
      </c>
      <c r="B1269" t="s">
        <v>244</v>
      </c>
      <c r="C1269" t="s">
        <v>216</v>
      </c>
      <c r="D1269" t="s">
        <v>40</v>
      </c>
      <c r="E1269" t="s">
        <v>243</v>
      </c>
      <c r="F1269" t="s">
        <v>9</v>
      </c>
      <c r="G1269" t="s">
        <v>9</v>
      </c>
      <c r="H1269" s="38" t="s">
        <v>11</v>
      </c>
      <c r="I1269">
        <v>362</v>
      </c>
      <c r="K1269">
        <v>75.485029999999995</v>
      </c>
      <c r="L1269">
        <v>302.16230000000002</v>
      </c>
      <c r="M1269">
        <v>298.33699999999999</v>
      </c>
      <c r="N1269">
        <v>295.73289999999997</v>
      </c>
      <c r="O1269">
        <v>297.7371</v>
      </c>
      <c r="P1269">
        <v>303.62630000000001</v>
      </c>
      <c r="Q1269">
        <v>315.52120000000002</v>
      </c>
      <c r="R1269">
        <v>327.28730000000002</v>
      </c>
      <c r="S1269">
        <v>332.59530000000001</v>
      </c>
      <c r="T1269">
        <v>336.7423</v>
      </c>
      <c r="U1269">
        <v>338.87130000000002</v>
      </c>
      <c r="V1269">
        <v>339.733</v>
      </c>
      <c r="W1269">
        <v>332.11959999999999</v>
      </c>
      <c r="X1269">
        <v>322.15839999999997</v>
      </c>
      <c r="Y1269">
        <v>320.27910000000003</v>
      </c>
      <c r="Z1269">
        <v>317.28969999999998</v>
      </c>
      <c r="AA1269">
        <v>309.00850000000003</v>
      </c>
      <c r="AB1269">
        <v>302.5625</v>
      </c>
      <c r="AC1269">
        <v>297.66410000000002</v>
      </c>
      <c r="AD1269">
        <v>310.4744</v>
      </c>
      <c r="AE1269">
        <v>318.03710000000001</v>
      </c>
      <c r="AF1269">
        <v>319.15730000000002</v>
      </c>
      <c r="AG1269">
        <v>319.05520000000001</v>
      </c>
      <c r="AH1269">
        <v>316.19479999999999</v>
      </c>
      <c r="AI1269">
        <v>313.16239999999999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24.279440000000001</v>
      </c>
      <c r="AW1269">
        <v>227.73310000000001</v>
      </c>
      <c r="AX1269">
        <v>225.15860000000001</v>
      </c>
      <c r="AY1269">
        <v>217.49080000000001</v>
      </c>
      <c r="AZ1269">
        <v>211.73929999999999</v>
      </c>
      <c r="BA1269">
        <v>207.31319999999999</v>
      </c>
      <c r="BB1269">
        <v>139.97409999999999</v>
      </c>
      <c r="BC1269">
        <v>107.7362</v>
      </c>
      <c r="BD1269">
        <v>49.523009999999999</v>
      </c>
      <c r="BE1269">
        <v>-25.46977</v>
      </c>
      <c r="BF1269">
        <v>-22.795079999999999</v>
      </c>
      <c r="BG1269">
        <v>-20.76773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25.41376</v>
      </c>
      <c r="BU1269">
        <v>229.32740000000001</v>
      </c>
      <c r="BV1269">
        <v>226.75550000000001</v>
      </c>
      <c r="BW1269">
        <v>219.0675</v>
      </c>
      <c r="BX1269">
        <v>213.2961</v>
      </c>
      <c r="BY1269">
        <v>208.86410000000001</v>
      </c>
      <c r="BZ1269">
        <v>141.02330000000001</v>
      </c>
      <c r="CA1269">
        <v>108.9084</v>
      </c>
      <c r="CB1269">
        <v>52.649630000000002</v>
      </c>
      <c r="CC1269">
        <v>-6.4116020000000002</v>
      </c>
      <c r="CD1269">
        <v>-5.3649129999999996</v>
      </c>
      <c r="CE1269">
        <v>-4.5296209999999997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26.199390000000001</v>
      </c>
      <c r="CS1269">
        <v>230.43170000000001</v>
      </c>
      <c r="CT1269">
        <v>227.86150000000001</v>
      </c>
      <c r="CU1269">
        <v>220.15950000000001</v>
      </c>
      <c r="CV1269">
        <v>214.3742</v>
      </c>
      <c r="CW1269">
        <v>209.93819999999999</v>
      </c>
      <c r="CX1269">
        <v>141.75</v>
      </c>
      <c r="CY1269">
        <v>109.72020000000001</v>
      </c>
      <c r="CZ1269">
        <v>54.815109999999997</v>
      </c>
      <c r="DA1269">
        <v>6.7880260000000003</v>
      </c>
      <c r="DB1269">
        <v>6.7071649999999998</v>
      </c>
      <c r="DC1269">
        <v>6.7168450000000002</v>
      </c>
      <c r="DD1269">
        <v>0</v>
      </c>
      <c r="DE1269">
        <v>0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0</v>
      </c>
      <c r="DO1269">
        <v>0</v>
      </c>
      <c r="DP1269">
        <v>26.985019999999999</v>
      </c>
      <c r="DQ1269">
        <v>231.5359</v>
      </c>
      <c r="DR1269">
        <v>228.9675</v>
      </c>
      <c r="DS1269">
        <v>221.25139999999999</v>
      </c>
      <c r="DT1269">
        <v>215.45240000000001</v>
      </c>
      <c r="DU1269">
        <v>211.01230000000001</v>
      </c>
      <c r="DV1269">
        <v>142.47669999999999</v>
      </c>
      <c r="DW1269">
        <v>110.532</v>
      </c>
      <c r="DX1269">
        <v>56.980589999999999</v>
      </c>
      <c r="DY1269">
        <v>19.987649999999999</v>
      </c>
      <c r="DZ1269">
        <v>18.779240000000001</v>
      </c>
      <c r="EA1269">
        <v>17.96331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0</v>
      </c>
      <c r="EN1269">
        <v>28.119340000000001</v>
      </c>
      <c r="EO1269">
        <v>233.1302</v>
      </c>
      <c r="EP1269">
        <v>230.56440000000001</v>
      </c>
      <c r="EQ1269">
        <v>222.82810000000001</v>
      </c>
      <c r="ER1269">
        <v>217.00909999999999</v>
      </c>
      <c r="ES1269">
        <v>212.56319999999999</v>
      </c>
      <c r="ET1269">
        <v>143.52600000000001</v>
      </c>
      <c r="EU1269">
        <v>111.7041</v>
      </c>
      <c r="EV1269">
        <v>60.107210000000002</v>
      </c>
      <c r="EW1269">
        <v>39.045819999999999</v>
      </c>
      <c r="EX1269">
        <v>36.209409999999998</v>
      </c>
      <c r="EY1269">
        <v>34.201419999999999</v>
      </c>
      <c r="EZ1269">
        <v>75.126720000000006</v>
      </c>
      <c r="FA1269">
        <v>73.753680000000003</v>
      </c>
      <c r="FB1269">
        <v>72.567350000000005</v>
      </c>
      <c r="FC1269">
        <v>71.756739999999994</v>
      </c>
      <c r="FD1269">
        <v>70.98</v>
      </c>
      <c r="FE1269">
        <v>70.18768</v>
      </c>
      <c r="FF1269">
        <v>69.960880000000003</v>
      </c>
      <c r="FG1269">
        <v>72.449179999999998</v>
      </c>
      <c r="FH1269">
        <v>76.244510000000005</v>
      </c>
      <c r="FI1269">
        <v>80.081479999999999</v>
      </c>
      <c r="FJ1269">
        <v>83.807919999999996</v>
      </c>
      <c r="FK1269">
        <v>87.207009999999997</v>
      </c>
      <c r="FL1269">
        <v>90.036799999999999</v>
      </c>
      <c r="FM1269">
        <v>91.994929999999997</v>
      </c>
      <c r="FN1269">
        <v>92.331710000000001</v>
      </c>
      <c r="FO1269">
        <v>92.870509999999996</v>
      </c>
      <c r="FP1269">
        <v>93.416430000000005</v>
      </c>
      <c r="FQ1269">
        <v>92.887180000000001</v>
      </c>
      <c r="FR1269">
        <v>90.961500000000001</v>
      </c>
      <c r="FS1269">
        <v>87.815330000000003</v>
      </c>
      <c r="FT1269">
        <v>84.062780000000004</v>
      </c>
      <c r="FU1269">
        <v>80.891050000000007</v>
      </c>
      <c r="FV1269">
        <v>78.608469999999997</v>
      </c>
      <c r="FW1269">
        <v>76.96884</v>
      </c>
      <c r="FX1269">
        <v>331</v>
      </c>
      <c r="FY1269">
        <v>6.8679900000000002E-2</v>
      </c>
      <c r="FZ1269">
        <v>1</v>
      </c>
    </row>
    <row r="1270" spans="1:182" x14ac:dyDescent="0.2">
      <c r="A1270" t="s">
        <v>226</v>
      </c>
      <c r="B1270" t="s">
        <v>244</v>
      </c>
      <c r="C1270" t="s">
        <v>216</v>
      </c>
      <c r="D1270" t="s">
        <v>41</v>
      </c>
      <c r="E1270" t="s">
        <v>243</v>
      </c>
      <c r="F1270" t="s">
        <v>9</v>
      </c>
      <c r="G1270" t="s">
        <v>9</v>
      </c>
      <c r="H1270" s="38" t="s">
        <v>11</v>
      </c>
      <c r="I1270">
        <v>362</v>
      </c>
      <c r="K1270">
        <v>75.485029999999995</v>
      </c>
      <c r="L1270">
        <v>300.98070000000001</v>
      </c>
      <c r="M1270">
        <v>296.09219999999999</v>
      </c>
      <c r="N1270">
        <v>290.54520000000002</v>
      </c>
      <c r="O1270">
        <v>291.15820000000002</v>
      </c>
      <c r="P1270">
        <v>296.68779999999998</v>
      </c>
      <c r="Q1270">
        <v>309.61110000000002</v>
      </c>
      <c r="R1270">
        <v>321.87090000000001</v>
      </c>
      <c r="S1270">
        <v>328.19889999999998</v>
      </c>
      <c r="T1270">
        <v>334.12329999999997</v>
      </c>
      <c r="U1270">
        <v>336.51949999999999</v>
      </c>
      <c r="V1270">
        <v>335.94260000000003</v>
      </c>
      <c r="W1270">
        <v>327.90190000000001</v>
      </c>
      <c r="X1270">
        <v>319.73700000000002</v>
      </c>
      <c r="Y1270">
        <v>318.84399999999999</v>
      </c>
      <c r="Z1270">
        <v>314.3897</v>
      </c>
      <c r="AA1270">
        <v>305.43630000000002</v>
      </c>
      <c r="AB1270">
        <v>300.58800000000002</v>
      </c>
      <c r="AC1270">
        <v>296.58620000000002</v>
      </c>
      <c r="AD1270">
        <v>309.24349999999998</v>
      </c>
      <c r="AE1270">
        <v>313.79739999999998</v>
      </c>
      <c r="AF1270">
        <v>313.58870000000002</v>
      </c>
      <c r="AG1270">
        <v>312.76839999999999</v>
      </c>
      <c r="AH1270">
        <v>310.65539999999999</v>
      </c>
      <c r="AI1270">
        <v>308.51979999999998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25.952680000000001</v>
      </c>
      <c r="AW1270">
        <v>226.64099999999999</v>
      </c>
      <c r="AX1270">
        <v>222.8313</v>
      </c>
      <c r="AY1270">
        <v>214.70949999999999</v>
      </c>
      <c r="AZ1270">
        <v>210.53579999999999</v>
      </c>
      <c r="BA1270">
        <v>206.77809999999999</v>
      </c>
      <c r="BB1270">
        <v>141.11109999999999</v>
      </c>
      <c r="BC1270">
        <v>108.1199</v>
      </c>
      <c r="BD1270">
        <v>49.155769999999997</v>
      </c>
      <c r="BE1270">
        <v>-22.181699999999999</v>
      </c>
      <c r="BF1270">
        <v>-18.804590000000001</v>
      </c>
      <c r="BG1270">
        <v>-16.358619999999998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27.034520000000001</v>
      </c>
      <c r="BU1270">
        <v>228.20079999999999</v>
      </c>
      <c r="BV1270">
        <v>224.38489999999999</v>
      </c>
      <c r="BW1270">
        <v>216.24090000000001</v>
      </c>
      <c r="BX1270">
        <v>212.05840000000001</v>
      </c>
      <c r="BY1270">
        <v>208.2979</v>
      </c>
      <c r="BZ1270">
        <v>142.0771</v>
      </c>
      <c r="CA1270">
        <v>109.20699999999999</v>
      </c>
      <c r="CB1270">
        <v>52.386710000000001</v>
      </c>
      <c r="CC1270">
        <v>-4.8225369999999996</v>
      </c>
      <c r="CD1270">
        <v>-3.6963089999999998</v>
      </c>
      <c r="CE1270">
        <v>-2.5558610000000002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27.783809999999999</v>
      </c>
      <c r="CS1270">
        <v>229.28100000000001</v>
      </c>
      <c r="CT1270">
        <v>225.46090000000001</v>
      </c>
      <c r="CU1270">
        <v>217.30160000000001</v>
      </c>
      <c r="CV1270">
        <v>213.1129</v>
      </c>
      <c r="CW1270">
        <v>209.35050000000001</v>
      </c>
      <c r="CX1270">
        <v>142.74610000000001</v>
      </c>
      <c r="CY1270">
        <v>109.9599</v>
      </c>
      <c r="CZ1270">
        <v>54.624450000000003</v>
      </c>
      <c r="DA1270">
        <v>7.200367</v>
      </c>
      <c r="DB1270">
        <v>6.7676400000000001</v>
      </c>
      <c r="DC1270">
        <v>7.0038859999999996</v>
      </c>
      <c r="DD1270">
        <v>0</v>
      </c>
      <c r="DE1270">
        <v>0</v>
      </c>
      <c r="DF1270">
        <v>0</v>
      </c>
      <c r="DG1270">
        <v>0</v>
      </c>
      <c r="DH1270">
        <v>0</v>
      </c>
      <c r="DI1270">
        <v>0</v>
      </c>
      <c r="DJ1270">
        <v>0</v>
      </c>
      <c r="DK1270">
        <v>0</v>
      </c>
      <c r="DL1270">
        <v>0</v>
      </c>
      <c r="DM1270">
        <v>0</v>
      </c>
      <c r="DN1270">
        <v>0</v>
      </c>
      <c r="DO1270">
        <v>0</v>
      </c>
      <c r="DP1270">
        <v>28.533090000000001</v>
      </c>
      <c r="DQ1270">
        <v>230.3613</v>
      </c>
      <c r="DR1270">
        <v>226.5368</v>
      </c>
      <c r="DS1270">
        <v>218.3623</v>
      </c>
      <c r="DT1270">
        <v>214.16739999999999</v>
      </c>
      <c r="DU1270">
        <v>210.40299999999999</v>
      </c>
      <c r="DV1270">
        <v>143.4151</v>
      </c>
      <c r="DW1270">
        <v>110.7129</v>
      </c>
      <c r="DX1270">
        <v>56.862189999999998</v>
      </c>
      <c r="DY1270">
        <v>19.223269999999999</v>
      </c>
      <c r="DZ1270">
        <v>17.231590000000001</v>
      </c>
      <c r="EA1270">
        <v>16.56363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J1270">
        <v>0</v>
      </c>
      <c r="EK1270">
        <v>0</v>
      </c>
      <c r="EL1270">
        <v>0</v>
      </c>
      <c r="EM1270">
        <v>0</v>
      </c>
      <c r="EN1270">
        <v>29.614940000000001</v>
      </c>
      <c r="EO1270">
        <v>231.9211</v>
      </c>
      <c r="EP1270">
        <v>228.09039999999999</v>
      </c>
      <c r="EQ1270">
        <v>219.8937</v>
      </c>
      <c r="ER1270">
        <v>215.69</v>
      </c>
      <c r="ES1270">
        <v>211.9228</v>
      </c>
      <c r="ET1270">
        <v>144.3811</v>
      </c>
      <c r="EU1270">
        <v>111.8</v>
      </c>
      <c r="EV1270">
        <v>60.093119999999999</v>
      </c>
      <c r="EW1270">
        <v>36.582439999999998</v>
      </c>
      <c r="EX1270">
        <v>32.339869999999998</v>
      </c>
      <c r="EY1270">
        <v>30.366389999999999</v>
      </c>
      <c r="EZ1270">
        <v>70.960369999999998</v>
      </c>
      <c r="FA1270">
        <v>69.634360000000001</v>
      </c>
      <c r="FB1270">
        <v>68.13261</v>
      </c>
      <c r="FC1270">
        <v>67.176940000000002</v>
      </c>
      <c r="FD1270">
        <v>66.109399999999994</v>
      </c>
      <c r="FE1270">
        <v>65.147980000000004</v>
      </c>
      <c r="FF1270">
        <v>64.349940000000004</v>
      </c>
      <c r="FG1270">
        <v>66.026799999999994</v>
      </c>
      <c r="FH1270">
        <v>69.889380000000003</v>
      </c>
      <c r="FI1270">
        <v>74.647559999999999</v>
      </c>
      <c r="FJ1270">
        <v>79.517380000000003</v>
      </c>
      <c r="FK1270">
        <v>83.635949999999994</v>
      </c>
      <c r="FL1270">
        <v>86.797579999999996</v>
      </c>
      <c r="FM1270">
        <v>89.523079999999993</v>
      </c>
      <c r="FN1270">
        <v>91.671149999999997</v>
      </c>
      <c r="FO1270">
        <v>92.951139999999995</v>
      </c>
      <c r="FP1270">
        <v>93.409660000000002</v>
      </c>
      <c r="FQ1270">
        <v>92.747510000000005</v>
      </c>
      <c r="FR1270">
        <v>90.471209999999999</v>
      </c>
      <c r="FS1270">
        <v>86.238110000000006</v>
      </c>
      <c r="FT1270">
        <v>82.248090000000005</v>
      </c>
      <c r="FU1270">
        <v>79.24342</v>
      </c>
      <c r="FV1270">
        <v>76.859030000000004</v>
      </c>
      <c r="FW1270">
        <v>74.716009999999997</v>
      </c>
      <c r="FX1270">
        <v>331</v>
      </c>
      <c r="FY1270">
        <v>6.8679900000000002E-2</v>
      </c>
      <c r="FZ1270">
        <v>1</v>
      </c>
    </row>
    <row r="1271" spans="1:182" x14ac:dyDescent="0.2">
      <c r="A1271" t="s">
        <v>226</v>
      </c>
      <c r="B1271" t="s">
        <v>244</v>
      </c>
      <c r="C1271" t="s">
        <v>216</v>
      </c>
      <c r="D1271" t="s">
        <v>42</v>
      </c>
      <c r="E1271" t="s">
        <v>243</v>
      </c>
      <c r="F1271" t="s">
        <v>9</v>
      </c>
      <c r="G1271" t="s">
        <v>9</v>
      </c>
      <c r="H1271" s="38" t="s">
        <v>11</v>
      </c>
      <c r="I1271">
        <v>362</v>
      </c>
      <c r="K1271">
        <v>75.485029999999995</v>
      </c>
      <c r="L1271">
        <v>298.9966</v>
      </c>
      <c r="M1271">
        <v>293.0222</v>
      </c>
      <c r="N1271">
        <v>288.40660000000003</v>
      </c>
      <c r="O1271">
        <v>290.57920000000001</v>
      </c>
      <c r="P1271">
        <v>295.40440000000001</v>
      </c>
      <c r="Q1271">
        <v>307.22050000000002</v>
      </c>
      <c r="R1271">
        <v>320.08699999999999</v>
      </c>
      <c r="S1271">
        <v>326.61989999999997</v>
      </c>
      <c r="T1271">
        <v>330.59840000000003</v>
      </c>
      <c r="U1271">
        <v>332.80410000000001</v>
      </c>
      <c r="V1271">
        <v>334.23070000000001</v>
      </c>
      <c r="W1271">
        <v>328.10890000000001</v>
      </c>
      <c r="X1271">
        <v>317.63490000000002</v>
      </c>
      <c r="Y1271">
        <v>317.3965</v>
      </c>
      <c r="Z1271">
        <v>314.71949999999998</v>
      </c>
      <c r="AA1271">
        <v>306.1003</v>
      </c>
      <c r="AB1271">
        <v>302.18959999999998</v>
      </c>
      <c r="AC1271">
        <v>297.9282</v>
      </c>
      <c r="AD1271">
        <v>307.65609999999998</v>
      </c>
      <c r="AE1271">
        <v>313.13200000000001</v>
      </c>
      <c r="AF1271">
        <v>314.32350000000002</v>
      </c>
      <c r="AG1271">
        <v>313.72890000000001</v>
      </c>
      <c r="AH1271">
        <v>311.91789999999997</v>
      </c>
      <c r="AI1271">
        <v>308.8897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27.66656</v>
      </c>
      <c r="AW1271">
        <v>225.0076</v>
      </c>
      <c r="AX1271">
        <v>222.65770000000001</v>
      </c>
      <c r="AY1271">
        <v>214.64349999999999</v>
      </c>
      <c r="AZ1271">
        <v>211.2372</v>
      </c>
      <c r="BA1271">
        <v>207.35040000000001</v>
      </c>
      <c r="BB1271">
        <v>141.28100000000001</v>
      </c>
      <c r="BC1271">
        <v>108.8943</v>
      </c>
      <c r="BD1271">
        <v>49.70843</v>
      </c>
      <c r="BE1271">
        <v>-19.344940000000001</v>
      </c>
      <c r="BF1271">
        <v>-18.938770000000002</v>
      </c>
      <c r="BG1271">
        <v>-16.913530000000002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28.739629999999998</v>
      </c>
      <c r="BU1271">
        <v>226.58799999999999</v>
      </c>
      <c r="BV1271">
        <v>224.2398</v>
      </c>
      <c r="BW1271">
        <v>216.21100000000001</v>
      </c>
      <c r="BX1271">
        <v>212.80019999999999</v>
      </c>
      <c r="BY1271">
        <v>208.90209999999999</v>
      </c>
      <c r="BZ1271">
        <v>142.2482</v>
      </c>
      <c r="CA1271">
        <v>109.9516</v>
      </c>
      <c r="CB1271">
        <v>53.000030000000002</v>
      </c>
      <c r="CC1271">
        <v>-4.385103</v>
      </c>
      <c r="CD1271">
        <v>-4.0560210000000003</v>
      </c>
      <c r="CE1271">
        <v>-3.090668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29.482839999999999</v>
      </c>
      <c r="CS1271">
        <v>227.68260000000001</v>
      </c>
      <c r="CT1271">
        <v>225.3356</v>
      </c>
      <c r="CU1271">
        <v>217.29669999999999</v>
      </c>
      <c r="CV1271">
        <v>213.8827</v>
      </c>
      <c r="CW1271">
        <v>209.9769</v>
      </c>
      <c r="CX1271">
        <v>142.91800000000001</v>
      </c>
      <c r="CY1271">
        <v>110.68389999999999</v>
      </c>
      <c r="CZ1271">
        <v>55.279789999999998</v>
      </c>
      <c r="DA1271">
        <v>5.976032</v>
      </c>
      <c r="DB1271">
        <v>6.2517269999999998</v>
      </c>
      <c r="DC1271">
        <v>6.4830030000000001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0</v>
      </c>
      <c r="DJ1271">
        <v>0</v>
      </c>
      <c r="DK1271">
        <v>0</v>
      </c>
      <c r="DL1271">
        <v>0</v>
      </c>
      <c r="DM1271">
        <v>0</v>
      </c>
      <c r="DN1271">
        <v>0</v>
      </c>
      <c r="DO1271">
        <v>0</v>
      </c>
      <c r="DP1271">
        <v>30.226050000000001</v>
      </c>
      <c r="DQ1271">
        <v>228.77719999999999</v>
      </c>
      <c r="DR1271">
        <v>226.43129999999999</v>
      </c>
      <c r="DS1271">
        <v>218.38229999999999</v>
      </c>
      <c r="DT1271">
        <v>214.96530000000001</v>
      </c>
      <c r="DU1271">
        <v>211.05160000000001</v>
      </c>
      <c r="DV1271">
        <v>143.58779999999999</v>
      </c>
      <c r="DW1271">
        <v>111.4161</v>
      </c>
      <c r="DX1271">
        <v>57.559539999999998</v>
      </c>
      <c r="DY1271">
        <v>16.33717</v>
      </c>
      <c r="DZ1271">
        <v>16.559470000000001</v>
      </c>
      <c r="EA1271">
        <v>16.05667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J1271">
        <v>0</v>
      </c>
      <c r="EK1271">
        <v>0</v>
      </c>
      <c r="EL1271">
        <v>0</v>
      </c>
      <c r="EM1271">
        <v>0</v>
      </c>
      <c r="EN1271">
        <v>31.299130000000002</v>
      </c>
      <c r="EO1271">
        <v>230.35759999999999</v>
      </c>
      <c r="EP1271">
        <v>228.01339999999999</v>
      </c>
      <c r="EQ1271">
        <v>219.94980000000001</v>
      </c>
      <c r="ER1271">
        <v>216.5282</v>
      </c>
      <c r="ES1271">
        <v>212.60339999999999</v>
      </c>
      <c r="ET1271">
        <v>144.55500000000001</v>
      </c>
      <c r="EU1271">
        <v>112.4734</v>
      </c>
      <c r="EV1271">
        <v>60.851140000000001</v>
      </c>
      <c r="EW1271">
        <v>31.297000000000001</v>
      </c>
      <c r="EX1271">
        <v>31.442219999999999</v>
      </c>
      <c r="EY1271">
        <v>29.879539999999999</v>
      </c>
      <c r="EZ1271">
        <v>70.75403</v>
      </c>
      <c r="FA1271">
        <v>69.374279999999999</v>
      </c>
      <c r="FB1271">
        <v>68.077789999999993</v>
      </c>
      <c r="FC1271">
        <v>66.987290000000002</v>
      </c>
      <c r="FD1271">
        <v>65.911990000000003</v>
      </c>
      <c r="FE1271">
        <v>65.117059999999995</v>
      </c>
      <c r="FF1271">
        <v>64.460560000000001</v>
      </c>
      <c r="FG1271">
        <v>65.577160000000006</v>
      </c>
      <c r="FH1271">
        <v>69.320710000000005</v>
      </c>
      <c r="FI1271">
        <v>73.649069999999995</v>
      </c>
      <c r="FJ1271">
        <v>77.753510000000006</v>
      </c>
      <c r="FK1271">
        <v>81.620199999999997</v>
      </c>
      <c r="FL1271">
        <v>85.097239999999999</v>
      </c>
      <c r="FM1271">
        <v>87.728970000000004</v>
      </c>
      <c r="FN1271">
        <v>89.881699999999995</v>
      </c>
      <c r="FO1271">
        <v>91.24503</v>
      </c>
      <c r="FP1271">
        <v>91.517780000000002</v>
      </c>
      <c r="FQ1271">
        <v>90.484110000000001</v>
      </c>
      <c r="FR1271">
        <v>87.517970000000005</v>
      </c>
      <c r="FS1271">
        <v>83.167990000000003</v>
      </c>
      <c r="FT1271">
        <v>79.720160000000007</v>
      </c>
      <c r="FU1271">
        <v>76.986660000000001</v>
      </c>
      <c r="FV1271">
        <v>74.486310000000003</v>
      </c>
      <c r="FW1271">
        <v>72.476579999999998</v>
      </c>
      <c r="FX1271">
        <v>331</v>
      </c>
      <c r="FY1271">
        <v>6.8679900000000002E-2</v>
      </c>
      <c r="FZ1271">
        <v>1</v>
      </c>
    </row>
    <row r="1272" spans="1:182" x14ac:dyDescent="0.2">
      <c r="A1272" t="s">
        <v>226</v>
      </c>
      <c r="B1272" t="s">
        <v>244</v>
      </c>
      <c r="C1272" t="s">
        <v>216</v>
      </c>
      <c r="D1272" t="s">
        <v>43</v>
      </c>
      <c r="E1272" t="s">
        <v>243</v>
      </c>
      <c r="F1272" t="s">
        <v>9</v>
      </c>
      <c r="G1272" t="s">
        <v>9</v>
      </c>
      <c r="H1272" s="38" t="s">
        <v>11</v>
      </c>
      <c r="I1272">
        <v>362</v>
      </c>
      <c r="K1272">
        <v>75.485029999999995</v>
      </c>
      <c r="L1272">
        <v>286.47750000000002</v>
      </c>
      <c r="M1272">
        <v>279.32040000000001</v>
      </c>
      <c r="N1272">
        <v>276.61020000000002</v>
      </c>
      <c r="O1272">
        <v>277.87049999999999</v>
      </c>
      <c r="P1272">
        <v>284.14789999999999</v>
      </c>
      <c r="Q1272">
        <v>296.71269999999998</v>
      </c>
      <c r="R1272">
        <v>314.16820000000001</v>
      </c>
      <c r="S1272">
        <v>323.67750000000001</v>
      </c>
      <c r="T1272">
        <v>328.51900000000001</v>
      </c>
      <c r="U1272">
        <v>332.38389999999998</v>
      </c>
      <c r="V1272">
        <v>332.31650000000002</v>
      </c>
      <c r="W1272">
        <v>327.29939999999999</v>
      </c>
      <c r="X1272">
        <v>316.95710000000003</v>
      </c>
      <c r="Y1272">
        <v>316.464</v>
      </c>
      <c r="Z1272">
        <v>308.65449999999998</v>
      </c>
      <c r="AA1272">
        <v>297.86849999999998</v>
      </c>
      <c r="AB1272">
        <v>292.83120000000002</v>
      </c>
      <c r="AC1272">
        <v>291.5401</v>
      </c>
      <c r="AD1272">
        <v>301.07510000000002</v>
      </c>
      <c r="AE1272">
        <v>304.66019999999997</v>
      </c>
      <c r="AF1272">
        <v>305.67770000000002</v>
      </c>
      <c r="AG1272">
        <v>306.00569999999999</v>
      </c>
      <c r="AH1272">
        <v>301.81130000000002</v>
      </c>
      <c r="AI1272">
        <v>297.10489999999999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19.78162</v>
      </c>
      <c r="AW1272">
        <v>224.8603</v>
      </c>
      <c r="AX1272">
        <v>217.62209999999999</v>
      </c>
      <c r="AY1272">
        <v>207.5444</v>
      </c>
      <c r="AZ1272">
        <v>203.2423</v>
      </c>
      <c r="BA1272">
        <v>202.29239999999999</v>
      </c>
      <c r="BB1272">
        <v>138.9907</v>
      </c>
      <c r="BC1272">
        <v>107.27800000000001</v>
      </c>
      <c r="BD1272">
        <v>53.713659999999997</v>
      </c>
      <c r="BE1272">
        <v>-19.96923</v>
      </c>
      <c r="BF1272">
        <v>-8.1296110000000006</v>
      </c>
      <c r="BG1272">
        <v>2.8559369999999999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20.90532</v>
      </c>
      <c r="BU1272">
        <v>226.46209999999999</v>
      </c>
      <c r="BV1272">
        <v>219.18129999999999</v>
      </c>
      <c r="BW1272">
        <v>209.08029999999999</v>
      </c>
      <c r="BX1272">
        <v>204.78720000000001</v>
      </c>
      <c r="BY1272">
        <v>203.8477</v>
      </c>
      <c r="BZ1272">
        <v>140.0804</v>
      </c>
      <c r="CA1272">
        <v>108.496</v>
      </c>
      <c r="CB1272">
        <v>56.622630000000001</v>
      </c>
      <c r="CC1272">
        <v>-1.515355</v>
      </c>
      <c r="CD1272">
        <v>2.3651270000000002</v>
      </c>
      <c r="CE1272">
        <v>5.9096359999999999</v>
      </c>
      <c r="CF1272">
        <v>0</v>
      </c>
      <c r="CG1272">
        <v>0</v>
      </c>
      <c r="CH1272">
        <v>0</v>
      </c>
      <c r="CI1272">
        <v>0</v>
      </c>
      <c r="CJ1272" s="23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21.683589999999999</v>
      </c>
      <c r="CS1272">
        <v>227.57140000000001</v>
      </c>
      <c r="CT1272">
        <v>220.2612</v>
      </c>
      <c r="CU1272">
        <v>210.14400000000001</v>
      </c>
      <c r="CV1272">
        <v>205.85730000000001</v>
      </c>
      <c r="CW1272">
        <v>204.9248</v>
      </c>
      <c r="CX1272">
        <v>140.83510000000001</v>
      </c>
      <c r="CY1272">
        <v>109.3395</v>
      </c>
      <c r="CZ1272">
        <v>58.63738</v>
      </c>
      <c r="DA1272">
        <v>11.265739999999999</v>
      </c>
      <c r="DB1272">
        <v>9.6337499999999991</v>
      </c>
      <c r="DC1272">
        <v>8.0246169999999992</v>
      </c>
      <c r="DD1272">
        <v>0</v>
      </c>
      <c r="DE1272">
        <v>0</v>
      </c>
      <c r="DF1272">
        <v>0</v>
      </c>
      <c r="DG1272">
        <v>0</v>
      </c>
      <c r="DH1272">
        <v>0</v>
      </c>
      <c r="DI1272">
        <v>0</v>
      </c>
      <c r="DJ1272">
        <v>0</v>
      </c>
      <c r="DK1272">
        <v>0</v>
      </c>
      <c r="DL1272">
        <v>0</v>
      </c>
      <c r="DM1272">
        <v>0</v>
      </c>
      <c r="DN1272">
        <v>0</v>
      </c>
      <c r="DO1272">
        <v>0</v>
      </c>
      <c r="DP1272">
        <v>22.461860000000001</v>
      </c>
      <c r="DQ1272">
        <v>228.6808</v>
      </c>
      <c r="DR1272">
        <v>221.34110000000001</v>
      </c>
      <c r="DS1272">
        <v>211.20779999999999</v>
      </c>
      <c r="DT1272">
        <v>206.9273</v>
      </c>
      <c r="DU1272">
        <v>206.00200000000001</v>
      </c>
      <c r="DV1272">
        <v>141.58969999999999</v>
      </c>
      <c r="DW1272">
        <v>110.1831</v>
      </c>
      <c r="DX1272">
        <v>60.65213</v>
      </c>
      <c r="DY1272">
        <v>24.04684</v>
      </c>
      <c r="DZ1272">
        <v>16.902370000000001</v>
      </c>
      <c r="EA1272">
        <v>10.1396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J1272">
        <v>0</v>
      </c>
      <c r="EK1272">
        <v>0</v>
      </c>
      <c r="EL1272">
        <v>0</v>
      </c>
      <c r="EM1272">
        <v>0</v>
      </c>
      <c r="EN1272">
        <v>23.585560000000001</v>
      </c>
      <c r="EO1272">
        <v>230.2825</v>
      </c>
      <c r="EP1272">
        <v>222.90029999999999</v>
      </c>
      <c r="EQ1272">
        <v>212.74359999999999</v>
      </c>
      <c r="ER1272">
        <v>208.47219999999999</v>
      </c>
      <c r="ES1272">
        <v>207.55719999999999</v>
      </c>
      <c r="ET1272">
        <v>142.67939999999999</v>
      </c>
      <c r="EU1272">
        <v>111.4011</v>
      </c>
      <c r="EV1272">
        <v>63.561100000000003</v>
      </c>
      <c r="EW1272">
        <v>42.500709999999998</v>
      </c>
      <c r="EX1272">
        <v>27.397110000000001</v>
      </c>
      <c r="EY1272">
        <v>13.193300000000001</v>
      </c>
      <c r="EZ1272">
        <v>64.128630000000001</v>
      </c>
      <c r="FA1272">
        <v>62.528149999999997</v>
      </c>
      <c r="FB1272">
        <v>61.452480000000001</v>
      </c>
      <c r="FC1272">
        <v>60.523240000000001</v>
      </c>
      <c r="FD1272">
        <v>59.532629999999997</v>
      </c>
      <c r="FE1272">
        <v>58.715910000000001</v>
      </c>
      <c r="FF1272">
        <v>57.839019999999998</v>
      </c>
      <c r="FG1272">
        <v>57.990200000000002</v>
      </c>
      <c r="FH1272">
        <v>62.667839999999998</v>
      </c>
      <c r="FI1272">
        <v>68.821950000000001</v>
      </c>
      <c r="FJ1272">
        <v>74.506749999999997</v>
      </c>
      <c r="FK1272">
        <v>79.119389999999996</v>
      </c>
      <c r="FL1272">
        <v>82.51464</v>
      </c>
      <c r="FM1272">
        <v>85.059569999999994</v>
      </c>
      <c r="FN1272">
        <v>86.603639999999999</v>
      </c>
      <c r="FO1272">
        <v>87.511380000000003</v>
      </c>
      <c r="FP1272">
        <v>87.248379999999997</v>
      </c>
      <c r="FQ1272">
        <v>85.660129999999995</v>
      </c>
      <c r="FR1272">
        <v>81.054940000000002</v>
      </c>
      <c r="FS1272">
        <v>76.259590000000003</v>
      </c>
      <c r="FT1272">
        <v>72.709590000000006</v>
      </c>
      <c r="FU1272">
        <v>69.701880000000003</v>
      </c>
      <c r="FV1272">
        <v>67.592259999999996</v>
      </c>
      <c r="FW1272">
        <v>65.785039999999995</v>
      </c>
      <c r="FX1272">
        <v>331</v>
      </c>
      <c r="FY1272">
        <v>6.8679900000000002E-2</v>
      </c>
      <c r="FZ1272">
        <v>1</v>
      </c>
    </row>
    <row r="1273" spans="1:182" x14ac:dyDescent="0.2">
      <c r="A1273" t="s">
        <v>226</v>
      </c>
      <c r="B1273" t="s">
        <v>244</v>
      </c>
      <c r="C1273" t="s">
        <v>216</v>
      </c>
      <c r="D1273" t="s">
        <v>44</v>
      </c>
      <c r="E1273" t="s">
        <v>243</v>
      </c>
      <c r="F1273" t="s">
        <v>9</v>
      </c>
      <c r="G1273" t="s">
        <v>9</v>
      </c>
      <c r="H1273" s="38" t="s">
        <v>11</v>
      </c>
      <c r="I1273">
        <v>362</v>
      </c>
      <c r="K1273">
        <v>75.485029999999995</v>
      </c>
      <c r="L1273">
        <v>265.67540000000002</v>
      </c>
      <c r="M1273">
        <v>260.40019999999998</v>
      </c>
      <c r="N1273">
        <v>253.71629999999999</v>
      </c>
      <c r="O1273">
        <v>251.95490000000001</v>
      </c>
      <c r="P1273">
        <v>257.12569999999999</v>
      </c>
      <c r="Q1273">
        <v>267.7801</v>
      </c>
      <c r="R1273">
        <v>285.03919999999999</v>
      </c>
      <c r="S1273">
        <v>294.56229999999999</v>
      </c>
      <c r="T1273">
        <v>298.68790000000001</v>
      </c>
      <c r="U1273">
        <v>299.95600000000002</v>
      </c>
      <c r="V1273">
        <v>299.19260000000003</v>
      </c>
      <c r="W1273">
        <v>300.726</v>
      </c>
      <c r="X1273">
        <v>303.512</v>
      </c>
      <c r="Y1273">
        <v>304.21280000000002</v>
      </c>
      <c r="Z1273">
        <v>296.55779999999999</v>
      </c>
      <c r="AA1273">
        <v>285.72919999999999</v>
      </c>
      <c r="AB1273">
        <v>280.55189999999999</v>
      </c>
      <c r="AC1273">
        <v>278.23860000000002</v>
      </c>
      <c r="AD1273">
        <v>277.99579999999997</v>
      </c>
      <c r="AE1273">
        <v>277.43220000000002</v>
      </c>
      <c r="AF1273">
        <v>279.51280000000003</v>
      </c>
      <c r="AG1273">
        <v>279.63740000000001</v>
      </c>
      <c r="AH1273">
        <v>277.02550000000002</v>
      </c>
      <c r="AI1273">
        <v>272.85599999999999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21.50928</v>
      </c>
      <c r="AZ1273">
        <v>192.91390000000001</v>
      </c>
      <c r="BA1273">
        <v>191.08320000000001</v>
      </c>
      <c r="BB1273">
        <v>191.1174</v>
      </c>
      <c r="BC1273">
        <v>190.6782</v>
      </c>
      <c r="BD1273">
        <v>192.7953</v>
      </c>
      <c r="BE1273">
        <v>129.767</v>
      </c>
      <c r="BF1273">
        <v>97.158090000000001</v>
      </c>
      <c r="BG1273">
        <v>45.45167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22.477370000000001</v>
      </c>
      <c r="BX1273">
        <v>194.39320000000001</v>
      </c>
      <c r="BY1273">
        <v>192.5642</v>
      </c>
      <c r="BZ1273">
        <v>192.5986</v>
      </c>
      <c r="CA1273">
        <v>192.17060000000001</v>
      </c>
      <c r="CB1273">
        <v>194.3108</v>
      </c>
      <c r="CC1273">
        <v>130.6157</v>
      </c>
      <c r="CD1273">
        <v>98.003810000000001</v>
      </c>
      <c r="CE1273">
        <v>48.311410000000002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23.147860000000001</v>
      </c>
      <c r="CV1273">
        <v>195.4178</v>
      </c>
      <c r="CW1273">
        <v>193.59</v>
      </c>
      <c r="CX1273">
        <v>193.62440000000001</v>
      </c>
      <c r="CY1273">
        <v>193.20419999999999</v>
      </c>
      <c r="CZ1273">
        <v>195.3604</v>
      </c>
      <c r="DA1273">
        <v>131.20349999999999</v>
      </c>
      <c r="DB1273">
        <v>98.589569999999995</v>
      </c>
      <c r="DC1273">
        <v>50.292050000000003</v>
      </c>
      <c r="DD1273">
        <v>0</v>
      </c>
      <c r="DE1273">
        <v>0</v>
      </c>
      <c r="DF1273">
        <v>0</v>
      </c>
      <c r="DG1273">
        <v>0</v>
      </c>
      <c r="DH1273">
        <v>0</v>
      </c>
      <c r="DI1273">
        <v>0</v>
      </c>
      <c r="DJ1273">
        <v>0</v>
      </c>
      <c r="DK1273">
        <v>0</v>
      </c>
      <c r="DL1273">
        <v>0</v>
      </c>
      <c r="DM1273">
        <v>0</v>
      </c>
      <c r="DN1273">
        <v>0</v>
      </c>
      <c r="DO1273">
        <v>0</v>
      </c>
      <c r="DP1273">
        <v>0</v>
      </c>
      <c r="DQ1273">
        <v>0</v>
      </c>
      <c r="DR1273">
        <v>0</v>
      </c>
      <c r="DS1273">
        <v>23.818359999999998</v>
      </c>
      <c r="DT1273">
        <v>196.44239999999999</v>
      </c>
      <c r="DU1273">
        <v>194.6157</v>
      </c>
      <c r="DV1273">
        <v>194.65020000000001</v>
      </c>
      <c r="DW1273">
        <v>194.2379</v>
      </c>
      <c r="DX1273">
        <v>196.41</v>
      </c>
      <c r="DY1273">
        <v>131.79130000000001</v>
      </c>
      <c r="DZ1273">
        <v>99.175319999999999</v>
      </c>
      <c r="EA1273">
        <v>52.272689999999997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J1273">
        <v>0</v>
      </c>
      <c r="EK1273">
        <v>0</v>
      </c>
      <c r="EL1273">
        <v>0</v>
      </c>
      <c r="EM1273">
        <v>0</v>
      </c>
      <c r="EN1273">
        <v>0</v>
      </c>
      <c r="EO1273">
        <v>0</v>
      </c>
      <c r="EP1273">
        <v>0</v>
      </c>
      <c r="EQ1273">
        <v>24.786439999999999</v>
      </c>
      <c r="ER1273">
        <v>197.92179999999999</v>
      </c>
      <c r="ES1273">
        <v>196.0967</v>
      </c>
      <c r="ET1273">
        <v>196.13130000000001</v>
      </c>
      <c r="EU1273">
        <v>195.7303</v>
      </c>
      <c r="EV1273">
        <v>197.9255</v>
      </c>
      <c r="EW1273">
        <v>132.63999999999999</v>
      </c>
      <c r="EX1273">
        <v>100.021</v>
      </c>
      <c r="EY1273">
        <v>55.132429999999999</v>
      </c>
      <c r="EZ1273">
        <v>51.18468</v>
      </c>
      <c r="FA1273">
        <v>50.45279</v>
      </c>
      <c r="FB1273">
        <v>49.969889999999999</v>
      </c>
      <c r="FC1273">
        <v>49.380290000000002</v>
      </c>
      <c r="FD1273">
        <v>48.749679999999998</v>
      </c>
      <c r="FE1273">
        <v>48.286679999999997</v>
      </c>
      <c r="FF1273">
        <v>47.948219999999999</v>
      </c>
      <c r="FG1273">
        <v>49.596939999999996</v>
      </c>
      <c r="FH1273">
        <v>53.829230000000003</v>
      </c>
      <c r="FI1273">
        <v>57.518569999999997</v>
      </c>
      <c r="FJ1273">
        <v>61.576390000000004</v>
      </c>
      <c r="FK1273">
        <v>64.796130000000005</v>
      </c>
      <c r="FL1273">
        <v>67.499840000000006</v>
      </c>
      <c r="FM1273">
        <v>69.277810000000002</v>
      </c>
      <c r="FN1273">
        <v>70.329639999999998</v>
      </c>
      <c r="FO1273">
        <v>69.797089999999997</v>
      </c>
      <c r="FP1273">
        <v>67.683160000000001</v>
      </c>
      <c r="FQ1273">
        <v>64.062510000000003</v>
      </c>
      <c r="FR1273">
        <v>61.308929999999997</v>
      </c>
      <c r="FS1273">
        <v>59.171039999999998</v>
      </c>
      <c r="FT1273">
        <v>57.370800000000003</v>
      </c>
      <c r="FU1273">
        <v>55.92436</v>
      </c>
      <c r="FV1273">
        <v>54.777160000000002</v>
      </c>
      <c r="FW1273">
        <v>53.405090000000001</v>
      </c>
      <c r="FX1273">
        <v>331</v>
      </c>
      <c r="FY1273">
        <v>6.8679900000000002E-2</v>
      </c>
      <c r="FZ1273">
        <v>1</v>
      </c>
    </row>
    <row r="1274" spans="1:182" x14ac:dyDescent="0.2">
      <c r="A1274" t="s">
        <v>226</v>
      </c>
      <c r="B1274" t="s">
        <v>244</v>
      </c>
      <c r="C1274" t="s">
        <v>216</v>
      </c>
      <c r="D1274" t="s">
        <v>45</v>
      </c>
      <c r="E1274" t="s">
        <v>243</v>
      </c>
      <c r="F1274" t="s">
        <v>9</v>
      </c>
      <c r="G1274" t="s">
        <v>9</v>
      </c>
      <c r="H1274" s="38" t="s">
        <v>11</v>
      </c>
      <c r="I1274">
        <v>362</v>
      </c>
      <c r="K1274">
        <v>75.485029999999995</v>
      </c>
      <c r="L1274">
        <v>266.63080000000002</v>
      </c>
      <c r="M1274">
        <v>261.92320000000001</v>
      </c>
      <c r="N1274">
        <v>257.5908</v>
      </c>
      <c r="O1274">
        <v>256.31569999999999</v>
      </c>
      <c r="P1274">
        <v>260.70909999999998</v>
      </c>
      <c r="Q1274">
        <v>269.42559999999997</v>
      </c>
      <c r="R1274">
        <v>283.18130000000002</v>
      </c>
      <c r="S1274">
        <v>289.39409999999998</v>
      </c>
      <c r="T1274">
        <v>291.74709999999999</v>
      </c>
      <c r="U1274">
        <v>292.48239999999998</v>
      </c>
      <c r="V1274">
        <v>290.54680000000002</v>
      </c>
      <c r="W1274">
        <v>290.46100000000001</v>
      </c>
      <c r="X1274">
        <v>293.65140000000002</v>
      </c>
      <c r="Y1274">
        <v>295.54719999999998</v>
      </c>
      <c r="Z1274">
        <v>289.12220000000002</v>
      </c>
      <c r="AA1274">
        <v>279.62939999999998</v>
      </c>
      <c r="AB1274">
        <v>276.80650000000003</v>
      </c>
      <c r="AC1274">
        <v>276.03620000000001</v>
      </c>
      <c r="AD1274">
        <v>277.66079999999999</v>
      </c>
      <c r="AE1274">
        <v>277.20089999999999</v>
      </c>
      <c r="AF1274">
        <v>278.21879999999999</v>
      </c>
      <c r="AG1274">
        <v>278.72989999999999</v>
      </c>
      <c r="AH1274">
        <v>276.1019</v>
      </c>
      <c r="AI1274">
        <v>271.77890000000002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22.510480000000001</v>
      </c>
      <c r="AZ1274">
        <v>188.8038</v>
      </c>
      <c r="BA1274">
        <v>188.37450000000001</v>
      </c>
      <c r="BB1274">
        <v>190.2045</v>
      </c>
      <c r="BC1274">
        <v>189.73599999999999</v>
      </c>
      <c r="BD1274">
        <v>190.8595</v>
      </c>
      <c r="BE1274">
        <v>133.52610000000001</v>
      </c>
      <c r="BF1274">
        <v>102.3999</v>
      </c>
      <c r="BG1274">
        <v>46.970669999999998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23.55021</v>
      </c>
      <c r="BX1274">
        <v>190.3706</v>
      </c>
      <c r="BY1274">
        <v>189.9478</v>
      </c>
      <c r="BZ1274">
        <v>191.79060000000001</v>
      </c>
      <c r="CA1274">
        <v>191.31610000000001</v>
      </c>
      <c r="CB1274">
        <v>192.44470000000001</v>
      </c>
      <c r="CC1274">
        <v>134.4983</v>
      </c>
      <c r="CD1274">
        <v>103.4678</v>
      </c>
      <c r="CE1274">
        <v>49.908149999999999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24.270320000000002</v>
      </c>
      <c r="CV1274">
        <v>191.45580000000001</v>
      </c>
      <c r="CW1274">
        <v>191.03739999999999</v>
      </c>
      <c r="CX1274">
        <v>192.88900000000001</v>
      </c>
      <c r="CY1274">
        <v>192.41050000000001</v>
      </c>
      <c r="CZ1274">
        <v>193.54249999999999</v>
      </c>
      <c r="DA1274">
        <v>135.17160000000001</v>
      </c>
      <c r="DB1274">
        <v>104.20740000000001</v>
      </c>
      <c r="DC1274">
        <v>51.942630000000001</v>
      </c>
      <c r="DD1274">
        <v>0</v>
      </c>
      <c r="DE1274">
        <v>0</v>
      </c>
      <c r="DF1274">
        <v>0</v>
      </c>
      <c r="DG1274">
        <v>0</v>
      </c>
      <c r="DH1274">
        <v>0</v>
      </c>
      <c r="DI1274">
        <v>0</v>
      </c>
      <c r="DJ1274">
        <v>0</v>
      </c>
      <c r="DK1274">
        <v>0</v>
      </c>
      <c r="DL1274">
        <v>0</v>
      </c>
      <c r="DM1274">
        <v>0</v>
      </c>
      <c r="DN1274">
        <v>0</v>
      </c>
      <c r="DO1274">
        <v>0</v>
      </c>
      <c r="DP1274">
        <v>0</v>
      </c>
      <c r="DQ1274">
        <v>0</v>
      </c>
      <c r="DR1274">
        <v>0</v>
      </c>
      <c r="DS1274">
        <v>24.99044</v>
      </c>
      <c r="DT1274">
        <v>192.541</v>
      </c>
      <c r="DU1274">
        <v>192.12710000000001</v>
      </c>
      <c r="DV1274">
        <v>193.98750000000001</v>
      </c>
      <c r="DW1274">
        <v>193.50489999999999</v>
      </c>
      <c r="DX1274">
        <v>194.6404</v>
      </c>
      <c r="DY1274">
        <v>135.8449</v>
      </c>
      <c r="DZ1274">
        <v>104.947</v>
      </c>
      <c r="EA1274">
        <v>53.977119999999999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J1274">
        <v>0</v>
      </c>
      <c r="EK1274">
        <v>0</v>
      </c>
      <c r="EL1274">
        <v>0</v>
      </c>
      <c r="EM1274">
        <v>0</v>
      </c>
      <c r="EN1274">
        <v>0</v>
      </c>
      <c r="EO1274">
        <v>0</v>
      </c>
      <c r="EP1274">
        <v>0</v>
      </c>
      <c r="EQ1274">
        <v>26.030169999999998</v>
      </c>
      <c r="ER1274">
        <v>194.1079</v>
      </c>
      <c r="ES1274">
        <v>193.7003</v>
      </c>
      <c r="ET1274">
        <v>195.5735</v>
      </c>
      <c r="EU1274">
        <v>195.08500000000001</v>
      </c>
      <c r="EV1274">
        <v>196.22559999999999</v>
      </c>
      <c r="EW1274">
        <v>136.81710000000001</v>
      </c>
      <c r="EX1274">
        <v>106.01479999999999</v>
      </c>
      <c r="EY1274">
        <v>56.9146</v>
      </c>
      <c r="EZ1274">
        <v>46.13156</v>
      </c>
      <c r="FA1274">
        <v>45.64772</v>
      </c>
      <c r="FB1274">
        <v>45.199599999999997</v>
      </c>
      <c r="FC1274">
        <v>44.753619999999998</v>
      </c>
      <c r="FD1274">
        <v>44.085859999999997</v>
      </c>
      <c r="FE1274">
        <v>43.559150000000002</v>
      </c>
      <c r="FF1274">
        <v>43.230559999999997</v>
      </c>
      <c r="FG1274">
        <v>43.657200000000003</v>
      </c>
      <c r="FH1274">
        <v>45.730960000000003</v>
      </c>
      <c r="FI1274">
        <v>48.607880000000002</v>
      </c>
      <c r="FJ1274">
        <v>51.256239999999998</v>
      </c>
      <c r="FK1274">
        <v>53.082850000000001</v>
      </c>
      <c r="FL1274">
        <v>54.691600000000001</v>
      </c>
      <c r="FM1274">
        <v>55.583820000000003</v>
      </c>
      <c r="FN1274">
        <v>55.969929999999998</v>
      </c>
      <c r="FO1274">
        <v>55.747900000000001</v>
      </c>
      <c r="FP1274">
        <v>53.931240000000003</v>
      </c>
      <c r="FQ1274">
        <v>51.423200000000001</v>
      </c>
      <c r="FR1274">
        <v>49.580440000000003</v>
      </c>
      <c r="FS1274">
        <v>48.14367</v>
      </c>
      <c r="FT1274">
        <v>46.740499999999997</v>
      </c>
      <c r="FU1274">
        <v>45.539569999999998</v>
      </c>
      <c r="FV1274">
        <v>44.802680000000002</v>
      </c>
      <c r="FW1274">
        <v>44.013759999999998</v>
      </c>
      <c r="FX1274">
        <v>331</v>
      </c>
      <c r="FY1274">
        <v>6.8679900000000002E-2</v>
      </c>
      <c r="FZ1274">
        <v>1</v>
      </c>
    </row>
    <row r="1275" spans="1:182" x14ac:dyDescent="0.2">
      <c r="A1275" t="s">
        <v>226</v>
      </c>
      <c r="B1275" t="s">
        <v>244</v>
      </c>
      <c r="C1275" t="s">
        <v>216</v>
      </c>
      <c r="D1275" t="s">
        <v>10</v>
      </c>
      <c r="E1275" t="s">
        <v>243</v>
      </c>
      <c r="F1275" t="s">
        <v>9</v>
      </c>
      <c r="G1275" t="s">
        <v>9</v>
      </c>
      <c r="H1275" s="38" t="s">
        <v>11</v>
      </c>
      <c r="I1275">
        <v>362</v>
      </c>
      <c r="K1275">
        <v>75.485029999999995</v>
      </c>
      <c r="L1275">
        <v>301.71420000000001</v>
      </c>
      <c r="M1275">
        <v>296.76889999999997</v>
      </c>
      <c r="N1275">
        <v>291.23939999999999</v>
      </c>
      <c r="O1275">
        <v>291.81229999999999</v>
      </c>
      <c r="P1275">
        <v>297.32850000000002</v>
      </c>
      <c r="Q1275">
        <v>310.13479999999998</v>
      </c>
      <c r="R1275">
        <v>322.61489999999998</v>
      </c>
      <c r="S1275">
        <v>329.23099999999999</v>
      </c>
      <c r="T1275">
        <v>334.9341</v>
      </c>
      <c r="U1275">
        <v>337.29669999999999</v>
      </c>
      <c r="V1275">
        <v>336.70170000000002</v>
      </c>
      <c r="W1275">
        <v>328.66910000000001</v>
      </c>
      <c r="X1275">
        <v>320.49009999999998</v>
      </c>
      <c r="Y1275">
        <v>319.5299</v>
      </c>
      <c r="Z1275">
        <v>314.93099999999998</v>
      </c>
      <c r="AA1275">
        <v>305.89960000000002</v>
      </c>
      <c r="AB1275">
        <v>300.94409999999999</v>
      </c>
      <c r="AC1275">
        <v>296.91289999999998</v>
      </c>
      <c r="AD1275">
        <v>309.56139999999999</v>
      </c>
      <c r="AE1275">
        <v>314.4418</v>
      </c>
      <c r="AF1275">
        <v>314.11989999999997</v>
      </c>
      <c r="AG1275">
        <v>313.45319999999998</v>
      </c>
      <c r="AH1275">
        <v>311.20409999999998</v>
      </c>
      <c r="AI1275">
        <v>309.06819999999999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25.995190000000001</v>
      </c>
      <c r="AW1275">
        <v>227.27959999999999</v>
      </c>
      <c r="AX1275">
        <v>223.34819999999999</v>
      </c>
      <c r="AY1275">
        <v>215.14519999999999</v>
      </c>
      <c r="AZ1275">
        <v>210.84059999999999</v>
      </c>
      <c r="BA1275">
        <v>207.05959999999999</v>
      </c>
      <c r="BB1275">
        <v>141.21850000000001</v>
      </c>
      <c r="BC1275">
        <v>108.07640000000001</v>
      </c>
      <c r="BD1275">
        <v>49.122489999999999</v>
      </c>
      <c r="BE1275">
        <v>-22.263760000000001</v>
      </c>
      <c r="BF1275">
        <v>-18.847239999999999</v>
      </c>
      <c r="BG1275">
        <v>-16.397690000000001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27.07912</v>
      </c>
      <c r="BU1275">
        <v>228.8426</v>
      </c>
      <c r="BV1275">
        <v>224.9051</v>
      </c>
      <c r="BW1275">
        <v>216.67859999999999</v>
      </c>
      <c r="BX1275">
        <v>212.36490000000001</v>
      </c>
      <c r="BY1275">
        <v>208.58150000000001</v>
      </c>
      <c r="BZ1275">
        <v>142.18520000000001</v>
      </c>
      <c r="CA1275">
        <v>109.1647</v>
      </c>
      <c r="CB1275">
        <v>52.354500000000002</v>
      </c>
      <c r="CC1275">
        <v>-4.9044319999999999</v>
      </c>
      <c r="CD1275">
        <v>-3.7388050000000002</v>
      </c>
      <c r="CE1275">
        <v>-2.5946210000000001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27.82985</v>
      </c>
      <c r="CS1275">
        <v>229.92500000000001</v>
      </c>
      <c r="CT1275">
        <v>225.98349999999999</v>
      </c>
      <c r="CU1275">
        <v>217.7406</v>
      </c>
      <c r="CV1275">
        <v>213.42070000000001</v>
      </c>
      <c r="CW1275">
        <v>209.63550000000001</v>
      </c>
      <c r="CX1275">
        <v>142.85480000000001</v>
      </c>
      <c r="CY1275">
        <v>109.91840000000001</v>
      </c>
      <c r="CZ1275">
        <v>54.592970000000001</v>
      </c>
      <c r="DA1275">
        <v>7.1185869999999998</v>
      </c>
      <c r="DB1275">
        <v>6.7252510000000001</v>
      </c>
      <c r="DC1275">
        <v>6.9653400000000003</v>
      </c>
      <c r="DD1275">
        <v>0</v>
      </c>
      <c r="DE1275">
        <v>0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0</v>
      </c>
      <c r="DM1275">
        <v>0</v>
      </c>
      <c r="DN1275">
        <v>0</v>
      </c>
      <c r="DO1275">
        <v>0</v>
      </c>
      <c r="DP1275">
        <v>28.580590000000001</v>
      </c>
      <c r="DQ1275">
        <v>231.00749999999999</v>
      </c>
      <c r="DR1275">
        <v>227.06190000000001</v>
      </c>
      <c r="DS1275">
        <v>218.80260000000001</v>
      </c>
      <c r="DT1275">
        <v>214.47649999999999</v>
      </c>
      <c r="DU1275">
        <v>210.68950000000001</v>
      </c>
      <c r="DV1275">
        <v>143.52430000000001</v>
      </c>
      <c r="DW1275">
        <v>110.6722</v>
      </c>
      <c r="DX1275">
        <v>56.831440000000001</v>
      </c>
      <c r="DY1275">
        <v>19.14161</v>
      </c>
      <c r="DZ1275">
        <v>17.189309999999999</v>
      </c>
      <c r="EA1275">
        <v>16.525300000000001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29.664529999999999</v>
      </c>
      <c r="EO1275">
        <v>232.57050000000001</v>
      </c>
      <c r="EP1275">
        <v>228.61879999999999</v>
      </c>
      <c r="EQ1275">
        <v>220.33600000000001</v>
      </c>
      <c r="ER1275">
        <v>216.0008</v>
      </c>
      <c r="ES1275">
        <v>212.21119999999999</v>
      </c>
      <c r="ET1275">
        <v>144.49100000000001</v>
      </c>
      <c r="EU1275">
        <v>111.7604</v>
      </c>
      <c r="EV1275">
        <v>60.063450000000003</v>
      </c>
      <c r="EW1275">
        <v>36.50094</v>
      </c>
      <c r="EX1275">
        <v>32.297739999999997</v>
      </c>
      <c r="EY1275">
        <v>30.32837</v>
      </c>
      <c r="EZ1275">
        <v>72.790959999999998</v>
      </c>
      <c r="FA1275">
        <v>71.172290000000004</v>
      </c>
      <c r="FB1275">
        <v>69.845889999999997</v>
      </c>
      <c r="FC1275">
        <v>68.837760000000003</v>
      </c>
      <c r="FD1275">
        <v>67.742279999999994</v>
      </c>
      <c r="FE1275">
        <v>66.845690000000005</v>
      </c>
      <c r="FF1275">
        <v>66.555239999999998</v>
      </c>
      <c r="FG1275">
        <v>68.933589999999995</v>
      </c>
      <c r="FH1275">
        <v>72.984459999999999</v>
      </c>
      <c r="FI1275">
        <v>77.486109999999996</v>
      </c>
      <c r="FJ1275">
        <v>81.745000000000005</v>
      </c>
      <c r="FK1275">
        <v>85.555229999999995</v>
      </c>
      <c r="FL1275">
        <v>88.594359999999995</v>
      </c>
      <c r="FM1275">
        <v>90.974400000000003</v>
      </c>
      <c r="FN1275">
        <v>92.463899999999995</v>
      </c>
      <c r="FO1275">
        <v>93.450950000000006</v>
      </c>
      <c r="FP1275">
        <v>93.841740000000001</v>
      </c>
      <c r="FQ1275">
        <v>93.185789999999997</v>
      </c>
      <c r="FR1275">
        <v>90.864739999999998</v>
      </c>
      <c r="FS1275">
        <v>87.078609999999998</v>
      </c>
      <c r="FT1275">
        <v>82.989490000000004</v>
      </c>
      <c r="FU1275">
        <v>79.774680000000004</v>
      </c>
      <c r="FV1275">
        <v>77.342449999999999</v>
      </c>
      <c r="FW1275">
        <v>75.170559999999995</v>
      </c>
      <c r="FX1275">
        <v>331</v>
      </c>
      <c r="FY1275">
        <v>6.8679900000000002E-2</v>
      </c>
      <c r="FZ1275">
        <v>1</v>
      </c>
    </row>
    <row r="1276" spans="1:182" x14ac:dyDescent="0.2">
      <c r="A1276" t="s">
        <v>226</v>
      </c>
      <c r="B1276" t="s">
        <v>244</v>
      </c>
      <c r="C1276" t="s">
        <v>216</v>
      </c>
      <c r="D1276" t="s">
        <v>34</v>
      </c>
      <c r="E1276" t="s">
        <v>240</v>
      </c>
      <c r="F1276" t="s">
        <v>9</v>
      </c>
      <c r="G1276" t="s">
        <v>9</v>
      </c>
      <c r="H1276" s="38" t="s">
        <v>11</v>
      </c>
      <c r="I1276">
        <v>362</v>
      </c>
      <c r="K1276">
        <v>75.485029999999995</v>
      </c>
      <c r="L1276">
        <v>246.4297</v>
      </c>
      <c r="M1276">
        <v>241.40430000000001</v>
      </c>
      <c r="N1276">
        <v>238.31489999999999</v>
      </c>
      <c r="O1276">
        <v>237.17939999999999</v>
      </c>
      <c r="P1276">
        <v>242.00489999999999</v>
      </c>
      <c r="Q1276">
        <v>252.3751</v>
      </c>
      <c r="R1276">
        <v>266.34320000000002</v>
      </c>
      <c r="S1276">
        <v>272.69319999999999</v>
      </c>
      <c r="T1276">
        <v>272.50599999999997</v>
      </c>
      <c r="U1276">
        <v>271.66210000000001</v>
      </c>
      <c r="V1276">
        <v>270.72460000000001</v>
      </c>
      <c r="W1276">
        <v>273.88920000000002</v>
      </c>
      <c r="X1276">
        <v>276.06889999999999</v>
      </c>
      <c r="Y1276">
        <v>276.98660000000001</v>
      </c>
      <c r="Z1276">
        <v>272.98570000000001</v>
      </c>
      <c r="AA1276">
        <v>264.02789999999999</v>
      </c>
      <c r="AB1276">
        <v>261.80610000000001</v>
      </c>
      <c r="AC1276">
        <v>261.37830000000002</v>
      </c>
      <c r="AD1276">
        <v>262.5804</v>
      </c>
      <c r="AE1276">
        <v>261.31849999999997</v>
      </c>
      <c r="AF1276">
        <v>261.30290000000002</v>
      </c>
      <c r="AG1276">
        <v>261.31849999999997</v>
      </c>
      <c r="AH1276">
        <v>258.375</v>
      </c>
      <c r="AI1276">
        <v>254.79849999999999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21.24044</v>
      </c>
      <c r="AZ1276">
        <v>176.56950000000001</v>
      </c>
      <c r="BA1276">
        <v>176.5461</v>
      </c>
      <c r="BB1276">
        <v>178.0463</v>
      </c>
      <c r="BC1276">
        <v>176.98159999999999</v>
      </c>
      <c r="BD1276">
        <v>177.19970000000001</v>
      </c>
      <c r="BE1276">
        <v>121.96169999999999</v>
      </c>
      <c r="BF1276">
        <v>93.456630000000004</v>
      </c>
      <c r="BG1276">
        <v>42.752160000000003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22.09423</v>
      </c>
      <c r="BX1276">
        <v>178.00970000000001</v>
      </c>
      <c r="BY1276">
        <v>177.99539999999999</v>
      </c>
      <c r="BZ1276">
        <v>179.51130000000001</v>
      </c>
      <c r="CA1276">
        <v>178.43680000000001</v>
      </c>
      <c r="CB1276">
        <v>178.64230000000001</v>
      </c>
      <c r="CC1276">
        <v>122.6983</v>
      </c>
      <c r="CD1276">
        <v>94.181370000000001</v>
      </c>
      <c r="CE1276">
        <v>45.36806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22.685569999999998</v>
      </c>
      <c r="CV1276">
        <v>179.00720000000001</v>
      </c>
      <c r="CW1276">
        <v>178.9992</v>
      </c>
      <c r="CX1276">
        <v>180.52590000000001</v>
      </c>
      <c r="CY1276">
        <v>179.44470000000001</v>
      </c>
      <c r="CZ1276">
        <v>179.64150000000001</v>
      </c>
      <c r="DA1276">
        <v>123.2085</v>
      </c>
      <c r="DB1276">
        <v>94.683310000000006</v>
      </c>
      <c r="DC1276">
        <v>47.179819999999999</v>
      </c>
      <c r="DD1276">
        <v>0</v>
      </c>
      <c r="DE1276">
        <v>0</v>
      </c>
      <c r="DF1276">
        <v>0</v>
      </c>
      <c r="DG1276">
        <v>0</v>
      </c>
      <c r="DH1276">
        <v>0</v>
      </c>
      <c r="DI1276">
        <v>0</v>
      </c>
      <c r="DJ1276">
        <v>0</v>
      </c>
      <c r="DK1276">
        <v>0</v>
      </c>
      <c r="DL1276">
        <v>0</v>
      </c>
      <c r="DM1276">
        <v>0</v>
      </c>
      <c r="DN1276">
        <v>0</v>
      </c>
      <c r="DO1276">
        <v>0</v>
      </c>
      <c r="DP1276">
        <v>0</v>
      </c>
      <c r="DQ1276">
        <v>0</v>
      </c>
      <c r="DR1276">
        <v>0</v>
      </c>
      <c r="DS1276">
        <v>23.276910000000001</v>
      </c>
      <c r="DT1276">
        <v>180.00470000000001</v>
      </c>
      <c r="DU1276">
        <v>180.00299999999999</v>
      </c>
      <c r="DV1276">
        <v>181.54050000000001</v>
      </c>
      <c r="DW1276">
        <v>180.45249999999999</v>
      </c>
      <c r="DX1276">
        <v>180.64060000000001</v>
      </c>
      <c r="DY1276">
        <v>123.7187</v>
      </c>
      <c r="DZ1276">
        <v>95.18526</v>
      </c>
      <c r="EA1276">
        <v>48.991590000000002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J1276">
        <v>0</v>
      </c>
      <c r="EK1276">
        <v>0</v>
      </c>
      <c r="EL1276">
        <v>0</v>
      </c>
      <c r="EM1276">
        <v>0</v>
      </c>
      <c r="EN1276">
        <v>0</v>
      </c>
      <c r="EO1276">
        <v>0</v>
      </c>
      <c r="EP1276">
        <v>0</v>
      </c>
      <c r="EQ1276">
        <v>24.130700000000001</v>
      </c>
      <c r="ER1276">
        <v>181.44479999999999</v>
      </c>
      <c r="ES1276">
        <v>181.45230000000001</v>
      </c>
      <c r="ET1276">
        <v>183.00540000000001</v>
      </c>
      <c r="EU1276">
        <v>181.90770000000001</v>
      </c>
      <c r="EV1276">
        <v>182.08330000000001</v>
      </c>
      <c r="EW1276">
        <v>124.45529999999999</v>
      </c>
      <c r="EX1276">
        <v>95.91</v>
      </c>
      <c r="EY1276">
        <v>51.607489999999999</v>
      </c>
      <c r="EZ1276">
        <v>38.191079999999999</v>
      </c>
      <c r="FA1276">
        <v>37.39387</v>
      </c>
      <c r="FB1276">
        <v>36.657550000000001</v>
      </c>
      <c r="FC1276">
        <v>35.856209999999997</v>
      </c>
      <c r="FD1276">
        <v>35.185699999999997</v>
      </c>
      <c r="FE1276">
        <v>34.426389999999998</v>
      </c>
      <c r="FF1276">
        <v>34.046700000000001</v>
      </c>
      <c r="FG1276">
        <v>34.122039999999998</v>
      </c>
      <c r="FH1276">
        <v>36.364379999999997</v>
      </c>
      <c r="FI1276">
        <v>39.283389999999997</v>
      </c>
      <c r="FJ1276">
        <v>42.384160000000001</v>
      </c>
      <c r="FK1276">
        <v>44.6738</v>
      </c>
      <c r="FL1276">
        <v>46.375390000000003</v>
      </c>
      <c r="FM1276">
        <v>47.438760000000002</v>
      </c>
      <c r="FN1276">
        <v>47.915619999999997</v>
      </c>
      <c r="FO1276">
        <v>47.838549999999998</v>
      </c>
      <c r="FP1276">
        <v>46.740650000000002</v>
      </c>
      <c r="FQ1276">
        <v>44.826090000000001</v>
      </c>
      <c r="FR1276">
        <v>43.356990000000003</v>
      </c>
      <c r="FS1276">
        <v>42.38552</v>
      </c>
      <c r="FT1276">
        <v>41.370019999999997</v>
      </c>
      <c r="FU1276">
        <v>40.599080000000001</v>
      </c>
      <c r="FV1276">
        <v>40.44265</v>
      </c>
      <c r="FW1276">
        <v>40.176270000000002</v>
      </c>
      <c r="FX1276">
        <v>331</v>
      </c>
      <c r="FY1276">
        <v>6.8679900000000002E-2</v>
      </c>
      <c r="FZ1276">
        <v>1</v>
      </c>
    </row>
    <row r="1277" spans="1:182" x14ac:dyDescent="0.2">
      <c r="A1277" t="s">
        <v>226</v>
      </c>
      <c r="B1277" t="s">
        <v>244</v>
      </c>
      <c r="C1277" t="s">
        <v>216</v>
      </c>
      <c r="D1277" t="s">
        <v>35</v>
      </c>
      <c r="E1277" t="s">
        <v>240</v>
      </c>
      <c r="F1277" t="s">
        <v>9</v>
      </c>
      <c r="G1277" t="s">
        <v>9</v>
      </c>
      <c r="H1277" s="38" t="s">
        <v>11</v>
      </c>
      <c r="I1277">
        <v>362</v>
      </c>
      <c r="K1277">
        <v>75.485029999999995</v>
      </c>
      <c r="L1277">
        <v>259.5598</v>
      </c>
      <c r="M1277">
        <v>254.56</v>
      </c>
      <c r="N1277">
        <v>249.1782</v>
      </c>
      <c r="O1277">
        <v>248.2628</v>
      </c>
      <c r="P1277">
        <v>252.3724</v>
      </c>
      <c r="Q1277">
        <v>261.31970000000001</v>
      </c>
      <c r="R1277">
        <v>276.83539999999999</v>
      </c>
      <c r="S1277">
        <v>283.42329999999998</v>
      </c>
      <c r="T1277">
        <v>283.79300000000001</v>
      </c>
      <c r="U1277">
        <v>283.85649999999998</v>
      </c>
      <c r="V1277">
        <v>283.24930000000001</v>
      </c>
      <c r="W1277">
        <v>286.85879999999997</v>
      </c>
      <c r="X1277">
        <v>290.9049</v>
      </c>
      <c r="Y1277">
        <v>289.92259999999999</v>
      </c>
      <c r="Z1277">
        <v>285.06909999999999</v>
      </c>
      <c r="AA1277">
        <v>274.44690000000003</v>
      </c>
      <c r="AB1277">
        <v>272.26519999999999</v>
      </c>
      <c r="AC1277">
        <v>270.71170000000001</v>
      </c>
      <c r="AD1277">
        <v>272.2611</v>
      </c>
      <c r="AE1277">
        <v>271.72239999999999</v>
      </c>
      <c r="AF1277">
        <v>271.29199999999997</v>
      </c>
      <c r="AG1277">
        <v>270.31970000000001</v>
      </c>
      <c r="AH1277">
        <v>267.54669999999999</v>
      </c>
      <c r="AI1277">
        <v>263.88869999999997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22.517250000000001</v>
      </c>
      <c r="AZ1277">
        <v>183.91659999999999</v>
      </c>
      <c r="BA1277">
        <v>182.8828</v>
      </c>
      <c r="BB1277">
        <v>184.73050000000001</v>
      </c>
      <c r="BC1277">
        <v>184.42910000000001</v>
      </c>
      <c r="BD1277">
        <v>183.9478</v>
      </c>
      <c r="BE1277">
        <v>124.73520000000001</v>
      </c>
      <c r="BF1277">
        <v>95.238200000000006</v>
      </c>
      <c r="BG1277">
        <v>43.140590000000003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23.434529999999999</v>
      </c>
      <c r="BX1277">
        <v>185.40989999999999</v>
      </c>
      <c r="BY1277">
        <v>184.37559999999999</v>
      </c>
      <c r="BZ1277">
        <v>186.20259999999999</v>
      </c>
      <c r="CA1277">
        <v>185.8896</v>
      </c>
      <c r="CB1277">
        <v>185.38919999999999</v>
      </c>
      <c r="CC1277">
        <v>125.5355</v>
      </c>
      <c r="CD1277">
        <v>96.044880000000006</v>
      </c>
      <c r="CE1277">
        <v>46.091070000000002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24.06983</v>
      </c>
      <c r="CV1277">
        <v>186.44409999999999</v>
      </c>
      <c r="CW1277">
        <v>185.40960000000001</v>
      </c>
      <c r="CX1277">
        <v>187.22210000000001</v>
      </c>
      <c r="CY1277">
        <v>186.90110000000001</v>
      </c>
      <c r="CZ1277">
        <v>186.38749999999999</v>
      </c>
      <c r="DA1277">
        <v>126.08969999999999</v>
      </c>
      <c r="DB1277">
        <v>96.603579999999994</v>
      </c>
      <c r="DC1277">
        <v>48.13456</v>
      </c>
      <c r="DD1277">
        <v>0</v>
      </c>
      <c r="DE1277">
        <v>0</v>
      </c>
      <c r="DF1277">
        <v>0</v>
      </c>
      <c r="DG1277">
        <v>0</v>
      </c>
      <c r="DH1277">
        <v>0</v>
      </c>
      <c r="DI1277">
        <v>0</v>
      </c>
      <c r="DJ1277">
        <v>0</v>
      </c>
      <c r="DK1277">
        <v>0</v>
      </c>
      <c r="DL1277">
        <v>0</v>
      </c>
      <c r="DM1277">
        <v>0</v>
      </c>
      <c r="DN1277">
        <v>0</v>
      </c>
      <c r="DO1277">
        <v>0</v>
      </c>
      <c r="DP1277">
        <v>0</v>
      </c>
      <c r="DQ1277">
        <v>0</v>
      </c>
      <c r="DR1277">
        <v>0</v>
      </c>
      <c r="DS1277">
        <v>24.70513</v>
      </c>
      <c r="DT1277">
        <v>187.47829999999999</v>
      </c>
      <c r="DU1277">
        <v>186.4436</v>
      </c>
      <c r="DV1277">
        <v>188.24160000000001</v>
      </c>
      <c r="DW1277">
        <v>187.9126</v>
      </c>
      <c r="DX1277">
        <v>187.38589999999999</v>
      </c>
      <c r="DY1277">
        <v>126.64400000000001</v>
      </c>
      <c r="DZ1277">
        <v>97.162289999999999</v>
      </c>
      <c r="EA1277">
        <v>50.178049999999999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J1277">
        <v>0</v>
      </c>
      <c r="EK1277">
        <v>0</v>
      </c>
      <c r="EL1277">
        <v>0</v>
      </c>
      <c r="EM1277">
        <v>0</v>
      </c>
      <c r="EN1277">
        <v>0</v>
      </c>
      <c r="EO1277">
        <v>0</v>
      </c>
      <c r="EP1277">
        <v>0</v>
      </c>
      <c r="EQ1277">
        <v>25.622409999999999</v>
      </c>
      <c r="ER1277">
        <v>188.9716</v>
      </c>
      <c r="ES1277">
        <v>187.9365</v>
      </c>
      <c r="ET1277">
        <v>189.71369999999999</v>
      </c>
      <c r="EU1277">
        <v>189.37309999999999</v>
      </c>
      <c r="EV1277">
        <v>188.82730000000001</v>
      </c>
      <c r="EW1277">
        <v>127.4443</v>
      </c>
      <c r="EX1277">
        <v>97.968980000000002</v>
      </c>
      <c r="EY1277">
        <v>53.128529999999998</v>
      </c>
      <c r="EZ1277">
        <v>45.330840000000002</v>
      </c>
      <c r="FA1277">
        <v>44.631039999999999</v>
      </c>
      <c r="FB1277">
        <v>44.061709999999998</v>
      </c>
      <c r="FC1277">
        <v>43.520629999999997</v>
      </c>
      <c r="FD1277">
        <v>43.009819999999998</v>
      </c>
      <c r="FE1277">
        <v>42.526730000000001</v>
      </c>
      <c r="FF1277">
        <v>42.05068</v>
      </c>
      <c r="FG1277">
        <v>42.388710000000003</v>
      </c>
      <c r="FH1277">
        <v>43.934759999999997</v>
      </c>
      <c r="FI1277">
        <v>45.783470000000001</v>
      </c>
      <c r="FJ1277">
        <v>47.415529999999997</v>
      </c>
      <c r="FK1277">
        <v>48.718389999999999</v>
      </c>
      <c r="FL1277">
        <v>49.720289999999999</v>
      </c>
      <c r="FM1277">
        <v>50.406019999999998</v>
      </c>
      <c r="FN1277">
        <v>50.28783</v>
      </c>
      <c r="FO1277">
        <v>50.234819999999999</v>
      </c>
      <c r="FP1277">
        <v>49.485979999999998</v>
      </c>
      <c r="FQ1277">
        <v>47.908329999999999</v>
      </c>
      <c r="FR1277">
        <v>46.366059999999997</v>
      </c>
      <c r="FS1277">
        <v>45.105499999999999</v>
      </c>
      <c r="FT1277">
        <v>43.909779999999998</v>
      </c>
      <c r="FU1277">
        <v>42.902479999999997</v>
      </c>
      <c r="FV1277">
        <v>42.053339999999999</v>
      </c>
      <c r="FW1277">
        <v>41.254460000000002</v>
      </c>
      <c r="FX1277">
        <v>331</v>
      </c>
      <c r="FY1277">
        <v>6.8679900000000002E-2</v>
      </c>
      <c r="FZ1277">
        <v>1</v>
      </c>
    </row>
    <row r="1278" spans="1:182" x14ac:dyDescent="0.2">
      <c r="A1278" t="s">
        <v>226</v>
      </c>
      <c r="B1278" t="s">
        <v>244</v>
      </c>
      <c r="C1278" t="s">
        <v>216</v>
      </c>
      <c r="D1278" t="s">
        <v>36</v>
      </c>
      <c r="E1278" t="s">
        <v>240</v>
      </c>
      <c r="F1278" t="s">
        <v>9</v>
      </c>
      <c r="G1278" t="s">
        <v>9</v>
      </c>
      <c r="H1278" s="38" t="s">
        <v>11</v>
      </c>
      <c r="I1278">
        <v>362</v>
      </c>
      <c r="K1278">
        <v>75.485029999999995</v>
      </c>
      <c r="L1278">
        <v>270.41579999999999</v>
      </c>
      <c r="M1278">
        <v>265.08730000000003</v>
      </c>
      <c r="N1278">
        <v>261.1275</v>
      </c>
      <c r="O1278">
        <v>258.87490000000003</v>
      </c>
      <c r="P1278">
        <v>263.15530000000001</v>
      </c>
      <c r="Q1278">
        <v>273.32229999999998</v>
      </c>
      <c r="R1278">
        <v>288.9393</v>
      </c>
      <c r="S1278">
        <v>297.83819999999997</v>
      </c>
      <c r="T1278">
        <v>299.04340000000002</v>
      </c>
      <c r="U1278">
        <v>299.33359999999999</v>
      </c>
      <c r="V1278">
        <v>299.31790000000001</v>
      </c>
      <c r="W1278">
        <v>300.79739999999998</v>
      </c>
      <c r="X1278">
        <v>304.1576</v>
      </c>
      <c r="Y1278">
        <v>305.23599999999999</v>
      </c>
      <c r="Z1278">
        <v>299.40190000000001</v>
      </c>
      <c r="AA1278">
        <v>288.51749999999998</v>
      </c>
      <c r="AB1278">
        <v>282.7867</v>
      </c>
      <c r="AC1278">
        <v>279.57729999999998</v>
      </c>
      <c r="AD1278">
        <v>282.51960000000003</v>
      </c>
      <c r="AE1278">
        <v>285.19200000000001</v>
      </c>
      <c r="AF1278">
        <v>286.91149999999999</v>
      </c>
      <c r="AG1278">
        <v>286.46690000000001</v>
      </c>
      <c r="AH1278">
        <v>284.11700000000002</v>
      </c>
      <c r="AI1278">
        <v>279.28870000000001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23.07095</v>
      </c>
      <c r="AZ1278">
        <v>193.67670000000001</v>
      </c>
      <c r="BA1278">
        <v>191.2063</v>
      </c>
      <c r="BB1278">
        <v>193.99879999999999</v>
      </c>
      <c r="BC1278">
        <v>196.40100000000001</v>
      </c>
      <c r="BD1278">
        <v>197.90770000000001</v>
      </c>
      <c r="BE1278">
        <v>136.58770000000001</v>
      </c>
      <c r="BF1278">
        <v>104.39660000000001</v>
      </c>
      <c r="BG1278">
        <v>48.148560000000003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24.155390000000001</v>
      </c>
      <c r="BX1278">
        <v>195.2063</v>
      </c>
      <c r="BY1278">
        <v>192.73779999999999</v>
      </c>
      <c r="BZ1278">
        <v>195.54249999999999</v>
      </c>
      <c r="CA1278">
        <v>197.9692</v>
      </c>
      <c r="CB1278">
        <v>199.48490000000001</v>
      </c>
      <c r="CC1278">
        <v>137.60480000000001</v>
      </c>
      <c r="CD1278">
        <v>105.3921</v>
      </c>
      <c r="CE1278">
        <v>51.173560000000002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24.906479999999998</v>
      </c>
      <c r="CV1278">
        <v>196.26570000000001</v>
      </c>
      <c r="CW1278">
        <v>193.79849999999999</v>
      </c>
      <c r="CX1278">
        <v>196.61170000000001</v>
      </c>
      <c r="CY1278">
        <v>199.05529999999999</v>
      </c>
      <c r="CZ1278">
        <v>200.57730000000001</v>
      </c>
      <c r="DA1278">
        <v>138.3092</v>
      </c>
      <c r="DB1278">
        <v>106.08159999999999</v>
      </c>
      <c r="DC1278">
        <v>53.268659999999997</v>
      </c>
      <c r="DD1278">
        <v>0</v>
      </c>
      <c r="DE1278">
        <v>0</v>
      </c>
      <c r="DF1278">
        <v>0</v>
      </c>
      <c r="DG1278">
        <v>0</v>
      </c>
      <c r="DH1278">
        <v>0</v>
      </c>
      <c r="DI1278">
        <v>0</v>
      </c>
      <c r="DJ1278">
        <v>0</v>
      </c>
      <c r="DK1278">
        <v>0</v>
      </c>
      <c r="DL1278">
        <v>0</v>
      </c>
      <c r="DM1278">
        <v>0</v>
      </c>
      <c r="DN1278">
        <v>0</v>
      </c>
      <c r="DO1278">
        <v>0</v>
      </c>
      <c r="DP1278">
        <v>0</v>
      </c>
      <c r="DQ1278">
        <v>0</v>
      </c>
      <c r="DR1278">
        <v>0</v>
      </c>
      <c r="DS1278">
        <v>25.65756</v>
      </c>
      <c r="DT1278">
        <v>197.32509999999999</v>
      </c>
      <c r="DU1278">
        <v>194.85919999999999</v>
      </c>
      <c r="DV1278">
        <v>197.6808</v>
      </c>
      <c r="DW1278">
        <v>200.14150000000001</v>
      </c>
      <c r="DX1278">
        <v>201.66970000000001</v>
      </c>
      <c r="DY1278">
        <v>139.0137</v>
      </c>
      <c r="DZ1278">
        <v>106.771</v>
      </c>
      <c r="EA1278">
        <v>55.363759999999999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J1278">
        <v>0</v>
      </c>
      <c r="EK1278">
        <v>0</v>
      </c>
      <c r="EL1278">
        <v>0</v>
      </c>
      <c r="EM1278">
        <v>0</v>
      </c>
      <c r="EN1278">
        <v>0</v>
      </c>
      <c r="EO1278">
        <v>0</v>
      </c>
      <c r="EP1278">
        <v>0</v>
      </c>
      <c r="EQ1278">
        <v>26.742000000000001</v>
      </c>
      <c r="ER1278">
        <v>198.85480000000001</v>
      </c>
      <c r="ES1278">
        <v>196.39070000000001</v>
      </c>
      <c r="ET1278">
        <v>199.22450000000001</v>
      </c>
      <c r="EU1278">
        <v>201.7097</v>
      </c>
      <c r="EV1278">
        <v>203.24690000000001</v>
      </c>
      <c r="EW1278">
        <v>140.0307</v>
      </c>
      <c r="EX1278">
        <v>107.76649999999999</v>
      </c>
      <c r="EY1278">
        <v>58.388759999999998</v>
      </c>
      <c r="EZ1278">
        <v>49.383380000000002</v>
      </c>
      <c r="FA1278">
        <v>48.512410000000003</v>
      </c>
      <c r="FB1278">
        <v>47.873519999999999</v>
      </c>
      <c r="FC1278">
        <v>47.386470000000003</v>
      </c>
      <c r="FD1278">
        <v>46.736179999999997</v>
      </c>
      <c r="FE1278">
        <v>46.279600000000002</v>
      </c>
      <c r="FF1278">
        <v>46.105150000000002</v>
      </c>
      <c r="FG1278">
        <v>47.915759999999999</v>
      </c>
      <c r="FH1278">
        <v>51.206890000000001</v>
      </c>
      <c r="FI1278">
        <v>54.081029999999998</v>
      </c>
      <c r="FJ1278">
        <v>56.53172</v>
      </c>
      <c r="FK1278">
        <v>58.048229999999997</v>
      </c>
      <c r="FL1278">
        <v>58.90701</v>
      </c>
      <c r="FM1278">
        <v>59.465040000000002</v>
      </c>
      <c r="FN1278">
        <v>59.807380000000002</v>
      </c>
      <c r="FO1278">
        <v>59.699080000000002</v>
      </c>
      <c r="FP1278">
        <v>58.972990000000003</v>
      </c>
      <c r="FQ1278">
        <v>57.211300000000001</v>
      </c>
      <c r="FR1278">
        <v>55.15907</v>
      </c>
      <c r="FS1278">
        <v>53.614800000000002</v>
      </c>
      <c r="FT1278">
        <v>52.141480000000001</v>
      </c>
      <c r="FU1278">
        <v>50.867150000000002</v>
      </c>
      <c r="FV1278">
        <v>49.841230000000003</v>
      </c>
      <c r="FW1278">
        <v>49.061610000000002</v>
      </c>
      <c r="FX1278">
        <v>331</v>
      </c>
      <c r="FY1278">
        <v>6.8679900000000002E-2</v>
      </c>
      <c r="FZ1278">
        <v>1</v>
      </c>
    </row>
    <row r="1279" spans="1:182" x14ac:dyDescent="0.2">
      <c r="A1279" t="s">
        <v>226</v>
      </c>
      <c r="B1279" t="s">
        <v>244</v>
      </c>
      <c r="C1279" t="s">
        <v>216</v>
      </c>
      <c r="D1279" t="s">
        <v>37</v>
      </c>
      <c r="E1279" t="s">
        <v>240</v>
      </c>
      <c r="F1279" t="s">
        <v>9</v>
      </c>
      <c r="G1279" t="s">
        <v>9</v>
      </c>
      <c r="H1279" s="38" t="s">
        <v>11</v>
      </c>
      <c r="I1279">
        <v>362</v>
      </c>
      <c r="K1279">
        <v>75.485029999999995</v>
      </c>
      <c r="L1279">
        <v>275.96769999999998</v>
      </c>
      <c r="M1279">
        <v>265.5437</v>
      </c>
      <c r="N1279">
        <v>262.33010000000002</v>
      </c>
      <c r="O1279">
        <v>262.25049999999999</v>
      </c>
      <c r="P1279">
        <v>267.05430000000001</v>
      </c>
      <c r="Q1279">
        <v>276.387</v>
      </c>
      <c r="R1279">
        <v>291.36090000000002</v>
      </c>
      <c r="S1279">
        <v>302.64339999999999</v>
      </c>
      <c r="T1279">
        <v>312.03989999999999</v>
      </c>
      <c r="U1279">
        <v>316.60129999999998</v>
      </c>
      <c r="V1279">
        <v>315.44170000000003</v>
      </c>
      <c r="W1279">
        <v>314.68490000000003</v>
      </c>
      <c r="X1279">
        <v>314.74459999999999</v>
      </c>
      <c r="Y1279">
        <v>313.5566</v>
      </c>
      <c r="Z1279">
        <v>308.61219999999997</v>
      </c>
      <c r="AA1279">
        <v>299.702</v>
      </c>
      <c r="AB1279">
        <v>296.45659999999998</v>
      </c>
      <c r="AC1279">
        <v>292.56299999999999</v>
      </c>
      <c r="AD1279">
        <v>292.84949999999998</v>
      </c>
      <c r="AE1279">
        <v>291.28019999999998</v>
      </c>
      <c r="AF1279">
        <v>290.392</v>
      </c>
      <c r="AG1279">
        <v>291.65460000000002</v>
      </c>
      <c r="AH1279">
        <v>291.7989</v>
      </c>
      <c r="AI1279">
        <v>284.2516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25.53002</v>
      </c>
      <c r="AW1279">
        <v>220.56370000000001</v>
      </c>
      <c r="AX1279">
        <v>216.3922</v>
      </c>
      <c r="AY1279">
        <v>208.05529999999999</v>
      </c>
      <c r="AZ1279">
        <v>205.30860000000001</v>
      </c>
      <c r="BA1279">
        <v>202.2431</v>
      </c>
      <c r="BB1279">
        <v>134.00450000000001</v>
      </c>
      <c r="BC1279">
        <v>103.2512</v>
      </c>
      <c r="BD1279">
        <v>48.054250000000003</v>
      </c>
      <c r="BE1279">
        <v>-13.638019999999999</v>
      </c>
      <c r="BF1279">
        <v>-11.548970000000001</v>
      </c>
      <c r="BG1279">
        <v>-9.2716759999999994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26.79852</v>
      </c>
      <c r="BU1279">
        <v>222.22219999999999</v>
      </c>
      <c r="BV1279">
        <v>218.01400000000001</v>
      </c>
      <c r="BW1279">
        <v>209.60390000000001</v>
      </c>
      <c r="BX1279">
        <v>206.8665</v>
      </c>
      <c r="BY1279">
        <v>203.79390000000001</v>
      </c>
      <c r="BZ1279">
        <v>135.05619999999999</v>
      </c>
      <c r="CA1279">
        <v>104.3308</v>
      </c>
      <c r="CB1279">
        <v>50.765219999999999</v>
      </c>
      <c r="CC1279">
        <v>-2.3846539999999998</v>
      </c>
      <c r="CD1279">
        <v>-1.365801</v>
      </c>
      <c r="CE1279">
        <v>-1.0882639999999999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27.67709</v>
      </c>
      <c r="CS1279">
        <v>223.3708</v>
      </c>
      <c r="CT1279">
        <v>219.13730000000001</v>
      </c>
      <c r="CU1279">
        <v>210.6764</v>
      </c>
      <c r="CV1279">
        <v>207.94560000000001</v>
      </c>
      <c r="CW1279">
        <v>204.86799999999999</v>
      </c>
      <c r="CX1279">
        <v>135.78450000000001</v>
      </c>
      <c r="CY1279">
        <v>105.07859999999999</v>
      </c>
      <c r="CZ1279">
        <v>52.642829999999996</v>
      </c>
      <c r="DA1279">
        <v>5.4093900000000001</v>
      </c>
      <c r="DB1279">
        <v>5.6870339999999997</v>
      </c>
      <c r="DC1279">
        <v>4.579542</v>
      </c>
      <c r="DD1279">
        <v>0</v>
      </c>
      <c r="DE1279">
        <v>0</v>
      </c>
      <c r="DF1279">
        <v>0</v>
      </c>
      <c r="DG1279">
        <v>0</v>
      </c>
      <c r="DH1279">
        <v>0</v>
      </c>
      <c r="DI1279">
        <v>0</v>
      </c>
      <c r="DJ1279">
        <v>0</v>
      </c>
      <c r="DK1279">
        <v>0</v>
      </c>
      <c r="DL1279">
        <v>0</v>
      </c>
      <c r="DM1279">
        <v>0</v>
      </c>
      <c r="DN1279">
        <v>0</v>
      </c>
      <c r="DO1279">
        <v>0</v>
      </c>
      <c r="DP1279">
        <v>28.55565</v>
      </c>
      <c r="DQ1279">
        <v>224.51939999999999</v>
      </c>
      <c r="DR1279">
        <v>220.26050000000001</v>
      </c>
      <c r="DS1279">
        <v>211.74889999999999</v>
      </c>
      <c r="DT1279">
        <v>209.02459999999999</v>
      </c>
      <c r="DU1279">
        <v>205.94200000000001</v>
      </c>
      <c r="DV1279">
        <v>136.5129</v>
      </c>
      <c r="DW1279">
        <v>105.8263</v>
      </c>
      <c r="DX1279">
        <v>54.520440000000001</v>
      </c>
      <c r="DY1279">
        <v>13.203430000000001</v>
      </c>
      <c r="DZ1279">
        <v>12.73987</v>
      </c>
      <c r="EA1279">
        <v>10.247350000000001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J1279">
        <v>0</v>
      </c>
      <c r="EK1279">
        <v>0</v>
      </c>
      <c r="EL1279">
        <v>0</v>
      </c>
      <c r="EM1279">
        <v>0</v>
      </c>
      <c r="EN1279">
        <v>29.824159999999999</v>
      </c>
      <c r="EO1279">
        <v>226.17789999999999</v>
      </c>
      <c r="EP1279">
        <v>221.88229999999999</v>
      </c>
      <c r="EQ1279">
        <v>213.29740000000001</v>
      </c>
      <c r="ER1279">
        <v>210.58250000000001</v>
      </c>
      <c r="ES1279">
        <v>207.49279999999999</v>
      </c>
      <c r="ET1279">
        <v>137.56460000000001</v>
      </c>
      <c r="EU1279">
        <v>106.9059</v>
      </c>
      <c r="EV1279">
        <v>57.231409999999997</v>
      </c>
      <c r="EW1279">
        <v>24.456800000000001</v>
      </c>
      <c r="EX1279">
        <v>22.92304</v>
      </c>
      <c r="EY1279">
        <v>18.430759999999999</v>
      </c>
      <c r="EZ1279">
        <v>68.771799999999999</v>
      </c>
      <c r="FA1279">
        <v>66.239519999999999</v>
      </c>
      <c r="FB1279">
        <v>64.780630000000002</v>
      </c>
      <c r="FC1279">
        <v>63.922339999999998</v>
      </c>
      <c r="FD1279">
        <v>62.69379</v>
      </c>
      <c r="FE1279">
        <v>61.719679999999997</v>
      </c>
      <c r="FF1279">
        <v>61.468330000000002</v>
      </c>
      <c r="FG1279">
        <v>65.223889999999997</v>
      </c>
      <c r="FH1279">
        <v>70.911249999999995</v>
      </c>
      <c r="FI1279">
        <v>76.326580000000007</v>
      </c>
      <c r="FJ1279">
        <v>81.009460000000004</v>
      </c>
      <c r="FK1279">
        <v>84.716840000000005</v>
      </c>
      <c r="FL1279">
        <v>87.339349999999996</v>
      </c>
      <c r="FM1279">
        <v>89.078440000000001</v>
      </c>
      <c r="FN1279">
        <v>90.279359999999997</v>
      </c>
      <c r="FO1279">
        <v>91.010189999999994</v>
      </c>
      <c r="FP1279">
        <v>90.95496</v>
      </c>
      <c r="FQ1279">
        <v>90.050229999999999</v>
      </c>
      <c r="FR1279">
        <v>87.726410000000001</v>
      </c>
      <c r="FS1279">
        <v>83.542370000000005</v>
      </c>
      <c r="FT1279">
        <v>79.127440000000007</v>
      </c>
      <c r="FU1279">
        <v>75.846459999999993</v>
      </c>
      <c r="FV1279">
        <v>72.83905</v>
      </c>
      <c r="FW1279">
        <v>70.308109999999999</v>
      </c>
      <c r="FX1279">
        <v>331</v>
      </c>
      <c r="FY1279">
        <v>6.8679900000000002E-2</v>
      </c>
      <c r="FZ1279">
        <v>1</v>
      </c>
    </row>
    <row r="1280" spans="1:182" x14ac:dyDescent="0.2">
      <c r="A1280" t="s">
        <v>226</v>
      </c>
      <c r="B1280" t="s">
        <v>244</v>
      </c>
      <c r="C1280" t="s">
        <v>216</v>
      </c>
      <c r="D1280" t="s">
        <v>38</v>
      </c>
      <c r="E1280" t="s">
        <v>240</v>
      </c>
      <c r="F1280" t="s">
        <v>9</v>
      </c>
      <c r="G1280" t="s">
        <v>9</v>
      </c>
      <c r="H1280" s="38" t="s">
        <v>11</v>
      </c>
      <c r="I1280">
        <v>362</v>
      </c>
      <c r="K1280">
        <v>75.485029999999995</v>
      </c>
      <c r="L1280">
        <v>286.89240000000001</v>
      </c>
      <c r="M1280">
        <v>282.30689999999998</v>
      </c>
      <c r="N1280">
        <v>280.2595</v>
      </c>
      <c r="O1280">
        <v>281.62580000000003</v>
      </c>
      <c r="P1280">
        <v>288.56439999999998</v>
      </c>
      <c r="Q1280">
        <v>298.3168</v>
      </c>
      <c r="R1280">
        <v>310.7688</v>
      </c>
      <c r="S1280">
        <v>322.18540000000002</v>
      </c>
      <c r="T1280">
        <v>328.52120000000002</v>
      </c>
      <c r="U1280">
        <v>330.39789999999999</v>
      </c>
      <c r="V1280">
        <v>331.45010000000002</v>
      </c>
      <c r="W1280">
        <v>325.94139999999999</v>
      </c>
      <c r="X1280">
        <v>321.68220000000002</v>
      </c>
      <c r="Y1280">
        <v>320.1438</v>
      </c>
      <c r="Z1280">
        <v>315.65499999999997</v>
      </c>
      <c r="AA1280">
        <v>306.98599999999999</v>
      </c>
      <c r="AB1280">
        <v>303.23919999999998</v>
      </c>
      <c r="AC1280">
        <v>298.56619999999998</v>
      </c>
      <c r="AD1280">
        <v>306.22710000000001</v>
      </c>
      <c r="AE1280">
        <v>308.9556</v>
      </c>
      <c r="AF1280">
        <v>309.84519999999998</v>
      </c>
      <c r="AG1280">
        <v>307.17520000000002</v>
      </c>
      <c r="AH1280">
        <v>304.5326</v>
      </c>
      <c r="AI1280">
        <v>302.91980000000001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22.63683</v>
      </c>
      <c r="AW1280">
        <v>228.1431</v>
      </c>
      <c r="AX1280">
        <v>224.20490000000001</v>
      </c>
      <c r="AY1280">
        <v>216.23910000000001</v>
      </c>
      <c r="AZ1280">
        <v>213.17429999999999</v>
      </c>
      <c r="BA1280">
        <v>208.92689999999999</v>
      </c>
      <c r="BB1280">
        <v>139.95259999999999</v>
      </c>
      <c r="BC1280">
        <v>106.59820000000001</v>
      </c>
      <c r="BD1280">
        <v>49.657940000000004</v>
      </c>
      <c r="BE1280">
        <v>-18.88842</v>
      </c>
      <c r="BF1280">
        <v>-17.142410000000002</v>
      </c>
      <c r="BG1280">
        <v>-18.01558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23.749469999999999</v>
      </c>
      <c r="BU1280">
        <v>229.72059999999999</v>
      </c>
      <c r="BV1280">
        <v>225.76929999999999</v>
      </c>
      <c r="BW1280">
        <v>217.78370000000001</v>
      </c>
      <c r="BX1280">
        <v>214.70480000000001</v>
      </c>
      <c r="BY1280">
        <v>210.45320000000001</v>
      </c>
      <c r="BZ1280">
        <v>140.93350000000001</v>
      </c>
      <c r="CA1280">
        <v>107.6431</v>
      </c>
      <c r="CB1280">
        <v>52.762419999999999</v>
      </c>
      <c r="CC1280">
        <v>-3.709838</v>
      </c>
      <c r="CD1280">
        <v>-3.1011700000000002</v>
      </c>
      <c r="CE1280">
        <v>-3.518764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24.52008</v>
      </c>
      <c r="CS1280">
        <v>230.81309999999999</v>
      </c>
      <c r="CT1280">
        <v>226.8528</v>
      </c>
      <c r="CU1280">
        <v>218.85339999999999</v>
      </c>
      <c r="CV1280">
        <v>215.76480000000001</v>
      </c>
      <c r="CW1280">
        <v>211.5104</v>
      </c>
      <c r="CX1280">
        <v>141.6129</v>
      </c>
      <c r="CY1280">
        <v>108.3668</v>
      </c>
      <c r="CZ1280">
        <v>54.912579999999998</v>
      </c>
      <c r="DA1280">
        <v>6.8028040000000001</v>
      </c>
      <c r="DB1280">
        <v>6.6237469999999998</v>
      </c>
      <c r="DC1280">
        <v>6.5216890000000003</v>
      </c>
      <c r="DD1280">
        <v>0</v>
      </c>
      <c r="DE1280">
        <v>0</v>
      </c>
      <c r="DF1280">
        <v>0</v>
      </c>
      <c r="DG1280">
        <v>0</v>
      </c>
      <c r="DH1280">
        <v>0</v>
      </c>
      <c r="DI1280">
        <v>0</v>
      </c>
      <c r="DJ1280">
        <v>0</v>
      </c>
      <c r="DK1280">
        <v>0</v>
      </c>
      <c r="DL1280">
        <v>0</v>
      </c>
      <c r="DM1280">
        <v>0</v>
      </c>
      <c r="DN1280">
        <v>0</v>
      </c>
      <c r="DO1280">
        <v>0</v>
      </c>
      <c r="DP1280">
        <v>25.290690000000001</v>
      </c>
      <c r="DQ1280">
        <v>231.90559999999999</v>
      </c>
      <c r="DR1280">
        <v>227.93629999999999</v>
      </c>
      <c r="DS1280">
        <v>219.92320000000001</v>
      </c>
      <c r="DT1280">
        <v>216.82480000000001</v>
      </c>
      <c r="DU1280">
        <v>212.5675</v>
      </c>
      <c r="DV1280">
        <v>142.29220000000001</v>
      </c>
      <c r="DW1280">
        <v>109.09050000000001</v>
      </c>
      <c r="DX1280">
        <v>57.062739999999998</v>
      </c>
      <c r="DY1280">
        <v>17.315439999999999</v>
      </c>
      <c r="DZ1280">
        <v>16.348669999999998</v>
      </c>
      <c r="EA1280">
        <v>16.562139999999999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J1280">
        <v>0</v>
      </c>
      <c r="EK1280">
        <v>0</v>
      </c>
      <c r="EL1280">
        <v>0</v>
      </c>
      <c r="EM1280">
        <v>0</v>
      </c>
      <c r="EN1280">
        <v>26.40333</v>
      </c>
      <c r="EO1280">
        <v>233.48310000000001</v>
      </c>
      <c r="EP1280">
        <v>229.50069999999999</v>
      </c>
      <c r="EQ1280">
        <v>221.46780000000001</v>
      </c>
      <c r="ER1280">
        <v>218.3553</v>
      </c>
      <c r="ES1280">
        <v>214.09379999999999</v>
      </c>
      <c r="ET1280">
        <v>143.2731</v>
      </c>
      <c r="EU1280">
        <v>110.1354</v>
      </c>
      <c r="EV1280">
        <v>60.16722</v>
      </c>
      <c r="EW1280">
        <v>32.494030000000002</v>
      </c>
      <c r="EX1280">
        <v>30.389900000000001</v>
      </c>
      <c r="EY1280">
        <v>31.058959999999999</v>
      </c>
      <c r="EZ1280">
        <v>74.84263</v>
      </c>
      <c r="FA1280">
        <v>73.266850000000005</v>
      </c>
      <c r="FB1280">
        <v>72.024860000000004</v>
      </c>
      <c r="FC1280">
        <v>70.844729999999998</v>
      </c>
      <c r="FD1280">
        <v>69.697239999999994</v>
      </c>
      <c r="FE1280">
        <v>68.694659999999999</v>
      </c>
      <c r="FF1280">
        <v>69.119990000000001</v>
      </c>
      <c r="FG1280">
        <v>73.393789999999996</v>
      </c>
      <c r="FH1280">
        <v>78.889589999999998</v>
      </c>
      <c r="FI1280">
        <v>83.637209999999996</v>
      </c>
      <c r="FJ1280">
        <v>87.483170000000001</v>
      </c>
      <c r="FK1280">
        <v>90.818029999999993</v>
      </c>
      <c r="FL1280">
        <v>93.36224</v>
      </c>
      <c r="FM1280">
        <v>95.111490000000003</v>
      </c>
      <c r="FN1280">
        <v>96.021850000000001</v>
      </c>
      <c r="FO1280">
        <v>96.058629999999994</v>
      </c>
      <c r="FP1280">
        <v>95.641400000000004</v>
      </c>
      <c r="FQ1280">
        <v>94.409319999999994</v>
      </c>
      <c r="FR1280">
        <v>92.245500000000007</v>
      </c>
      <c r="FS1280">
        <v>88.559619999999995</v>
      </c>
      <c r="FT1280">
        <v>84.32056</v>
      </c>
      <c r="FU1280">
        <v>81.117570000000001</v>
      </c>
      <c r="FV1280">
        <v>78.479680000000002</v>
      </c>
      <c r="FW1280">
        <v>75.825000000000003</v>
      </c>
      <c r="FX1280">
        <v>331</v>
      </c>
      <c r="FY1280">
        <v>6.8679900000000002E-2</v>
      </c>
      <c r="FZ1280">
        <v>1</v>
      </c>
    </row>
    <row r="1281" spans="1:182" x14ac:dyDescent="0.2">
      <c r="A1281" t="s">
        <v>226</v>
      </c>
      <c r="B1281" t="s">
        <v>244</v>
      </c>
      <c r="C1281" t="s">
        <v>216</v>
      </c>
      <c r="D1281" t="s">
        <v>39</v>
      </c>
      <c r="E1281" t="s">
        <v>240</v>
      </c>
      <c r="F1281" t="s">
        <v>9</v>
      </c>
      <c r="G1281" t="s">
        <v>9</v>
      </c>
      <c r="H1281" s="38" t="s">
        <v>11</v>
      </c>
      <c r="I1281">
        <v>362</v>
      </c>
      <c r="K1281">
        <v>75.485029999999995</v>
      </c>
      <c r="L1281">
        <v>305.25290000000001</v>
      </c>
      <c r="M1281">
        <v>301.85680000000002</v>
      </c>
      <c r="N1281">
        <v>298.58510000000001</v>
      </c>
      <c r="O1281">
        <v>298.89490000000001</v>
      </c>
      <c r="P1281">
        <v>305.11739999999998</v>
      </c>
      <c r="Q1281">
        <v>315.95170000000002</v>
      </c>
      <c r="R1281">
        <v>329.72629999999998</v>
      </c>
      <c r="S1281">
        <v>337.33120000000002</v>
      </c>
      <c r="T1281">
        <v>340.80919999999998</v>
      </c>
      <c r="U1281">
        <v>341.89150000000001</v>
      </c>
      <c r="V1281">
        <v>343.4314</v>
      </c>
      <c r="W1281">
        <v>335.96910000000003</v>
      </c>
      <c r="X1281">
        <v>329.14929999999998</v>
      </c>
      <c r="Y1281">
        <v>327.31079999999997</v>
      </c>
      <c r="Z1281">
        <v>322.96269999999998</v>
      </c>
      <c r="AA1281">
        <v>315.47289999999998</v>
      </c>
      <c r="AB1281">
        <v>310.86329999999998</v>
      </c>
      <c r="AC1281">
        <v>306.83210000000003</v>
      </c>
      <c r="AD1281">
        <v>318.18790000000001</v>
      </c>
      <c r="AE1281">
        <v>322.63440000000003</v>
      </c>
      <c r="AF1281">
        <v>321.79509999999999</v>
      </c>
      <c r="AG1281">
        <v>320.21390000000002</v>
      </c>
      <c r="AH1281">
        <v>316.35090000000002</v>
      </c>
      <c r="AI1281">
        <v>313.51679999999999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25.182649999999999</v>
      </c>
      <c r="AW1281">
        <v>234.78270000000001</v>
      </c>
      <c r="AX1281">
        <v>230.93389999999999</v>
      </c>
      <c r="AY1281">
        <v>224.14060000000001</v>
      </c>
      <c r="AZ1281">
        <v>220.14189999999999</v>
      </c>
      <c r="BA1281">
        <v>216.5812</v>
      </c>
      <c r="BB1281">
        <v>143.6865</v>
      </c>
      <c r="BC1281">
        <v>108.6131</v>
      </c>
      <c r="BD1281">
        <v>48.67492</v>
      </c>
      <c r="BE1281">
        <v>-16.730509999999999</v>
      </c>
      <c r="BF1281">
        <v>-15.046139999999999</v>
      </c>
      <c r="BG1281">
        <v>-11.37744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26.330310000000001</v>
      </c>
      <c r="BU1281">
        <v>236.4006</v>
      </c>
      <c r="BV1281">
        <v>232.54929999999999</v>
      </c>
      <c r="BW1281">
        <v>225.74170000000001</v>
      </c>
      <c r="BX1281">
        <v>221.73589999999999</v>
      </c>
      <c r="BY1281">
        <v>218.1729</v>
      </c>
      <c r="BZ1281">
        <v>144.7431</v>
      </c>
      <c r="CA1281">
        <v>109.74209999999999</v>
      </c>
      <c r="CB1281">
        <v>51.87227</v>
      </c>
      <c r="CC1281">
        <v>-3.4242819999999998</v>
      </c>
      <c r="CD1281">
        <v>-2.766947</v>
      </c>
      <c r="CE1281">
        <v>-1.2761359999999999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27.125170000000001</v>
      </c>
      <c r="CS1281">
        <v>237.52119999999999</v>
      </c>
      <c r="CT1281">
        <v>233.66820000000001</v>
      </c>
      <c r="CU1281">
        <v>226.85059999999999</v>
      </c>
      <c r="CV1281">
        <v>222.84</v>
      </c>
      <c r="CW1281">
        <v>219.27520000000001</v>
      </c>
      <c r="CX1281">
        <v>145.47489999999999</v>
      </c>
      <c r="CY1281">
        <v>110.5241</v>
      </c>
      <c r="CZ1281">
        <v>54.086739999999999</v>
      </c>
      <c r="DA1281">
        <v>5.7915679999999998</v>
      </c>
      <c r="DB1281">
        <v>5.7375860000000003</v>
      </c>
      <c r="DC1281">
        <v>5.7199989999999996</v>
      </c>
      <c r="DD1281">
        <v>0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0</v>
      </c>
      <c r="DM1281">
        <v>0</v>
      </c>
      <c r="DN1281">
        <v>0</v>
      </c>
      <c r="DO1281">
        <v>0</v>
      </c>
      <c r="DP1281">
        <v>27.920030000000001</v>
      </c>
      <c r="DQ1281">
        <v>238.64169999999999</v>
      </c>
      <c r="DR1281">
        <v>234.78710000000001</v>
      </c>
      <c r="DS1281">
        <v>227.95949999999999</v>
      </c>
      <c r="DT1281">
        <v>223.94399999999999</v>
      </c>
      <c r="DU1281">
        <v>220.3775</v>
      </c>
      <c r="DV1281">
        <v>146.20670000000001</v>
      </c>
      <c r="DW1281">
        <v>111.3061</v>
      </c>
      <c r="DX1281">
        <v>56.301220000000001</v>
      </c>
      <c r="DY1281">
        <v>15.00742</v>
      </c>
      <c r="DZ1281">
        <v>14.24212</v>
      </c>
      <c r="EA1281">
        <v>12.71613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J1281">
        <v>0</v>
      </c>
      <c r="EK1281">
        <v>0</v>
      </c>
      <c r="EL1281">
        <v>0</v>
      </c>
      <c r="EM1281">
        <v>0</v>
      </c>
      <c r="EN1281">
        <v>29.067689999999999</v>
      </c>
      <c r="EO1281">
        <v>240.25960000000001</v>
      </c>
      <c r="EP1281">
        <v>236.40260000000001</v>
      </c>
      <c r="EQ1281">
        <v>229.56059999999999</v>
      </c>
      <c r="ER1281">
        <v>225.53809999999999</v>
      </c>
      <c r="ES1281">
        <v>221.9692</v>
      </c>
      <c r="ET1281">
        <v>147.26329999999999</v>
      </c>
      <c r="EU1281">
        <v>112.43510000000001</v>
      </c>
      <c r="EV1281">
        <v>59.498570000000001</v>
      </c>
      <c r="EW1281">
        <v>28.313639999999999</v>
      </c>
      <c r="EX1281">
        <v>26.521319999999999</v>
      </c>
      <c r="EY1281">
        <v>22.817440000000001</v>
      </c>
      <c r="EZ1281">
        <v>76.10136</v>
      </c>
      <c r="FA1281">
        <v>74.495180000000005</v>
      </c>
      <c r="FB1281">
        <v>73.119489999999999</v>
      </c>
      <c r="FC1281">
        <v>71.653210000000001</v>
      </c>
      <c r="FD1281">
        <v>70.436819999999997</v>
      </c>
      <c r="FE1281">
        <v>69.313429999999997</v>
      </c>
      <c r="FF1281">
        <v>70.245270000000005</v>
      </c>
      <c r="FG1281">
        <v>74.858310000000003</v>
      </c>
      <c r="FH1281">
        <v>80.044669999999996</v>
      </c>
      <c r="FI1281">
        <v>84.964749999999995</v>
      </c>
      <c r="FJ1281">
        <v>88.967190000000002</v>
      </c>
      <c r="FK1281">
        <v>92.52467</v>
      </c>
      <c r="FL1281">
        <v>95.167730000000006</v>
      </c>
      <c r="FM1281">
        <v>97.063770000000005</v>
      </c>
      <c r="FN1281">
        <v>98.799449999999993</v>
      </c>
      <c r="FO1281">
        <v>99.798199999999994</v>
      </c>
      <c r="FP1281">
        <v>100.01479999999999</v>
      </c>
      <c r="FQ1281">
        <v>99.750529999999998</v>
      </c>
      <c r="FR1281">
        <v>98.149510000000006</v>
      </c>
      <c r="FS1281">
        <v>94.791179999999997</v>
      </c>
      <c r="FT1281">
        <v>90.298180000000002</v>
      </c>
      <c r="FU1281">
        <v>86.483080000000001</v>
      </c>
      <c r="FV1281">
        <v>83.78886</v>
      </c>
      <c r="FW1281">
        <v>81.103210000000004</v>
      </c>
      <c r="FX1281">
        <v>331</v>
      </c>
      <c r="FY1281">
        <v>6.8679900000000002E-2</v>
      </c>
      <c r="FZ1281">
        <v>1</v>
      </c>
    </row>
    <row r="1282" spans="1:182" x14ac:dyDescent="0.2">
      <c r="A1282" t="s">
        <v>226</v>
      </c>
      <c r="B1282" t="s">
        <v>244</v>
      </c>
      <c r="C1282" t="s">
        <v>216</v>
      </c>
      <c r="D1282" t="s">
        <v>40</v>
      </c>
      <c r="E1282" t="s">
        <v>240</v>
      </c>
      <c r="F1282" t="s">
        <v>9</v>
      </c>
      <c r="G1282" t="s">
        <v>9</v>
      </c>
      <c r="H1282" s="38" t="s">
        <v>11</v>
      </c>
      <c r="I1282">
        <v>362</v>
      </c>
      <c r="K1282">
        <v>75.485029999999995</v>
      </c>
      <c r="L1282">
        <v>304.35599999999999</v>
      </c>
      <c r="M1282">
        <v>300.92910000000001</v>
      </c>
      <c r="N1282">
        <v>298.24040000000002</v>
      </c>
      <c r="O1282">
        <v>300.06939999999997</v>
      </c>
      <c r="P1282">
        <v>305.87020000000001</v>
      </c>
      <c r="Q1282">
        <v>317.90469999999999</v>
      </c>
      <c r="R1282">
        <v>330.0299</v>
      </c>
      <c r="S1282">
        <v>335.02949999999998</v>
      </c>
      <c r="T1282">
        <v>339.33109999999999</v>
      </c>
      <c r="U1282">
        <v>341.64870000000002</v>
      </c>
      <c r="V1282">
        <v>342.67469999999997</v>
      </c>
      <c r="W1282">
        <v>335.00689999999997</v>
      </c>
      <c r="X1282">
        <v>324.97250000000003</v>
      </c>
      <c r="Y1282">
        <v>323.1583</v>
      </c>
      <c r="Z1282">
        <v>320.14960000000002</v>
      </c>
      <c r="AA1282">
        <v>311.84879999999998</v>
      </c>
      <c r="AB1282">
        <v>305.54820000000001</v>
      </c>
      <c r="AC1282">
        <v>300.298</v>
      </c>
      <c r="AD1282">
        <v>313.22050000000002</v>
      </c>
      <c r="AE1282">
        <v>321.07569999999998</v>
      </c>
      <c r="AF1282">
        <v>321.89580000000001</v>
      </c>
      <c r="AG1282">
        <v>321.46269999999998</v>
      </c>
      <c r="AH1282">
        <v>318.77370000000002</v>
      </c>
      <c r="AI1282">
        <v>315.8014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24.523109999999999</v>
      </c>
      <c r="AW1282">
        <v>230.7132</v>
      </c>
      <c r="AX1282">
        <v>228.1302</v>
      </c>
      <c r="AY1282">
        <v>220.4281</v>
      </c>
      <c r="AZ1282">
        <v>214.7749</v>
      </c>
      <c r="BA1282">
        <v>209.98910000000001</v>
      </c>
      <c r="BB1282">
        <v>140.8954</v>
      </c>
      <c r="BC1282">
        <v>107.9455</v>
      </c>
      <c r="BD1282">
        <v>49.56682</v>
      </c>
      <c r="BE1282">
        <v>-25.583410000000001</v>
      </c>
      <c r="BF1282">
        <v>-22.96866</v>
      </c>
      <c r="BG1282">
        <v>-20.941700000000001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25.66469</v>
      </c>
      <c r="BU1282">
        <v>232.3192</v>
      </c>
      <c r="BV1282">
        <v>229.7347</v>
      </c>
      <c r="BW1282">
        <v>222.01329999999999</v>
      </c>
      <c r="BX1282">
        <v>216.34119999999999</v>
      </c>
      <c r="BY1282">
        <v>211.54830000000001</v>
      </c>
      <c r="BZ1282">
        <v>141.9479</v>
      </c>
      <c r="CA1282">
        <v>109.12139999999999</v>
      </c>
      <c r="CB1282">
        <v>52.693530000000003</v>
      </c>
      <c r="CC1282">
        <v>-6.5254510000000003</v>
      </c>
      <c r="CD1282">
        <v>-5.5388570000000001</v>
      </c>
      <c r="CE1282">
        <v>-4.7040940000000004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26.455349999999999</v>
      </c>
      <c r="CS1282">
        <v>233.4316</v>
      </c>
      <c r="CT1282">
        <v>230.846</v>
      </c>
      <c r="CU1282">
        <v>223.1113</v>
      </c>
      <c r="CV1282">
        <v>217.42599999999999</v>
      </c>
      <c r="CW1282">
        <v>212.62819999999999</v>
      </c>
      <c r="CX1282">
        <v>142.67679999999999</v>
      </c>
      <c r="CY1282">
        <v>109.9358</v>
      </c>
      <c r="CZ1282">
        <v>54.859079999999999</v>
      </c>
      <c r="DA1282">
        <v>6.6740320000000004</v>
      </c>
      <c r="DB1282">
        <v>6.5329730000000001</v>
      </c>
      <c r="DC1282">
        <v>6.5420239999999996</v>
      </c>
      <c r="DD1282">
        <v>0</v>
      </c>
      <c r="DE1282">
        <v>0</v>
      </c>
      <c r="DF1282">
        <v>0</v>
      </c>
      <c r="DG1282">
        <v>0</v>
      </c>
      <c r="DH1282">
        <v>0</v>
      </c>
      <c r="DI1282">
        <v>0</v>
      </c>
      <c r="DJ1282">
        <v>0</v>
      </c>
      <c r="DK1282">
        <v>0</v>
      </c>
      <c r="DL1282">
        <v>0</v>
      </c>
      <c r="DM1282">
        <v>0</v>
      </c>
      <c r="DN1282">
        <v>0</v>
      </c>
      <c r="DO1282">
        <v>0</v>
      </c>
      <c r="DP1282">
        <v>27.245999999999999</v>
      </c>
      <c r="DQ1282">
        <v>234.54390000000001</v>
      </c>
      <c r="DR1282">
        <v>231.9572</v>
      </c>
      <c r="DS1282">
        <v>224.20920000000001</v>
      </c>
      <c r="DT1282">
        <v>218.51079999999999</v>
      </c>
      <c r="DU1282">
        <v>213.708</v>
      </c>
      <c r="DV1282">
        <v>143.4058</v>
      </c>
      <c r="DW1282">
        <v>110.75020000000001</v>
      </c>
      <c r="DX1282">
        <v>57.024630000000002</v>
      </c>
      <c r="DY1282">
        <v>19.87351</v>
      </c>
      <c r="DZ1282">
        <v>18.604800000000001</v>
      </c>
      <c r="EA1282">
        <v>17.788139999999999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J1282">
        <v>0</v>
      </c>
      <c r="EK1282">
        <v>0</v>
      </c>
      <c r="EL1282">
        <v>0</v>
      </c>
      <c r="EM1282">
        <v>0</v>
      </c>
      <c r="EN1282">
        <v>28.387589999999999</v>
      </c>
      <c r="EO1282">
        <v>236.15</v>
      </c>
      <c r="EP1282">
        <v>233.5617</v>
      </c>
      <c r="EQ1282">
        <v>225.7945</v>
      </c>
      <c r="ER1282">
        <v>220.0771</v>
      </c>
      <c r="ES1282">
        <v>215.2672</v>
      </c>
      <c r="ET1282">
        <v>144.45820000000001</v>
      </c>
      <c r="EU1282">
        <v>111.92610000000001</v>
      </c>
      <c r="EV1282">
        <v>60.151339999999998</v>
      </c>
      <c r="EW1282">
        <v>38.931469999999997</v>
      </c>
      <c r="EX1282">
        <v>36.034610000000001</v>
      </c>
      <c r="EY1282">
        <v>34.025750000000002</v>
      </c>
      <c r="EZ1282">
        <v>79.558400000000006</v>
      </c>
      <c r="FA1282">
        <v>78.251000000000005</v>
      </c>
      <c r="FB1282">
        <v>76.889099999999999</v>
      </c>
      <c r="FC1282">
        <v>75.837429999999998</v>
      </c>
      <c r="FD1282">
        <v>74.986729999999994</v>
      </c>
      <c r="FE1282">
        <v>74.060760000000002</v>
      </c>
      <c r="FF1282">
        <v>73.989750000000001</v>
      </c>
      <c r="FG1282">
        <v>76.568100000000001</v>
      </c>
      <c r="FH1282">
        <v>80.729810000000001</v>
      </c>
      <c r="FI1282">
        <v>85.396810000000002</v>
      </c>
      <c r="FJ1282">
        <v>89.915080000000003</v>
      </c>
      <c r="FK1282">
        <v>94.027209999999997</v>
      </c>
      <c r="FL1282">
        <v>97.146169999999998</v>
      </c>
      <c r="FM1282">
        <v>99.107749999999996</v>
      </c>
      <c r="FN1282">
        <v>99.701750000000004</v>
      </c>
      <c r="FO1282">
        <v>100.2556</v>
      </c>
      <c r="FP1282">
        <v>100.8319</v>
      </c>
      <c r="FQ1282">
        <v>99.823530000000005</v>
      </c>
      <c r="FR1282">
        <v>97.511150000000001</v>
      </c>
      <c r="FS1282">
        <v>94.271559999999994</v>
      </c>
      <c r="FT1282">
        <v>90.157740000000004</v>
      </c>
      <c r="FU1282">
        <v>86.778469999999999</v>
      </c>
      <c r="FV1282">
        <v>84.280460000000005</v>
      </c>
      <c r="FW1282">
        <v>82.335170000000005</v>
      </c>
      <c r="FX1282">
        <v>331</v>
      </c>
      <c r="FY1282">
        <v>6.8679900000000002E-2</v>
      </c>
      <c r="FZ1282">
        <v>1</v>
      </c>
    </row>
    <row r="1283" spans="1:182" x14ac:dyDescent="0.2">
      <c r="A1283" t="s">
        <v>226</v>
      </c>
      <c r="B1283" t="s">
        <v>244</v>
      </c>
      <c r="C1283" t="s">
        <v>216</v>
      </c>
      <c r="D1283" t="s">
        <v>41</v>
      </c>
      <c r="E1283" t="s">
        <v>240</v>
      </c>
      <c r="F1283" t="s">
        <v>9</v>
      </c>
      <c r="G1283" t="s">
        <v>9</v>
      </c>
      <c r="H1283" s="38" t="s">
        <v>11</v>
      </c>
      <c r="I1283">
        <v>362</v>
      </c>
      <c r="K1283">
        <v>75.485029999999995</v>
      </c>
      <c r="L1283">
        <v>304.28680000000003</v>
      </c>
      <c r="M1283">
        <v>299.85649999999998</v>
      </c>
      <c r="N1283">
        <v>294.64749999999998</v>
      </c>
      <c r="O1283">
        <v>295.02330000000001</v>
      </c>
      <c r="P1283">
        <v>300.63310000000001</v>
      </c>
      <c r="Q1283">
        <v>313.43669999999997</v>
      </c>
      <c r="R1283">
        <v>325.77760000000001</v>
      </c>
      <c r="S1283">
        <v>331.95760000000001</v>
      </c>
      <c r="T1283">
        <v>337.88720000000001</v>
      </c>
      <c r="U1283">
        <v>340.5677</v>
      </c>
      <c r="V1283">
        <v>339.9119</v>
      </c>
      <c r="W1283">
        <v>331.8494</v>
      </c>
      <c r="X1283">
        <v>323.6721</v>
      </c>
      <c r="Y1283">
        <v>322.64749999999998</v>
      </c>
      <c r="Z1283">
        <v>318.13479999999998</v>
      </c>
      <c r="AA1283">
        <v>309.07080000000002</v>
      </c>
      <c r="AB1283">
        <v>303.91460000000001</v>
      </c>
      <c r="AC1283">
        <v>299.65280000000001</v>
      </c>
      <c r="AD1283">
        <v>312.13440000000003</v>
      </c>
      <c r="AE1283">
        <v>317.2475</v>
      </c>
      <c r="AF1283">
        <v>316.90839999999997</v>
      </c>
      <c r="AG1283">
        <v>316.05840000000001</v>
      </c>
      <c r="AH1283">
        <v>314.03190000000001</v>
      </c>
      <c r="AI1283">
        <v>312.23779999999999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26.26239</v>
      </c>
      <c r="AW1283">
        <v>230.43039999999999</v>
      </c>
      <c r="AX1283">
        <v>226.56450000000001</v>
      </c>
      <c r="AY1283">
        <v>218.30170000000001</v>
      </c>
      <c r="AZ1283">
        <v>213.79830000000001</v>
      </c>
      <c r="BA1283">
        <v>209.7929</v>
      </c>
      <c r="BB1283">
        <v>142.07329999999999</v>
      </c>
      <c r="BC1283">
        <v>108.2482</v>
      </c>
      <c r="BD1283">
        <v>49.114199999999997</v>
      </c>
      <c r="BE1283">
        <v>-22.40597</v>
      </c>
      <c r="BF1283">
        <v>-19.048929999999999</v>
      </c>
      <c r="BG1283">
        <v>-16.647390000000001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27.357520000000001</v>
      </c>
      <c r="BU1283">
        <v>232.00710000000001</v>
      </c>
      <c r="BV1283">
        <v>228.13339999999999</v>
      </c>
      <c r="BW1283">
        <v>219.84739999999999</v>
      </c>
      <c r="BX1283">
        <v>215.334</v>
      </c>
      <c r="BY1283">
        <v>211.32599999999999</v>
      </c>
      <c r="BZ1283">
        <v>143.04400000000001</v>
      </c>
      <c r="CA1283">
        <v>109.3403</v>
      </c>
      <c r="CB1283">
        <v>52.349170000000001</v>
      </c>
      <c r="CC1283">
        <v>-5.0463300000000002</v>
      </c>
      <c r="CD1283">
        <v>-3.9402840000000001</v>
      </c>
      <c r="CE1283">
        <v>-2.8442080000000001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28.116009999999999</v>
      </c>
      <c r="CS1283">
        <v>233.09899999999999</v>
      </c>
      <c r="CT1283">
        <v>229.22</v>
      </c>
      <c r="CU1283">
        <v>220.91800000000001</v>
      </c>
      <c r="CV1283">
        <v>216.39769999999999</v>
      </c>
      <c r="CW1283">
        <v>212.3879</v>
      </c>
      <c r="CX1283">
        <v>143.71629999999999</v>
      </c>
      <c r="CY1283">
        <v>110.0967</v>
      </c>
      <c r="CZ1283">
        <v>54.589709999999997</v>
      </c>
      <c r="DA1283">
        <v>6.9769009999999998</v>
      </c>
      <c r="DB1283">
        <v>6.5239159999999998</v>
      </c>
      <c r="DC1283">
        <v>6.7158340000000001</v>
      </c>
      <c r="DD1283">
        <v>0</v>
      </c>
      <c r="DE1283">
        <v>0</v>
      </c>
      <c r="DF1283">
        <v>0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0</v>
      </c>
      <c r="DN1283">
        <v>0</v>
      </c>
      <c r="DO1283">
        <v>0</v>
      </c>
      <c r="DP1283">
        <v>28.874490000000002</v>
      </c>
      <c r="DQ1283">
        <v>234.191</v>
      </c>
      <c r="DR1283">
        <v>230.30670000000001</v>
      </c>
      <c r="DS1283">
        <v>221.98859999999999</v>
      </c>
      <c r="DT1283">
        <v>217.46129999999999</v>
      </c>
      <c r="DU1283">
        <v>213.44970000000001</v>
      </c>
      <c r="DV1283">
        <v>144.3887</v>
      </c>
      <c r="DW1283">
        <v>110.8531</v>
      </c>
      <c r="DX1283">
        <v>56.830240000000003</v>
      </c>
      <c r="DY1283">
        <v>19.000129999999999</v>
      </c>
      <c r="DZ1283">
        <v>16.988119999999999</v>
      </c>
      <c r="EA1283">
        <v>16.275880000000001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J1283">
        <v>0</v>
      </c>
      <c r="EK1283">
        <v>0</v>
      </c>
      <c r="EL1283">
        <v>0</v>
      </c>
      <c r="EM1283">
        <v>0</v>
      </c>
      <c r="EN1283">
        <v>29.969629999999999</v>
      </c>
      <c r="EO1283">
        <v>235.76759999999999</v>
      </c>
      <c r="EP1283">
        <v>231.87559999999999</v>
      </c>
      <c r="EQ1283">
        <v>223.5343</v>
      </c>
      <c r="ER1283">
        <v>218.99709999999999</v>
      </c>
      <c r="ES1283">
        <v>214.9828</v>
      </c>
      <c r="ET1283">
        <v>145.35939999999999</v>
      </c>
      <c r="EU1283">
        <v>111.9452</v>
      </c>
      <c r="EV1283">
        <v>60.065219999999997</v>
      </c>
      <c r="EW1283">
        <v>36.359769999999997</v>
      </c>
      <c r="EX1283">
        <v>32.096760000000003</v>
      </c>
      <c r="EY1283">
        <v>30.079059999999998</v>
      </c>
      <c r="EZ1283">
        <v>78.059030000000007</v>
      </c>
      <c r="FA1283">
        <v>77.088329999999999</v>
      </c>
      <c r="FB1283">
        <v>76.058980000000005</v>
      </c>
      <c r="FC1283">
        <v>74.843140000000005</v>
      </c>
      <c r="FD1283">
        <v>73.402240000000006</v>
      </c>
      <c r="FE1283">
        <v>72.24718</v>
      </c>
      <c r="FF1283">
        <v>71.633849999999995</v>
      </c>
      <c r="FG1283">
        <v>73.742829999999998</v>
      </c>
      <c r="FH1283">
        <v>78.865589999999997</v>
      </c>
      <c r="FI1283">
        <v>83.797399999999996</v>
      </c>
      <c r="FJ1283">
        <v>88.406490000000005</v>
      </c>
      <c r="FK1283">
        <v>92.19556</v>
      </c>
      <c r="FL1283">
        <v>95.079089999999994</v>
      </c>
      <c r="FM1283">
        <v>97.522360000000006</v>
      </c>
      <c r="FN1283">
        <v>99.413570000000007</v>
      </c>
      <c r="FO1283">
        <v>100.1674</v>
      </c>
      <c r="FP1283">
        <v>100.08</v>
      </c>
      <c r="FQ1283">
        <v>99.198800000000006</v>
      </c>
      <c r="FR1283">
        <v>96.238870000000006</v>
      </c>
      <c r="FS1283">
        <v>91.795519999999996</v>
      </c>
      <c r="FT1283">
        <v>87.176550000000006</v>
      </c>
      <c r="FU1283">
        <v>84.036779999999993</v>
      </c>
      <c r="FV1283">
        <v>81.924790000000002</v>
      </c>
      <c r="FW1283">
        <v>79.939059999999998</v>
      </c>
      <c r="FX1283">
        <v>331</v>
      </c>
      <c r="FY1283">
        <v>6.8679900000000002E-2</v>
      </c>
      <c r="FZ1283">
        <v>1</v>
      </c>
    </row>
    <row r="1284" spans="1:182" x14ac:dyDescent="0.2">
      <c r="A1284" t="s">
        <v>226</v>
      </c>
      <c r="B1284" t="s">
        <v>244</v>
      </c>
      <c r="C1284" t="s">
        <v>216</v>
      </c>
      <c r="D1284" t="s">
        <v>42</v>
      </c>
      <c r="E1284" t="s">
        <v>240</v>
      </c>
      <c r="F1284" t="s">
        <v>9</v>
      </c>
      <c r="G1284" t="s">
        <v>9</v>
      </c>
      <c r="H1284" s="38" t="s">
        <v>11</v>
      </c>
      <c r="I1284">
        <v>362</v>
      </c>
      <c r="K1284">
        <v>75.485029999999995</v>
      </c>
      <c r="L1284">
        <v>299.64</v>
      </c>
      <c r="M1284">
        <v>294.02440000000001</v>
      </c>
      <c r="N1284">
        <v>289.75740000000002</v>
      </c>
      <c r="O1284">
        <v>291.8304</v>
      </c>
      <c r="P1284">
        <v>296.76659999999998</v>
      </c>
      <c r="Q1284">
        <v>308.82260000000002</v>
      </c>
      <c r="R1284">
        <v>321.65440000000001</v>
      </c>
      <c r="S1284">
        <v>328.2801</v>
      </c>
      <c r="T1284">
        <v>332.904</v>
      </c>
      <c r="U1284">
        <v>335.11090000000002</v>
      </c>
      <c r="V1284">
        <v>336.65640000000002</v>
      </c>
      <c r="W1284">
        <v>330.38049999999998</v>
      </c>
      <c r="X1284">
        <v>319.93380000000002</v>
      </c>
      <c r="Y1284">
        <v>319.76260000000002</v>
      </c>
      <c r="Z1284">
        <v>316.90800000000002</v>
      </c>
      <c r="AA1284">
        <v>308.22899999999998</v>
      </c>
      <c r="AB1284">
        <v>304.17129999999997</v>
      </c>
      <c r="AC1284">
        <v>299.47179999999997</v>
      </c>
      <c r="AD1284">
        <v>309.08960000000002</v>
      </c>
      <c r="AE1284">
        <v>314.6832</v>
      </c>
      <c r="AF1284">
        <v>315.33109999999999</v>
      </c>
      <c r="AG1284">
        <v>314.5292</v>
      </c>
      <c r="AH1284">
        <v>312.84829999999999</v>
      </c>
      <c r="AI1284">
        <v>309.9384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27.939689999999999</v>
      </c>
      <c r="AW1284">
        <v>227.53729999999999</v>
      </c>
      <c r="AX1284">
        <v>225.0112</v>
      </c>
      <c r="AY1284">
        <v>216.87</v>
      </c>
      <c r="AZ1284">
        <v>213.34289999999999</v>
      </c>
      <c r="BA1284">
        <v>208.9624</v>
      </c>
      <c r="BB1284">
        <v>141.93889999999999</v>
      </c>
      <c r="BC1284">
        <v>109.0946</v>
      </c>
      <c r="BD1284">
        <v>49.921900000000001</v>
      </c>
      <c r="BE1284">
        <v>-19.240220000000001</v>
      </c>
      <c r="BF1284">
        <v>-18.852160000000001</v>
      </c>
      <c r="BG1284">
        <v>-16.830359999999999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29.019929999999999</v>
      </c>
      <c r="BU1284">
        <v>229.12620000000001</v>
      </c>
      <c r="BV1284">
        <v>226.59909999999999</v>
      </c>
      <c r="BW1284">
        <v>218.4444</v>
      </c>
      <c r="BX1284">
        <v>214.91249999999999</v>
      </c>
      <c r="BY1284">
        <v>210.51840000000001</v>
      </c>
      <c r="BZ1284">
        <v>142.90799999999999</v>
      </c>
      <c r="CA1284">
        <v>110.1534</v>
      </c>
      <c r="CB1284">
        <v>53.213760000000001</v>
      </c>
      <c r="CC1284">
        <v>-4.2802990000000003</v>
      </c>
      <c r="CD1284">
        <v>-3.969293</v>
      </c>
      <c r="CE1284">
        <v>-3.007361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29.7681</v>
      </c>
      <c r="CS1284">
        <v>230.22669999999999</v>
      </c>
      <c r="CT1284">
        <v>227.69890000000001</v>
      </c>
      <c r="CU1284">
        <v>219.53489999999999</v>
      </c>
      <c r="CV1284">
        <v>215.99959999999999</v>
      </c>
      <c r="CW1284">
        <v>211.59620000000001</v>
      </c>
      <c r="CX1284">
        <v>143.57919999999999</v>
      </c>
      <c r="CY1284">
        <v>110.8867</v>
      </c>
      <c r="CZ1284">
        <v>55.493699999999997</v>
      </c>
      <c r="DA1284">
        <v>6.0808989999999996</v>
      </c>
      <c r="DB1284">
        <v>6.338533</v>
      </c>
      <c r="DC1284">
        <v>6.5664049999999996</v>
      </c>
      <c r="DD1284">
        <v>0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</v>
      </c>
      <c r="DK1284">
        <v>0</v>
      </c>
      <c r="DL1284">
        <v>0</v>
      </c>
      <c r="DM1284">
        <v>0</v>
      </c>
      <c r="DN1284">
        <v>0</v>
      </c>
      <c r="DO1284">
        <v>0</v>
      </c>
      <c r="DP1284">
        <v>30.516279999999998</v>
      </c>
      <c r="DQ1284">
        <v>231.3272</v>
      </c>
      <c r="DR1284">
        <v>228.7987</v>
      </c>
      <c r="DS1284">
        <v>220.62530000000001</v>
      </c>
      <c r="DT1284">
        <v>217.0866</v>
      </c>
      <c r="DU1284">
        <v>212.6739</v>
      </c>
      <c r="DV1284">
        <v>144.25040000000001</v>
      </c>
      <c r="DW1284">
        <v>111.62</v>
      </c>
      <c r="DX1284">
        <v>57.77364</v>
      </c>
      <c r="DY1284">
        <v>16.4421</v>
      </c>
      <c r="DZ1284">
        <v>16.646360000000001</v>
      </c>
      <c r="EA1284">
        <v>16.140170000000001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J1284">
        <v>0</v>
      </c>
      <c r="EK1284">
        <v>0</v>
      </c>
      <c r="EL1284">
        <v>0</v>
      </c>
      <c r="EM1284">
        <v>0</v>
      </c>
      <c r="EN1284">
        <v>31.596520000000002</v>
      </c>
      <c r="EO1284">
        <v>232.9161</v>
      </c>
      <c r="EP1284">
        <v>230.38659999999999</v>
      </c>
      <c r="EQ1284">
        <v>222.1996</v>
      </c>
      <c r="ER1284">
        <v>218.65620000000001</v>
      </c>
      <c r="ES1284">
        <v>214.22989999999999</v>
      </c>
      <c r="ET1284">
        <v>145.21940000000001</v>
      </c>
      <c r="EU1284">
        <v>112.67870000000001</v>
      </c>
      <c r="EV1284">
        <v>61.0655</v>
      </c>
      <c r="EW1284">
        <v>31.40202</v>
      </c>
      <c r="EX1284">
        <v>31.529219999999999</v>
      </c>
      <c r="EY1284">
        <v>29.963170000000002</v>
      </c>
      <c r="EZ1284">
        <v>73.580830000000006</v>
      </c>
      <c r="FA1284">
        <v>72.451710000000006</v>
      </c>
      <c r="FB1284">
        <v>71.309659999999994</v>
      </c>
      <c r="FC1284">
        <v>70.212140000000005</v>
      </c>
      <c r="FD1284">
        <v>69.458240000000004</v>
      </c>
      <c r="FE1284">
        <v>68.726259999999996</v>
      </c>
      <c r="FF1284">
        <v>67.872659999999996</v>
      </c>
      <c r="FG1284">
        <v>68.989999999999995</v>
      </c>
      <c r="FH1284">
        <v>74.253270000000001</v>
      </c>
      <c r="FI1284">
        <v>79.433269999999993</v>
      </c>
      <c r="FJ1284">
        <v>84.35951</v>
      </c>
      <c r="FK1284">
        <v>88.588229999999996</v>
      </c>
      <c r="FL1284">
        <v>91.934780000000003</v>
      </c>
      <c r="FM1284">
        <v>94.271529999999998</v>
      </c>
      <c r="FN1284">
        <v>96.006330000000005</v>
      </c>
      <c r="FO1284">
        <v>96.769980000000004</v>
      </c>
      <c r="FP1284">
        <v>96.528800000000004</v>
      </c>
      <c r="FQ1284">
        <v>95.074860000000001</v>
      </c>
      <c r="FR1284">
        <v>91.562650000000005</v>
      </c>
      <c r="FS1284">
        <v>86.550089999999997</v>
      </c>
      <c r="FT1284">
        <v>82.798730000000006</v>
      </c>
      <c r="FU1284">
        <v>80.031949999999995</v>
      </c>
      <c r="FV1284">
        <v>77.670500000000004</v>
      </c>
      <c r="FW1284">
        <v>75.911050000000003</v>
      </c>
      <c r="FX1284">
        <v>331</v>
      </c>
      <c r="FY1284">
        <v>6.8679900000000002E-2</v>
      </c>
      <c r="FZ1284">
        <v>1</v>
      </c>
    </row>
    <row r="1285" spans="1:182" x14ac:dyDescent="0.2">
      <c r="A1285" t="s">
        <v>226</v>
      </c>
      <c r="B1285" t="s">
        <v>244</v>
      </c>
      <c r="C1285" t="s">
        <v>216</v>
      </c>
      <c r="D1285" t="s">
        <v>43</v>
      </c>
      <c r="E1285" t="s">
        <v>240</v>
      </c>
      <c r="F1285" t="s">
        <v>9</v>
      </c>
      <c r="G1285" t="s">
        <v>9</v>
      </c>
      <c r="H1285" s="38" t="s">
        <v>11</v>
      </c>
      <c r="I1285">
        <v>362</v>
      </c>
      <c r="K1285">
        <v>75.485029999999995</v>
      </c>
      <c r="L1285">
        <v>291.00720000000001</v>
      </c>
      <c r="M1285">
        <v>279.91039999999998</v>
      </c>
      <c r="N1285">
        <v>278.09960000000001</v>
      </c>
      <c r="O1285">
        <v>279.29969999999997</v>
      </c>
      <c r="P1285">
        <v>285.3451</v>
      </c>
      <c r="Q1285">
        <v>297.9357</v>
      </c>
      <c r="R1285">
        <v>315.38150000000002</v>
      </c>
      <c r="S1285">
        <v>325.94200000000001</v>
      </c>
      <c r="T1285">
        <v>334.43669999999997</v>
      </c>
      <c r="U1285">
        <v>339.02319999999997</v>
      </c>
      <c r="V1285">
        <v>336.84249999999997</v>
      </c>
      <c r="W1285">
        <v>330.18860000000001</v>
      </c>
      <c r="X1285">
        <v>319.36689999999999</v>
      </c>
      <c r="Y1285">
        <v>318.59190000000001</v>
      </c>
      <c r="Z1285">
        <v>310.80250000000001</v>
      </c>
      <c r="AA1285">
        <v>299.97570000000002</v>
      </c>
      <c r="AB1285">
        <v>294.85300000000001</v>
      </c>
      <c r="AC1285">
        <v>293.65589999999997</v>
      </c>
      <c r="AD1285">
        <v>303.49349999999998</v>
      </c>
      <c r="AE1285">
        <v>306.26029999999997</v>
      </c>
      <c r="AF1285">
        <v>306.71510000000001</v>
      </c>
      <c r="AG1285">
        <v>308.077</v>
      </c>
      <c r="AH1285">
        <v>306.827</v>
      </c>
      <c r="AI1285">
        <v>301.69929999999999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19.801359999999999</v>
      </c>
      <c r="AW1285">
        <v>226.71029999999999</v>
      </c>
      <c r="AX1285">
        <v>219.50909999999999</v>
      </c>
      <c r="AY1285">
        <v>209.3562</v>
      </c>
      <c r="AZ1285">
        <v>205.03319999999999</v>
      </c>
      <c r="BA1285">
        <v>204.13040000000001</v>
      </c>
      <c r="BB1285">
        <v>139.5187</v>
      </c>
      <c r="BC1285">
        <v>107.1559</v>
      </c>
      <c r="BD1285">
        <v>53.351210000000002</v>
      </c>
      <c r="BE1285">
        <v>-20.036280000000001</v>
      </c>
      <c r="BF1285">
        <v>-7.7928550000000003</v>
      </c>
      <c r="BG1285">
        <v>2.827909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20.948250000000002</v>
      </c>
      <c r="BU1285">
        <v>228.32900000000001</v>
      </c>
      <c r="BV1285">
        <v>221.08699999999999</v>
      </c>
      <c r="BW1285">
        <v>210.90530000000001</v>
      </c>
      <c r="BX1285">
        <v>206.5958</v>
      </c>
      <c r="BY1285">
        <v>205.70750000000001</v>
      </c>
      <c r="BZ1285">
        <v>140.6217</v>
      </c>
      <c r="CA1285">
        <v>108.3954</v>
      </c>
      <c r="CB1285">
        <v>56.261830000000003</v>
      </c>
      <c r="CC1285">
        <v>-1.582147</v>
      </c>
      <c r="CD1285">
        <v>2.703049</v>
      </c>
      <c r="CE1285">
        <v>5.8858439999999996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21.74259</v>
      </c>
      <c r="CS1285">
        <v>229.45009999999999</v>
      </c>
      <c r="CT1285">
        <v>222.1799</v>
      </c>
      <c r="CU1285">
        <v>211.97819999999999</v>
      </c>
      <c r="CV1285">
        <v>207.6781</v>
      </c>
      <c r="CW1285">
        <v>206.7998</v>
      </c>
      <c r="CX1285">
        <v>141.38570000000001</v>
      </c>
      <c r="CY1285">
        <v>109.2538</v>
      </c>
      <c r="CZ1285">
        <v>58.277709999999999</v>
      </c>
      <c r="DA1285">
        <v>11.19913</v>
      </c>
      <c r="DB1285">
        <v>9.9724810000000002</v>
      </c>
      <c r="DC1285">
        <v>8.0037610000000008</v>
      </c>
      <c r="DD1285">
        <v>0</v>
      </c>
      <c r="DE1285">
        <v>0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0</v>
      </c>
      <c r="DL1285">
        <v>0</v>
      </c>
      <c r="DM1285">
        <v>0</v>
      </c>
      <c r="DN1285">
        <v>0</v>
      </c>
      <c r="DO1285">
        <v>0</v>
      </c>
      <c r="DP1285">
        <v>22.536919999999999</v>
      </c>
      <c r="DQ1285">
        <v>230.5712</v>
      </c>
      <c r="DR1285">
        <v>223.27269999999999</v>
      </c>
      <c r="DS1285">
        <v>213.05109999999999</v>
      </c>
      <c r="DT1285">
        <v>208.7604</v>
      </c>
      <c r="DU1285">
        <v>207.892</v>
      </c>
      <c r="DV1285">
        <v>142.14959999999999</v>
      </c>
      <c r="DW1285">
        <v>110.1122</v>
      </c>
      <c r="DX1285">
        <v>60.293590000000002</v>
      </c>
      <c r="DY1285">
        <v>23.980409999999999</v>
      </c>
      <c r="DZ1285">
        <v>17.241910000000001</v>
      </c>
      <c r="EA1285">
        <v>10.12168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0</v>
      </c>
      <c r="EL1285">
        <v>0</v>
      </c>
      <c r="EM1285">
        <v>0</v>
      </c>
      <c r="EN1285">
        <v>23.683820000000001</v>
      </c>
      <c r="EO1285">
        <v>232.18989999999999</v>
      </c>
      <c r="EP1285">
        <v>224.85059999999999</v>
      </c>
      <c r="EQ1285">
        <v>214.6003</v>
      </c>
      <c r="ER1285">
        <v>210.32300000000001</v>
      </c>
      <c r="ES1285">
        <v>209.4691</v>
      </c>
      <c r="ET1285">
        <v>143.2526</v>
      </c>
      <c r="EU1285">
        <v>111.35169999999999</v>
      </c>
      <c r="EV1285">
        <v>63.204210000000003</v>
      </c>
      <c r="EW1285">
        <v>42.434539999999998</v>
      </c>
      <c r="EX1285">
        <v>27.737819999999999</v>
      </c>
      <c r="EY1285">
        <v>13.17961</v>
      </c>
      <c r="EZ1285">
        <v>69.80838</v>
      </c>
      <c r="FA1285">
        <v>68.146569999999997</v>
      </c>
      <c r="FB1285">
        <v>66.950630000000004</v>
      </c>
      <c r="FC1285">
        <v>65.948139999999995</v>
      </c>
      <c r="FD1285">
        <v>64.840010000000007</v>
      </c>
      <c r="FE1285">
        <v>63.76352</v>
      </c>
      <c r="FF1285">
        <v>63.005209999999998</v>
      </c>
      <c r="FG1285">
        <v>63.582180000000001</v>
      </c>
      <c r="FH1285">
        <v>69.039150000000006</v>
      </c>
      <c r="FI1285">
        <v>75.196299999999994</v>
      </c>
      <c r="FJ1285">
        <v>81.42801</v>
      </c>
      <c r="FK1285">
        <v>86.138369999999995</v>
      </c>
      <c r="FL1285">
        <v>89.599260000000001</v>
      </c>
      <c r="FM1285">
        <v>91.998800000000003</v>
      </c>
      <c r="FN1285">
        <v>93.445710000000005</v>
      </c>
      <c r="FO1285">
        <v>94.172629999999998</v>
      </c>
      <c r="FP1285">
        <v>93.86788</v>
      </c>
      <c r="FQ1285">
        <v>92.421279999999996</v>
      </c>
      <c r="FR1285">
        <v>87.743269999999995</v>
      </c>
      <c r="FS1285">
        <v>82.299840000000003</v>
      </c>
      <c r="FT1285">
        <v>78.158159999999995</v>
      </c>
      <c r="FU1285">
        <v>75.328609999999998</v>
      </c>
      <c r="FV1285">
        <v>72.966359999999995</v>
      </c>
      <c r="FW1285">
        <v>70.834370000000007</v>
      </c>
      <c r="FX1285">
        <v>331</v>
      </c>
      <c r="FY1285">
        <v>6.8679900000000002E-2</v>
      </c>
      <c r="FZ1285">
        <v>1</v>
      </c>
    </row>
    <row r="1286" spans="1:182" x14ac:dyDescent="0.2">
      <c r="A1286" t="s">
        <v>226</v>
      </c>
      <c r="B1286" t="s">
        <v>244</v>
      </c>
      <c r="C1286" t="s">
        <v>216</v>
      </c>
      <c r="D1286" t="s">
        <v>44</v>
      </c>
      <c r="E1286" t="s">
        <v>240</v>
      </c>
      <c r="F1286" t="s">
        <v>9</v>
      </c>
      <c r="G1286" t="s">
        <v>9</v>
      </c>
      <c r="H1286" s="38" t="s">
        <v>11</v>
      </c>
      <c r="I1286">
        <v>362</v>
      </c>
      <c r="K1286">
        <v>75.485029999999995</v>
      </c>
      <c r="L1286">
        <v>264.85239999999999</v>
      </c>
      <c r="M1286">
        <v>259.71350000000001</v>
      </c>
      <c r="N1286">
        <v>253.05930000000001</v>
      </c>
      <c r="O1286">
        <v>251.28479999999999</v>
      </c>
      <c r="P1286">
        <v>256.52800000000002</v>
      </c>
      <c r="Q1286">
        <v>267.09870000000001</v>
      </c>
      <c r="R1286">
        <v>284.39159999999998</v>
      </c>
      <c r="S1286">
        <v>293.71589999999998</v>
      </c>
      <c r="T1286">
        <v>297.6019</v>
      </c>
      <c r="U1286">
        <v>298.67290000000003</v>
      </c>
      <c r="V1286">
        <v>297.71460000000002</v>
      </c>
      <c r="W1286">
        <v>298.62689999999998</v>
      </c>
      <c r="X1286">
        <v>301.38679999999999</v>
      </c>
      <c r="Y1286">
        <v>301.8218</v>
      </c>
      <c r="Z1286">
        <v>294.43099999999998</v>
      </c>
      <c r="AA1286">
        <v>283.85340000000002</v>
      </c>
      <c r="AB1286">
        <v>279.14010000000002</v>
      </c>
      <c r="AC1286">
        <v>277.30130000000003</v>
      </c>
      <c r="AD1286">
        <v>277.15179999999998</v>
      </c>
      <c r="AE1286">
        <v>276.55279999999999</v>
      </c>
      <c r="AF1286">
        <v>278.5446</v>
      </c>
      <c r="AG1286">
        <v>278.67200000000003</v>
      </c>
      <c r="AH1286">
        <v>276.06349999999998</v>
      </c>
      <c r="AI1286">
        <v>271.9597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 s="23">
        <v>21.380990000000001</v>
      </c>
      <c r="AZ1286">
        <v>191.47239999999999</v>
      </c>
      <c r="BA1286">
        <v>190.13470000000001</v>
      </c>
      <c r="BB1286">
        <v>190.2561</v>
      </c>
      <c r="BC1286">
        <v>189.81729999999999</v>
      </c>
      <c r="BD1286">
        <v>191.85409999999999</v>
      </c>
      <c r="BE1286">
        <v>129.35599999999999</v>
      </c>
      <c r="BF1286">
        <v>97.077929999999995</v>
      </c>
      <c r="BG1286">
        <v>45.389449999999997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22.35219</v>
      </c>
      <c r="BX1286">
        <v>192.95050000000001</v>
      </c>
      <c r="BY1286">
        <v>191.61519999999999</v>
      </c>
      <c r="BZ1286">
        <v>191.73740000000001</v>
      </c>
      <c r="CA1286">
        <v>191.30930000000001</v>
      </c>
      <c r="CB1286">
        <v>193.36750000000001</v>
      </c>
      <c r="CC1286">
        <v>130.2028</v>
      </c>
      <c r="CD1286">
        <v>97.921390000000002</v>
      </c>
      <c r="CE1286">
        <v>48.248699999999999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23.024840000000001</v>
      </c>
      <c r="CV1286">
        <v>193.97409999999999</v>
      </c>
      <c r="CW1286">
        <v>192.64060000000001</v>
      </c>
      <c r="CX1286">
        <v>192.76329999999999</v>
      </c>
      <c r="CY1286">
        <v>192.34270000000001</v>
      </c>
      <c r="CZ1286">
        <v>194.41560000000001</v>
      </c>
      <c r="DA1286">
        <v>130.7894</v>
      </c>
      <c r="DB1286">
        <v>98.505579999999995</v>
      </c>
      <c r="DC1286">
        <v>50.228999999999999</v>
      </c>
      <c r="DD1286">
        <v>0</v>
      </c>
      <c r="DE1286">
        <v>0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0</v>
      </c>
      <c r="DL1286">
        <v>0</v>
      </c>
      <c r="DM1286">
        <v>0</v>
      </c>
      <c r="DN1286">
        <v>0</v>
      </c>
      <c r="DO1286">
        <v>0</v>
      </c>
      <c r="DP1286">
        <v>0</v>
      </c>
      <c r="DQ1286">
        <v>0</v>
      </c>
      <c r="DR1286">
        <v>0</v>
      </c>
      <c r="DS1286">
        <v>23.697489999999998</v>
      </c>
      <c r="DT1286">
        <v>194.99780000000001</v>
      </c>
      <c r="DU1286">
        <v>193.66589999999999</v>
      </c>
      <c r="DV1286">
        <v>193.78919999999999</v>
      </c>
      <c r="DW1286">
        <v>193.37610000000001</v>
      </c>
      <c r="DX1286">
        <v>195.46379999999999</v>
      </c>
      <c r="DY1286">
        <v>131.3759</v>
      </c>
      <c r="DZ1286">
        <v>99.089759999999998</v>
      </c>
      <c r="EA1286">
        <v>52.209299999999999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0</v>
      </c>
      <c r="EM1286">
        <v>0</v>
      </c>
      <c r="EN1286">
        <v>0</v>
      </c>
      <c r="EO1286">
        <v>0</v>
      </c>
      <c r="EP1286">
        <v>0</v>
      </c>
      <c r="EQ1286">
        <v>24.668700000000001</v>
      </c>
      <c r="ER1286">
        <v>196.47579999999999</v>
      </c>
      <c r="ES1286">
        <v>195.1464</v>
      </c>
      <c r="ET1286">
        <v>195.2704</v>
      </c>
      <c r="EU1286">
        <v>194.8682</v>
      </c>
      <c r="EV1286">
        <v>196.97710000000001</v>
      </c>
      <c r="EW1286">
        <v>132.22280000000001</v>
      </c>
      <c r="EX1286">
        <v>99.933229999999995</v>
      </c>
      <c r="EY1286">
        <v>55.068550000000002</v>
      </c>
      <c r="EZ1286">
        <v>48.991570000000003</v>
      </c>
      <c r="FA1286">
        <v>48.236379999999997</v>
      </c>
      <c r="FB1286">
        <v>47.577010000000001</v>
      </c>
      <c r="FC1286">
        <v>46.800440000000002</v>
      </c>
      <c r="FD1286">
        <v>46.121699999999997</v>
      </c>
      <c r="FE1286">
        <v>45.470509999999997</v>
      </c>
      <c r="FF1286">
        <v>45.162480000000002</v>
      </c>
      <c r="FG1286">
        <v>47.040660000000003</v>
      </c>
      <c r="FH1286">
        <v>51.510399999999997</v>
      </c>
      <c r="FI1286">
        <v>55.847740000000002</v>
      </c>
      <c r="FJ1286">
        <v>59.65025</v>
      </c>
      <c r="FK1286">
        <v>62.788350000000001</v>
      </c>
      <c r="FL1286">
        <v>65.208479999999994</v>
      </c>
      <c r="FM1286">
        <v>66.721159999999998</v>
      </c>
      <c r="FN1286">
        <v>67.497230000000002</v>
      </c>
      <c r="FO1286">
        <v>66.966380000000001</v>
      </c>
      <c r="FP1286">
        <v>64.756550000000004</v>
      </c>
      <c r="FQ1286">
        <v>60.959499999999998</v>
      </c>
      <c r="FR1286">
        <v>57.771140000000003</v>
      </c>
      <c r="FS1286">
        <v>55.52975</v>
      </c>
      <c r="FT1286">
        <v>53.513199999999998</v>
      </c>
      <c r="FU1286">
        <v>51.456060000000001</v>
      </c>
      <c r="FV1286">
        <v>50.077669999999998</v>
      </c>
      <c r="FW1286">
        <v>48.535429999999998</v>
      </c>
      <c r="FX1286">
        <v>331</v>
      </c>
      <c r="FY1286">
        <v>6.8679900000000002E-2</v>
      </c>
      <c r="FZ1286">
        <v>1</v>
      </c>
    </row>
    <row r="1287" spans="1:182" x14ac:dyDescent="0.2">
      <c r="A1287" t="s">
        <v>226</v>
      </c>
      <c r="B1287" t="s">
        <v>244</v>
      </c>
      <c r="C1287" t="s">
        <v>216</v>
      </c>
      <c r="D1287" t="s">
        <v>45</v>
      </c>
      <c r="E1287" t="s">
        <v>240</v>
      </c>
      <c r="F1287" t="s">
        <v>9</v>
      </c>
      <c r="G1287" t="s">
        <v>9</v>
      </c>
      <c r="H1287" s="38" t="s">
        <v>11</v>
      </c>
      <c r="I1287">
        <v>362</v>
      </c>
      <c r="K1287">
        <v>75.485029999999995</v>
      </c>
      <c r="L1287">
        <v>263.24349999999998</v>
      </c>
      <c r="M1287">
        <v>258.92919999999998</v>
      </c>
      <c r="N1287">
        <v>254.61449999999999</v>
      </c>
      <c r="O1287">
        <v>253.089</v>
      </c>
      <c r="P1287">
        <v>257.4409</v>
      </c>
      <c r="Q1287">
        <v>265.5428</v>
      </c>
      <c r="R1287">
        <v>279.36160000000001</v>
      </c>
      <c r="S1287">
        <v>285.05720000000002</v>
      </c>
      <c r="T1287">
        <v>286.86739999999998</v>
      </c>
      <c r="U1287">
        <v>287.56630000000001</v>
      </c>
      <c r="V1287">
        <v>285.49610000000001</v>
      </c>
      <c r="W1287">
        <v>285.41829999999999</v>
      </c>
      <c r="X1287">
        <v>288.42570000000001</v>
      </c>
      <c r="Y1287">
        <v>290.01909999999998</v>
      </c>
      <c r="Z1287">
        <v>283.40050000000002</v>
      </c>
      <c r="AA1287">
        <v>274.65089999999998</v>
      </c>
      <c r="AB1287">
        <v>272.44490000000002</v>
      </c>
      <c r="AC1287">
        <v>272.04930000000002</v>
      </c>
      <c r="AD1287">
        <v>273.70890000000003</v>
      </c>
      <c r="AE1287">
        <v>273.39859999999999</v>
      </c>
      <c r="AF1287">
        <v>274.17590000000001</v>
      </c>
      <c r="AG1287">
        <v>274.62299999999999</v>
      </c>
      <c r="AH1287">
        <v>272.0634</v>
      </c>
      <c r="AI1287">
        <v>268.0163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22.106059999999999</v>
      </c>
      <c r="AZ1287">
        <v>184.86080000000001</v>
      </c>
      <c r="BA1287">
        <v>184.8648</v>
      </c>
      <c r="BB1287">
        <v>186.84690000000001</v>
      </c>
      <c r="BC1287">
        <v>186.63679999999999</v>
      </c>
      <c r="BD1287">
        <v>187.6079</v>
      </c>
      <c r="BE1287">
        <v>132.20339999999999</v>
      </c>
      <c r="BF1287">
        <v>101.7987</v>
      </c>
      <c r="BG1287">
        <v>46.62312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23.153559999999999</v>
      </c>
      <c r="BX1287">
        <v>186.43039999999999</v>
      </c>
      <c r="BY1287">
        <v>186.44120000000001</v>
      </c>
      <c r="BZ1287">
        <v>188.4358</v>
      </c>
      <c r="CA1287">
        <v>188.21879999999999</v>
      </c>
      <c r="CB1287">
        <v>189.18899999999999</v>
      </c>
      <c r="CC1287">
        <v>133.1739</v>
      </c>
      <c r="CD1287">
        <v>102.86450000000001</v>
      </c>
      <c r="CE1287">
        <v>49.566310000000001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23.879049999999999</v>
      </c>
      <c r="CV1287">
        <v>187.51759999999999</v>
      </c>
      <c r="CW1287">
        <v>187.53299999999999</v>
      </c>
      <c r="CX1287">
        <v>189.53630000000001</v>
      </c>
      <c r="CY1287">
        <v>189.31450000000001</v>
      </c>
      <c r="CZ1287">
        <v>190.2841</v>
      </c>
      <c r="DA1287">
        <v>133.84610000000001</v>
      </c>
      <c r="DB1287">
        <v>103.6026</v>
      </c>
      <c r="DC1287">
        <v>51.604759999999999</v>
      </c>
      <c r="DD1287">
        <v>0</v>
      </c>
      <c r="DE1287">
        <v>0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0</v>
      </c>
      <c r="DL1287">
        <v>0</v>
      </c>
      <c r="DM1287">
        <v>0</v>
      </c>
      <c r="DN1287">
        <v>0</v>
      </c>
      <c r="DO1287">
        <v>0</v>
      </c>
      <c r="DP1287">
        <v>0</v>
      </c>
      <c r="DQ1287">
        <v>0</v>
      </c>
      <c r="DR1287">
        <v>0</v>
      </c>
      <c r="DS1287">
        <v>24.60455</v>
      </c>
      <c r="DT1287">
        <v>188.60470000000001</v>
      </c>
      <c r="DU1287">
        <v>188.6249</v>
      </c>
      <c r="DV1287">
        <v>190.63669999999999</v>
      </c>
      <c r="DW1287">
        <v>190.4101</v>
      </c>
      <c r="DX1287">
        <v>191.3792</v>
      </c>
      <c r="DY1287">
        <v>134.51820000000001</v>
      </c>
      <c r="DZ1287">
        <v>104.3408</v>
      </c>
      <c r="EA1287">
        <v>53.6432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25.65204</v>
      </c>
      <c r="ER1287">
        <v>190.17439999999999</v>
      </c>
      <c r="ES1287">
        <v>190.2013</v>
      </c>
      <c r="ET1287">
        <v>192.22559999999999</v>
      </c>
      <c r="EU1287">
        <v>191.99209999999999</v>
      </c>
      <c r="EV1287">
        <v>192.96039999999999</v>
      </c>
      <c r="EW1287">
        <v>135.4888</v>
      </c>
      <c r="EX1287">
        <v>105.40649999999999</v>
      </c>
      <c r="EY1287">
        <v>56.586399999999998</v>
      </c>
      <c r="EZ1287">
        <v>35.532769999999999</v>
      </c>
      <c r="FA1287">
        <v>35.087029999999999</v>
      </c>
      <c r="FB1287">
        <v>34.584380000000003</v>
      </c>
      <c r="FC1287">
        <v>34.148099999999999</v>
      </c>
      <c r="FD1287">
        <v>33.6098</v>
      </c>
      <c r="FE1287">
        <v>33.401229999999998</v>
      </c>
      <c r="FF1287">
        <v>33.064709999999998</v>
      </c>
      <c r="FG1287">
        <v>33.383650000000003</v>
      </c>
      <c r="FH1287">
        <v>36.137549999999997</v>
      </c>
      <c r="FI1287">
        <v>39.877090000000003</v>
      </c>
      <c r="FJ1287">
        <v>42.848239999999997</v>
      </c>
      <c r="FK1287">
        <v>45.188180000000003</v>
      </c>
      <c r="FL1287">
        <v>46.845640000000003</v>
      </c>
      <c r="FM1287">
        <v>47.861229999999999</v>
      </c>
      <c r="FN1287">
        <v>48.371870000000001</v>
      </c>
      <c r="FO1287">
        <v>48.05095</v>
      </c>
      <c r="FP1287">
        <v>46.51379</v>
      </c>
      <c r="FQ1287">
        <v>44.098059999999997</v>
      </c>
      <c r="FR1287">
        <v>42.16854</v>
      </c>
      <c r="FS1287">
        <v>40.83916</v>
      </c>
      <c r="FT1287">
        <v>39.456949999999999</v>
      </c>
      <c r="FU1287">
        <v>38.304290000000002</v>
      </c>
      <c r="FV1287">
        <v>37.177729999999997</v>
      </c>
      <c r="FW1287">
        <v>36.249589999999998</v>
      </c>
      <c r="FX1287">
        <v>331</v>
      </c>
      <c r="FY1287">
        <v>6.8679900000000002E-2</v>
      </c>
      <c r="FZ1287">
        <v>1</v>
      </c>
    </row>
    <row r="1288" spans="1:182" x14ac:dyDescent="0.2">
      <c r="A1288" t="s">
        <v>226</v>
      </c>
      <c r="B1288" t="s">
        <v>244</v>
      </c>
      <c r="C1288" t="s">
        <v>216</v>
      </c>
      <c r="D1288" t="s">
        <v>10</v>
      </c>
      <c r="E1288" t="s">
        <v>240</v>
      </c>
      <c r="F1288" t="s">
        <v>9</v>
      </c>
      <c r="G1288" t="s">
        <v>9</v>
      </c>
      <c r="H1288" s="38" t="s">
        <v>11</v>
      </c>
      <c r="I1288">
        <v>362</v>
      </c>
      <c r="K1288">
        <v>75.485029999999995</v>
      </c>
      <c r="L1288">
        <v>303.51979999999998</v>
      </c>
      <c r="M1288">
        <v>299.08780000000002</v>
      </c>
      <c r="N1288">
        <v>293.72280000000001</v>
      </c>
      <c r="O1288">
        <v>294.08749999999998</v>
      </c>
      <c r="P1288">
        <v>299.81389999999999</v>
      </c>
      <c r="Q1288">
        <v>312.43849999999998</v>
      </c>
      <c r="R1288">
        <v>325.27749999999997</v>
      </c>
      <c r="S1288">
        <v>331.65899999999999</v>
      </c>
      <c r="T1288">
        <v>337.70139999999998</v>
      </c>
      <c r="U1288">
        <v>340.22109999999998</v>
      </c>
      <c r="V1288">
        <v>339.59460000000001</v>
      </c>
      <c r="W1288">
        <v>331.54090000000002</v>
      </c>
      <c r="X1288">
        <v>323.32459999999998</v>
      </c>
      <c r="Y1288">
        <v>322.32589999999999</v>
      </c>
      <c r="Z1288">
        <v>317.70339999999999</v>
      </c>
      <c r="AA1288">
        <v>308.58699999999999</v>
      </c>
      <c r="AB1288">
        <v>303.57639999999998</v>
      </c>
      <c r="AC1288">
        <v>299.35019999999997</v>
      </c>
      <c r="AD1288">
        <v>311.85700000000003</v>
      </c>
      <c r="AE1288">
        <v>317.03370000000001</v>
      </c>
      <c r="AF1288">
        <v>316.54649999999998</v>
      </c>
      <c r="AG1288">
        <v>315.6046</v>
      </c>
      <c r="AH1288">
        <v>313.52659999999997</v>
      </c>
      <c r="AI1288">
        <v>311.44819999999999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26.253679999999999</v>
      </c>
      <c r="AW1288">
        <v>230.14160000000001</v>
      </c>
      <c r="AX1288">
        <v>226.19</v>
      </c>
      <c r="AY1288">
        <v>217.8784</v>
      </c>
      <c r="AZ1288">
        <v>213.5215</v>
      </c>
      <c r="BA1288">
        <v>209.53049999999999</v>
      </c>
      <c r="BB1288">
        <v>142.00049999999999</v>
      </c>
      <c r="BC1288">
        <v>108.2912</v>
      </c>
      <c r="BD1288">
        <v>49.190689999999996</v>
      </c>
      <c r="BE1288">
        <v>-22.334810000000001</v>
      </c>
      <c r="BF1288">
        <v>-18.971620000000001</v>
      </c>
      <c r="BG1288">
        <v>-16.522320000000001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27.345510000000001</v>
      </c>
      <c r="BU1288">
        <v>231.71559999999999</v>
      </c>
      <c r="BV1288">
        <v>227.7561</v>
      </c>
      <c r="BW1288">
        <v>219.4205</v>
      </c>
      <c r="BX1288">
        <v>215.05439999999999</v>
      </c>
      <c r="BY1288">
        <v>211.06030000000001</v>
      </c>
      <c r="BZ1288">
        <v>142.97</v>
      </c>
      <c r="CA1288">
        <v>109.3826</v>
      </c>
      <c r="CB1288">
        <v>52.424259999999997</v>
      </c>
      <c r="CC1288">
        <v>-4.9753990000000003</v>
      </c>
      <c r="CD1288">
        <v>-3.8631120000000001</v>
      </c>
      <c r="CE1288">
        <v>-2.7192980000000002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28.101710000000001</v>
      </c>
      <c r="CS1288">
        <v>232.8057</v>
      </c>
      <c r="CT1288">
        <v>228.8409</v>
      </c>
      <c r="CU1288">
        <v>220.48849999999999</v>
      </c>
      <c r="CV1288">
        <v>216.11609999999999</v>
      </c>
      <c r="CW1288">
        <v>212.1199</v>
      </c>
      <c r="CX1288">
        <v>143.64160000000001</v>
      </c>
      <c r="CY1288">
        <v>110.13849999999999</v>
      </c>
      <c r="CZ1288">
        <v>54.663820000000001</v>
      </c>
      <c r="DA1288">
        <v>7.0476799999999997</v>
      </c>
      <c r="DB1288">
        <v>6.6009919999999997</v>
      </c>
      <c r="DC1288">
        <v>6.8406310000000001</v>
      </c>
      <c r="DD1288">
        <v>0</v>
      </c>
      <c r="DE1288">
        <v>0</v>
      </c>
      <c r="DF1288">
        <v>0</v>
      </c>
      <c r="DG1288">
        <v>0</v>
      </c>
      <c r="DH1288">
        <v>0</v>
      </c>
      <c r="DI1288">
        <v>0</v>
      </c>
      <c r="DJ1288">
        <v>0</v>
      </c>
      <c r="DK1288">
        <v>0</v>
      </c>
      <c r="DL1288">
        <v>0</v>
      </c>
      <c r="DM1288">
        <v>0</v>
      </c>
      <c r="DN1288">
        <v>0</v>
      </c>
      <c r="DO1288">
        <v>0</v>
      </c>
      <c r="DP1288">
        <v>28.85791</v>
      </c>
      <c r="DQ1288">
        <v>233.89590000000001</v>
      </c>
      <c r="DR1288">
        <v>229.9256</v>
      </c>
      <c r="DS1288">
        <v>221.5566</v>
      </c>
      <c r="DT1288">
        <v>217.17779999999999</v>
      </c>
      <c r="DU1288">
        <v>213.17939999999999</v>
      </c>
      <c r="DV1288">
        <v>144.31309999999999</v>
      </c>
      <c r="DW1288">
        <v>110.8944</v>
      </c>
      <c r="DX1288">
        <v>56.903390000000002</v>
      </c>
      <c r="DY1288">
        <v>19.07076</v>
      </c>
      <c r="DZ1288">
        <v>17.065100000000001</v>
      </c>
      <c r="EA1288">
        <v>16.400559999999999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J1288">
        <v>0</v>
      </c>
      <c r="EK1288">
        <v>0</v>
      </c>
      <c r="EL1288">
        <v>0</v>
      </c>
      <c r="EM1288">
        <v>0</v>
      </c>
      <c r="EN1288">
        <v>29.949750000000002</v>
      </c>
      <c r="EO1288">
        <v>235.46979999999999</v>
      </c>
      <c r="EP1288">
        <v>231.49180000000001</v>
      </c>
      <c r="EQ1288">
        <v>223.09870000000001</v>
      </c>
      <c r="ER1288">
        <v>218.7107</v>
      </c>
      <c r="ES1288">
        <v>214.70920000000001</v>
      </c>
      <c r="ET1288">
        <v>145.28270000000001</v>
      </c>
      <c r="EU1288">
        <v>111.9858</v>
      </c>
      <c r="EV1288">
        <v>60.136960000000002</v>
      </c>
      <c r="EW1288">
        <v>36.43018</v>
      </c>
      <c r="EX1288">
        <v>32.1736</v>
      </c>
      <c r="EY1288">
        <v>30.203579999999999</v>
      </c>
      <c r="EZ1288">
        <v>76.878259999999997</v>
      </c>
      <c r="FA1288">
        <v>75.63064</v>
      </c>
      <c r="FB1288">
        <v>74.421279999999996</v>
      </c>
      <c r="FC1288">
        <v>73.190659999999994</v>
      </c>
      <c r="FD1288">
        <v>72.12</v>
      </c>
      <c r="FE1288">
        <v>71.118099999999998</v>
      </c>
      <c r="FF1288">
        <v>70.967339999999993</v>
      </c>
      <c r="FG1288">
        <v>73.570790000000002</v>
      </c>
      <c r="FH1288">
        <v>78.526629999999997</v>
      </c>
      <c r="FI1288">
        <v>83.475009999999997</v>
      </c>
      <c r="FJ1288">
        <v>87.993870000000001</v>
      </c>
      <c r="FK1288">
        <v>91.923220000000001</v>
      </c>
      <c r="FL1288">
        <v>94.90625</v>
      </c>
      <c r="FM1288">
        <v>97.071110000000004</v>
      </c>
      <c r="FN1288">
        <v>98.568359999999998</v>
      </c>
      <c r="FO1288">
        <v>99.345560000000006</v>
      </c>
      <c r="FP1288">
        <v>99.465400000000002</v>
      </c>
      <c r="FQ1288">
        <v>98.558499999999995</v>
      </c>
      <c r="FR1288">
        <v>95.959540000000004</v>
      </c>
      <c r="FS1288">
        <v>91.972250000000003</v>
      </c>
      <c r="FT1288">
        <v>87.712130000000002</v>
      </c>
      <c r="FU1288">
        <v>84.440610000000007</v>
      </c>
      <c r="FV1288">
        <v>82.022540000000006</v>
      </c>
      <c r="FW1288">
        <v>79.892669999999995</v>
      </c>
      <c r="FX1288">
        <v>331</v>
      </c>
      <c r="FY1288">
        <v>6.8679900000000002E-2</v>
      </c>
      <c r="FZ1288">
        <v>1</v>
      </c>
    </row>
    <row r="1289" spans="1:182" x14ac:dyDescent="0.2">
      <c r="A1289" t="s">
        <v>226</v>
      </c>
      <c r="B1289" t="s">
        <v>244</v>
      </c>
      <c r="C1289" t="s">
        <v>216</v>
      </c>
      <c r="D1289" t="s">
        <v>34</v>
      </c>
      <c r="E1289" t="s">
        <v>241</v>
      </c>
      <c r="F1289" t="s">
        <v>9</v>
      </c>
      <c r="G1289" t="s">
        <v>9</v>
      </c>
      <c r="H1289" s="38" t="s">
        <v>11</v>
      </c>
      <c r="I1289">
        <v>362</v>
      </c>
      <c r="K1289">
        <v>75.485029999999995</v>
      </c>
      <c r="L1289">
        <v>247.36189999999999</v>
      </c>
      <c r="M1289">
        <v>242.21539999999999</v>
      </c>
      <c r="N1289">
        <v>239.1617</v>
      </c>
      <c r="O1289">
        <v>238.07259999999999</v>
      </c>
      <c r="P1289">
        <v>242.881</v>
      </c>
      <c r="Q1289">
        <v>253.24799999999999</v>
      </c>
      <c r="R1289">
        <v>267.19869999999997</v>
      </c>
      <c r="S1289">
        <v>273.71530000000001</v>
      </c>
      <c r="T1289">
        <v>273.6653</v>
      </c>
      <c r="U1289">
        <v>273.07830000000001</v>
      </c>
      <c r="V1289">
        <v>272.2783</v>
      </c>
      <c r="W1289">
        <v>275.44349999999997</v>
      </c>
      <c r="X1289">
        <v>277.73570000000001</v>
      </c>
      <c r="Y1289">
        <v>278.7294</v>
      </c>
      <c r="Z1289">
        <v>274.63630000000001</v>
      </c>
      <c r="AA1289">
        <v>265.69929999999999</v>
      </c>
      <c r="AB1289">
        <v>263.34019999999998</v>
      </c>
      <c r="AC1289">
        <v>262.7971</v>
      </c>
      <c r="AD1289">
        <v>263.95909999999998</v>
      </c>
      <c r="AE1289">
        <v>262.601</v>
      </c>
      <c r="AF1289">
        <v>262.59969999999998</v>
      </c>
      <c r="AG1289">
        <v>262.57049999999998</v>
      </c>
      <c r="AH1289">
        <v>259.6241</v>
      </c>
      <c r="AI1289">
        <v>255.93770000000001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21.318739999999998</v>
      </c>
      <c r="AZ1289">
        <v>178.0385</v>
      </c>
      <c r="BA1289">
        <v>177.8503</v>
      </c>
      <c r="BB1289">
        <v>179.29669999999999</v>
      </c>
      <c r="BC1289">
        <v>178.1591</v>
      </c>
      <c r="BD1289">
        <v>178.40880000000001</v>
      </c>
      <c r="BE1289">
        <v>122.39709999999999</v>
      </c>
      <c r="BF1289">
        <v>93.635639999999995</v>
      </c>
      <c r="BG1289">
        <v>42.853760000000001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22.174399999999999</v>
      </c>
      <c r="BX1289">
        <v>179.48</v>
      </c>
      <c r="BY1289">
        <v>179.30019999999999</v>
      </c>
      <c r="BZ1289">
        <v>180.762</v>
      </c>
      <c r="CA1289">
        <v>179.61500000000001</v>
      </c>
      <c r="CB1289">
        <v>179.85329999999999</v>
      </c>
      <c r="CC1289">
        <v>123.13509999999999</v>
      </c>
      <c r="CD1289">
        <v>94.362229999999997</v>
      </c>
      <c r="CE1289">
        <v>45.470109999999998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22.767029999999998</v>
      </c>
      <c r="CV1289">
        <v>180.47839999999999</v>
      </c>
      <c r="CW1289">
        <v>180.30439999999999</v>
      </c>
      <c r="CX1289">
        <v>181.77690000000001</v>
      </c>
      <c r="CY1289">
        <v>180.6233</v>
      </c>
      <c r="CZ1289">
        <v>180.8537</v>
      </c>
      <c r="DA1289">
        <v>123.6461</v>
      </c>
      <c r="DB1289">
        <v>94.865470000000002</v>
      </c>
      <c r="DC1289">
        <v>47.282179999999997</v>
      </c>
      <c r="DD1289">
        <v>0</v>
      </c>
      <c r="DE1289">
        <v>0</v>
      </c>
      <c r="DF1289">
        <v>0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0</v>
      </c>
      <c r="DO1289">
        <v>0</v>
      </c>
      <c r="DP1289">
        <v>0</v>
      </c>
      <c r="DQ1289">
        <v>0</v>
      </c>
      <c r="DR1289">
        <v>0</v>
      </c>
      <c r="DS1289">
        <v>23.359660000000002</v>
      </c>
      <c r="DT1289">
        <v>181.47669999999999</v>
      </c>
      <c r="DU1289">
        <v>181.30850000000001</v>
      </c>
      <c r="DV1289">
        <v>182.79169999999999</v>
      </c>
      <c r="DW1289">
        <v>181.63159999999999</v>
      </c>
      <c r="DX1289">
        <v>181.85400000000001</v>
      </c>
      <c r="DY1289">
        <v>124.1572</v>
      </c>
      <c r="DZ1289">
        <v>95.368709999999993</v>
      </c>
      <c r="EA1289">
        <v>49.094250000000002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24.215319999999998</v>
      </c>
      <c r="ER1289">
        <v>182.91820000000001</v>
      </c>
      <c r="ES1289">
        <v>182.75839999999999</v>
      </c>
      <c r="ET1289">
        <v>184.25710000000001</v>
      </c>
      <c r="EU1289">
        <v>183.0874</v>
      </c>
      <c r="EV1289">
        <v>183.29839999999999</v>
      </c>
      <c r="EW1289">
        <v>124.8951</v>
      </c>
      <c r="EX1289">
        <v>96.095309999999998</v>
      </c>
      <c r="EY1289">
        <v>51.710590000000003</v>
      </c>
      <c r="EZ1289">
        <v>38.931339999999999</v>
      </c>
      <c r="FA1289">
        <v>38.373890000000003</v>
      </c>
      <c r="FB1289">
        <v>37.833930000000002</v>
      </c>
      <c r="FC1289">
        <v>37.256590000000003</v>
      </c>
      <c r="FD1289">
        <v>37.03801</v>
      </c>
      <c r="FE1289">
        <v>36.946910000000003</v>
      </c>
      <c r="FF1289">
        <v>36.903489999999998</v>
      </c>
      <c r="FG1289">
        <v>37.155520000000003</v>
      </c>
      <c r="FH1289">
        <v>38.743310000000001</v>
      </c>
      <c r="FI1289">
        <v>41.231310000000001</v>
      </c>
      <c r="FJ1289">
        <v>43.872799999999998</v>
      </c>
      <c r="FK1289">
        <v>45.994799999999998</v>
      </c>
      <c r="FL1289">
        <v>47.79513</v>
      </c>
      <c r="FM1289">
        <v>49.316360000000003</v>
      </c>
      <c r="FN1289">
        <v>50.299259999999997</v>
      </c>
      <c r="FO1289">
        <v>50.409759999999999</v>
      </c>
      <c r="FP1289">
        <v>49.161709999999999</v>
      </c>
      <c r="FQ1289">
        <v>46.815199999999997</v>
      </c>
      <c r="FR1289">
        <v>45.024500000000003</v>
      </c>
      <c r="FS1289">
        <v>43.50076</v>
      </c>
      <c r="FT1289">
        <v>42.301369999999999</v>
      </c>
      <c r="FU1289">
        <v>41.314259999999997</v>
      </c>
      <c r="FV1289">
        <v>40.402839999999998</v>
      </c>
      <c r="FW1289">
        <v>39.736490000000003</v>
      </c>
      <c r="FX1289">
        <v>331</v>
      </c>
      <c r="FY1289">
        <v>6.8679900000000002E-2</v>
      </c>
      <c r="FZ1289">
        <v>1</v>
      </c>
    </row>
    <row r="1290" spans="1:182" x14ac:dyDescent="0.2">
      <c r="A1290" t="s">
        <v>226</v>
      </c>
      <c r="B1290" t="s">
        <v>244</v>
      </c>
      <c r="C1290" t="s">
        <v>216</v>
      </c>
      <c r="D1290" t="s">
        <v>35</v>
      </c>
      <c r="E1290" t="s">
        <v>241</v>
      </c>
      <c r="F1290" t="s">
        <v>9</v>
      </c>
      <c r="G1290" t="s">
        <v>9</v>
      </c>
      <c r="H1290" s="38" t="s">
        <v>11</v>
      </c>
      <c r="I1290">
        <v>362</v>
      </c>
      <c r="K1290">
        <v>75.485029999999995</v>
      </c>
      <c r="L1290">
        <v>260.01249999999999</v>
      </c>
      <c r="M1290">
        <v>254.98</v>
      </c>
      <c r="N1290">
        <v>249.59880000000001</v>
      </c>
      <c r="O1290">
        <v>248.7123</v>
      </c>
      <c r="P1290">
        <v>252.8449</v>
      </c>
      <c r="Q1290">
        <v>262.01029999999997</v>
      </c>
      <c r="R1290">
        <v>277.5394</v>
      </c>
      <c r="S1290">
        <v>284.20299999999997</v>
      </c>
      <c r="T1290">
        <v>284.654</v>
      </c>
      <c r="U1290">
        <v>284.79539999999997</v>
      </c>
      <c r="V1290">
        <v>284.3263</v>
      </c>
      <c r="W1290">
        <v>287.9957</v>
      </c>
      <c r="X1290">
        <v>292.0299</v>
      </c>
      <c r="Y1290">
        <v>291.02820000000003</v>
      </c>
      <c r="Z1290">
        <v>286.10320000000002</v>
      </c>
      <c r="AA1290">
        <v>275.37650000000002</v>
      </c>
      <c r="AB1290">
        <v>273.07709999999997</v>
      </c>
      <c r="AC1290">
        <v>271.399</v>
      </c>
      <c r="AD1290">
        <v>272.88580000000002</v>
      </c>
      <c r="AE1290">
        <v>272.28960000000001</v>
      </c>
      <c r="AF1290">
        <v>271.8886</v>
      </c>
      <c r="AG1290">
        <v>270.91789999999997</v>
      </c>
      <c r="AH1290">
        <v>268.15170000000001</v>
      </c>
      <c r="AI1290">
        <v>264.46390000000002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22.600370000000002</v>
      </c>
      <c r="AZ1290">
        <v>184.7208</v>
      </c>
      <c r="BA1290">
        <v>183.57810000000001</v>
      </c>
      <c r="BB1290">
        <v>185.37819999999999</v>
      </c>
      <c r="BC1290">
        <v>185.05</v>
      </c>
      <c r="BD1290">
        <v>184.60749999999999</v>
      </c>
      <c r="BE1290">
        <v>125.05249999999999</v>
      </c>
      <c r="BF1290">
        <v>95.389430000000004</v>
      </c>
      <c r="BG1290">
        <v>43.270119999999999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23.518360000000001</v>
      </c>
      <c r="BX1290">
        <v>186.21369999999999</v>
      </c>
      <c r="BY1290">
        <v>185.06979999999999</v>
      </c>
      <c r="BZ1290">
        <v>186.84889999999999</v>
      </c>
      <c r="CA1290">
        <v>186.5102</v>
      </c>
      <c r="CB1290">
        <v>186.05029999999999</v>
      </c>
      <c r="CC1290">
        <v>125.8535</v>
      </c>
      <c r="CD1290">
        <v>96.197000000000003</v>
      </c>
      <c r="CE1290">
        <v>46.220179999999999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24.154150000000001</v>
      </c>
      <c r="CV1290">
        <v>187.24760000000001</v>
      </c>
      <c r="CW1290">
        <v>186.10290000000001</v>
      </c>
      <c r="CX1290">
        <v>187.86750000000001</v>
      </c>
      <c r="CY1290">
        <v>187.52160000000001</v>
      </c>
      <c r="CZ1290">
        <v>187.0496</v>
      </c>
      <c r="DA1290">
        <v>126.40819999999999</v>
      </c>
      <c r="DB1290">
        <v>96.756320000000002</v>
      </c>
      <c r="DC1290">
        <v>48.263370000000002</v>
      </c>
      <c r="DD1290">
        <v>0</v>
      </c>
      <c r="DE1290">
        <v>0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>
        <v>0</v>
      </c>
      <c r="DL1290">
        <v>0</v>
      </c>
      <c r="DM1290">
        <v>0</v>
      </c>
      <c r="DN1290">
        <v>0</v>
      </c>
      <c r="DO1290">
        <v>0</v>
      </c>
      <c r="DP1290">
        <v>0</v>
      </c>
      <c r="DQ1290">
        <v>0</v>
      </c>
      <c r="DR1290">
        <v>0</v>
      </c>
      <c r="DS1290">
        <v>24.789940000000001</v>
      </c>
      <c r="DT1290">
        <v>188.2816</v>
      </c>
      <c r="DU1290">
        <v>187.1361</v>
      </c>
      <c r="DV1290">
        <v>188.8861</v>
      </c>
      <c r="DW1290">
        <v>188.53290000000001</v>
      </c>
      <c r="DX1290">
        <v>188.0489</v>
      </c>
      <c r="DY1290">
        <v>126.96299999999999</v>
      </c>
      <c r="DZ1290">
        <v>97.315640000000002</v>
      </c>
      <c r="EA1290">
        <v>50.306570000000001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25.707930000000001</v>
      </c>
      <c r="ER1290">
        <v>189.77440000000001</v>
      </c>
      <c r="ES1290">
        <v>188.62780000000001</v>
      </c>
      <c r="ET1290">
        <v>190.35679999999999</v>
      </c>
      <c r="EU1290">
        <v>189.9932</v>
      </c>
      <c r="EV1290">
        <v>189.49170000000001</v>
      </c>
      <c r="EW1290">
        <v>127.76390000000001</v>
      </c>
      <c r="EX1290">
        <v>98.12321</v>
      </c>
      <c r="EY1290">
        <v>53.256630000000001</v>
      </c>
      <c r="EZ1290">
        <v>42.944540000000003</v>
      </c>
      <c r="FA1290">
        <v>42.281309999999998</v>
      </c>
      <c r="FB1290">
        <v>41.656559999999999</v>
      </c>
      <c r="FC1290">
        <v>41.142809999999997</v>
      </c>
      <c r="FD1290">
        <v>40.694450000000003</v>
      </c>
      <c r="FE1290">
        <v>40.597720000000002</v>
      </c>
      <c r="FF1290">
        <v>40.47869</v>
      </c>
      <c r="FG1290">
        <v>41.183529999999998</v>
      </c>
      <c r="FH1290">
        <v>43.740769999999998</v>
      </c>
      <c r="FI1290">
        <v>47.292900000000003</v>
      </c>
      <c r="FJ1290">
        <v>50.033670000000001</v>
      </c>
      <c r="FK1290">
        <v>52.040019999999998</v>
      </c>
      <c r="FL1290">
        <v>53.502029999999998</v>
      </c>
      <c r="FM1290">
        <v>54.311799999999998</v>
      </c>
      <c r="FN1290">
        <v>54.658349999999999</v>
      </c>
      <c r="FO1290">
        <v>54.59834</v>
      </c>
      <c r="FP1290">
        <v>53.933720000000001</v>
      </c>
      <c r="FQ1290">
        <v>52.405189999999997</v>
      </c>
      <c r="FR1290">
        <v>50.811810000000001</v>
      </c>
      <c r="FS1290">
        <v>49.613050000000001</v>
      </c>
      <c r="FT1290">
        <v>48.500059999999998</v>
      </c>
      <c r="FU1290">
        <v>47.783589999999997</v>
      </c>
      <c r="FV1290">
        <v>47.145789999999998</v>
      </c>
      <c r="FW1290">
        <v>46.677759999999999</v>
      </c>
      <c r="FX1290">
        <v>331</v>
      </c>
      <c r="FY1290">
        <v>6.8679900000000002E-2</v>
      </c>
      <c r="FZ1290">
        <v>1</v>
      </c>
    </row>
    <row r="1291" spans="1:182" x14ac:dyDescent="0.2">
      <c r="A1291" t="s">
        <v>226</v>
      </c>
      <c r="B1291" t="s">
        <v>244</v>
      </c>
      <c r="C1291" t="s">
        <v>216</v>
      </c>
      <c r="D1291" t="s">
        <v>36</v>
      </c>
      <c r="E1291" t="s">
        <v>241</v>
      </c>
      <c r="F1291" t="s">
        <v>9</v>
      </c>
      <c r="G1291" t="s">
        <v>9</v>
      </c>
      <c r="H1291" s="38" t="s">
        <v>11</v>
      </c>
      <c r="I1291">
        <v>362</v>
      </c>
      <c r="K1291">
        <v>75.485029999999995</v>
      </c>
      <c r="L1291">
        <v>269.61279999999999</v>
      </c>
      <c r="M1291">
        <v>264.35300000000001</v>
      </c>
      <c r="N1291">
        <v>260.3802</v>
      </c>
      <c r="O1291">
        <v>258.01350000000002</v>
      </c>
      <c r="P1291">
        <v>262.21870000000001</v>
      </c>
      <c r="Q1291">
        <v>272.10719999999998</v>
      </c>
      <c r="R1291">
        <v>287.75170000000003</v>
      </c>
      <c r="S1291">
        <v>296.59930000000003</v>
      </c>
      <c r="T1291">
        <v>297.68520000000001</v>
      </c>
      <c r="U1291">
        <v>298.11009999999999</v>
      </c>
      <c r="V1291">
        <v>298.16579999999999</v>
      </c>
      <c r="W1291">
        <v>299.64170000000001</v>
      </c>
      <c r="X1291">
        <v>302.8526</v>
      </c>
      <c r="Y1291">
        <v>303.90480000000002</v>
      </c>
      <c r="Z1291">
        <v>297.9658</v>
      </c>
      <c r="AA1291">
        <v>287.2106</v>
      </c>
      <c r="AB1291">
        <v>281.62130000000002</v>
      </c>
      <c r="AC1291">
        <v>278.48599999999999</v>
      </c>
      <c r="AD1291">
        <v>281.45859999999999</v>
      </c>
      <c r="AE1291">
        <v>284.19479999999999</v>
      </c>
      <c r="AF1291">
        <v>285.8426</v>
      </c>
      <c r="AG1291">
        <v>285.38729999999998</v>
      </c>
      <c r="AH1291">
        <v>283.08929999999998</v>
      </c>
      <c r="AI1291">
        <v>278.35739999999998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22.965250000000001</v>
      </c>
      <c r="AZ1291">
        <v>192.5745</v>
      </c>
      <c r="BA1291">
        <v>190.21960000000001</v>
      </c>
      <c r="BB1291">
        <v>193.0685</v>
      </c>
      <c r="BC1291">
        <v>195.52420000000001</v>
      </c>
      <c r="BD1291">
        <v>196.96680000000001</v>
      </c>
      <c r="BE1291">
        <v>136.16810000000001</v>
      </c>
      <c r="BF1291">
        <v>104.2261</v>
      </c>
      <c r="BG1291">
        <v>48.011369999999999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24.04888</v>
      </c>
      <c r="BX1291">
        <v>194.10429999999999</v>
      </c>
      <c r="BY1291">
        <v>191.7516</v>
      </c>
      <c r="BZ1291">
        <v>194.6129</v>
      </c>
      <c r="CA1291">
        <v>197.09289999999999</v>
      </c>
      <c r="CB1291">
        <v>198.5428</v>
      </c>
      <c r="CC1291">
        <v>137.18440000000001</v>
      </c>
      <c r="CD1291">
        <v>105.2206</v>
      </c>
      <c r="CE1291">
        <v>51.037680000000002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24.799399999999999</v>
      </c>
      <c r="CV1291">
        <v>195.16390000000001</v>
      </c>
      <c r="CW1291">
        <v>192.81270000000001</v>
      </c>
      <c r="CX1291">
        <v>195.68260000000001</v>
      </c>
      <c r="CY1291">
        <v>198.17949999999999</v>
      </c>
      <c r="CZ1291">
        <v>199.6344</v>
      </c>
      <c r="DA1291">
        <v>137.88839999999999</v>
      </c>
      <c r="DB1291">
        <v>105.9093</v>
      </c>
      <c r="DC1291">
        <v>53.133690000000001</v>
      </c>
      <c r="DD1291">
        <v>0</v>
      </c>
      <c r="DE1291">
        <v>0</v>
      </c>
      <c r="DF1291">
        <v>0</v>
      </c>
      <c r="DG1291">
        <v>0</v>
      </c>
      <c r="DH1291">
        <v>0</v>
      </c>
      <c r="DI1291">
        <v>0</v>
      </c>
      <c r="DJ1291">
        <v>0</v>
      </c>
      <c r="DK1291">
        <v>0</v>
      </c>
      <c r="DL1291">
        <v>0</v>
      </c>
      <c r="DM1291">
        <v>0</v>
      </c>
      <c r="DN1291">
        <v>0</v>
      </c>
      <c r="DO1291">
        <v>0</v>
      </c>
      <c r="DP1291">
        <v>0</v>
      </c>
      <c r="DQ1291">
        <v>0</v>
      </c>
      <c r="DR1291">
        <v>0</v>
      </c>
      <c r="DS1291">
        <v>25.54992</v>
      </c>
      <c r="DT1291">
        <v>196.2235</v>
      </c>
      <c r="DU1291">
        <v>193.87379999999999</v>
      </c>
      <c r="DV1291">
        <v>196.75219999999999</v>
      </c>
      <c r="DW1291">
        <v>199.26599999999999</v>
      </c>
      <c r="DX1291">
        <v>200.7259</v>
      </c>
      <c r="DY1291">
        <v>138.59229999999999</v>
      </c>
      <c r="DZ1291">
        <v>106.5981</v>
      </c>
      <c r="EA1291">
        <v>55.229700000000001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26.63355</v>
      </c>
      <c r="ER1291">
        <v>197.7534</v>
      </c>
      <c r="ES1291">
        <v>195.4058</v>
      </c>
      <c r="ET1291">
        <v>198.29660000000001</v>
      </c>
      <c r="EU1291">
        <v>200.8347</v>
      </c>
      <c r="EV1291">
        <v>202.30189999999999</v>
      </c>
      <c r="EW1291">
        <v>139.6086</v>
      </c>
      <c r="EX1291">
        <v>107.5926</v>
      </c>
      <c r="EY1291">
        <v>58.256</v>
      </c>
      <c r="EZ1291">
        <v>47.015180000000001</v>
      </c>
      <c r="FA1291">
        <v>46.212739999999997</v>
      </c>
      <c r="FB1291">
        <v>45.376660000000001</v>
      </c>
      <c r="FC1291">
        <v>44.787129999999998</v>
      </c>
      <c r="FD1291">
        <v>44.264159999999997</v>
      </c>
      <c r="FE1291">
        <v>43.677990000000001</v>
      </c>
      <c r="FF1291">
        <v>43.229370000000003</v>
      </c>
      <c r="FG1291">
        <v>44.636310000000002</v>
      </c>
      <c r="FH1291">
        <v>47.416420000000002</v>
      </c>
      <c r="FI1291">
        <v>50.044849999999997</v>
      </c>
      <c r="FJ1291">
        <v>52.353920000000002</v>
      </c>
      <c r="FK1291">
        <v>54.526029999999999</v>
      </c>
      <c r="FL1291">
        <v>56.033720000000002</v>
      </c>
      <c r="FM1291">
        <v>57.288499999999999</v>
      </c>
      <c r="FN1291">
        <v>57.897709999999996</v>
      </c>
      <c r="FO1291">
        <v>57.854289999999999</v>
      </c>
      <c r="FP1291">
        <v>57.134529999999998</v>
      </c>
      <c r="FQ1291">
        <v>55.325110000000002</v>
      </c>
      <c r="FR1291">
        <v>53.564320000000002</v>
      </c>
      <c r="FS1291">
        <v>52.165030000000002</v>
      </c>
      <c r="FT1291">
        <v>51.368259999999999</v>
      </c>
      <c r="FU1291">
        <v>50.772210000000001</v>
      </c>
      <c r="FV1291">
        <v>50.346539999999997</v>
      </c>
      <c r="FW1291">
        <v>49.360759999999999</v>
      </c>
      <c r="FX1291">
        <v>331</v>
      </c>
      <c r="FY1291">
        <v>6.8679900000000002E-2</v>
      </c>
      <c r="FZ1291">
        <v>1</v>
      </c>
    </row>
    <row r="1292" spans="1:182" x14ac:dyDescent="0.2">
      <c r="A1292" t="s">
        <v>226</v>
      </c>
      <c r="B1292" t="s">
        <v>244</v>
      </c>
      <c r="C1292" t="s">
        <v>216</v>
      </c>
      <c r="D1292" t="s">
        <v>37</v>
      </c>
      <c r="E1292" t="s">
        <v>241</v>
      </c>
      <c r="F1292" t="s">
        <v>9</v>
      </c>
      <c r="G1292" t="s">
        <v>9</v>
      </c>
      <c r="H1292" s="38" t="s">
        <v>11</v>
      </c>
      <c r="I1292">
        <v>362</v>
      </c>
      <c r="K1292">
        <v>75.485029999999995</v>
      </c>
      <c r="L1292">
        <v>271.47550000000001</v>
      </c>
      <c r="M1292">
        <v>264.72699999999998</v>
      </c>
      <c r="N1292">
        <v>261.1524</v>
      </c>
      <c r="O1292">
        <v>260.84469999999999</v>
      </c>
      <c r="P1292">
        <v>265.68329999999997</v>
      </c>
      <c r="Q1292">
        <v>275.01859999999999</v>
      </c>
      <c r="R1292">
        <v>289.8109</v>
      </c>
      <c r="S1292">
        <v>300.07240000000002</v>
      </c>
      <c r="T1292">
        <v>306.2079</v>
      </c>
      <c r="U1292">
        <v>308.32859999999999</v>
      </c>
      <c r="V1292">
        <v>308.1628</v>
      </c>
      <c r="W1292">
        <v>309.86489999999998</v>
      </c>
      <c r="X1292">
        <v>311.16160000000002</v>
      </c>
      <c r="Y1292">
        <v>310.49950000000001</v>
      </c>
      <c r="Z1292">
        <v>305.40390000000002</v>
      </c>
      <c r="AA1292">
        <v>297.0181</v>
      </c>
      <c r="AB1292">
        <v>293.66399999999999</v>
      </c>
      <c r="AC1292">
        <v>289.49369999999999</v>
      </c>
      <c r="AD1292">
        <v>289.14879999999999</v>
      </c>
      <c r="AE1292">
        <v>288.32029999999997</v>
      </c>
      <c r="AF1292">
        <v>289.13479999999998</v>
      </c>
      <c r="AG1292">
        <v>289.25850000000003</v>
      </c>
      <c r="AH1292">
        <v>286.22160000000002</v>
      </c>
      <c r="AI1292">
        <v>280.4502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25.493120000000001</v>
      </c>
      <c r="AW1292">
        <v>217.56299999999999</v>
      </c>
      <c r="AX1292">
        <v>213.22730000000001</v>
      </c>
      <c r="AY1292">
        <v>205.3708</v>
      </c>
      <c r="AZ1292">
        <v>202.48070000000001</v>
      </c>
      <c r="BA1292">
        <v>199.10380000000001</v>
      </c>
      <c r="BB1292">
        <v>132.9237</v>
      </c>
      <c r="BC1292">
        <v>103.1927</v>
      </c>
      <c r="BD1292">
        <v>48.549639999999997</v>
      </c>
      <c r="BE1292">
        <v>-13.48268</v>
      </c>
      <c r="BF1292">
        <v>-11.87008</v>
      </c>
      <c r="BG1292">
        <v>-9.2633240000000008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26.71566</v>
      </c>
      <c r="BU1292">
        <v>219.18119999999999</v>
      </c>
      <c r="BV1292">
        <v>214.81540000000001</v>
      </c>
      <c r="BW1292">
        <v>206.90620000000001</v>
      </c>
      <c r="BX1292">
        <v>204.023</v>
      </c>
      <c r="BY1292">
        <v>200.63749999999999</v>
      </c>
      <c r="BZ1292">
        <v>133.96879999999999</v>
      </c>
      <c r="CA1292">
        <v>104.2565</v>
      </c>
      <c r="CB1292">
        <v>51.261499999999998</v>
      </c>
      <c r="CC1292">
        <v>-2.2289509999999999</v>
      </c>
      <c r="CD1292">
        <v>-1.6871719999999999</v>
      </c>
      <c r="CE1292">
        <v>-1.0798479999999999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27.562380000000001</v>
      </c>
      <c r="CS1292">
        <v>220.30199999999999</v>
      </c>
      <c r="CT1292">
        <v>215.91540000000001</v>
      </c>
      <c r="CU1292">
        <v>207.96950000000001</v>
      </c>
      <c r="CV1292">
        <v>205.09110000000001</v>
      </c>
      <c r="CW1292">
        <v>201.69980000000001</v>
      </c>
      <c r="CX1292">
        <v>134.6926</v>
      </c>
      <c r="CY1292">
        <v>104.99339999999999</v>
      </c>
      <c r="CZ1292">
        <v>53.139719999999997</v>
      </c>
      <c r="DA1292">
        <v>5.5653490000000003</v>
      </c>
      <c r="DB1292">
        <v>5.3654830000000002</v>
      </c>
      <c r="DC1292">
        <v>4.5880020000000004</v>
      </c>
      <c r="DD1292">
        <v>0</v>
      </c>
      <c r="DE1292">
        <v>0</v>
      </c>
      <c r="DF1292">
        <v>0</v>
      </c>
      <c r="DG1292">
        <v>0</v>
      </c>
      <c r="DH1292">
        <v>0</v>
      </c>
      <c r="DI1292">
        <v>0</v>
      </c>
      <c r="DJ1292">
        <v>0</v>
      </c>
      <c r="DK1292">
        <v>0</v>
      </c>
      <c r="DL1292">
        <v>0</v>
      </c>
      <c r="DM1292">
        <v>0</v>
      </c>
      <c r="DN1292">
        <v>0</v>
      </c>
      <c r="DO1292">
        <v>0</v>
      </c>
      <c r="DP1292">
        <v>28.409109999999998</v>
      </c>
      <c r="DQ1292">
        <v>221.4228</v>
      </c>
      <c r="DR1292">
        <v>217.0154</v>
      </c>
      <c r="DS1292">
        <v>209.03290000000001</v>
      </c>
      <c r="DT1292">
        <v>206.1593</v>
      </c>
      <c r="DU1292">
        <v>202.762</v>
      </c>
      <c r="DV1292">
        <v>135.41640000000001</v>
      </c>
      <c r="DW1292">
        <v>105.7302</v>
      </c>
      <c r="DX1292">
        <v>55.017949999999999</v>
      </c>
      <c r="DY1292">
        <v>13.35965</v>
      </c>
      <c r="DZ1292">
        <v>12.418139999999999</v>
      </c>
      <c r="EA1292">
        <v>10.255850000000001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J1292">
        <v>0</v>
      </c>
      <c r="EK1292">
        <v>0</v>
      </c>
      <c r="EL1292">
        <v>0</v>
      </c>
      <c r="EM1292">
        <v>0</v>
      </c>
      <c r="EN1292">
        <v>29.631640000000001</v>
      </c>
      <c r="EO1292">
        <v>223.041</v>
      </c>
      <c r="EP1292">
        <v>218.6035</v>
      </c>
      <c r="EQ1292">
        <v>210.56819999999999</v>
      </c>
      <c r="ER1292">
        <v>207.70160000000001</v>
      </c>
      <c r="ES1292">
        <v>204.29580000000001</v>
      </c>
      <c r="ET1292">
        <v>136.4615</v>
      </c>
      <c r="EU1292">
        <v>106.794</v>
      </c>
      <c r="EV1292">
        <v>57.729819999999997</v>
      </c>
      <c r="EW1292">
        <v>24.613379999999999</v>
      </c>
      <c r="EX1292">
        <v>22.601050000000001</v>
      </c>
      <c r="EY1292">
        <v>18.439330000000002</v>
      </c>
      <c r="EZ1292">
        <v>64.546999999999997</v>
      </c>
      <c r="FA1292">
        <v>63.151580000000003</v>
      </c>
      <c r="FB1292">
        <v>61.82891</v>
      </c>
      <c r="FC1292">
        <v>60.778179999999999</v>
      </c>
      <c r="FD1292">
        <v>59.979700000000001</v>
      </c>
      <c r="FE1292">
        <v>59.021099999999997</v>
      </c>
      <c r="FF1292">
        <v>58.378079999999997</v>
      </c>
      <c r="FG1292">
        <v>60.369390000000003</v>
      </c>
      <c r="FH1292">
        <v>64.119479999999996</v>
      </c>
      <c r="FI1292">
        <v>68.30095</v>
      </c>
      <c r="FJ1292">
        <v>72.402889999999999</v>
      </c>
      <c r="FK1292">
        <v>75.846180000000004</v>
      </c>
      <c r="FL1292">
        <v>78.391930000000002</v>
      </c>
      <c r="FM1292">
        <v>80.096680000000006</v>
      </c>
      <c r="FN1292">
        <v>80.874459999999999</v>
      </c>
      <c r="FO1292">
        <v>81.027600000000007</v>
      </c>
      <c r="FP1292">
        <v>80.290469999999999</v>
      </c>
      <c r="FQ1292">
        <v>79.140600000000006</v>
      </c>
      <c r="FR1292">
        <v>76.920169999999999</v>
      </c>
      <c r="FS1292">
        <v>73.589839999999995</v>
      </c>
      <c r="FT1292">
        <v>70.430170000000004</v>
      </c>
      <c r="FU1292">
        <v>68.001540000000006</v>
      </c>
      <c r="FV1292">
        <v>66.007450000000006</v>
      </c>
      <c r="FW1292">
        <v>64.333359999999999</v>
      </c>
      <c r="FX1292">
        <v>331</v>
      </c>
      <c r="FY1292">
        <v>6.8679900000000002E-2</v>
      </c>
      <c r="FZ1292">
        <v>1</v>
      </c>
    </row>
    <row r="1293" spans="1:182" x14ac:dyDescent="0.2">
      <c r="A1293" t="s">
        <v>226</v>
      </c>
      <c r="B1293" t="s">
        <v>244</v>
      </c>
      <c r="C1293" t="s">
        <v>216</v>
      </c>
      <c r="D1293" t="s">
        <v>38</v>
      </c>
      <c r="E1293" t="s">
        <v>241</v>
      </c>
      <c r="F1293" t="s">
        <v>9</v>
      </c>
      <c r="G1293" t="s">
        <v>9</v>
      </c>
      <c r="H1293" s="38" t="s">
        <v>11</v>
      </c>
      <c r="I1293">
        <v>362</v>
      </c>
      <c r="K1293">
        <v>75.485029999999995</v>
      </c>
      <c r="L1293">
        <v>283.58999999999997</v>
      </c>
      <c r="M1293">
        <v>278.97859999999997</v>
      </c>
      <c r="N1293">
        <v>277.0437</v>
      </c>
      <c r="O1293">
        <v>278.27420000000001</v>
      </c>
      <c r="P1293">
        <v>285.53339999999997</v>
      </c>
      <c r="Q1293">
        <v>295.1198</v>
      </c>
      <c r="R1293">
        <v>307.30610000000001</v>
      </c>
      <c r="S1293">
        <v>318.05520000000001</v>
      </c>
      <c r="T1293">
        <v>324.10019999999997</v>
      </c>
      <c r="U1293">
        <v>325.65469999999999</v>
      </c>
      <c r="V1293">
        <v>326.61939999999998</v>
      </c>
      <c r="W1293">
        <v>321.12369999999999</v>
      </c>
      <c r="X1293">
        <v>317.02929999999998</v>
      </c>
      <c r="Y1293">
        <v>315.50360000000001</v>
      </c>
      <c r="Z1293">
        <v>311.09750000000003</v>
      </c>
      <c r="AA1293">
        <v>302.49549999999999</v>
      </c>
      <c r="AB1293">
        <v>298.95</v>
      </c>
      <c r="AC1293">
        <v>294.48820000000001</v>
      </c>
      <c r="AD1293">
        <v>302.4228</v>
      </c>
      <c r="AE1293">
        <v>305.27440000000001</v>
      </c>
      <c r="AF1293">
        <v>306.03590000000003</v>
      </c>
      <c r="AG1293">
        <v>303.8777</v>
      </c>
      <c r="AH1293">
        <v>301.49489999999997</v>
      </c>
      <c r="AI1293">
        <v>300.06380000000001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22.329440000000002</v>
      </c>
      <c r="AW1293">
        <v>223.4855</v>
      </c>
      <c r="AX1293">
        <v>219.62209999999999</v>
      </c>
      <c r="AY1293">
        <v>211.74189999999999</v>
      </c>
      <c r="AZ1293">
        <v>208.8852</v>
      </c>
      <c r="BA1293">
        <v>204.8972</v>
      </c>
      <c r="BB1293">
        <v>138.67189999999999</v>
      </c>
      <c r="BC1293">
        <v>106.3728</v>
      </c>
      <c r="BD1293">
        <v>49.612900000000003</v>
      </c>
      <c r="BE1293">
        <v>-18.780370000000001</v>
      </c>
      <c r="BF1293">
        <v>-17.05763</v>
      </c>
      <c r="BG1293">
        <v>-17.974160000000001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23.43402</v>
      </c>
      <c r="BU1293">
        <v>225.04589999999999</v>
      </c>
      <c r="BV1293">
        <v>221.17160000000001</v>
      </c>
      <c r="BW1293">
        <v>213.27209999999999</v>
      </c>
      <c r="BX1293">
        <v>210.4023</v>
      </c>
      <c r="BY1293">
        <v>206.40979999999999</v>
      </c>
      <c r="BZ1293">
        <v>139.6474</v>
      </c>
      <c r="CA1293">
        <v>107.41289999999999</v>
      </c>
      <c r="CB1293">
        <v>52.712780000000002</v>
      </c>
      <c r="CC1293">
        <v>-3.6024669999999999</v>
      </c>
      <c r="CD1293">
        <v>-3.017172</v>
      </c>
      <c r="CE1293">
        <v>-3.4779409999999999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24.19905</v>
      </c>
      <c r="CS1293">
        <v>226.12649999999999</v>
      </c>
      <c r="CT1293">
        <v>222.24469999999999</v>
      </c>
      <c r="CU1293">
        <v>214.33189999999999</v>
      </c>
      <c r="CV1293">
        <v>211.453</v>
      </c>
      <c r="CW1293">
        <v>207.45740000000001</v>
      </c>
      <c r="CX1293">
        <v>140.32300000000001</v>
      </c>
      <c r="CY1293">
        <v>108.13330000000001</v>
      </c>
      <c r="CZ1293">
        <v>54.859749999999998</v>
      </c>
      <c r="DA1293">
        <v>6.9097020000000002</v>
      </c>
      <c r="DB1293">
        <v>6.7072070000000004</v>
      </c>
      <c r="DC1293">
        <v>6.5620969999999996</v>
      </c>
      <c r="DD1293">
        <v>0</v>
      </c>
      <c r="DE1293">
        <v>0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0</v>
      </c>
      <c r="DP1293">
        <v>24.964079999999999</v>
      </c>
      <c r="DQ1293">
        <v>227.2072</v>
      </c>
      <c r="DR1293">
        <v>223.31790000000001</v>
      </c>
      <c r="DS1293">
        <v>215.39169999999999</v>
      </c>
      <c r="DT1293">
        <v>212.50370000000001</v>
      </c>
      <c r="DU1293">
        <v>208.505</v>
      </c>
      <c r="DV1293">
        <v>140.99870000000001</v>
      </c>
      <c r="DW1293">
        <v>108.8537</v>
      </c>
      <c r="DX1293">
        <v>57.006720000000001</v>
      </c>
      <c r="DY1293">
        <v>17.421869999999998</v>
      </c>
      <c r="DZ1293">
        <v>16.43159</v>
      </c>
      <c r="EA1293">
        <v>16.602129999999999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J1293">
        <v>0</v>
      </c>
      <c r="EK1293">
        <v>0</v>
      </c>
      <c r="EL1293">
        <v>0</v>
      </c>
      <c r="EM1293">
        <v>0</v>
      </c>
      <c r="EN1293">
        <v>26.068660000000001</v>
      </c>
      <c r="EO1293">
        <v>228.76750000000001</v>
      </c>
      <c r="EP1293">
        <v>224.8674</v>
      </c>
      <c r="EQ1293">
        <v>216.92179999999999</v>
      </c>
      <c r="ER1293">
        <v>214.02080000000001</v>
      </c>
      <c r="ES1293">
        <v>210.01759999999999</v>
      </c>
      <c r="ET1293">
        <v>141.9742</v>
      </c>
      <c r="EU1293">
        <v>109.8939</v>
      </c>
      <c r="EV1293">
        <v>60.1066</v>
      </c>
      <c r="EW1293">
        <v>32.599769999999999</v>
      </c>
      <c r="EX1293">
        <v>30.47204</v>
      </c>
      <c r="EY1293">
        <v>31.09835</v>
      </c>
      <c r="EZ1293">
        <v>67.660929999999993</v>
      </c>
      <c r="FA1293">
        <v>66.138859999999994</v>
      </c>
      <c r="FB1293">
        <v>64.96414</v>
      </c>
      <c r="FC1293">
        <v>63.557589999999998</v>
      </c>
      <c r="FD1293">
        <v>62.859969999999997</v>
      </c>
      <c r="FE1293">
        <v>61.92004</v>
      </c>
      <c r="FF1293">
        <v>62.140619999999998</v>
      </c>
      <c r="FG1293">
        <v>65.392420000000001</v>
      </c>
      <c r="FH1293">
        <v>69.657420000000002</v>
      </c>
      <c r="FI1293">
        <v>74.010109999999997</v>
      </c>
      <c r="FJ1293">
        <v>77.891109999999998</v>
      </c>
      <c r="FK1293">
        <v>81.244420000000005</v>
      </c>
      <c r="FL1293">
        <v>84.058199999999999</v>
      </c>
      <c r="FM1293">
        <v>85.977940000000004</v>
      </c>
      <c r="FN1293">
        <v>87.160089999999997</v>
      </c>
      <c r="FO1293">
        <v>87.942970000000003</v>
      </c>
      <c r="FP1293">
        <v>88.401179999999997</v>
      </c>
      <c r="FQ1293">
        <v>87.692480000000003</v>
      </c>
      <c r="FR1293">
        <v>85.864879999999999</v>
      </c>
      <c r="FS1293">
        <v>82.368129999999994</v>
      </c>
      <c r="FT1293">
        <v>78.360050000000001</v>
      </c>
      <c r="FU1293">
        <v>75.160219999999995</v>
      </c>
      <c r="FV1293">
        <v>72.418329999999997</v>
      </c>
      <c r="FW1293">
        <v>70.136939999999996</v>
      </c>
      <c r="FX1293">
        <v>331</v>
      </c>
      <c r="FY1293">
        <v>6.8679900000000002E-2</v>
      </c>
      <c r="FZ1293">
        <v>1</v>
      </c>
    </row>
    <row r="1294" spans="1:182" x14ac:dyDescent="0.2">
      <c r="A1294" t="s">
        <v>226</v>
      </c>
      <c r="B1294" t="s">
        <v>244</v>
      </c>
      <c r="C1294" t="s">
        <v>216</v>
      </c>
      <c r="D1294" t="s">
        <v>39</v>
      </c>
      <c r="E1294" t="s">
        <v>241</v>
      </c>
      <c r="F1294" t="s">
        <v>9</v>
      </c>
      <c r="G1294" t="s">
        <v>9</v>
      </c>
      <c r="H1294" s="38" t="s">
        <v>11</v>
      </c>
      <c r="I1294">
        <v>362</v>
      </c>
      <c r="K1294">
        <v>75.485029999999995</v>
      </c>
      <c r="L1294">
        <v>304.80790000000002</v>
      </c>
      <c r="M1294">
        <v>301.35809999999998</v>
      </c>
      <c r="N1294">
        <v>298.20119999999997</v>
      </c>
      <c r="O1294">
        <v>298.50479999999999</v>
      </c>
      <c r="P1294">
        <v>304.69740000000002</v>
      </c>
      <c r="Q1294">
        <v>315.75850000000003</v>
      </c>
      <c r="R1294">
        <v>329.26740000000001</v>
      </c>
      <c r="S1294">
        <v>336.43770000000001</v>
      </c>
      <c r="T1294">
        <v>339.22399999999999</v>
      </c>
      <c r="U1294">
        <v>339.8861</v>
      </c>
      <c r="V1294">
        <v>341.6902</v>
      </c>
      <c r="W1294">
        <v>334.24990000000003</v>
      </c>
      <c r="X1294">
        <v>327.5607</v>
      </c>
      <c r="Y1294">
        <v>325.70740000000001</v>
      </c>
      <c r="Z1294">
        <v>321.24509999999998</v>
      </c>
      <c r="AA1294">
        <v>313.67430000000002</v>
      </c>
      <c r="AB1294">
        <v>309.02339999999998</v>
      </c>
      <c r="AC1294">
        <v>304.8766</v>
      </c>
      <c r="AD1294">
        <v>316.09870000000001</v>
      </c>
      <c r="AE1294">
        <v>320.35210000000001</v>
      </c>
      <c r="AF1294">
        <v>319.98219999999998</v>
      </c>
      <c r="AG1294">
        <v>318.32740000000001</v>
      </c>
      <c r="AH1294">
        <v>314.65640000000002</v>
      </c>
      <c r="AI1294">
        <v>311.93090000000001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25.035869999999999</v>
      </c>
      <c r="AW1294">
        <v>232.9813</v>
      </c>
      <c r="AX1294">
        <v>229.0224</v>
      </c>
      <c r="AY1294">
        <v>222.1618</v>
      </c>
      <c r="AZ1294">
        <v>218.113</v>
      </c>
      <c r="BA1294">
        <v>214.46950000000001</v>
      </c>
      <c r="BB1294">
        <v>143.0754</v>
      </c>
      <c r="BC1294">
        <v>108.24760000000001</v>
      </c>
      <c r="BD1294">
        <v>48.505020000000002</v>
      </c>
      <c r="BE1294">
        <v>-16.676469999999998</v>
      </c>
      <c r="BF1294">
        <v>-15.017709999999999</v>
      </c>
      <c r="BG1294">
        <v>-11.34193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26.184159999999999</v>
      </c>
      <c r="BU1294">
        <v>234.59790000000001</v>
      </c>
      <c r="BV1294">
        <v>230.63749999999999</v>
      </c>
      <c r="BW1294">
        <v>223.7611</v>
      </c>
      <c r="BX1294">
        <v>219.70590000000001</v>
      </c>
      <c r="BY1294">
        <v>216.06059999999999</v>
      </c>
      <c r="BZ1294">
        <v>144.13030000000001</v>
      </c>
      <c r="CA1294">
        <v>109.374</v>
      </c>
      <c r="CB1294">
        <v>51.702539999999999</v>
      </c>
      <c r="CC1294">
        <v>-3.3701840000000001</v>
      </c>
      <c r="CD1294">
        <v>-2.738175</v>
      </c>
      <c r="CE1294">
        <v>-1.2401089999999999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26.979469999999999</v>
      </c>
      <c r="CS1294">
        <v>235.7175</v>
      </c>
      <c r="CT1294">
        <v>231.7561</v>
      </c>
      <c r="CU1294">
        <v>224.86879999999999</v>
      </c>
      <c r="CV1294">
        <v>220.8091</v>
      </c>
      <c r="CW1294">
        <v>217.1626</v>
      </c>
      <c r="CX1294">
        <v>144.86099999999999</v>
      </c>
      <c r="CY1294">
        <v>110.1542</v>
      </c>
      <c r="CZ1294">
        <v>53.917119999999997</v>
      </c>
      <c r="DA1294">
        <v>5.8457129999999999</v>
      </c>
      <c r="DB1294">
        <v>5.7665959999999998</v>
      </c>
      <c r="DC1294">
        <v>5.7563800000000001</v>
      </c>
      <c r="DD1294">
        <v>0</v>
      </c>
      <c r="DE1294">
        <v>0</v>
      </c>
      <c r="DF1294">
        <v>0</v>
      </c>
      <c r="DG1294">
        <v>0</v>
      </c>
      <c r="DH1294">
        <v>0</v>
      </c>
      <c r="DI1294">
        <v>0</v>
      </c>
      <c r="DJ1294">
        <v>0</v>
      </c>
      <c r="DK1294">
        <v>0</v>
      </c>
      <c r="DL1294">
        <v>0</v>
      </c>
      <c r="DM1294">
        <v>0</v>
      </c>
      <c r="DN1294">
        <v>0</v>
      </c>
      <c r="DO1294">
        <v>0</v>
      </c>
      <c r="DP1294">
        <v>27.77477</v>
      </c>
      <c r="DQ1294">
        <v>236.83709999999999</v>
      </c>
      <c r="DR1294">
        <v>232.87469999999999</v>
      </c>
      <c r="DS1294">
        <v>225.97640000000001</v>
      </c>
      <c r="DT1294">
        <v>221.91229999999999</v>
      </c>
      <c r="DU1294">
        <v>218.2646</v>
      </c>
      <c r="DV1294">
        <v>145.5916</v>
      </c>
      <c r="DW1294">
        <v>110.9344</v>
      </c>
      <c r="DX1294">
        <v>56.131709999999998</v>
      </c>
      <c r="DY1294">
        <v>15.06161</v>
      </c>
      <c r="DZ1294">
        <v>14.271369999999999</v>
      </c>
      <c r="EA1294">
        <v>12.75287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0</v>
      </c>
      <c r="EM1294">
        <v>0</v>
      </c>
      <c r="EN1294">
        <v>28.92306</v>
      </c>
      <c r="EO1294">
        <v>238.4537</v>
      </c>
      <c r="EP1294">
        <v>234.48990000000001</v>
      </c>
      <c r="EQ1294">
        <v>227.57570000000001</v>
      </c>
      <c r="ER1294">
        <v>223.5052</v>
      </c>
      <c r="ES1294">
        <v>219.85570000000001</v>
      </c>
      <c r="ET1294">
        <v>146.6465</v>
      </c>
      <c r="EU1294">
        <v>112.0608</v>
      </c>
      <c r="EV1294">
        <v>59.329219999999999</v>
      </c>
      <c r="EW1294">
        <v>28.367899999999999</v>
      </c>
      <c r="EX1294">
        <v>26.550909999999998</v>
      </c>
      <c r="EY1294">
        <v>22.854690000000002</v>
      </c>
      <c r="EZ1294">
        <v>75.17474</v>
      </c>
      <c r="FA1294">
        <v>73.3</v>
      </c>
      <c r="FB1294">
        <v>71.894159999999999</v>
      </c>
      <c r="FC1294">
        <v>70.923389999999998</v>
      </c>
      <c r="FD1294">
        <v>69.734260000000006</v>
      </c>
      <c r="FE1294">
        <v>68.735129999999998</v>
      </c>
      <c r="FF1294">
        <v>69.215209999999999</v>
      </c>
      <c r="FG1294">
        <v>72.723299999999995</v>
      </c>
      <c r="FH1294">
        <v>77.351429999999993</v>
      </c>
      <c r="FI1294">
        <v>82.048159999999996</v>
      </c>
      <c r="FJ1294">
        <v>85.92568</v>
      </c>
      <c r="FK1294">
        <v>89.256500000000003</v>
      </c>
      <c r="FL1294">
        <v>92.022099999999995</v>
      </c>
      <c r="FM1294">
        <v>94.062520000000006</v>
      </c>
      <c r="FN1294">
        <v>95.758120000000005</v>
      </c>
      <c r="FO1294">
        <v>96.495739999999998</v>
      </c>
      <c r="FP1294">
        <v>96.573549999999997</v>
      </c>
      <c r="FQ1294">
        <v>96.004429999999999</v>
      </c>
      <c r="FR1294">
        <v>93.621960000000001</v>
      </c>
      <c r="FS1294">
        <v>89.900239999999997</v>
      </c>
      <c r="FT1294">
        <v>84.98997</v>
      </c>
      <c r="FU1294">
        <v>80.999830000000003</v>
      </c>
      <c r="FV1294">
        <v>78.291690000000003</v>
      </c>
      <c r="FW1294">
        <v>75.892809999999997</v>
      </c>
      <c r="FX1294">
        <v>331</v>
      </c>
      <c r="FY1294">
        <v>6.8679900000000002E-2</v>
      </c>
      <c r="FZ1294">
        <v>1</v>
      </c>
    </row>
    <row r="1295" spans="1:182" x14ac:dyDescent="0.2">
      <c r="A1295" t="s">
        <v>226</v>
      </c>
      <c r="B1295" t="s">
        <v>244</v>
      </c>
      <c r="C1295" t="s">
        <v>216</v>
      </c>
      <c r="D1295" t="s">
        <v>40</v>
      </c>
      <c r="E1295" t="s">
        <v>241</v>
      </c>
      <c r="F1295" t="s">
        <v>9</v>
      </c>
      <c r="G1295" t="s">
        <v>9</v>
      </c>
      <c r="H1295" s="38" t="s">
        <v>11</v>
      </c>
      <c r="I1295">
        <v>362</v>
      </c>
      <c r="K1295">
        <v>75.485029999999995</v>
      </c>
      <c r="L1295">
        <v>301.67329999999998</v>
      </c>
      <c r="M1295">
        <v>297.95440000000002</v>
      </c>
      <c r="N1295">
        <v>295.25290000000001</v>
      </c>
      <c r="O1295">
        <v>296.85599999999999</v>
      </c>
      <c r="P1295">
        <v>302.75720000000001</v>
      </c>
      <c r="Q1295">
        <v>314.67140000000001</v>
      </c>
      <c r="R1295">
        <v>326.93939999999998</v>
      </c>
      <c r="S1295">
        <v>332.49200000000002</v>
      </c>
      <c r="T1295">
        <v>337.0523</v>
      </c>
      <c r="U1295">
        <v>339.2518</v>
      </c>
      <c r="V1295">
        <v>340.12569999999999</v>
      </c>
      <c r="W1295">
        <v>332.50970000000001</v>
      </c>
      <c r="X1295">
        <v>322.44650000000001</v>
      </c>
      <c r="Y1295">
        <v>320.76400000000001</v>
      </c>
      <c r="Z1295">
        <v>318.16800000000001</v>
      </c>
      <c r="AA1295">
        <v>310.01429999999999</v>
      </c>
      <c r="AB1295">
        <v>303.58620000000002</v>
      </c>
      <c r="AC1295">
        <v>298.50580000000002</v>
      </c>
      <c r="AD1295">
        <v>311.61739999999998</v>
      </c>
      <c r="AE1295">
        <v>319.1173</v>
      </c>
      <c r="AF1295">
        <v>319.9316</v>
      </c>
      <c r="AG1295">
        <v>319.66250000000002</v>
      </c>
      <c r="AH1295">
        <v>316.7602</v>
      </c>
      <c r="AI1295">
        <v>313.53480000000002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24.324670000000001</v>
      </c>
      <c r="AW1295">
        <v>228.32980000000001</v>
      </c>
      <c r="AX1295">
        <v>226.10570000000001</v>
      </c>
      <c r="AY1295">
        <v>218.58160000000001</v>
      </c>
      <c r="AZ1295">
        <v>212.82749999999999</v>
      </c>
      <c r="BA1295">
        <v>208.23509999999999</v>
      </c>
      <c r="BB1295">
        <v>140.41470000000001</v>
      </c>
      <c r="BC1295">
        <v>107.7679</v>
      </c>
      <c r="BD1295">
        <v>49.54571</v>
      </c>
      <c r="BE1295">
        <v>-25.5154</v>
      </c>
      <c r="BF1295">
        <v>-22.854939999999999</v>
      </c>
      <c r="BG1295">
        <v>-20.788209999999999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25.45834</v>
      </c>
      <c r="BU1295">
        <v>229.92339999999999</v>
      </c>
      <c r="BV1295">
        <v>227.70349999999999</v>
      </c>
      <c r="BW1295">
        <v>220.16319999999999</v>
      </c>
      <c r="BX1295">
        <v>214.38919999999999</v>
      </c>
      <c r="BY1295">
        <v>209.78980000000001</v>
      </c>
      <c r="BZ1295">
        <v>141.46530000000001</v>
      </c>
      <c r="CA1295">
        <v>108.94110000000001</v>
      </c>
      <c r="CB1295">
        <v>52.66995</v>
      </c>
      <c r="CC1295">
        <v>-6.4576599999999997</v>
      </c>
      <c r="CD1295">
        <v>-5.4255519999999997</v>
      </c>
      <c r="CE1295">
        <v>-4.550942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26.243510000000001</v>
      </c>
      <c r="CS1295">
        <v>231.02709999999999</v>
      </c>
      <c r="CT1295">
        <v>228.81010000000001</v>
      </c>
      <c r="CU1295">
        <v>221.2586</v>
      </c>
      <c r="CV1295">
        <v>215.4709</v>
      </c>
      <c r="CW1295">
        <v>210.86660000000001</v>
      </c>
      <c r="CX1295">
        <v>142.19290000000001</v>
      </c>
      <c r="CY1295">
        <v>109.75369999999999</v>
      </c>
      <c r="CZ1295">
        <v>54.83379</v>
      </c>
      <c r="DA1295">
        <v>6.7416739999999997</v>
      </c>
      <c r="DB1295">
        <v>6.6459919999999997</v>
      </c>
      <c r="DC1295">
        <v>6.6949389999999998</v>
      </c>
      <c r="DD1295">
        <v>0</v>
      </c>
      <c r="DE1295">
        <v>0</v>
      </c>
      <c r="DF1295">
        <v>0</v>
      </c>
      <c r="DG1295">
        <v>0</v>
      </c>
      <c r="DH1295">
        <v>0</v>
      </c>
      <c r="DI1295">
        <v>0</v>
      </c>
      <c r="DJ1295">
        <v>0</v>
      </c>
      <c r="DK1295">
        <v>0</v>
      </c>
      <c r="DL1295">
        <v>0</v>
      </c>
      <c r="DM1295">
        <v>0</v>
      </c>
      <c r="DN1295">
        <v>0</v>
      </c>
      <c r="DO1295">
        <v>0</v>
      </c>
      <c r="DP1295">
        <v>27.028690000000001</v>
      </c>
      <c r="DQ1295">
        <v>232.1309</v>
      </c>
      <c r="DR1295">
        <v>229.91669999999999</v>
      </c>
      <c r="DS1295">
        <v>222.35390000000001</v>
      </c>
      <c r="DT1295">
        <v>216.55250000000001</v>
      </c>
      <c r="DU1295">
        <v>211.94329999999999</v>
      </c>
      <c r="DV1295">
        <v>142.92060000000001</v>
      </c>
      <c r="DW1295">
        <v>110.5663</v>
      </c>
      <c r="DX1295">
        <v>56.997630000000001</v>
      </c>
      <c r="DY1295">
        <v>19.941009999999999</v>
      </c>
      <c r="DZ1295">
        <v>18.71754</v>
      </c>
      <c r="EA1295">
        <v>17.940819999999999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0</v>
      </c>
      <c r="EL1295">
        <v>0</v>
      </c>
      <c r="EM1295">
        <v>0</v>
      </c>
      <c r="EN1295">
        <v>28.16235</v>
      </c>
      <c r="EO1295">
        <v>233.72450000000001</v>
      </c>
      <c r="EP1295">
        <v>231.51439999999999</v>
      </c>
      <c r="EQ1295">
        <v>223.93549999999999</v>
      </c>
      <c r="ER1295">
        <v>218.11429999999999</v>
      </c>
      <c r="ES1295">
        <v>213.49799999999999</v>
      </c>
      <c r="ET1295">
        <v>143.97120000000001</v>
      </c>
      <c r="EU1295">
        <v>111.73950000000001</v>
      </c>
      <c r="EV1295">
        <v>60.121879999999997</v>
      </c>
      <c r="EW1295">
        <v>38.998750000000001</v>
      </c>
      <c r="EX1295">
        <v>36.146929999999998</v>
      </c>
      <c r="EY1295">
        <v>34.178089999999997</v>
      </c>
      <c r="EZ1295">
        <v>74.347980000000007</v>
      </c>
      <c r="FA1295">
        <v>72.921030000000002</v>
      </c>
      <c r="FB1295">
        <v>71.415949999999995</v>
      </c>
      <c r="FC1295">
        <v>70.3429</v>
      </c>
      <c r="FD1295">
        <v>69.256870000000006</v>
      </c>
      <c r="FE1295">
        <v>68.321460000000002</v>
      </c>
      <c r="FF1295">
        <v>68.514920000000004</v>
      </c>
      <c r="FG1295">
        <v>71.842449999999999</v>
      </c>
      <c r="FH1295">
        <v>76.700419999999994</v>
      </c>
      <c r="FI1295">
        <v>81.553669999999997</v>
      </c>
      <c r="FJ1295">
        <v>86.055869999999999</v>
      </c>
      <c r="FK1295">
        <v>89.617099999999994</v>
      </c>
      <c r="FL1295">
        <v>92.808909999999997</v>
      </c>
      <c r="FM1295">
        <v>95.151470000000003</v>
      </c>
      <c r="FN1295">
        <v>96.715400000000002</v>
      </c>
      <c r="FO1295">
        <v>97.60557</v>
      </c>
      <c r="FP1295">
        <v>97.855249999999998</v>
      </c>
      <c r="FQ1295">
        <v>97.422200000000004</v>
      </c>
      <c r="FR1295">
        <v>95.100359999999995</v>
      </c>
      <c r="FS1295">
        <v>91.440110000000004</v>
      </c>
      <c r="FT1295">
        <v>86.749369999999999</v>
      </c>
      <c r="FU1295">
        <v>83.03989</v>
      </c>
      <c r="FV1295">
        <v>80.12603</v>
      </c>
      <c r="FW1295">
        <v>77.811520000000002</v>
      </c>
      <c r="FX1295">
        <v>331</v>
      </c>
      <c r="FY1295">
        <v>6.8679900000000002E-2</v>
      </c>
      <c r="FZ1295">
        <v>1</v>
      </c>
    </row>
    <row r="1296" spans="1:182" x14ac:dyDescent="0.2">
      <c r="A1296" t="s">
        <v>226</v>
      </c>
      <c r="B1296" t="s">
        <v>244</v>
      </c>
      <c r="C1296" t="s">
        <v>216</v>
      </c>
      <c r="D1296" t="s">
        <v>41</v>
      </c>
      <c r="E1296" t="s">
        <v>241</v>
      </c>
      <c r="F1296" t="s">
        <v>9</v>
      </c>
      <c r="G1296" t="s">
        <v>9</v>
      </c>
      <c r="H1296" s="38" t="s">
        <v>11</v>
      </c>
      <c r="I1296">
        <v>362</v>
      </c>
      <c r="K1296">
        <v>75.485029999999995</v>
      </c>
      <c r="L1296">
        <v>302.78539999999998</v>
      </c>
      <c r="M1296">
        <v>298.0376</v>
      </c>
      <c r="N1296">
        <v>292.71339999999998</v>
      </c>
      <c r="O1296">
        <v>292.95979999999997</v>
      </c>
      <c r="P1296">
        <v>298.6087</v>
      </c>
      <c r="Q1296">
        <v>311.35160000000002</v>
      </c>
      <c r="R1296">
        <v>323.67860000000002</v>
      </c>
      <c r="S1296">
        <v>330.18329999999997</v>
      </c>
      <c r="T1296">
        <v>336.08260000000001</v>
      </c>
      <c r="U1296">
        <v>338.47919999999999</v>
      </c>
      <c r="V1296">
        <v>337.90039999999999</v>
      </c>
      <c r="W1296">
        <v>329.85759999999999</v>
      </c>
      <c r="X1296">
        <v>321.65870000000001</v>
      </c>
      <c r="Y1296">
        <v>320.7407</v>
      </c>
      <c r="Z1296">
        <v>316.2183</v>
      </c>
      <c r="AA1296">
        <v>307.34910000000002</v>
      </c>
      <c r="AB1296">
        <v>302.23579999999998</v>
      </c>
      <c r="AC1296">
        <v>297.79739999999998</v>
      </c>
      <c r="AD1296">
        <v>310.34719999999999</v>
      </c>
      <c r="AE1296">
        <v>315.56799999999998</v>
      </c>
      <c r="AF1296">
        <v>315.34679999999997</v>
      </c>
      <c r="AG1296">
        <v>314.61040000000003</v>
      </c>
      <c r="AH1296">
        <v>312.40199999999999</v>
      </c>
      <c r="AI1296">
        <v>310.53899999999999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26.09318</v>
      </c>
      <c r="AW1296">
        <v>228.53280000000001</v>
      </c>
      <c r="AX1296">
        <v>224.6592</v>
      </c>
      <c r="AY1296">
        <v>216.58500000000001</v>
      </c>
      <c r="AZ1296">
        <v>212.11959999999999</v>
      </c>
      <c r="BA1296">
        <v>207.93889999999999</v>
      </c>
      <c r="BB1296">
        <v>141.465</v>
      </c>
      <c r="BC1296">
        <v>108.127</v>
      </c>
      <c r="BD1296">
        <v>49.098210000000002</v>
      </c>
      <c r="BE1296">
        <v>-22.33466</v>
      </c>
      <c r="BF1296">
        <v>-18.93374</v>
      </c>
      <c r="BG1296">
        <v>-16.529520000000002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27.180479999999999</v>
      </c>
      <c r="BU1296">
        <v>230.10149999999999</v>
      </c>
      <c r="BV1296">
        <v>226.22130000000001</v>
      </c>
      <c r="BW1296">
        <v>218.12540000000001</v>
      </c>
      <c r="BX1296">
        <v>213.65</v>
      </c>
      <c r="BY1296">
        <v>209.465</v>
      </c>
      <c r="BZ1296">
        <v>142.43270000000001</v>
      </c>
      <c r="CA1296">
        <v>109.2166</v>
      </c>
      <c r="CB1296">
        <v>52.3322</v>
      </c>
      <c r="CC1296">
        <v>-4.9751630000000002</v>
      </c>
      <c r="CD1296">
        <v>-3.8252959999999998</v>
      </c>
      <c r="CE1296">
        <v>-2.7263500000000001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27.93355</v>
      </c>
      <c r="CS1296">
        <v>231.18799999999999</v>
      </c>
      <c r="CT1296">
        <v>227.3032</v>
      </c>
      <c r="CU1296">
        <v>219.19220000000001</v>
      </c>
      <c r="CV1296">
        <v>214.71</v>
      </c>
      <c r="CW1296">
        <v>210.52189999999999</v>
      </c>
      <c r="CX1296">
        <v>143.10300000000001</v>
      </c>
      <c r="CY1296">
        <v>109.9713</v>
      </c>
      <c r="CZ1296">
        <v>54.572040000000001</v>
      </c>
      <c r="DA1296">
        <v>7.0479729999999998</v>
      </c>
      <c r="DB1296">
        <v>6.6387660000000004</v>
      </c>
      <c r="DC1296">
        <v>6.8336829999999997</v>
      </c>
      <c r="DD1296">
        <v>0</v>
      </c>
      <c r="DE1296">
        <v>0</v>
      </c>
      <c r="DF1296">
        <v>0</v>
      </c>
      <c r="DG1296">
        <v>0</v>
      </c>
      <c r="DH1296">
        <v>0</v>
      </c>
      <c r="DI1296">
        <v>0</v>
      </c>
      <c r="DJ1296">
        <v>0</v>
      </c>
      <c r="DK1296">
        <v>0</v>
      </c>
      <c r="DL1296">
        <v>0</v>
      </c>
      <c r="DM1296">
        <v>0</v>
      </c>
      <c r="DN1296">
        <v>0</v>
      </c>
      <c r="DO1296">
        <v>0</v>
      </c>
      <c r="DP1296">
        <v>28.686610000000002</v>
      </c>
      <c r="DQ1296">
        <v>232.27459999999999</v>
      </c>
      <c r="DR1296">
        <v>228.38509999999999</v>
      </c>
      <c r="DS1296">
        <v>220.25899999999999</v>
      </c>
      <c r="DT1296">
        <v>215.77</v>
      </c>
      <c r="DU1296">
        <v>211.5789</v>
      </c>
      <c r="DV1296">
        <v>143.7732</v>
      </c>
      <c r="DW1296">
        <v>110.726</v>
      </c>
      <c r="DX1296">
        <v>56.811889999999998</v>
      </c>
      <c r="DY1296">
        <v>19.071110000000001</v>
      </c>
      <c r="DZ1296">
        <v>17.102830000000001</v>
      </c>
      <c r="EA1296">
        <v>16.393719999999998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29.773910000000001</v>
      </c>
      <c r="EO1296">
        <v>233.8433</v>
      </c>
      <c r="EP1296">
        <v>229.94710000000001</v>
      </c>
      <c r="EQ1296">
        <v>221.79939999999999</v>
      </c>
      <c r="ER1296">
        <v>217.3005</v>
      </c>
      <c r="ES1296">
        <v>213.10489999999999</v>
      </c>
      <c r="ET1296">
        <v>144.74090000000001</v>
      </c>
      <c r="EU1296">
        <v>111.8156</v>
      </c>
      <c r="EV1296">
        <v>60.045879999999997</v>
      </c>
      <c r="EW1296">
        <v>36.430610000000001</v>
      </c>
      <c r="EX1296">
        <v>32.211269999999999</v>
      </c>
      <c r="EY1296">
        <v>30.19689</v>
      </c>
      <c r="EZ1296">
        <v>75.007320000000007</v>
      </c>
      <c r="FA1296">
        <v>73.479290000000006</v>
      </c>
      <c r="FB1296">
        <v>72.036270000000002</v>
      </c>
      <c r="FC1296">
        <v>70.939229999999995</v>
      </c>
      <c r="FD1296">
        <v>69.879339999999999</v>
      </c>
      <c r="FE1296">
        <v>68.92577</v>
      </c>
      <c r="FF1296">
        <v>68.352050000000006</v>
      </c>
      <c r="FG1296">
        <v>70.729680000000002</v>
      </c>
      <c r="FH1296">
        <v>75.283230000000003</v>
      </c>
      <c r="FI1296">
        <v>80.196539999999999</v>
      </c>
      <c r="FJ1296">
        <v>84.759270000000001</v>
      </c>
      <c r="FK1296">
        <v>88.729950000000002</v>
      </c>
      <c r="FL1296">
        <v>91.672229999999999</v>
      </c>
      <c r="FM1296">
        <v>94.007670000000005</v>
      </c>
      <c r="FN1296">
        <v>95.774090000000001</v>
      </c>
      <c r="FO1296">
        <v>97.0077</v>
      </c>
      <c r="FP1296">
        <v>97.043940000000006</v>
      </c>
      <c r="FQ1296">
        <v>95.7149</v>
      </c>
      <c r="FR1296">
        <v>92.818420000000003</v>
      </c>
      <c r="FS1296">
        <v>89.142679999999999</v>
      </c>
      <c r="FT1296">
        <v>84.674049999999994</v>
      </c>
      <c r="FU1296">
        <v>81.769199999999998</v>
      </c>
      <c r="FV1296">
        <v>79.519099999999995</v>
      </c>
      <c r="FW1296">
        <v>77.468900000000005</v>
      </c>
      <c r="FX1296">
        <v>331</v>
      </c>
      <c r="FY1296">
        <v>6.8679900000000002E-2</v>
      </c>
      <c r="FZ1296">
        <v>1</v>
      </c>
    </row>
    <row r="1297" spans="1:182" x14ac:dyDescent="0.2">
      <c r="A1297" t="s">
        <v>226</v>
      </c>
      <c r="B1297" t="s">
        <v>244</v>
      </c>
      <c r="C1297" t="s">
        <v>216</v>
      </c>
      <c r="D1297" t="s">
        <v>42</v>
      </c>
      <c r="E1297" t="s">
        <v>241</v>
      </c>
      <c r="F1297" t="s">
        <v>9</v>
      </c>
      <c r="G1297" t="s">
        <v>9</v>
      </c>
      <c r="H1297" s="38" t="s">
        <v>11</v>
      </c>
      <c r="I1297">
        <v>362</v>
      </c>
      <c r="K1297">
        <v>75.485029999999995</v>
      </c>
      <c r="L1297">
        <v>300.22059999999999</v>
      </c>
      <c r="M1297">
        <v>294.22000000000003</v>
      </c>
      <c r="N1297">
        <v>289.8526</v>
      </c>
      <c r="O1297">
        <v>291.57650000000001</v>
      </c>
      <c r="P1297">
        <v>296.64249999999998</v>
      </c>
      <c r="Q1297">
        <v>308.4076</v>
      </c>
      <c r="R1297">
        <v>321.42430000000002</v>
      </c>
      <c r="S1297">
        <v>327.851</v>
      </c>
      <c r="T1297">
        <v>332.10610000000003</v>
      </c>
      <c r="U1297">
        <v>334.5093</v>
      </c>
      <c r="V1297">
        <v>336.01639999999998</v>
      </c>
      <c r="W1297">
        <v>329.9067</v>
      </c>
      <c r="X1297">
        <v>319.34800000000001</v>
      </c>
      <c r="Y1297">
        <v>319.1687</v>
      </c>
      <c r="Z1297">
        <v>316.46890000000002</v>
      </c>
      <c r="AA1297">
        <v>307.80290000000002</v>
      </c>
      <c r="AB1297">
        <v>303.69749999999999</v>
      </c>
      <c r="AC1297">
        <v>299.34820000000002</v>
      </c>
      <c r="AD1297">
        <v>309.11070000000001</v>
      </c>
      <c r="AE1297">
        <v>314.63400000000001</v>
      </c>
      <c r="AF1297">
        <v>315.33359999999999</v>
      </c>
      <c r="AG1297">
        <v>314.67529999999999</v>
      </c>
      <c r="AH1297">
        <v>313.06599999999997</v>
      </c>
      <c r="AI1297">
        <v>309.91849999999999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27.785869999999999</v>
      </c>
      <c r="AW1297">
        <v>226.83920000000001</v>
      </c>
      <c r="AX1297">
        <v>224.43219999999999</v>
      </c>
      <c r="AY1297">
        <v>216.29990000000001</v>
      </c>
      <c r="AZ1297">
        <v>212.74629999999999</v>
      </c>
      <c r="BA1297">
        <v>208.7533</v>
      </c>
      <c r="BB1297">
        <v>141.85140000000001</v>
      </c>
      <c r="BC1297">
        <v>108.97020000000001</v>
      </c>
      <c r="BD1297">
        <v>49.770090000000003</v>
      </c>
      <c r="BE1297">
        <v>-19.344660000000001</v>
      </c>
      <c r="BF1297">
        <v>-18.97513</v>
      </c>
      <c r="BG1297">
        <v>-16.907579999999999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28.860849999999999</v>
      </c>
      <c r="BU1297">
        <v>228.42619999999999</v>
      </c>
      <c r="BV1297">
        <v>226.01900000000001</v>
      </c>
      <c r="BW1297">
        <v>217.87389999999999</v>
      </c>
      <c r="BX1297">
        <v>214.3152</v>
      </c>
      <c r="BY1297">
        <v>210.31139999999999</v>
      </c>
      <c r="BZ1297">
        <v>142.821</v>
      </c>
      <c r="CA1297">
        <v>110.0294</v>
      </c>
      <c r="CB1297">
        <v>53.062840000000001</v>
      </c>
      <c r="CC1297">
        <v>-4.3846189999999998</v>
      </c>
      <c r="CD1297">
        <v>-4.0922029999999996</v>
      </c>
      <c r="CE1297">
        <v>-3.0845530000000001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29.60538</v>
      </c>
      <c r="CS1297">
        <v>229.52539999999999</v>
      </c>
      <c r="CT1297">
        <v>227.11799999999999</v>
      </c>
      <c r="CU1297">
        <v>218.9641</v>
      </c>
      <c r="CV1297">
        <v>215.40190000000001</v>
      </c>
      <c r="CW1297">
        <v>211.3905</v>
      </c>
      <c r="CX1297">
        <v>143.49260000000001</v>
      </c>
      <c r="CY1297">
        <v>110.76309999999999</v>
      </c>
      <c r="CZ1297">
        <v>55.343400000000003</v>
      </c>
      <c r="DA1297">
        <v>5.9766570000000003</v>
      </c>
      <c r="DB1297">
        <v>6.2156669999999998</v>
      </c>
      <c r="DC1297">
        <v>6.4892329999999996</v>
      </c>
      <c r="DD1297">
        <v>0</v>
      </c>
      <c r="DE1297">
        <v>0</v>
      </c>
      <c r="DF1297">
        <v>0</v>
      </c>
      <c r="DG1297">
        <v>0</v>
      </c>
      <c r="DH1297">
        <v>0</v>
      </c>
      <c r="DI1297">
        <v>0</v>
      </c>
      <c r="DJ1297">
        <v>0</v>
      </c>
      <c r="DK1297">
        <v>0</v>
      </c>
      <c r="DL1297">
        <v>0</v>
      </c>
      <c r="DM1297">
        <v>0</v>
      </c>
      <c r="DN1297">
        <v>0</v>
      </c>
      <c r="DO1297">
        <v>0</v>
      </c>
      <c r="DP1297">
        <v>30.349910000000001</v>
      </c>
      <c r="DQ1297">
        <v>230.62450000000001</v>
      </c>
      <c r="DR1297">
        <v>228.21700000000001</v>
      </c>
      <c r="DS1297">
        <v>220.05420000000001</v>
      </c>
      <c r="DT1297">
        <v>216.48849999999999</v>
      </c>
      <c r="DU1297">
        <v>212.46960000000001</v>
      </c>
      <c r="DV1297">
        <v>144.16409999999999</v>
      </c>
      <c r="DW1297">
        <v>111.49679999999999</v>
      </c>
      <c r="DX1297">
        <v>57.623939999999997</v>
      </c>
      <c r="DY1297">
        <v>16.33793</v>
      </c>
      <c r="DZ1297">
        <v>16.523540000000001</v>
      </c>
      <c r="EA1297">
        <v>16.063020000000002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J1297">
        <v>0</v>
      </c>
      <c r="EK1297">
        <v>0</v>
      </c>
      <c r="EL1297">
        <v>0</v>
      </c>
      <c r="EM1297">
        <v>0</v>
      </c>
      <c r="EN1297">
        <v>31.424890000000001</v>
      </c>
      <c r="EO1297">
        <v>232.2115</v>
      </c>
      <c r="EP1297">
        <v>229.80369999999999</v>
      </c>
      <c r="EQ1297">
        <v>221.62819999999999</v>
      </c>
      <c r="ER1297">
        <v>218.0575</v>
      </c>
      <c r="ES1297">
        <v>214.02760000000001</v>
      </c>
      <c r="ET1297">
        <v>145.13380000000001</v>
      </c>
      <c r="EU1297">
        <v>112.5561</v>
      </c>
      <c r="EV1297">
        <v>60.916699999999999</v>
      </c>
      <c r="EW1297">
        <v>31.297969999999999</v>
      </c>
      <c r="EX1297">
        <v>31.406469999999999</v>
      </c>
      <c r="EY1297">
        <v>29.886050000000001</v>
      </c>
      <c r="EZ1297">
        <v>73.237070000000003</v>
      </c>
      <c r="FA1297">
        <v>71.61139</v>
      </c>
      <c r="FB1297">
        <v>70.351839999999996</v>
      </c>
      <c r="FC1297">
        <v>68.93092</v>
      </c>
      <c r="FD1297">
        <v>67.995050000000006</v>
      </c>
      <c r="FE1297">
        <v>67.125519999999995</v>
      </c>
      <c r="FF1297">
        <v>66.174189999999996</v>
      </c>
      <c r="FG1297">
        <v>67.695499999999996</v>
      </c>
      <c r="FH1297">
        <v>72.539259999999999</v>
      </c>
      <c r="FI1297">
        <v>77.800820000000002</v>
      </c>
      <c r="FJ1297">
        <v>83.032979999999995</v>
      </c>
      <c r="FK1297">
        <v>87.237210000000005</v>
      </c>
      <c r="FL1297">
        <v>90.728809999999996</v>
      </c>
      <c r="FM1297">
        <v>93.344059999999999</v>
      </c>
      <c r="FN1297">
        <v>95.270480000000006</v>
      </c>
      <c r="FO1297">
        <v>95.941689999999994</v>
      </c>
      <c r="FP1297">
        <v>95.518789999999996</v>
      </c>
      <c r="FQ1297">
        <v>94.420280000000005</v>
      </c>
      <c r="FR1297">
        <v>91.239220000000003</v>
      </c>
      <c r="FS1297">
        <v>86.192059999999998</v>
      </c>
      <c r="FT1297">
        <v>82.023820000000001</v>
      </c>
      <c r="FU1297">
        <v>79.189189999999996</v>
      </c>
      <c r="FV1297">
        <v>76.826970000000003</v>
      </c>
      <c r="FW1297">
        <v>74.776309999999995</v>
      </c>
      <c r="FX1297">
        <v>331</v>
      </c>
      <c r="FY1297">
        <v>6.8679900000000002E-2</v>
      </c>
      <c r="FZ1297">
        <v>1</v>
      </c>
    </row>
    <row r="1298" spans="1:182" x14ac:dyDescent="0.2">
      <c r="A1298" t="s">
        <v>226</v>
      </c>
      <c r="B1298" t="s">
        <v>244</v>
      </c>
      <c r="C1298" t="s">
        <v>216</v>
      </c>
      <c r="D1298" t="s">
        <v>43</v>
      </c>
      <c r="E1298" t="s">
        <v>241</v>
      </c>
      <c r="F1298" t="s">
        <v>9</v>
      </c>
      <c r="G1298" t="s">
        <v>9</v>
      </c>
      <c r="H1298" s="38" t="s">
        <v>11</v>
      </c>
      <c r="I1298">
        <v>362</v>
      </c>
      <c r="K1298">
        <v>75.485029999999995</v>
      </c>
      <c r="L1298">
        <v>286.67259999999999</v>
      </c>
      <c r="M1298">
        <v>279.14800000000002</v>
      </c>
      <c r="N1298">
        <v>276.589</v>
      </c>
      <c r="O1298">
        <v>277.79109999999997</v>
      </c>
      <c r="P1298">
        <v>283.90929999999997</v>
      </c>
      <c r="Q1298">
        <v>296.54349999999999</v>
      </c>
      <c r="R1298">
        <v>314.06830000000002</v>
      </c>
      <c r="S1298">
        <v>323.81760000000003</v>
      </c>
      <c r="T1298">
        <v>329.33370000000002</v>
      </c>
      <c r="U1298">
        <v>331.85160000000002</v>
      </c>
      <c r="V1298">
        <v>330.9323</v>
      </c>
      <c r="W1298">
        <v>325.52359999999999</v>
      </c>
      <c r="X1298">
        <v>316.34010000000001</v>
      </c>
      <c r="Y1298">
        <v>316.10629999999998</v>
      </c>
      <c r="Z1298">
        <v>308.36360000000002</v>
      </c>
      <c r="AA1298">
        <v>297.5265</v>
      </c>
      <c r="AB1298">
        <v>292.40769999999998</v>
      </c>
      <c r="AC1298">
        <v>291.04399999999998</v>
      </c>
      <c r="AD1298">
        <v>300.92750000000001</v>
      </c>
      <c r="AE1298">
        <v>304.72919999999999</v>
      </c>
      <c r="AF1298">
        <v>305.97859999999997</v>
      </c>
      <c r="AG1298">
        <v>305.8877</v>
      </c>
      <c r="AH1298">
        <v>301.66590000000002</v>
      </c>
      <c r="AI1298">
        <v>297.68459999999999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19.819189999999999</v>
      </c>
      <c r="AW1298">
        <v>224.2884</v>
      </c>
      <c r="AX1298">
        <v>217.15549999999999</v>
      </c>
      <c r="AY1298">
        <v>207.0222</v>
      </c>
      <c r="AZ1298">
        <v>202.59180000000001</v>
      </c>
      <c r="BA1298">
        <v>201.5745</v>
      </c>
      <c r="BB1298">
        <v>138.8879</v>
      </c>
      <c r="BC1298">
        <v>107.3369</v>
      </c>
      <c r="BD1298">
        <v>53.774090000000001</v>
      </c>
      <c r="BE1298">
        <v>-19.894639999999999</v>
      </c>
      <c r="BF1298">
        <v>-8.0855940000000004</v>
      </c>
      <c r="BG1298">
        <v>2.9144739999999998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20.935790000000001</v>
      </c>
      <c r="BU1298">
        <v>225.8768</v>
      </c>
      <c r="BV1298">
        <v>218.70519999999999</v>
      </c>
      <c r="BW1298">
        <v>208.54810000000001</v>
      </c>
      <c r="BX1298">
        <v>204.12989999999999</v>
      </c>
      <c r="BY1298">
        <v>203.12629999999999</v>
      </c>
      <c r="BZ1298">
        <v>139.97890000000001</v>
      </c>
      <c r="CA1298">
        <v>108.55710000000001</v>
      </c>
      <c r="CB1298">
        <v>56.683199999999999</v>
      </c>
      <c r="CC1298">
        <v>-1.440901</v>
      </c>
      <c r="CD1298">
        <v>2.408941</v>
      </c>
      <c r="CE1298">
        <v>5.9676939999999998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21.709150000000001</v>
      </c>
      <c r="CS1298">
        <v>226.9769</v>
      </c>
      <c r="CT1298">
        <v>219.77850000000001</v>
      </c>
      <c r="CU1298">
        <v>209.60489999999999</v>
      </c>
      <c r="CV1298">
        <v>205.1952</v>
      </c>
      <c r="CW1298">
        <v>204.20099999999999</v>
      </c>
      <c r="CX1298">
        <v>140.7346</v>
      </c>
      <c r="CY1298">
        <v>109.4023</v>
      </c>
      <c r="CZ1298">
        <v>58.698039999999999</v>
      </c>
      <c r="DA1298">
        <v>11.340109999999999</v>
      </c>
      <c r="DB1298">
        <v>9.6774240000000002</v>
      </c>
      <c r="DC1298">
        <v>8.0823440000000009</v>
      </c>
      <c r="DD1298">
        <v>0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0</v>
      </c>
      <c r="DK1298">
        <v>0</v>
      </c>
      <c r="DL1298">
        <v>0</v>
      </c>
      <c r="DM1298">
        <v>0</v>
      </c>
      <c r="DN1298">
        <v>0</v>
      </c>
      <c r="DO1298">
        <v>0</v>
      </c>
      <c r="DP1298">
        <v>22.482500000000002</v>
      </c>
      <c r="DQ1298">
        <v>228.077</v>
      </c>
      <c r="DR1298">
        <v>220.8518</v>
      </c>
      <c r="DS1298">
        <v>210.6618</v>
      </c>
      <c r="DT1298">
        <v>206.26050000000001</v>
      </c>
      <c r="DU1298">
        <v>205.2758</v>
      </c>
      <c r="DV1298">
        <v>141.49029999999999</v>
      </c>
      <c r="DW1298">
        <v>110.2474</v>
      </c>
      <c r="DX1298">
        <v>60.712890000000002</v>
      </c>
      <c r="DY1298">
        <v>24.121110000000002</v>
      </c>
      <c r="DZ1298">
        <v>16.945910000000001</v>
      </c>
      <c r="EA1298">
        <v>10.19699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J1298">
        <v>0</v>
      </c>
      <c r="EK1298">
        <v>0</v>
      </c>
      <c r="EL1298">
        <v>0</v>
      </c>
      <c r="EM1298">
        <v>0</v>
      </c>
      <c r="EN1298">
        <v>23.5991</v>
      </c>
      <c r="EO1298">
        <v>229.66540000000001</v>
      </c>
      <c r="EP1298">
        <v>222.4014</v>
      </c>
      <c r="EQ1298">
        <v>212.18770000000001</v>
      </c>
      <c r="ER1298">
        <v>207.79859999999999</v>
      </c>
      <c r="ES1298">
        <v>206.82759999999999</v>
      </c>
      <c r="ET1298">
        <v>142.5813</v>
      </c>
      <c r="EU1298">
        <v>111.46769999999999</v>
      </c>
      <c r="EV1298">
        <v>63.622</v>
      </c>
      <c r="EW1298">
        <v>42.574860000000001</v>
      </c>
      <c r="EX1298">
        <v>27.440439999999999</v>
      </c>
      <c r="EY1298">
        <v>13.250209999999999</v>
      </c>
      <c r="EZ1298">
        <v>65.319569999999999</v>
      </c>
      <c r="FA1298">
        <v>63.934699999999999</v>
      </c>
      <c r="FB1298">
        <v>63.058999999999997</v>
      </c>
      <c r="FC1298">
        <v>61.900069999999999</v>
      </c>
      <c r="FD1298">
        <v>61.341630000000002</v>
      </c>
      <c r="FE1298">
        <v>60.548810000000003</v>
      </c>
      <c r="FF1298">
        <v>59.839179999999999</v>
      </c>
      <c r="FG1298">
        <v>60.159520000000001</v>
      </c>
      <c r="FH1298">
        <v>63.925759999999997</v>
      </c>
      <c r="FI1298">
        <v>69.267790000000005</v>
      </c>
      <c r="FJ1298">
        <v>73.88364</v>
      </c>
      <c r="FK1298">
        <v>77.681129999999996</v>
      </c>
      <c r="FL1298">
        <v>81.009929999999997</v>
      </c>
      <c r="FM1298">
        <v>83.306579999999997</v>
      </c>
      <c r="FN1298">
        <v>84.503399999999999</v>
      </c>
      <c r="FO1298">
        <v>84.874759999999995</v>
      </c>
      <c r="FP1298">
        <v>84.262950000000004</v>
      </c>
      <c r="FQ1298">
        <v>82.6965</v>
      </c>
      <c r="FR1298">
        <v>78.809700000000007</v>
      </c>
      <c r="FS1298">
        <v>74.817279999999997</v>
      </c>
      <c r="FT1298">
        <v>71.821560000000005</v>
      </c>
      <c r="FU1298">
        <v>69.549279999999996</v>
      </c>
      <c r="FV1298">
        <v>67.800730000000001</v>
      </c>
      <c r="FW1298">
        <v>66.299580000000006</v>
      </c>
      <c r="FX1298">
        <v>331</v>
      </c>
      <c r="FY1298">
        <v>6.8679900000000002E-2</v>
      </c>
      <c r="FZ1298">
        <v>1</v>
      </c>
    </row>
    <row r="1299" spans="1:182" x14ac:dyDescent="0.2">
      <c r="A1299" t="s">
        <v>226</v>
      </c>
      <c r="B1299" t="s">
        <v>244</v>
      </c>
      <c r="C1299" t="s">
        <v>216</v>
      </c>
      <c r="D1299" t="s">
        <v>44</v>
      </c>
      <c r="E1299" t="s">
        <v>241</v>
      </c>
      <c r="F1299" t="s">
        <v>9</v>
      </c>
      <c r="G1299" t="s">
        <v>9</v>
      </c>
      <c r="H1299" s="38" t="s">
        <v>11</v>
      </c>
      <c r="I1299">
        <v>362</v>
      </c>
      <c r="K1299">
        <v>75.485029999999995</v>
      </c>
      <c r="L1299">
        <v>263.0831</v>
      </c>
      <c r="M1299">
        <v>258.16719999999998</v>
      </c>
      <c r="N1299">
        <v>251.55869999999999</v>
      </c>
      <c r="O1299">
        <v>249.6746</v>
      </c>
      <c r="P1299">
        <v>254.9299</v>
      </c>
      <c r="Q1299">
        <v>265.18470000000002</v>
      </c>
      <c r="R1299">
        <v>282.55119999999999</v>
      </c>
      <c r="S1299">
        <v>291.4819</v>
      </c>
      <c r="T1299">
        <v>295.0059</v>
      </c>
      <c r="U1299">
        <v>295.96300000000002</v>
      </c>
      <c r="V1299">
        <v>294.86</v>
      </c>
      <c r="W1299">
        <v>295.68200000000002</v>
      </c>
      <c r="X1299">
        <v>298.11829999999998</v>
      </c>
      <c r="Y1299">
        <v>298.48719999999997</v>
      </c>
      <c r="Z1299">
        <v>291.24669999999998</v>
      </c>
      <c r="AA1299">
        <v>281.1773</v>
      </c>
      <c r="AB1299">
        <v>277.00599999999997</v>
      </c>
      <c r="AC1299">
        <v>275.28269999999998</v>
      </c>
      <c r="AD1299">
        <v>275.0994</v>
      </c>
      <c r="AE1299">
        <v>274.52609999999999</v>
      </c>
      <c r="AF1299">
        <v>276.32979999999998</v>
      </c>
      <c r="AG1299">
        <v>276.45530000000002</v>
      </c>
      <c r="AH1299">
        <v>273.89080000000001</v>
      </c>
      <c r="AI1299">
        <v>269.9579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21.14921</v>
      </c>
      <c r="AZ1299">
        <v>189.20750000000001</v>
      </c>
      <c r="BA1299">
        <v>188.08799999999999</v>
      </c>
      <c r="BB1299">
        <v>188.23869999999999</v>
      </c>
      <c r="BC1299">
        <v>187.828</v>
      </c>
      <c r="BD1299">
        <v>189.66319999999999</v>
      </c>
      <c r="BE1299">
        <v>128.35730000000001</v>
      </c>
      <c r="BF1299">
        <v>96.734999999999999</v>
      </c>
      <c r="BG1299">
        <v>45.141840000000002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22.116399999999999</v>
      </c>
      <c r="BX1299">
        <v>190.684</v>
      </c>
      <c r="BY1299">
        <v>189.56970000000001</v>
      </c>
      <c r="BZ1299">
        <v>189.72130000000001</v>
      </c>
      <c r="CA1299">
        <v>189.31950000000001</v>
      </c>
      <c r="CB1299">
        <v>191.17230000000001</v>
      </c>
      <c r="CC1299">
        <v>129.20249999999999</v>
      </c>
      <c r="CD1299">
        <v>97.576809999999995</v>
      </c>
      <c r="CE1299">
        <v>48.000149999999998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22.786280000000001</v>
      </c>
      <c r="CV1299">
        <v>191.70670000000001</v>
      </c>
      <c r="CW1299">
        <v>190.5959</v>
      </c>
      <c r="CX1299">
        <v>190.7482</v>
      </c>
      <c r="CY1299">
        <v>190.3526</v>
      </c>
      <c r="CZ1299">
        <v>192.2176</v>
      </c>
      <c r="DA1299">
        <v>129.78790000000001</v>
      </c>
      <c r="DB1299">
        <v>98.159850000000006</v>
      </c>
      <c r="DC1299">
        <v>49.979810000000001</v>
      </c>
      <c r="DD1299">
        <v>0</v>
      </c>
      <c r="DE1299">
        <v>0</v>
      </c>
      <c r="DF1299">
        <v>0</v>
      </c>
      <c r="DG1299">
        <v>0</v>
      </c>
      <c r="DH1299">
        <v>0</v>
      </c>
      <c r="DI1299">
        <v>0</v>
      </c>
      <c r="DJ1299">
        <v>0</v>
      </c>
      <c r="DK1299">
        <v>0</v>
      </c>
      <c r="DL1299">
        <v>0</v>
      </c>
      <c r="DM1299">
        <v>0</v>
      </c>
      <c r="DN1299">
        <v>0</v>
      </c>
      <c r="DO1299">
        <v>0</v>
      </c>
      <c r="DP1299">
        <v>0</v>
      </c>
      <c r="DQ1299">
        <v>0</v>
      </c>
      <c r="DR1299">
        <v>0</v>
      </c>
      <c r="DS1299">
        <v>23.456150000000001</v>
      </c>
      <c r="DT1299">
        <v>192.72929999999999</v>
      </c>
      <c r="DU1299">
        <v>191.62209999999999</v>
      </c>
      <c r="DV1299">
        <v>191.77500000000001</v>
      </c>
      <c r="DW1299">
        <v>191.38570000000001</v>
      </c>
      <c r="DX1299">
        <v>193.2628</v>
      </c>
      <c r="DY1299">
        <v>130.3733</v>
      </c>
      <c r="DZ1299">
        <v>98.742890000000003</v>
      </c>
      <c r="EA1299">
        <v>51.959470000000003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J1299">
        <v>0</v>
      </c>
      <c r="EK1299">
        <v>0</v>
      </c>
      <c r="EL1299">
        <v>0</v>
      </c>
      <c r="EM1299">
        <v>0</v>
      </c>
      <c r="EN1299">
        <v>0</v>
      </c>
      <c r="EO1299">
        <v>0</v>
      </c>
      <c r="EP1299">
        <v>0</v>
      </c>
      <c r="EQ1299">
        <v>24.423349999999999</v>
      </c>
      <c r="ER1299">
        <v>194.20580000000001</v>
      </c>
      <c r="ES1299">
        <v>193.10380000000001</v>
      </c>
      <c r="ET1299">
        <v>193.2576</v>
      </c>
      <c r="EU1299">
        <v>192.87719999999999</v>
      </c>
      <c r="EV1299">
        <v>194.77199999999999</v>
      </c>
      <c r="EW1299">
        <v>131.21860000000001</v>
      </c>
      <c r="EX1299">
        <v>99.584710000000001</v>
      </c>
      <c r="EY1299">
        <v>54.817790000000002</v>
      </c>
      <c r="EZ1299">
        <v>44.7682</v>
      </c>
      <c r="FA1299">
        <v>44.056280000000001</v>
      </c>
      <c r="FB1299">
        <v>43.534790000000001</v>
      </c>
      <c r="FC1299">
        <v>43.094349999999999</v>
      </c>
      <c r="FD1299">
        <v>42.774250000000002</v>
      </c>
      <c r="FE1299">
        <v>42.577849999999998</v>
      </c>
      <c r="FF1299">
        <v>42.392609999999998</v>
      </c>
      <c r="FG1299">
        <v>43.76576</v>
      </c>
      <c r="FH1299">
        <v>47.505139999999997</v>
      </c>
      <c r="FI1299">
        <v>51.206180000000003</v>
      </c>
      <c r="FJ1299">
        <v>55.001690000000004</v>
      </c>
      <c r="FK1299">
        <v>57.687190000000001</v>
      </c>
      <c r="FL1299">
        <v>59.749360000000003</v>
      </c>
      <c r="FM1299">
        <v>60.849640000000001</v>
      </c>
      <c r="FN1299">
        <v>61.540520000000001</v>
      </c>
      <c r="FO1299">
        <v>60.923659999999998</v>
      </c>
      <c r="FP1299">
        <v>58.747990000000001</v>
      </c>
      <c r="FQ1299">
        <v>55.780909999999999</v>
      </c>
      <c r="FR1299">
        <v>53.487949999999998</v>
      </c>
      <c r="FS1299">
        <v>51.54457</v>
      </c>
      <c r="FT1299">
        <v>50.016759999999998</v>
      </c>
      <c r="FU1299">
        <v>48.895679999999999</v>
      </c>
      <c r="FV1299">
        <v>47.940019999999997</v>
      </c>
      <c r="FW1299">
        <v>47.272559999999999</v>
      </c>
      <c r="FX1299">
        <v>331</v>
      </c>
      <c r="FY1299">
        <v>6.8679900000000002E-2</v>
      </c>
      <c r="FZ1299">
        <v>1</v>
      </c>
    </row>
    <row r="1300" spans="1:182" x14ac:dyDescent="0.2">
      <c r="A1300" t="s">
        <v>226</v>
      </c>
      <c r="B1300" t="s">
        <v>244</v>
      </c>
      <c r="C1300" t="s">
        <v>216</v>
      </c>
      <c r="D1300" t="s">
        <v>45</v>
      </c>
      <c r="E1300" t="s">
        <v>241</v>
      </c>
      <c r="F1300" t="s">
        <v>9</v>
      </c>
      <c r="G1300" t="s">
        <v>9</v>
      </c>
      <c r="H1300" s="38" t="s">
        <v>11</v>
      </c>
      <c r="I1300">
        <v>362</v>
      </c>
      <c r="K1300">
        <v>75.485029999999995</v>
      </c>
      <c r="L1300">
        <v>264.5616</v>
      </c>
      <c r="M1300">
        <v>260.1902</v>
      </c>
      <c r="N1300">
        <v>255.8817</v>
      </c>
      <c r="O1300">
        <v>254.41589999999999</v>
      </c>
      <c r="P1300">
        <v>258.8116</v>
      </c>
      <c r="Q1300">
        <v>267.35899999999998</v>
      </c>
      <c r="R1300">
        <v>281.12540000000001</v>
      </c>
      <c r="S1300">
        <v>286.81049999999999</v>
      </c>
      <c r="T1300">
        <v>288.8929</v>
      </c>
      <c r="U1300">
        <v>289.74509999999998</v>
      </c>
      <c r="V1300">
        <v>287.73410000000001</v>
      </c>
      <c r="W1300">
        <v>287.6105</v>
      </c>
      <c r="X1300">
        <v>290.63799999999998</v>
      </c>
      <c r="Y1300">
        <v>292.28649999999999</v>
      </c>
      <c r="Z1300">
        <v>285.77170000000001</v>
      </c>
      <c r="AA1300">
        <v>276.84190000000001</v>
      </c>
      <c r="AB1300">
        <v>274.3485</v>
      </c>
      <c r="AC1300">
        <v>273.85599999999999</v>
      </c>
      <c r="AD1300">
        <v>275.47879999999998</v>
      </c>
      <c r="AE1300">
        <v>275.06200000000001</v>
      </c>
      <c r="AF1300">
        <v>275.89589999999998</v>
      </c>
      <c r="AG1300">
        <v>276.36</v>
      </c>
      <c r="AH1300">
        <v>273.76240000000001</v>
      </c>
      <c r="AI1300">
        <v>269.5138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22.309429999999999</v>
      </c>
      <c r="AZ1300">
        <v>186.53540000000001</v>
      </c>
      <c r="BA1300">
        <v>186.38409999999999</v>
      </c>
      <c r="BB1300">
        <v>188.21619999999999</v>
      </c>
      <c r="BC1300">
        <v>187.84289999999999</v>
      </c>
      <c r="BD1300">
        <v>188.7963</v>
      </c>
      <c r="BE1300">
        <v>132.71449999999999</v>
      </c>
      <c r="BF1300">
        <v>102.1073</v>
      </c>
      <c r="BG1300">
        <v>46.828949999999999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23.353899999999999</v>
      </c>
      <c r="BX1300">
        <v>188.10239999999999</v>
      </c>
      <c r="BY1300">
        <v>187.958</v>
      </c>
      <c r="BZ1300">
        <v>189.80269999999999</v>
      </c>
      <c r="CA1300">
        <v>189.42310000000001</v>
      </c>
      <c r="CB1300">
        <v>190.37809999999999</v>
      </c>
      <c r="CC1300">
        <v>133.68459999999999</v>
      </c>
      <c r="CD1300">
        <v>103.1724</v>
      </c>
      <c r="CE1300">
        <v>49.76829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24.077300000000001</v>
      </c>
      <c r="CV1300">
        <v>189.18770000000001</v>
      </c>
      <c r="CW1300">
        <v>189.048</v>
      </c>
      <c r="CX1300">
        <v>190.9015</v>
      </c>
      <c r="CY1300">
        <v>190.51759999999999</v>
      </c>
      <c r="CZ1300">
        <v>191.47370000000001</v>
      </c>
      <c r="DA1300">
        <v>134.35640000000001</v>
      </c>
      <c r="DB1300">
        <v>103.9101</v>
      </c>
      <c r="DC1300">
        <v>51.804070000000003</v>
      </c>
      <c r="DD1300">
        <v>0</v>
      </c>
      <c r="DE1300">
        <v>0</v>
      </c>
      <c r="DF1300">
        <v>0</v>
      </c>
      <c r="DG1300">
        <v>0</v>
      </c>
      <c r="DH1300">
        <v>0</v>
      </c>
      <c r="DI1300">
        <v>0</v>
      </c>
      <c r="DJ1300">
        <v>0</v>
      </c>
      <c r="DK1300">
        <v>0</v>
      </c>
      <c r="DL1300">
        <v>0</v>
      </c>
      <c r="DM1300">
        <v>0</v>
      </c>
      <c r="DN1300">
        <v>0</v>
      </c>
      <c r="DO1300">
        <v>0</v>
      </c>
      <c r="DP1300">
        <v>0</v>
      </c>
      <c r="DQ1300">
        <v>0</v>
      </c>
      <c r="DR1300">
        <v>0</v>
      </c>
      <c r="DS1300">
        <v>24.800689999999999</v>
      </c>
      <c r="DT1300">
        <v>190.2731</v>
      </c>
      <c r="DU1300">
        <v>190.13810000000001</v>
      </c>
      <c r="DV1300">
        <v>192.00030000000001</v>
      </c>
      <c r="DW1300">
        <v>191.6121</v>
      </c>
      <c r="DX1300">
        <v>192.5693</v>
      </c>
      <c r="DY1300">
        <v>135.0282</v>
      </c>
      <c r="DZ1300">
        <v>104.6478</v>
      </c>
      <c r="EA1300">
        <v>53.839840000000002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J1300">
        <v>0</v>
      </c>
      <c r="EK1300">
        <v>0</v>
      </c>
      <c r="EL1300">
        <v>0</v>
      </c>
      <c r="EM1300">
        <v>0</v>
      </c>
      <c r="EN1300">
        <v>0</v>
      </c>
      <c r="EO1300">
        <v>0</v>
      </c>
      <c r="EP1300">
        <v>0</v>
      </c>
      <c r="EQ1300">
        <v>25.84516</v>
      </c>
      <c r="ER1300">
        <v>191.84010000000001</v>
      </c>
      <c r="ES1300">
        <v>191.71190000000001</v>
      </c>
      <c r="ET1300">
        <v>193.58670000000001</v>
      </c>
      <c r="EU1300">
        <v>193.19229999999999</v>
      </c>
      <c r="EV1300">
        <v>194.15110000000001</v>
      </c>
      <c r="EW1300">
        <v>135.9982</v>
      </c>
      <c r="EX1300">
        <v>105.7129</v>
      </c>
      <c r="EY1300">
        <v>56.779179999999997</v>
      </c>
      <c r="EZ1300">
        <v>38.057549999999999</v>
      </c>
      <c r="FA1300">
        <v>37.160420000000002</v>
      </c>
      <c r="FB1300">
        <v>36.511620000000001</v>
      </c>
      <c r="FC1300">
        <v>35.88006</v>
      </c>
      <c r="FD1300">
        <v>35.302500000000002</v>
      </c>
      <c r="FE1300">
        <v>34.775039999999997</v>
      </c>
      <c r="FF1300">
        <v>34.726619999999997</v>
      </c>
      <c r="FG1300">
        <v>35.412460000000003</v>
      </c>
      <c r="FH1300">
        <v>38.91169</v>
      </c>
      <c r="FI1300">
        <v>43.301789999999997</v>
      </c>
      <c r="FJ1300">
        <v>47.028530000000003</v>
      </c>
      <c r="FK1300">
        <v>49.959060000000001</v>
      </c>
      <c r="FL1300">
        <v>52.331870000000002</v>
      </c>
      <c r="FM1300">
        <v>53.763599999999997</v>
      </c>
      <c r="FN1300">
        <v>54.656190000000002</v>
      </c>
      <c r="FO1300">
        <v>54.475250000000003</v>
      </c>
      <c r="FP1300">
        <v>52.395150000000001</v>
      </c>
      <c r="FQ1300">
        <v>49.468060000000001</v>
      </c>
      <c r="FR1300">
        <v>47.237110000000001</v>
      </c>
      <c r="FS1300">
        <v>45.496969999999997</v>
      </c>
      <c r="FT1300">
        <v>44.008650000000003</v>
      </c>
      <c r="FU1300">
        <v>42.70532</v>
      </c>
      <c r="FV1300">
        <v>41.690939999999998</v>
      </c>
      <c r="FW1300">
        <v>40.683929999999997</v>
      </c>
      <c r="FX1300">
        <v>331</v>
      </c>
      <c r="FY1300">
        <v>6.8679900000000002E-2</v>
      </c>
      <c r="FZ1300">
        <v>1</v>
      </c>
    </row>
    <row r="1301" spans="1:182" x14ac:dyDescent="0.2">
      <c r="A1301" t="s">
        <v>226</v>
      </c>
      <c r="B1301" t="s">
        <v>244</v>
      </c>
      <c r="C1301" t="s">
        <v>216</v>
      </c>
      <c r="D1301" t="s">
        <v>10</v>
      </c>
      <c r="E1301" t="s">
        <v>241</v>
      </c>
      <c r="F1301" t="s">
        <v>9</v>
      </c>
      <c r="G1301" t="s">
        <v>9</v>
      </c>
      <c r="H1301" s="38" t="s">
        <v>11</v>
      </c>
      <c r="I1301">
        <v>362</v>
      </c>
      <c r="K1301">
        <v>75.485029999999995</v>
      </c>
      <c r="L1301">
        <v>302.5677</v>
      </c>
      <c r="M1301">
        <v>297.7697</v>
      </c>
      <c r="N1301">
        <v>292.42079999999999</v>
      </c>
      <c r="O1301">
        <v>292.69119999999998</v>
      </c>
      <c r="P1301">
        <v>298.20280000000002</v>
      </c>
      <c r="Q1301">
        <v>310.99790000000002</v>
      </c>
      <c r="R1301">
        <v>323.70429999999999</v>
      </c>
      <c r="S1301">
        <v>330.34309999999999</v>
      </c>
      <c r="T1301">
        <v>336.13069999999999</v>
      </c>
      <c r="U1301">
        <v>338.42599999999999</v>
      </c>
      <c r="V1301">
        <v>337.84199999999998</v>
      </c>
      <c r="W1301">
        <v>329.75229999999999</v>
      </c>
      <c r="X1301">
        <v>321.64240000000001</v>
      </c>
      <c r="Y1301">
        <v>320.6755</v>
      </c>
      <c r="Z1301">
        <v>316.09710000000001</v>
      </c>
      <c r="AA1301">
        <v>307.07170000000002</v>
      </c>
      <c r="AB1301">
        <v>302.07510000000002</v>
      </c>
      <c r="AC1301">
        <v>297.87419999999997</v>
      </c>
      <c r="AD1301">
        <v>310.45800000000003</v>
      </c>
      <c r="AE1301">
        <v>315.64749999999998</v>
      </c>
      <c r="AF1301">
        <v>315.28300000000002</v>
      </c>
      <c r="AG1301">
        <v>314.50450000000001</v>
      </c>
      <c r="AH1301">
        <v>312.2568</v>
      </c>
      <c r="AI1301">
        <v>310.18290000000002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26.08042</v>
      </c>
      <c r="AW1301">
        <v>228.44569999999999</v>
      </c>
      <c r="AX1301">
        <v>224.51159999999999</v>
      </c>
      <c r="AY1301">
        <v>216.3433</v>
      </c>
      <c r="AZ1301">
        <v>211.94390000000001</v>
      </c>
      <c r="BA1301">
        <v>208.02780000000001</v>
      </c>
      <c r="BB1301">
        <v>141.5472</v>
      </c>
      <c r="BC1301">
        <v>108.1118</v>
      </c>
      <c r="BD1301">
        <v>49.104059999999997</v>
      </c>
      <c r="BE1301">
        <v>-22.3398</v>
      </c>
      <c r="BF1301">
        <v>-18.936360000000001</v>
      </c>
      <c r="BG1301">
        <v>-16.487629999999999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27.166799999999999</v>
      </c>
      <c r="BU1301">
        <v>230.01429999999999</v>
      </c>
      <c r="BV1301">
        <v>226.0736</v>
      </c>
      <c r="BW1301">
        <v>217.88239999999999</v>
      </c>
      <c r="BX1301">
        <v>213.47399999999999</v>
      </c>
      <c r="BY1301">
        <v>209.55500000000001</v>
      </c>
      <c r="BZ1301">
        <v>142.5153</v>
      </c>
      <c r="CA1301">
        <v>109.20180000000001</v>
      </c>
      <c r="CB1301">
        <v>52.337569999999999</v>
      </c>
      <c r="CC1301">
        <v>-4.9804000000000004</v>
      </c>
      <c r="CD1301">
        <v>-3.827887</v>
      </c>
      <c r="CE1301">
        <v>-2.6845300000000001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27.919219999999999</v>
      </c>
      <c r="CS1301">
        <v>231.10059999999999</v>
      </c>
      <c r="CT1301">
        <v>227.15539999999999</v>
      </c>
      <c r="CU1301">
        <v>218.94839999999999</v>
      </c>
      <c r="CV1301">
        <v>214.53380000000001</v>
      </c>
      <c r="CW1301">
        <v>210.61279999999999</v>
      </c>
      <c r="CX1301">
        <v>143.1858</v>
      </c>
      <c r="CY1301">
        <v>109.9567</v>
      </c>
      <c r="CZ1301">
        <v>54.577100000000002</v>
      </c>
      <c r="DA1301">
        <v>7.0426669999999998</v>
      </c>
      <c r="DB1301">
        <v>6.6361929999999996</v>
      </c>
      <c r="DC1301">
        <v>6.8754540000000004</v>
      </c>
      <c r="DD1301">
        <v>0</v>
      </c>
      <c r="DE1301">
        <v>0</v>
      </c>
      <c r="DF1301">
        <v>0</v>
      </c>
      <c r="DG1301">
        <v>0</v>
      </c>
      <c r="DH1301">
        <v>0</v>
      </c>
      <c r="DI1301">
        <v>0</v>
      </c>
      <c r="DJ1301">
        <v>0</v>
      </c>
      <c r="DK1301">
        <v>0</v>
      </c>
      <c r="DL1301">
        <v>0</v>
      </c>
      <c r="DM1301">
        <v>0</v>
      </c>
      <c r="DN1301">
        <v>0</v>
      </c>
      <c r="DO1301">
        <v>0</v>
      </c>
      <c r="DP1301">
        <v>28.67164</v>
      </c>
      <c r="DQ1301">
        <v>232.18700000000001</v>
      </c>
      <c r="DR1301">
        <v>228.2373</v>
      </c>
      <c r="DS1301">
        <v>220.01429999999999</v>
      </c>
      <c r="DT1301">
        <v>215.59360000000001</v>
      </c>
      <c r="DU1301">
        <v>211.6705</v>
      </c>
      <c r="DV1301">
        <v>143.8563</v>
      </c>
      <c r="DW1301">
        <v>110.71169999999999</v>
      </c>
      <c r="DX1301">
        <v>56.816630000000004</v>
      </c>
      <c r="DY1301">
        <v>19.065729999999999</v>
      </c>
      <c r="DZ1301">
        <v>17.100269999999998</v>
      </c>
      <c r="EA1301">
        <v>16.43544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J1301">
        <v>0</v>
      </c>
      <c r="EK1301">
        <v>0</v>
      </c>
      <c r="EL1301">
        <v>0</v>
      </c>
      <c r="EM1301">
        <v>0</v>
      </c>
      <c r="EN1301">
        <v>29.758019999999998</v>
      </c>
      <c r="EO1301">
        <v>233.75559999999999</v>
      </c>
      <c r="EP1301">
        <v>229.79929999999999</v>
      </c>
      <c r="EQ1301">
        <v>221.55340000000001</v>
      </c>
      <c r="ER1301">
        <v>217.12370000000001</v>
      </c>
      <c r="ES1301">
        <v>213.1977</v>
      </c>
      <c r="ET1301">
        <v>144.8244</v>
      </c>
      <c r="EU1301">
        <v>111.8017</v>
      </c>
      <c r="EV1301">
        <v>60.050139999999999</v>
      </c>
      <c r="EW1301">
        <v>36.425130000000003</v>
      </c>
      <c r="EX1301">
        <v>32.208739999999999</v>
      </c>
      <c r="EY1301">
        <v>30.23854</v>
      </c>
      <c r="EZ1301">
        <v>74.518100000000004</v>
      </c>
      <c r="FA1301">
        <v>72.900559999999999</v>
      </c>
      <c r="FB1301">
        <v>71.519480000000001</v>
      </c>
      <c r="FC1301">
        <v>70.367180000000005</v>
      </c>
      <c r="FD1301">
        <v>69.290890000000005</v>
      </c>
      <c r="FE1301">
        <v>68.339280000000002</v>
      </c>
      <c r="FF1301">
        <v>68.114590000000007</v>
      </c>
      <c r="FG1301">
        <v>70.808490000000006</v>
      </c>
      <c r="FH1301">
        <v>75.52937</v>
      </c>
      <c r="FI1301">
        <v>80.482839999999996</v>
      </c>
      <c r="FJ1301">
        <v>85.04983</v>
      </c>
      <c r="FK1301">
        <v>88.829149999999998</v>
      </c>
      <c r="FL1301">
        <v>91.905190000000005</v>
      </c>
      <c r="FM1301">
        <v>94.252560000000003</v>
      </c>
      <c r="FN1301">
        <v>95.996480000000005</v>
      </c>
      <c r="FO1301">
        <v>96.898049999999998</v>
      </c>
      <c r="FP1301">
        <v>96.887600000000006</v>
      </c>
      <c r="FQ1301">
        <v>96.018659999999997</v>
      </c>
      <c r="FR1301">
        <v>93.311139999999995</v>
      </c>
      <c r="FS1301">
        <v>89.295779999999993</v>
      </c>
      <c r="FT1301">
        <v>84.710269999999994</v>
      </c>
      <c r="FU1301">
        <v>81.366140000000001</v>
      </c>
      <c r="FV1301">
        <v>78.823430000000002</v>
      </c>
      <c r="FW1301">
        <v>76.582210000000003</v>
      </c>
      <c r="FX1301">
        <v>331</v>
      </c>
      <c r="FY1301">
        <v>6.8679900000000002E-2</v>
      </c>
      <c r="FZ1301">
        <v>1</v>
      </c>
    </row>
    <row r="1302" spans="1:182" x14ac:dyDescent="0.2">
      <c r="A1302" t="s">
        <v>226</v>
      </c>
      <c r="B1302" t="s">
        <v>244</v>
      </c>
      <c r="C1302" t="s">
        <v>216</v>
      </c>
      <c r="D1302" t="s">
        <v>34</v>
      </c>
      <c r="E1302" t="s">
        <v>242</v>
      </c>
      <c r="F1302" t="s">
        <v>9</v>
      </c>
      <c r="G1302" t="s">
        <v>232</v>
      </c>
      <c r="H1302" s="38" t="s">
        <v>11</v>
      </c>
      <c r="I1302">
        <v>246</v>
      </c>
      <c r="K1302">
        <v>74.399439999999998</v>
      </c>
      <c r="L1302">
        <v>245.70529999999999</v>
      </c>
      <c r="M1302">
        <v>240.70869999999999</v>
      </c>
      <c r="N1302">
        <v>237.5607</v>
      </c>
      <c r="O1302">
        <v>236.4479</v>
      </c>
      <c r="P1302">
        <v>241.3391</v>
      </c>
      <c r="Q1302">
        <v>251.59520000000001</v>
      </c>
      <c r="R1302">
        <v>265.6028</v>
      </c>
      <c r="S1302">
        <v>271.80689999999998</v>
      </c>
      <c r="T1302">
        <v>271.54759999999999</v>
      </c>
      <c r="U1302">
        <v>270.70420000000001</v>
      </c>
      <c r="V1302">
        <v>269.7903</v>
      </c>
      <c r="W1302">
        <v>272.81540000000001</v>
      </c>
      <c r="X1302">
        <v>274.99189999999999</v>
      </c>
      <c r="Y1302">
        <v>275.8297</v>
      </c>
      <c r="Z1302">
        <v>271.77600000000001</v>
      </c>
      <c r="AA1302">
        <v>262.85419999999999</v>
      </c>
      <c r="AB1302">
        <v>260.78289999999998</v>
      </c>
      <c r="AC1302">
        <v>260.53199999999998</v>
      </c>
      <c r="AD1302">
        <v>261.75560000000002</v>
      </c>
      <c r="AE1302">
        <v>260.53179999999998</v>
      </c>
      <c r="AF1302">
        <v>260.5643</v>
      </c>
      <c r="AG1302">
        <v>260.58280000000002</v>
      </c>
      <c r="AH1302">
        <v>257.5949</v>
      </c>
      <c r="AI1302">
        <v>254.03360000000001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21.215430000000001</v>
      </c>
      <c r="AZ1302">
        <v>176.05160000000001</v>
      </c>
      <c r="BA1302">
        <v>176.18620000000001</v>
      </c>
      <c r="BB1302">
        <v>177.70529999999999</v>
      </c>
      <c r="BC1302">
        <v>176.69569999999999</v>
      </c>
      <c r="BD1302">
        <v>176.94710000000001</v>
      </c>
      <c r="BE1302">
        <v>121.8597</v>
      </c>
      <c r="BF1302">
        <v>93.308350000000004</v>
      </c>
      <c r="BG1302">
        <v>42.664830000000002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22.06747</v>
      </c>
      <c r="BX1302">
        <v>177.49010000000001</v>
      </c>
      <c r="BY1302">
        <v>177.63380000000001</v>
      </c>
      <c r="BZ1302">
        <v>179.16849999999999</v>
      </c>
      <c r="CA1302">
        <v>178.1497</v>
      </c>
      <c r="CB1302">
        <v>178.3895</v>
      </c>
      <c r="CC1302">
        <v>122.59610000000001</v>
      </c>
      <c r="CD1302">
        <v>94.0321</v>
      </c>
      <c r="CE1302">
        <v>45.279559999999996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22.657599999999999</v>
      </c>
      <c r="CV1302">
        <v>178.4864</v>
      </c>
      <c r="CW1302">
        <v>178.63640000000001</v>
      </c>
      <c r="CX1302">
        <v>180.18199999999999</v>
      </c>
      <c r="CY1302">
        <v>179.1567</v>
      </c>
      <c r="CZ1302">
        <v>179.38839999999999</v>
      </c>
      <c r="DA1302">
        <v>123.10599999999999</v>
      </c>
      <c r="DB1302">
        <v>94.533360000000002</v>
      </c>
      <c r="DC1302">
        <v>47.090499999999999</v>
      </c>
      <c r="DD1302">
        <v>0</v>
      </c>
      <c r="DE1302">
        <v>0</v>
      </c>
      <c r="DF1302">
        <v>0</v>
      </c>
      <c r="DG1302">
        <v>0</v>
      </c>
      <c r="DH1302">
        <v>0</v>
      </c>
      <c r="DI1302">
        <v>0</v>
      </c>
      <c r="DJ1302">
        <v>0</v>
      </c>
      <c r="DK1302">
        <v>0</v>
      </c>
      <c r="DL1302">
        <v>0</v>
      </c>
      <c r="DM1302">
        <v>0</v>
      </c>
      <c r="DN1302">
        <v>0</v>
      </c>
      <c r="DO1302">
        <v>0</v>
      </c>
      <c r="DP1302">
        <v>0</v>
      </c>
      <c r="DQ1302">
        <v>0</v>
      </c>
      <c r="DR1302">
        <v>0</v>
      </c>
      <c r="DS1302">
        <v>23.247730000000001</v>
      </c>
      <c r="DT1302">
        <v>179.48269999999999</v>
      </c>
      <c r="DU1302">
        <v>179.63910000000001</v>
      </c>
      <c r="DV1302">
        <v>181.19540000000001</v>
      </c>
      <c r="DW1302">
        <v>180.16370000000001</v>
      </c>
      <c r="DX1302">
        <v>180.38740000000001</v>
      </c>
      <c r="DY1302">
        <v>123.616</v>
      </c>
      <c r="DZ1302">
        <v>95.034630000000007</v>
      </c>
      <c r="EA1302">
        <v>48.901449999999997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J1302">
        <v>0</v>
      </c>
      <c r="EK1302">
        <v>0</v>
      </c>
      <c r="EL1302">
        <v>0</v>
      </c>
      <c r="EM1302">
        <v>0</v>
      </c>
      <c r="EN1302">
        <v>0</v>
      </c>
      <c r="EO1302">
        <v>0</v>
      </c>
      <c r="EP1302">
        <v>0</v>
      </c>
      <c r="EQ1302">
        <v>24.099779999999999</v>
      </c>
      <c r="ER1302">
        <v>180.9211</v>
      </c>
      <c r="ES1302">
        <v>181.08670000000001</v>
      </c>
      <c r="ET1302">
        <v>182.65870000000001</v>
      </c>
      <c r="EU1302">
        <v>181.61760000000001</v>
      </c>
      <c r="EV1302">
        <v>181.82980000000001</v>
      </c>
      <c r="EW1302">
        <v>124.3523</v>
      </c>
      <c r="EX1302">
        <v>95.758380000000002</v>
      </c>
      <c r="EY1302">
        <v>51.516170000000002</v>
      </c>
      <c r="EZ1302">
        <v>36.524039999999999</v>
      </c>
      <c r="FA1302">
        <v>35.757040000000003</v>
      </c>
      <c r="FB1302">
        <v>35.108960000000003</v>
      </c>
      <c r="FC1302">
        <v>34.482860000000002</v>
      </c>
      <c r="FD1302">
        <v>34.289619999999999</v>
      </c>
      <c r="FE1302">
        <v>33.778869999999998</v>
      </c>
      <c r="FF1302">
        <v>33.675739999999998</v>
      </c>
      <c r="FG1302">
        <v>33.809640000000002</v>
      </c>
      <c r="FH1302">
        <v>36.41648</v>
      </c>
      <c r="FI1302">
        <v>39.831629999999997</v>
      </c>
      <c r="FJ1302">
        <v>42.679000000000002</v>
      </c>
      <c r="FK1302">
        <v>44.946689999999997</v>
      </c>
      <c r="FL1302">
        <v>46.706940000000003</v>
      </c>
      <c r="FM1302">
        <v>47.991079999999997</v>
      </c>
      <c r="FN1302">
        <v>48.977220000000003</v>
      </c>
      <c r="FO1302">
        <v>49.156959999999998</v>
      </c>
      <c r="FP1302">
        <v>48.260930000000002</v>
      </c>
      <c r="FQ1302">
        <v>46.064279999999997</v>
      </c>
      <c r="FR1302">
        <v>43.778239999999997</v>
      </c>
      <c r="FS1302">
        <v>42.146920000000001</v>
      </c>
      <c r="FT1302">
        <v>40.576210000000003</v>
      </c>
      <c r="FU1302">
        <v>39.030369999999998</v>
      </c>
      <c r="FV1302">
        <v>38.26455</v>
      </c>
      <c r="FW1302">
        <v>37.553930000000001</v>
      </c>
      <c r="FX1302">
        <v>331</v>
      </c>
      <c r="FY1302">
        <v>6.9228200000000004E-2</v>
      </c>
      <c r="FZ1302">
        <v>1</v>
      </c>
    </row>
    <row r="1303" spans="1:182" x14ac:dyDescent="0.2">
      <c r="A1303" t="s">
        <v>226</v>
      </c>
      <c r="B1303" t="s">
        <v>244</v>
      </c>
      <c r="C1303" t="s">
        <v>216</v>
      </c>
      <c r="D1303" t="s">
        <v>35</v>
      </c>
      <c r="E1303" t="s">
        <v>242</v>
      </c>
      <c r="F1303" t="s">
        <v>9</v>
      </c>
      <c r="G1303" t="s">
        <v>232</v>
      </c>
      <c r="H1303" s="38" t="s">
        <v>11</v>
      </c>
      <c r="I1303">
        <v>246</v>
      </c>
      <c r="K1303">
        <v>74.399439999999998</v>
      </c>
      <c r="L1303">
        <v>259.5908</v>
      </c>
      <c r="M1303">
        <v>254.54300000000001</v>
      </c>
      <c r="N1303">
        <v>249.14580000000001</v>
      </c>
      <c r="O1303">
        <v>248.2278</v>
      </c>
      <c r="P1303">
        <v>252.30770000000001</v>
      </c>
      <c r="Q1303">
        <v>261.56849999999997</v>
      </c>
      <c r="R1303">
        <v>277.05889999999999</v>
      </c>
      <c r="S1303">
        <v>283.65249999999997</v>
      </c>
      <c r="T1303">
        <v>284.14359999999999</v>
      </c>
      <c r="U1303">
        <v>284.44409999999999</v>
      </c>
      <c r="V1303">
        <v>283.9717</v>
      </c>
      <c r="W1303">
        <v>287.60559999999998</v>
      </c>
      <c r="X1303">
        <v>291.6422</v>
      </c>
      <c r="Y1303">
        <v>290.65940000000001</v>
      </c>
      <c r="Z1303">
        <v>285.80520000000001</v>
      </c>
      <c r="AA1303">
        <v>275.03179999999998</v>
      </c>
      <c r="AB1303">
        <v>272.67419999999998</v>
      </c>
      <c r="AC1303">
        <v>270.98410000000001</v>
      </c>
      <c r="AD1303">
        <v>272.48129999999998</v>
      </c>
      <c r="AE1303">
        <v>271.85230000000001</v>
      </c>
      <c r="AF1303">
        <v>271.51690000000002</v>
      </c>
      <c r="AG1303">
        <v>270.5813</v>
      </c>
      <c r="AH1303">
        <v>267.87130000000002</v>
      </c>
      <c r="AI1303">
        <v>264.14139999999998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22.597100000000001</v>
      </c>
      <c r="AZ1303">
        <v>184.87610000000001</v>
      </c>
      <c r="BA1303">
        <v>183.70419999999999</v>
      </c>
      <c r="BB1303">
        <v>185.47120000000001</v>
      </c>
      <c r="BC1303">
        <v>185.12569999999999</v>
      </c>
      <c r="BD1303">
        <v>184.7431</v>
      </c>
      <c r="BE1303">
        <v>125.0626</v>
      </c>
      <c r="BF1303">
        <v>95.264349999999993</v>
      </c>
      <c r="BG1303">
        <v>43.156979999999997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23.514749999999999</v>
      </c>
      <c r="BX1303">
        <v>186.37010000000001</v>
      </c>
      <c r="BY1303">
        <v>185.19710000000001</v>
      </c>
      <c r="BZ1303">
        <v>186.94300000000001</v>
      </c>
      <c r="CA1303">
        <v>186.58690000000001</v>
      </c>
      <c r="CB1303">
        <v>186.18690000000001</v>
      </c>
      <c r="CC1303">
        <v>125.8639</v>
      </c>
      <c r="CD1303">
        <v>96.072500000000005</v>
      </c>
      <c r="CE1303">
        <v>46.105269999999997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24.150310000000001</v>
      </c>
      <c r="CV1303">
        <v>187.40479999999999</v>
      </c>
      <c r="CW1303">
        <v>186.23099999999999</v>
      </c>
      <c r="CX1303">
        <v>187.9623</v>
      </c>
      <c r="CY1303">
        <v>187.59889999999999</v>
      </c>
      <c r="CZ1303">
        <v>187.18690000000001</v>
      </c>
      <c r="DA1303">
        <v>126.419</v>
      </c>
      <c r="DB1303">
        <v>96.632230000000007</v>
      </c>
      <c r="DC1303">
        <v>48.14725</v>
      </c>
      <c r="DD1303">
        <v>0</v>
      </c>
      <c r="DE1303">
        <v>0</v>
      </c>
      <c r="DF1303">
        <v>0</v>
      </c>
      <c r="DG1303">
        <v>0</v>
      </c>
      <c r="DH1303">
        <v>0</v>
      </c>
      <c r="DI1303">
        <v>0</v>
      </c>
      <c r="DJ1303">
        <v>0</v>
      </c>
      <c r="DK1303">
        <v>0</v>
      </c>
      <c r="DL1303">
        <v>0</v>
      </c>
      <c r="DM1303">
        <v>0</v>
      </c>
      <c r="DN1303">
        <v>0</v>
      </c>
      <c r="DO1303">
        <v>0</v>
      </c>
      <c r="DP1303">
        <v>0</v>
      </c>
      <c r="DQ1303">
        <v>0</v>
      </c>
      <c r="DR1303">
        <v>0</v>
      </c>
      <c r="DS1303">
        <v>24.785879999999999</v>
      </c>
      <c r="DT1303">
        <v>188.43960000000001</v>
      </c>
      <c r="DU1303">
        <v>187.26499999999999</v>
      </c>
      <c r="DV1303">
        <v>188.98159999999999</v>
      </c>
      <c r="DW1303">
        <v>188.61080000000001</v>
      </c>
      <c r="DX1303">
        <v>188.18700000000001</v>
      </c>
      <c r="DY1303">
        <v>126.974</v>
      </c>
      <c r="DZ1303">
        <v>97.191950000000006</v>
      </c>
      <c r="EA1303">
        <v>50.189230000000002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J1303">
        <v>0</v>
      </c>
      <c r="EK1303">
        <v>0</v>
      </c>
      <c r="EL1303">
        <v>0</v>
      </c>
      <c r="EM1303">
        <v>0</v>
      </c>
      <c r="EN1303">
        <v>0</v>
      </c>
      <c r="EO1303">
        <v>0</v>
      </c>
      <c r="EP1303">
        <v>0</v>
      </c>
      <c r="EQ1303">
        <v>25.703530000000001</v>
      </c>
      <c r="ER1303">
        <v>189.93360000000001</v>
      </c>
      <c r="ES1303">
        <v>188.75790000000001</v>
      </c>
      <c r="ET1303">
        <v>190.45330000000001</v>
      </c>
      <c r="EU1303">
        <v>190.072</v>
      </c>
      <c r="EV1303">
        <v>189.63079999999999</v>
      </c>
      <c r="EW1303">
        <v>127.7754</v>
      </c>
      <c r="EX1303">
        <v>98.000100000000003</v>
      </c>
      <c r="EY1303">
        <v>53.137520000000002</v>
      </c>
      <c r="EZ1303">
        <v>45.447119999999998</v>
      </c>
      <c r="FA1303">
        <v>44.593629999999997</v>
      </c>
      <c r="FB1303">
        <v>43.9908</v>
      </c>
      <c r="FC1303">
        <v>43.439300000000003</v>
      </c>
      <c r="FD1303">
        <v>42.901560000000003</v>
      </c>
      <c r="FE1303">
        <v>42.350619999999999</v>
      </c>
      <c r="FF1303">
        <v>41.734450000000002</v>
      </c>
      <c r="FG1303">
        <v>42.660850000000003</v>
      </c>
      <c r="FH1303">
        <v>45.556330000000003</v>
      </c>
      <c r="FI1303">
        <v>48.45778</v>
      </c>
      <c r="FJ1303">
        <v>51.231229999999996</v>
      </c>
      <c r="FK1303">
        <v>53.538629999999998</v>
      </c>
      <c r="FL1303">
        <v>54.916820000000001</v>
      </c>
      <c r="FM1303">
        <v>56.15099</v>
      </c>
      <c r="FN1303">
        <v>56.3078</v>
      </c>
      <c r="FO1303">
        <v>56.40842</v>
      </c>
      <c r="FP1303">
        <v>55.753489999999999</v>
      </c>
      <c r="FQ1303">
        <v>53.772129999999997</v>
      </c>
      <c r="FR1303">
        <v>51.317279999999997</v>
      </c>
      <c r="FS1303">
        <v>49.592889999999997</v>
      </c>
      <c r="FT1303">
        <v>48.139110000000002</v>
      </c>
      <c r="FU1303">
        <v>46.756390000000003</v>
      </c>
      <c r="FV1303">
        <v>45.71669</v>
      </c>
      <c r="FW1303">
        <v>44.659799999999997</v>
      </c>
      <c r="FX1303">
        <v>331</v>
      </c>
      <c r="FY1303">
        <v>6.9228200000000004E-2</v>
      </c>
      <c r="FZ1303">
        <v>1</v>
      </c>
    </row>
    <row r="1304" spans="1:182" x14ac:dyDescent="0.2">
      <c r="A1304" t="s">
        <v>226</v>
      </c>
      <c r="B1304" t="s">
        <v>244</v>
      </c>
      <c r="C1304" t="s">
        <v>216</v>
      </c>
      <c r="D1304" t="s">
        <v>36</v>
      </c>
      <c r="E1304" t="s">
        <v>242</v>
      </c>
      <c r="F1304" t="s">
        <v>9</v>
      </c>
      <c r="G1304" t="s">
        <v>232</v>
      </c>
      <c r="H1304" s="38" t="s">
        <v>11</v>
      </c>
      <c r="I1304">
        <v>246</v>
      </c>
      <c r="K1304">
        <v>74.399439999999998</v>
      </c>
      <c r="L1304">
        <v>270.93310000000002</v>
      </c>
      <c r="M1304">
        <v>265.3879</v>
      </c>
      <c r="N1304">
        <v>261.35750000000002</v>
      </c>
      <c r="O1304">
        <v>259.33449999999999</v>
      </c>
      <c r="P1304">
        <v>263.73379999999997</v>
      </c>
      <c r="Q1304">
        <v>274.46719999999999</v>
      </c>
      <c r="R1304">
        <v>289.98599999999999</v>
      </c>
      <c r="S1304">
        <v>298.81580000000002</v>
      </c>
      <c r="T1304">
        <v>300.15019999999998</v>
      </c>
      <c r="U1304">
        <v>300.61799999999999</v>
      </c>
      <c r="V1304">
        <v>301.3304</v>
      </c>
      <c r="W1304">
        <v>302.9502</v>
      </c>
      <c r="X1304">
        <v>306.30959999999999</v>
      </c>
      <c r="Y1304">
        <v>307.09199999999998</v>
      </c>
      <c r="Z1304">
        <v>301.26979999999998</v>
      </c>
      <c r="AA1304">
        <v>290.40109999999999</v>
      </c>
      <c r="AB1304">
        <v>284.19069999999999</v>
      </c>
      <c r="AC1304">
        <v>280.96559999999999</v>
      </c>
      <c r="AD1304">
        <v>283.55520000000001</v>
      </c>
      <c r="AE1304">
        <v>285.9855</v>
      </c>
      <c r="AF1304">
        <v>288.05500000000001</v>
      </c>
      <c r="AG1304">
        <v>287.69200000000001</v>
      </c>
      <c r="AH1304">
        <v>285.21379999999999</v>
      </c>
      <c r="AI1304">
        <v>280.19659999999999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23.420570000000001</v>
      </c>
      <c r="AZ1304">
        <v>195.87620000000001</v>
      </c>
      <c r="BA1304">
        <v>193.2629</v>
      </c>
      <c r="BB1304">
        <v>195.49359999999999</v>
      </c>
      <c r="BC1304">
        <v>197.5745</v>
      </c>
      <c r="BD1304">
        <v>199.36099999999999</v>
      </c>
      <c r="BE1304">
        <v>137.3963</v>
      </c>
      <c r="BF1304">
        <v>104.4498</v>
      </c>
      <c r="BG1304">
        <v>48.228470000000002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24.50834</v>
      </c>
      <c r="BX1304">
        <v>197.416</v>
      </c>
      <c r="BY1304">
        <v>194.80189999999999</v>
      </c>
      <c r="BZ1304">
        <v>197.03989999999999</v>
      </c>
      <c r="CA1304">
        <v>199.14400000000001</v>
      </c>
      <c r="CB1304">
        <v>200.94370000000001</v>
      </c>
      <c r="CC1304">
        <v>138.416</v>
      </c>
      <c r="CD1304">
        <v>105.44840000000001</v>
      </c>
      <c r="CE1304">
        <v>51.250039999999998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25.26172</v>
      </c>
      <c r="CV1304">
        <v>198.48240000000001</v>
      </c>
      <c r="CW1304">
        <v>195.86779999999999</v>
      </c>
      <c r="CX1304">
        <v>198.11089999999999</v>
      </c>
      <c r="CY1304">
        <v>200.23099999999999</v>
      </c>
      <c r="CZ1304">
        <v>202.03989999999999</v>
      </c>
      <c r="DA1304">
        <v>139.1223</v>
      </c>
      <c r="DB1304">
        <v>106.14</v>
      </c>
      <c r="DC1304">
        <v>53.342770000000002</v>
      </c>
      <c r="DD1304">
        <v>0</v>
      </c>
      <c r="DE1304">
        <v>0</v>
      </c>
      <c r="DF1304">
        <v>0</v>
      </c>
      <c r="DG1304">
        <v>0</v>
      </c>
      <c r="DH1304">
        <v>0</v>
      </c>
      <c r="DI1304">
        <v>0</v>
      </c>
      <c r="DJ1304">
        <v>0</v>
      </c>
      <c r="DK1304">
        <v>0</v>
      </c>
      <c r="DL1304">
        <v>0</v>
      </c>
      <c r="DM1304">
        <v>0</v>
      </c>
      <c r="DN1304">
        <v>0</v>
      </c>
      <c r="DO1304">
        <v>0</v>
      </c>
      <c r="DP1304">
        <v>0</v>
      </c>
      <c r="DQ1304">
        <v>0</v>
      </c>
      <c r="DR1304">
        <v>0</v>
      </c>
      <c r="DS1304">
        <v>26.0151</v>
      </c>
      <c r="DT1304">
        <v>199.5489</v>
      </c>
      <c r="DU1304">
        <v>196.93360000000001</v>
      </c>
      <c r="DV1304">
        <v>199.18190000000001</v>
      </c>
      <c r="DW1304">
        <v>201.31809999999999</v>
      </c>
      <c r="DX1304">
        <v>203.136</v>
      </c>
      <c r="DY1304">
        <v>139.82849999999999</v>
      </c>
      <c r="DZ1304">
        <v>106.83159999999999</v>
      </c>
      <c r="EA1304">
        <v>55.435490000000001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>
        <v>0</v>
      </c>
      <c r="EK1304">
        <v>0</v>
      </c>
      <c r="EL1304">
        <v>0</v>
      </c>
      <c r="EM1304">
        <v>0</v>
      </c>
      <c r="EN1304">
        <v>0</v>
      </c>
      <c r="EO1304">
        <v>0</v>
      </c>
      <c r="EP1304">
        <v>0</v>
      </c>
      <c r="EQ1304">
        <v>27.102869999999999</v>
      </c>
      <c r="ER1304">
        <v>201.08869999999999</v>
      </c>
      <c r="ES1304">
        <v>198.4726</v>
      </c>
      <c r="ET1304">
        <v>200.72819999999999</v>
      </c>
      <c r="EU1304">
        <v>202.88759999999999</v>
      </c>
      <c r="EV1304">
        <v>204.71879999999999</v>
      </c>
      <c r="EW1304">
        <v>140.84819999999999</v>
      </c>
      <c r="EX1304">
        <v>107.8302</v>
      </c>
      <c r="EY1304">
        <v>58.457059999999998</v>
      </c>
      <c r="EZ1304">
        <v>54.932319999999997</v>
      </c>
      <c r="FA1304">
        <v>53.766710000000003</v>
      </c>
      <c r="FB1304">
        <v>52.815330000000003</v>
      </c>
      <c r="FC1304">
        <v>51.966549999999998</v>
      </c>
      <c r="FD1304">
        <v>51.400449999999999</v>
      </c>
      <c r="FE1304">
        <v>50.965350000000001</v>
      </c>
      <c r="FF1304">
        <v>50.997819999999997</v>
      </c>
      <c r="FG1304">
        <v>53.474760000000003</v>
      </c>
      <c r="FH1304">
        <v>57.982109999999999</v>
      </c>
      <c r="FI1304">
        <v>62.495739999999998</v>
      </c>
      <c r="FJ1304">
        <v>66.130520000000004</v>
      </c>
      <c r="FK1304">
        <v>68.730770000000007</v>
      </c>
      <c r="FL1304">
        <v>70.688059999999993</v>
      </c>
      <c r="FM1304">
        <v>71.695719999999994</v>
      </c>
      <c r="FN1304">
        <v>72.543980000000005</v>
      </c>
      <c r="FO1304">
        <v>72.743390000000005</v>
      </c>
      <c r="FP1304">
        <v>72.324190000000002</v>
      </c>
      <c r="FQ1304">
        <v>70.092820000000003</v>
      </c>
      <c r="FR1304">
        <v>66.575869999999995</v>
      </c>
      <c r="FS1304">
        <v>63.456180000000003</v>
      </c>
      <c r="FT1304">
        <v>61.261369999999999</v>
      </c>
      <c r="FU1304">
        <v>59.465870000000002</v>
      </c>
      <c r="FV1304">
        <v>57.592219999999998</v>
      </c>
      <c r="FW1304">
        <v>56.312429999999999</v>
      </c>
      <c r="FX1304">
        <v>331</v>
      </c>
      <c r="FY1304">
        <v>6.9228200000000004E-2</v>
      </c>
      <c r="FZ1304">
        <v>1</v>
      </c>
    </row>
    <row r="1305" spans="1:182" x14ac:dyDescent="0.2">
      <c r="A1305" t="s">
        <v>226</v>
      </c>
      <c r="B1305" t="s">
        <v>244</v>
      </c>
      <c r="C1305" t="s">
        <v>216</v>
      </c>
      <c r="D1305" t="s">
        <v>37</v>
      </c>
      <c r="E1305" t="s">
        <v>242</v>
      </c>
      <c r="F1305" t="s">
        <v>9</v>
      </c>
      <c r="G1305" t="s">
        <v>232</v>
      </c>
      <c r="H1305" s="38" t="s">
        <v>11</v>
      </c>
      <c r="I1305">
        <v>246</v>
      </c>
      <c r="K1305">
        <v>74.399439999999998</v>
      </c>
      <c r="L1305">
        <v>272.51639999999998</v>
      </c>
      <c r="M1305">
        <v>262.68819999999999</v>
      </c>
      <c r="N1305">
        <v>259.30610000000001</v>
      </c>
      <c r="O1305">
        <v>259.30889999999999</v>
      </c>
      <c r="P1305">
        <v>264.1155</v>
      </c>
      <c r="Q1305">
        <v>273.5335</v>
      </c>
      <c r="R1305">
        <v>288.16919999999999</v>
      </c>
      <c r="S1305">
        <v>298.34719999999999</v>
      </c>
      <c r="T1305">
        <v>305.4812</v>
      </c>
      <c r="U1305">
        <v>309.00459999999998</v>
      </c>
      <c r="V1305">
        <v>308.88229999999999</v>
      </c>
      <c r="W1305">
        <v>309.18560000000002</v>
      </c>
      <c r="X1305">
        <v>309.74259999999998</v>
      </c>
      <c r="Y1305">
        <v>308.6105</v>
      </c>
      <c r="Z1305">
        <v>303.69920000000002</v>
      </c>
      <c r="AA1305">
        <v>295.10910000000001</v>
      </c>
      <c r="AB1305">
        <v>292.12849999999997</v>
      </c>
      <c r="AC1305">
        <v>288.4255</v>
      </c>
      <c r="AD1305">
        <v>288.64640000000003</v>
      </c>
      <c r="AE1305">
        <v>287.2002</v>
      </c>
      <c r="AF1305">
        <v>286.45429999999999</v>
      </c>
      <c r="AG1305">
        <v>288.05099999999999</v>
      </c>
      <c r="AH1305">
        <v>287.90359999999998</v>
      </c>
      <c r="AI1305">
        <v>280.35340000000002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25.449680000000001</v>
      </c>
      <c r="AW1305">
        <v>216.41720000000001</v>
      </c>
      <c r="AX1305">
        <v>212.31180000000001</v>
      </c>
      <c r="AY1305">
        <v>204.29079999999999</v>
      </c>
      <c r="AZ1305">
        <v>201.78909999999999</v>
      </c>
      <c r="BA1305">
        <v>198.87289999999999</v>
      </c>
      <c r="BB1305">
        <v>132.66120000000001</v>
      </c>
      <c r="BC1305">
        <v>102.2704</v>
      </c>
      <c r="BD1305">
        <v>47.292009999999998</v>
      </c>
      <c r="BE1305">
        <v>-14.24743</v>
      </c>
      <c r="BF1305">
        <v>-12.19397</v>
      </c>
      <c r="BG1305">
        <v>-9.8470619999999993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26.70675</v>
      </c>
      <c r="BU1305">
        <v>218.06639999999999</v>
      </c>
      <c r="BV1305">
        <v>213.92189999999999</v>
      </c>
      <c r="BW1305">
        <v>205.8321</v>
      </c>
      <c r="BX1305">
        <v>203.33760000000001</v>
      </c>
      <c r="BY1305">
        <v>200.4134</v>
      </c>
      <c r="BZ1305">
        <v>133.70169999999999</v>
      </c>
      <c r="CA1305">
        <v>103.3253</v>
      </c>
      <c r="CB1305">
        <v>49.999499999999998</v>
      </c>
      <c r="CC1305">
        <v>-2.9945810000000002</v>
      </c>
      <c r="CD1305">
        <v>-2.0113690000000002</v>
      </c>
      <c r="CE1305">
        <v>-1.664269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27.577390000000001</v>
      </c>
      <c r="CS1305">
        <v>219.20859999999999</v>
      </c>
      <c r="CT1305">
        <v>215.03710000000001</v>
      </c>
      <c r="CU1305">
        <v>206.89959999999999</v>
      </c>
      <c r="CV1305">
        <v>204.4102</v>
      </c>
      <c r="CW1305">
        <v>201.4804</v>
      </c>
      <c r="CX1305">
        <v>134.42230000000001</v>
      </c>
      <c r="CY1305">
        <v>104.056</v>
      </c>
      <c r="CZ1305">
        <v>51.874690000000001</v>
      </c>
      <c r="DA1305">
        <v>4.7991039999999998</v>
      </c>
      <c r="DB1305">
        <v>5.0410709999999996</v>
      </c>
      <c r="DC1305">
        <v>4.0031090000000003</v>
      </c>
      <c r="DD1305">
        <v>0</v>
      </c>
      <c r="DE1305">
        <v>0</v>
      </c>
      <c r="DF1305">
        <v>0</v>
      </c>
      <c r="DG1305">
        <v>0</v>
      </c>
      <c r="DH1305">
        <v>0</v>
      </c>
      <c r="DI1305">
        <v>0</v>
      </c>
      <c r="DJ1305">
        <v>0</v>
      </c>
      <c r="DK1305">
        <v>0</v>
      </c>
      <c r="DL1305">
        <v>0</v>
      </c>
      <c r="DM1305">
        <v>0</v>
      </c>
      <c r="DN1305">
        <v>0</v>
      </c>
      <c r="DO1305">
        <v>0</v>
      </c>
      <c r="DP1305">
        <v>28.448039999999999</v>
      </c>
      <c r="DQ1305">
        <v>220.35079999999999</v>
      </c>
      <c r="DR1305">
        <v>216.1524</v>
      </c>
      <c r="DS1305">
        <v>207.96709999999999</v>
      </c>
      <c r="DT1305">
        <v>205.48269999999999</v>
      </c>
      <c r="DU1305">
        <v>202.54740000000001</v>
      </c>
      <c r="DV1305">
        <v>135.1429</v>
      </c>
      <c r="DW1305">
        <v>104.7867</v>
      </c>
      <c r="DX1305">
        <v>53.749890000000001</v>
      </c>
      <c r="DY1305">
        <v>12.592790000000001</v>
      </c>
      <c r="DZ1305">
        <v>12.09351</v>
      </c>
      <c r="EA1305">
        <v>9.6704849999999993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J1305">
        <v>0</v>
      </c>
      <c r="EK1305">
        <v>0</v>
      </c>
      <c r="EL1305">
        <v>0</v>
      </c>
      <c r="EM1305">
        <v>0</v>
      </c>
      <c r="EN1305">
        <v>29.705110000000001</v>
      </c>
      <c r="EO1305">
        <v>222</v>
      </c>
      <c r="EP1305">
        <v>217.76249999999999</v>
      </c>
      <c r="EQ1305">
        <v>209.50839999999999</v>
      </c>
      <c r="ER1305">
        <v>207.03129999999999</v>
      </c>
      <c r="ES1305">
        <v>204.08799999999999</v>
      </c>
      <c r="ET1305">
        <v>136.1833</v>
      </c>
      <c r="EU1305">
        <v>105.8416</v>
      </c>
      <c r="EV1305">
        <v>56.457380000000001</v>
      </c>
      <c r="EW1305">
        <v>23.84563</v>
      </c>
      <c r="EX1305">
        <v>22.276119999999999</v>
      </c>
      <c r="EY1305">
        <v>17.853280000000002</v>
      </c>
      <c r="EZ1305">
        <v>67.949889999999996</v>
      </c>
      <c r="FA1305">
        <v>65.223680000000002</v>
      </c>
      <c r="FB1305">
        <v>63.64537</v>
      </c>
      <c r="FC1305">
        <v>62.714179999999999</v>
      </c>
      <c r="FD1305">
        <v>61.391179999999999</v>
      </c>
      <c r="FE1305">
        <v>60.265520000000002</v>
      </c>
      <c r="FF1305">
        <v>59.75844</v>
      </c>
      <c r="FG1305">
        <v>63.423580000000001</v>
      </c>
      <c r="FH1305">
        <v>68.71114</v>
      </c>
      <c r="FI1305">
        <v>74.088899999999995</v>
      </c>
      <c r="FJ1305">
        <v>78.812709999999996</v>
      </c>
      <c r="FK1305">
        <v>82.844470000000001</v>
      </c>
      <c r="FL1305">
        <v>85.788529999999994</v>
      </c>
      <c r="FM1305">
        <v>87.979879999999994</v>
      </c>
      <c r="FN1305">
        <v>89.342669999999998</v>
      </c>
      <c r="FO1305">
        <v>90.123689999999996</v>
      </c>
      <c r="FP1305">
        <v>90.099080000000001</v>
      </c>
      <c r="FQ1305">
        <v>89.376949999999994</v>
      </c>
      <c r="FR1305">
        <v>87.314679999999996</v>
      </c>
      <c r="FS1305">
        <v>83.378209999999996</v>
      </c>
      <c r="FT1305">
        <v>78.969930000000005</v>
      </c>
      <c r="FU1305">
        <v>75.398340000000005</v>
      </c>
      <c r="FV1305">
        <v>72.139179999999996</v>
      </c>
      <c r="FW1305">
        <v>69.472430000000003</v>
      </c>
      <c r="FX1305">
        <v>331</v>
      </c>
      <c r="FY1305">
        <v>6.9228200000000004E-2</v>
      </c>
      <c r="FZ1305">
        <v>1</v>
      </c>
    </row>
    <row r="1306" spans="1:182" x14ac:dyDescent="0.2">
      <c r="A1306" t="s">
        <v>226</v>
      </c>
      <c r="B1306" t="s">
        <v>244</v>
      </c>
      <c r="C1306" t="s">
        <v>216</v>
      </c>
      <c r="D1306" t="s">
        <v>38</v>
      </c>
      <c r="E1306" t="s">
        <v>242</v>
      </c>
      <c r="F1306" t="s">
        <v>9</v>
      </c>
      <c r="G1306" t="s">
        <v>232</v>
      </c>
      <c r="H1306" s="38" t="s">
        <v>11</v>
      </c>
      <c r="I1306">
        <v>246</v>
      </c>
      <c r="K1306">
        <v>74.399439999999998</v>
      </c>
      <c r="L1306">
        <v>280.803</v>
      </c>
      <c r="M1306">
        <v>276.5018</v>
      </c>
      <c r="N1306">
        <v>274.53949999999998</v>
      </c>
      <c r="O1306">
        <v>275.53399999999999</v>
      </c>
      <c r="P1306">
        <v>282.67630000000003</v>
      </c>
      <c r="Q1306">
        <v>292.29829999999998</v>
      </c>
      <c r="R1306">
        <v>303.7989</v>
      </c>
      <c r="S1306">
        <v>314.37169999999998</v>
      </c>
      <c r="T1306">
        <v>320.33730000000003</v>
      </c>
      <c r="U1306">
        <v>322.3562</v>
      </c>
      <c r="V1306">
        <v>323.14100000000002</v>
      </c>
      <c r="W1306">
        <v>317.69909999999999</v>
      </c>
      <c r="X1306">
        <v>313.66570000000002</v>
      </c>
      <c r="Y1306">
        <v>312.18970000000002</v>
      </c>
      <c r="Z1306">
        <v>307.93150000000003</v>
      </c>
      <c r="AA1306">
        <v>299.39749999999998</v>
      </c>
      <c r="AB1306">
        <v>295.80610000000001</v>
      </c>
      <c r="AC1306">
        <v>291.24189999999999</v>
      </c>
      <c r="AD1306">
        <v>299.04199999999997</v>
      </c>
      <c r="AE1306">
        <v>302.08170000000001</v>
      </c>
      <c r="AF1306">
        <v>302.94990000000001</v>
      </c>
      <c r="AG1306">
        <v>300.66809999999998</v>
      </c>
      <c r="AH1306">
        <v>298.4932</v>
      </c>
      <c r="AI1306">
        <v>297.06139999999999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22.37799</v>
      </c>
      <c r="AW1306">
        <v>221.0155</v>
      </c>
      <c r="AX1306">
        <v>217.30549999999999</v>
      </c>
      <c r="AY1306">
        <v>209.5025</v>
      </c>
      <c r="AZ1306">
        <v>206.57820000000001</v>
      </c>
      <c r="BA1306">
        <v>202.46420000000001</v>
      </c>
      <c r="BB1306">
        <v>137.0059</v>
      </c>
      <c r="BC1306">
        <v>104.4516</v>
      </c>
      <c r="BD1306">
        <v>48.40936</v>
      </c>
      <c r="BE1306">
        <v>-19.682169999999999</v>
      </c>
      <c r="BF1306">
        <v>-17.942229999999999</v>
      </c>
      <c r="BG1306">
        <v>-18.810549999999999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23.483779999999999</v>
      </c>
      <c r="BU1306">
        <v>222.58250000000001</v>
      </c>
      <c r="BV1306">
        <v>218.86199999999999</v>
      </c>
      <c r="BW1306">
        <v>211.04050000000001</v>
      </c>
      <c r="BX1306">
        <v>208.1028</v>
      </c>
      <c r="BY1306">
        <v>203.98439999999999</v>
      </c>
      <c r="BZ1306">
        <v>137.9821</v>
      </c>
      <c r="CA1306">
        <v>105.4926</v>
      </c>
      <c r="CB1306">
        <v>51.50235</v>
      </c>
      <c r="CC1306">
        <v>-4.5056120000000002</v>
      </c>
      <c r="CD1306">
        <v>-3.9030130000000001</v>
      </c>
      <c r="CE1306">
        <v>-4.3156220000000003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24.249639999999999</v>
      </c>
      <c r="CS1306">
        <v>223.6677</v>
      </c>
      <c r="CT1306">
        <v>219.94</v>
      </c>
      <c r="CU1306">
        <v>212.10570000000001</v>
      </c>
      <c r="CV1306">
        <v>209.15870000000001</v>
      </c>
      <c r="CW1306">
        <v>205.03729999999999</v>
      </c>
      <c r="CX1306">
        <v>138.6583</v>
      </c>
      <c r="CY1306">
        <v>106.2136</v>
      </c>
      <c r="CZ1306">
        <v>53.644539999999999</v>
      </c>
      <c r="DA1306">
        <v>6.0056269999999996</v>
      </c>
      <c r="DB1306">
        <v>5.820506</v>
      </c>
      <c r="DC1306">
        <v>5.7235180000000003</v>
      </c>
      <c r="DD1306">
        <v>0</v>
      </c>
      <c r="DE1306">
        <v>0</v>
      </c>
      <c r="DF1306">
        <v>0</v>
      </c>
      <c r="DG1306">
        <v>0</v>
      </c>
      <c r="DH1306">
        <v>0</v>
      </c>
      <c r="DI1306">
        <v>0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</v>
      </c>
      <c r="DP1306">
        <v>25.015509999999999</v>
      </c>
      <c r="DQ1306">
        <v>224.75299999999999</v>
      </c>
      <c r="DR1306">
        <v>221.0181</v>
      </c>
      <c r="DS1306">
        <v>213.17089999999999</v>
      </c>
      <c r="DT1306">
        <v>210.21459999999999</v>
      </c>
      <c r="DU1306">
        <v>206.09020000000001</v>
      </c>
      <c r="DV1306">
        <v>139.33449999999999</v>
      </c>
      <c r="DW1306">
        <v>106.9346</v>
      </c>
      <c r="DX1306">
        <v>55.786740000000002</v>
      </c>
      <c r="DY1306">
        <v>16.516870000000001</v>
      </c>
      <c r="DZ1306">
        <v>15.544029999999999</v>
      </c>
      <c r="EA1306">
        <v>15.76266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0</v>
      </c>
      <c r="EL1306">
        <v>0</v>
      </c>
      <c r="EM1306">
        <v>0</v>
      </c>
      <c r="EN1306">
        <v>26.121300000000002</v>
      </c>
      <c r="EO1306">
        <v>226.32</v>
      </c>
      <c r="EP1306">
        <v>222.5746</v>
      </c>
      <c r="EQ1306">
        <v>214.7089</v>
      </c>
      <c r="ER1306">
        <v>211.73920000000001</v>
      </c>
      <c r="ES1306">
        <v>207.6104</v>
      </c>
      <c r="ET1306">
        <v>140.3108</v>
      </c>
      <c r="EU1306">
        <v>107.9756</v>
      </c>
      <c r="EV1306">
        <v>58.879719999999999</v>
      </c>
      <c r="EW1306">
        <v>31.693429999999999</v>
      </c>
      <c r="EX1306">
        <v>29.58324</v>
      </c>
      <c r="EY1306">
        <v>30.257580000000001</v>
      </c>
      <c r="EZ1306">
        <v>70.522639999999996</v>
      </c>
      <c r="FA1306">
        <v>69.150919999999999</v>
      </c>
      <c r="FB1306">
        <v>67.921840000000003</v>
      </c>
      <c r="FC1306">
        <v>66.548280000000005</v>
      </c>
      <c r="FD1306">
        <v>65.355350000000001</v>
      </c>
      <c r="FE1306">
        <v>64.214500000000001</v>
      </c>
      <c r="FF1306">
        <v>64.313010000000006</v>
      </c>
      <c r="FG1306">
        <v>68.100939999999994</v>
      </c>
      <c r="FH1306">
        <v>73.002430000000004</v>
      </c>
      <c r="FI1306">
        <v>77.610320000000002</v>
      </c>
      <c r="FJ1306">
        <v>81.635490000000004</v>
      </c>
      <c r="FK1306">
        <v>85.15558</v>
      </c>
      <c r="FL1306">
        <v>88.049419999999998</v>
      </c>
      <c r="FM1306">
        <v>90.412639999999996</v>
      </c>
      <c r="FN1306">
        <v>91.96311</v>
      </c>
      <c r="FO1306">
        <v>92.597089999999994</v>
      </c>
      <c r="FP1306">
        <v>92.557159999999996</v>
      </c>
      <c r="FQ1306">
        <v>91.497720000000001</v>
      </c>
      <c r="FR1306">
        <v>89.112480000000005</v>
      </c>
      <c r="FS1306">
        <v>85.305019999999999</v>
      </c>
      <c r="FT1306">
        <v>80.987269999999995</v>
      </c>
      <c r="FU1306">
        <v>77.618049999999997</v>
      </c>
      <c r="FV1306">
        <v>75.242620000000002</v>
      </c>
      <c r="FW1306">
        <v>73.0535</v>
      </c>
      <c r="FX1306">
        <v>331</v>
      </c>
      <c r="FY1306">
        <v>6.9228200000000004E-2</v>
      </c>
      <c r="FZ1306">
        <v>1</v>
      </c>
    </row>
    <row r="1307" spans="1:182" x14ac:dyDescent="0.2">
      <c r="A1307" t="s">
        <v>226</v>
      </c>
      <c r="B1307" t="s">
        <v>244</v>
      </c>
      <c r="C1307" t="s">
        <v>216</v>
      </c>
      <c r="D1307" t="s">
        <v>39</v>
      </c>
      <c r="E1307" t="s">
        <v>242</v>
      </c>
      <c r="F1307" t="s">
        <v>9</v>
      </c>
      <c r="G1307" t="s">
        <v>232</v>
      </c>
      <c r="H1307" s="38" t="s">
        <v>11</v>
      </c>
      <c r="I1307">
        <v>246</v>
      </c>
      <c r="K1307">
        <v>74.399439999999998</v>
      </c>
      <c r="L1307">
        <v>299.7045</v>
      </c>
      <c r="M1307">
        <v>296.6148</v>
      </c>
      <c r="N1307">
        <v>293.56619999999998</v>
      </c>
      <c r="O1307">
        <v>293.67</v>
      </c>
      <c r="P1307">
        <v>300.13729999999998</v>
      </c>
      <c r="Q1307">
        <v>310.73660000000001</v>
      </c>
      <c r="R1307">
        <v>323.60199999999998</v>
      </c>
      <c r="S1307">
        <v>330.34350000000001</v>
      </c>
      <c r="T1307">
        <v>332.97550000000001</v>
      </c>
      <c r="U1307">
        <v>333.92200000000003</v>
      </c>
      <c r="V1307">
        <v>335.3716</v>
      </c>
      <c r="W1307">
        <v>327.90600000000001</v>
      </c>
      <c r="X1307">
        <v>321.20839999999998</v>
      </c>
      <c r="Y1307">
        <v>319.4006</v>
      </c>
      <c r="Z1307">
        <v>315.08069999999998</v>
      </c>
      <c r="AA1307">
        <v>307.5718</v>
      </c>
      <c r="AB1307">
        <v>303.25850000000003</v>
      </c>
      <c r="AC1307">
        <v>299.25080000000003</v>
      </c>
      <c r="AD1307">
        <v>310.47030000000001</v>
      </c>
      <c r="AE1307">
        <v>315.02679999999998</v>
      </c>
      <c r="AF1307">
        <v>314.58609999999999</v>
      </c>
      <c r="AG1307">
        <v>313.4332</v>
      </c>
      <c r="AH1307">
        <v>309.97219999999999</v>
      </c>
      <c r="AI1307">
        <v>307.30059999999997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25.043700000000001</v>
      </c>
      <c r="AW1307">
        <v>227.64779999999999</v>
      </c>
      <c r="AX1307">
        <v>223.8681</v>
      </c>
      <c r="AY1307">
        <v>217.05840000000001</v>
      </c>
      <c r="AZ1307">
        <v>213.3219</v>
      </c>
      <c r="BA1307">
        <v>209.7834</v>
      </c>
      <c r="BB1307">
        <v>140.47909999999999</v>
      </c>
      <c r="BC1307">
        <v>106.2863</v>
      </c>
      <c r="BD1307">
        <v>47.389670000000002</v>
      </c>
      <c r="BE1307">
        <v>-17.50761</v>
      </c>
      <c r="BF1307">
        <v>-15.84259</v>
      </c>
      <c r="BG1307">
        <v>-12.164859999999999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26.187090000000001</v>
      </c>
      <c r="BU1307">
        <v>229.25919999999999</v>
      </c>
      <c r="BV1307">
        <v>225.47730000000001</v>
      </c>
      <c r="BW1307">
        <v>218.65260000000001</v>
      </c>
      <c r="BX1307">
        <v>214.91030000000001</v>
      </c>
      <c r="BY1307">
        <v>211.3689</v>
      </c>
      <c r="BZ1307">
        <v>141.53059999999999</v>
      </c>
      <c r="CA1307">
        <v>107.408</v>
      </c>
      <c r="CB1307">
        <v>50.576979999999999</v>
      </c>
      <c r="CC1307">
        <v>-4.2033959999999997</v>
      </c>
      <c r="CD1307">
        <v>-3.5652629999999998</v>
      </c>
      <c r="CE1307">
        <v>-2.0657230000000002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26.978999999999999</v>
      </c>
      <c r="CS1307">
        <v>230.37530000000001</v>
      </c>
      <c r="CT1307">
        <v>226.59180000000001</v>
      </c>
      <c r="CU1307">
        <v>219.7567</v>
      </c>
      <c r="CV1307">
        <v>216.0104</v>
      </c>
      <c r="CW1307">
        <v>212.46700000000001</v>
      </c>
      <c r="CX1307">
        <v>142.25890000000001</v>
      </c>
      <c r="CY1307">
        <v>108.1848</v>
      </c>
      <c r="CZ1307">
        <v>52.784509999999997</v>
      </c>
      <c r="DA1307">
        <v>5.0110599999999996</v>
      </c>
      <c r="DB1307">
        <v>4.9379790000000003</v>
      </c>
      <c r="DC1307">
        <v>4.9289100000000001</v>
      </c>
      <c r="DD1307">
        <v>0</v>
      </c>
      <c r="DE1307">
        <v>0</v>
      </c>
      <c r="DF1307">
        <v>0</v>
      </c>
      <c r="DG1307">
        <v>0</v>
      </c>
      <c r="DH1307">
        <v>0</v>
      </c>
      <c r="DI1307">
        <v>0</v>
      </c>
      <c r="DJ1307">
        <v>0</v>
      </c>
      <c r="DK1307">
        <v>0</v>
      </c>
      <c r="DL1307">
        <v>0</v>
      </c>
      <c r="DM1307">
        <v>0</v>
      </c>
      <c r="DN1307">
        <v>0</v>
      </c>
      <c r="DO1307">
        <v>0</v>
      </c>
      <c r="DP1307">
        <v>27.770910000000001</v>
      </c>
      <c r="DQ1307">
        <v>231.4914</v>
      </c>
      <c r="DR1307">
        <v>227.7063</v>
      </c>
      <c r="DS1307">
        <v>220.86080000000001</v>
      </c>
      <c r="DT1307">
        <v>217.1105</v>
      </c>
      <c r="DU1307">
        <v>213.5652</v>
      </c>
      <c r="DV1307">
        <v>142.9872</v>
      </c>
      <c r="DW1307">
        <v>108.96169999999999</v>
      </c>
      <c r="DX1307">
        <v>54.99203</v>
      </c>
      <c r="DY1307">
        <v>14.225519999999999</v>
      </c>
      <c r="DZ1307">
        <v>13.44122</v>
      </c>
      <c r="EA1307">
        <v>11.923539999999999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>
        <v>0</v>
      </c>
      <c r="EK1307">
        <v>0</v>
      </c>
      <c r="EL1307">
        <v>0</v>
      </c>
      <c r="EM1307">
        <v>0</v>
      </c>
      <c r="EN1307">
        <v>28.914300000000001</v>
      </c>
      <c r="EO1307">
        <v>233.1028</v>
      </c>
      <c r="EP1307">
        <v>229.31540000000001</v>
      </c>
      <c r="EQ1307">
        <v>222.45500000000001</v>
      </c>
      <c r="ER1307">
        <v>218.69890000000001</v>
      </c>
      <c r="ES1307">
        <v>215.1507</v>
      </c>
      <c r="ET1307">
        <v>144.03870000000001</v>
      </c>
      <c r="EU1307">
        <v>110.0834</v>
      </c>
      <c r="EV1307">
        <v>58.179340000000003</v>
      </c>
      <c r="EW1307">
        <v>27.529730000000001</v>
      </c>
      <c r="EX1307">
        <v>25.71855</v>
      </c>
      <c r="EY1307">
        <v>22.022680000000001</v>
      </c>
      <c r="EZ1307">
        <v>74.114230000000006</v>
      </c>
      <c r="FA1307">
        <v>72.872249999999994</v>
      </c>
      <c r="FB1307">
        <v>71.544399999999996</v>
      </c>
      <c r="FC1307">
        <v>70.117249999999999</v>
      </c>
      <c r="FD1307">
        <v>69.180210000000002</v>
      </c>
      <c r="FE1307">
        <v>67.882350000000002</v>
      </c>
      <c r="FF1307">
        <v>68.247060000000005</v>
      </c>
      <c r="FG1307">
        <v>71.907679999999999</v>
      </c>
      <c r="FH1307">
        <v>76.182980000000001</v>
      </c>
      <c r="FI1307">
        <v>80.827979999999997</v>
      </c>
      <c r="FJ1307">
        <v>84.726429999999993</v>
      </c>
      <c r="FK1307">
        <v>88.183530000000005</v>
      </c>
      <c r="FL1307">
        <v>90.939850000000007</v>
      </c>
      <c r="FM1307">
        <v>92.719200000000001</v>
      </c>
      <c r="FN1307">
        <v>94.12182</v>
      </c>
      <c r="FO1307">
        <v>95.106089999999995</v>
      </c>
      <c r="FP1307">
        <v>95.246250000000003</v>
      </c>
      <c r="FQ1307">
        <v>94.687100000000001</v>
      </c>
      <c r="FR1307">
        <v>92.591080000000005</v>
      </c>
      <c r="FS1307">
        <v>89.296779999999998</v>
      </c>
      <c r="FT1307">
        <v>85.25385</v>
      </c>
      <c r="FU1307">
        <v>81.767970000000005</v>
      </c>
      <c r="FV1307">
        <v>79.291340000000005</v>
      </c>
      <c r="FW1307">
        <v>76.99203</v>
      </c>
      <c r="FX1307">
        <v>331</v>
      </c>
      <c r="FY1307">
        <v>6.9228200000000004E-2</v>
      </c>
      <c r="FZ1307">
        <v>1</v>
      </c>
    </row>
    <row r="1308" spans="1:182" x14ac:dyDescent="0.2">
      <c r="A1308" t="s">
        <v>226</v>
      </c>
      <c r="B1308" t="s">
        <v>244</v>
      </c>
      <c r="C1308" t="s">
        <v>216</v>
      </c>
      <c r="D1308" t="s">
        <v>40</v>
      </c>
      <c r="E1308" t="s">
        <v>242</v>
      </c>
      <c r="F1308" t="s">
        <v>9</v>
      </c>
      <c r="G1308" t="s">
        <v>232</v>
      </c>
      <c r="H1308" s="38" t="s">
        <v>11</v>
      </c>
      <c r="I1308">
        <v>246</v>
      </c>
      <c r="K1308">
        <v>74.399439999999998</v>
      </c>
      <c r="L1308">
        <v>300.05610000000001</v>
      </c>
      <c r="M1308">
        <v>295.80810000000002</v>
      </c>
      <c r="N1308">
        <v>293.16879999999998</v>
      </c>
      <c r="O1308">
        <v>294.86720000000003</v>
      </c>
      <c r="P1308">
        <v>300.62490000000003</v>
      </c>
      <c r="Q1308">
        <v>312.43700000000001</v>
      </c>
      <c r="R1308">
        <v>323.88</v>
      </c>
      <c r="S1308">
        <v>328.38029999999998</v>
      </c>
      <c r="T1308">
        <v>332.49630000000002</v>
      </c>
      <c r="U1308">
        <v>334.74680000000001</v>
      </c>
      <c r="V1308">
        <v>335.38909999999998</v>
      </c>
      <c r="W1308">
        <v>327.79169999999999</v>
      </c>
      <c r="X1308">
        <v>318.08179999999999</v>
      </c>
      <c r="Y1308">
        <v>316.48610000000002</v>
      </c>
      <c r="Z1308">
        <v>313.9665</v>
      </c>
      <c r="AA1308">
        <v>305.82639999999998</v>
      </c>
      <c r="AB1308">
        <v>299.55119999999999</v>
      </c>
      <c r="AC1308">
        <v>294.70319999999998</v>
      </c>
      <c r="AD1308">
        <v>308.02370000000002</v>
      </c>
      <c r="AE1308">
        <v>316.08</v>
      </c>
      <c r="AF1308">
        <v>316.85750000000002</v>
      </c>
      <c r="AG1308">
        <v>316.65370000000001</v>
      </c>
      <c r="AH1308">
        <v>314.01960000000003</v>
      </c>
      <c r="AI1308">
        <v>311.19760000000002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24.33164</v>
      </c>
      <c r="AW1308">
        <v>224.899</v>
      </c>
      <c r="AX1308">
        <v>222.79560000000001</v>
      </c>
      <c r="AY1308">
        <v>215.285</v>
      </c>
      <c r="AZ1308">
        <v>209.67920000000001</v>
      </c>
      <c r="BA1308">
        <v>205.2653</v>
      </c>
      <c r="BB1308">
        <v>138.82859999999999</v>
      </c>
      <c r="BC1308">
        <v>106.2773</v>
      </c>
      <c r="BD1308">
        <v>48.723660000000002</v>
      </c>
      <c r="BE1308">
        <v>-26.09787</v>
      </c>
      <c r="BF1308">
        <v>-23.423010000000001</v>
      </c>
      <c r="BG1308">
        <v>-21.3871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25.465219999999999</v>
      </c>
      <c r="BU1308">
        <v>226.49940000000001</v>
      </c>
      <c r="BV1308">
        <v>224.39850000000001</v>
      </c>
      <c r="BW1308">
        <v>216.86949999999999</v>
      </c>
      <c r="BX1308">
        <v>211.2431</v>
      </c>
      <c r="BY1308">
        <v>206.8235</v>
      </c>
      <c r="BZ1308">
        <v>139.87889999999999</v>
      </c>
      <c r="CA1308">
        <v>107.44929999999999</v>
      </c>
      <c r="CB1308">
        <v>51.833579999999998</v>
      </c>
      <c r="CC1308">
        <v>-7.042154</v>
      </c>
      <c r="CD1308">
        <v>-5.995628</v>
      </c>
      <c r="CE1308">
        <v>-5.1519469999999998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26.250330000000002</v>
      </c>
      <c r="CS1308">
        <v>227.6078</v>
      </c>
      <c r="CT1308">
        <v>225.5086</v>
      </c>
      <c r="CU1308">
        <v>217.96700000000001</v>
      </c>
      <c r="CV1308">
        <v>212.3263</v>
      </c>
      <c r="CW1308">
        <v>207.90280000000001</v>
      </c>
      <c r="CX1308">
        <v>140.6062</v>
      </c>
      <c r="CY1308">
        <v>108.261</v>
      </c>
      <c r="CZ1308">
        <v>53.987499999999997</v>
      </c>
      <c r="DA1308">
        <v>6.1557740000000001</v>
      </c>
      <c r="DB1308">
        <v>6.074522</v>
      </c>
      <c r="DC1308">
        <v>6.0924699999999996</v>
      </c>
      <c r="DD1308">
        <v>0</v>
      </c>
      <c r="DE1308">
        <v>0</v>
      </c>
      <c r="DF1308">
        <v>0</v>
      </c>
      <c r="DG1308">
        <v>0</v>
      </c>
      <c r="DH1308">
        <v>0</v>
      </c>
      <c r="DI1308">
        <v>0</v>
      </c>
      <c r="DJ1308">
        <v>0</v>
      </c>
      <c r="DK1308">
        <v>0</v>
      </c>
      <c r="DL1308">
        <v>0</v>
      </c>
      <c r="DM1308">
        <v>0</v>
      </c>
      <c r="DN1308">
        <v>0</v>
      </c>
      <c r="DO1308">
        <v>0</v>
      </c>
      <c r="DP1308">
        <v>27.035440000000001</v>
      </c>
      <c r="DQ1308">
        <v>228.71619999999999</v>
      </c>
      <c r="DR1308">
        <v>226.61869999999999</v>
      </c>
      <c r="DS1308">
        <v>219.06440000000001</v>
      </c>
      <c r="DT1308">
        <v>213.40950000000001</v>
      </c>
      <c r="DU1308">
        <v>208.982</v>
      </c>
      <c r="DV1308">
        <v>141.33359999999999</v>
      </c>
      <c r="DW1308">
        <v>109.0727</v>
      </c>
      <c r="DX1308">
        <v>56.141419999999997</v>
      </c>
      <c r="DY1308">
        <v>19.3537</v>
      </c>
      <c r="DZ1308">
        <v>18.144670000000001</v>
      </c>
      <c r="EA1308">
        <v>17.33689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J1308">
        <v>0</v>
      </c>
      <c r="EK1308">
        <v>0</v>
      </c>
      <c r="EL1308">
        <v>0</v>
      </c>
      <c r="EM1308">
        <v>0</v>
      </c>
      <c r="EN1308">
        <v>28.16902</v>
      </c>
      <c r="EO1308">
        <v>230.31649999999999</v>
      </c>
      <c r="EP1308">
        <v>228.2216</v>
      </c>
      <c r="EQ1308">
        <v>220.6489</v>
      </c>
      <c r="ER1308">
        <v>214.9734</v>
      </c>
      <c r="ES1308">
        <v>210.5403</v>
      </c>
      <c r="ET1308">
        <v>142.38380000000001</v>
      </c>
      <c r="EU1308">
        <v>110.24469999999999</v>
      </c>
      <c r="EV1308">
        <v>59.251339999999999</v>
      </c>
      <c r="EW1308">
        <v>38.409410000000001</v>
      </c>
      <c r="EX1308">
        <v>35.57206</v>
      </c>
      <c r="EY1308">
        <v>33.572040000000001</v>
      </c>
      <c r="EZ1308">
        <v>78.409639999999996</v>
      </c>
      <c r="FA1308">
        <v>76.325209999999998</v>
      </c>
      <c r="FB1308">
        <v>74.768659999999997</v>
      </c>
      <c r="FC1308">
        <v>73.747510000000005</v>
      </c>
      <c r="FD1308">
        <v>72.694559999999996</v>
      </c>
      <c r="FE1308">
        <v>71.628410000000002</v>
      </c>
      <c r="FF1308">
        <v>71.480639999999994</v>
      </c>
      <c r="FG1308">
        <v>74.490970000000004</v>
      </c>
      <c r="FH1308">
        <v>78.983779999999996</v>
      </c>
      <c r="FI1308">
        <v>83.446070000000006</v>
      </c>
      <c r="FJ1308">
        <v>87.874039999999994</v>
      </c>
      <c r="FK1308">
        <v>91.991129999999998</v>
      </c>
      <c r="FL1308">
        <v>95.065799999999996</v>
      </c>
      <c r="FM1308">
        <v>97.340199999999996</v>
      </c>
      <c r="FN1308">
        <v>98.793329999999997</v>
      </c>
      <c r="FO1308">
        <v>99.587810000000005</v>
      </c>
      <c r="FP1308">
        <v>99.75291</v>
      </c>
      <c r="FQ1308">
        <v>99.148290000000003</v>
      </c>
      <c r="FR1308">
        <v>97.140370000000004</v>
      </c>
      <c r="FS1308">
        <v>93.583539999999999</v>
      </c>
      <c r="FT1308">
        <v>88.806970000000007</v>
      </c>
      <c r="FU1308">
        <v>85.079599999999999</v>
      </c>
      <c r="FV1308">
        <v>82.616839999999996</v>
      </c>
      <c r="FW1308">
        <v>80.486999999999995</v>
      </c>
      <c r="FX1308">
        <v>331</v>
      </c>
      <c r="FY1308">
        <v>6.9228200000000004E-2</v>
      </c>
      <c r="FZ1308">
        <v>1</v>
      </c>
    </row>
    <row r="1309" spans="1:182" x14ac:dyDescent="0.2">
      <c r="A1309" t="s">
        <v>226</v>
      </c>
      <c r="B1309" t="s">
        <v>244</v>
      </c>
      <c r="C1309" t="s">
        <v>216</v>
      </c>
      <c r="D1309" t="s">
        <v>41</v>
      </c>
      <c r="E1309" t="s">
        <v>242</v>
      </c>
      <c r="F1309" t="s">
        <v>9</v>
      </c>
      <c r="G1309" t="s">
        <v>232</v>
      </c>
      <c r="H1309" s="38" t="s">
        <v>11</v>
      </c>
      <c r="I1309">
        <v>246</v>
      </c>
      <c r="K1309">
        <v>74.399439999999998</v>
      </c>
      <c r="L1309">
        <v>300.60899999999998</v>
      </c>
      <c r="M1309">
        <v>296.14830000000001</v>
      </c>
      <c r="N1309">
        <v>291.08159999999998</v>
      </c>
      <c r="O1309">
        <v>291.14490000000001</v>
      </c>
      <c r="P1309">
        <v>296.58620000000002</v>
      </c>
      <c r="Q1309">
        <v>309.51670000000001</v>
      </c>
      <c r="R1309">
        <v>321.15820000000002</v>
      </c>
      <c r="S1309">
        <v>326.81720000000001</v>
      </c>
      <c r="T1309">
        <v>332.33780000000002</v>
      </c>
      <c r="U1309">
        <v>334.63600000000002</v>
      </c>
      <c r="V1309">
        <v>333.7029</v>
      </c>
      <c r="W1309">
        <v>325.51639999999998</v>
      </c>
      <c r="X1309">
        <v>317.6037</v>
      </c>
      <c r="Y1309">
        <v>316.50369999999998</v>
      </c>
      <c r="Z1309">
        <v>311.98770000000002</v>
      </c>
      <c r="AA1309">
        <v>303.14499999999998</v>
      </c>
      <c r="AB1309">
        <v>298.4633</v>
      </c>
      <c r="AC1309">
        <v>294.64049999999997</v>
      </c>
      <c r="AD1309">
        <v>307.39679999999998</v>
      </c>
      <c r="AE1309">
        <v>312.8356</v>
      </c>
      <c r="AF1309">
        <v>312.94889999999998</v>
      </c>
      <c r="AG1309">
        <v>312.38240000000002</v>
      </c>
      <c r="AH1309">
        <v>310.20049999999998</v>
      </c>
      <c r="AI1309">
        <v>308.48469999999998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26.031960000000002</v>
      </c>
      <c r="AW1309">
        <v>225.273</v>
      </c>
      <c r="AX1309">
        <v>221.37520000000001</v>
      </c>
      <c r="AY1309">
        <v>213.27209999999999</v>
      </c>
      <c r="AZ1309">
        <v>209.1514</v>
      </c>
      <c r="BA1309">
        <v>205.56039999999999</v>
      </c>
      <c r="BB1309">
        <v>140.28039999999999</v>
      </c>
      <c r="BC1309">
        <v>106.91</v>
      </c>
      <c r="BD1309">
        <v>48.305280000000003</v>
      </c>
      <c r="BE1309">
        <v>-22.9649</v>
      </c>
      <c r="BF1309">
        <v>-19.514859999999999</v>
      </c>
      <c r="BG1309">
        <v>-17.086590000000001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27.120360000000002</v>
      </c>
      <c r="BU1309">
        <v>226.84389999999999</v>
      </c>
      <c r="BV1309">
        <v>222.93950000000001</v>
      </c>
      <c r="BW1309">
        <v>214.81479999999999</v>
      </c>
      <c r="BX1309">
        <v>210.6842</v>
      </c>
      <c r="BY1309">
        <v>207.09209999999999</v>
      </c>
      <c r="BZ1309">
        <v>141.2482</v>
      </c>
      <c r="CA1309">
        <v>107.9999</v>
      </c>
      <c r="CB1309">
        <v>51.526949999999999</v>
      </c>
      <c r="CC1309">
        <v>-5.6072230000000003</v>
      </c>
      <c r="CD1309">
        <v>-4.4082679999999996</v>
      </c>
      <c r="CE1309">
        <v>-3.2855150000000002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27.874179999999999</v>
      </c>
      <c r="CS1309">
        <v>227.93190000000001</v>
      </c>
      <c r="CT1309">
        <v>224.02289999999999</v>
      </c>
      <c r="CU1309">
        <v>215.88329999999999</v>
      </c>
      <c r="CV1309">
        <v>211.7458</v>
      </c>
      <c r="CW1309">
        <v>208.15299999999999</v>
      </c>
      <c r="CX1309">
        <v>141.91849999999999</v>
      </c>
      <c r="CY1309">
        <v>108.7547</v>
      </c>
      <c r="CZ1309">
        <v>53.758270000000003</v>
      </c>
      <c r="DA1309">
        <v>6.4146530000000004</v>
      </c>
      <c r="DB1309">
        <v>6.0545090000000004</v>
      </c>
      <c r="DC1309">
        <v>6.273066</v>
      </c>
      <c r="DD1309">
        <v>0</v>
      </c>
      <c r="DE1309">
        <v>0</v>
      </c>
      <c r="DF1309">
        <v>0</v>
      </c>
      <c r="DG1309">
        <v>0</v>
      </c>
      <c r="DH1309">
        <v>0</v>
      </c>
      <c r="DI1309">
        <v>0</v>
      </c>
      <c r="DJ1309">
        <v>0</v>
      </c>
      <c r="DK1309">
        <v>0</v>
      </c>
      <c r="DL1309">
        <v>0</v>
      </c>
      <c r="DM1309">
        <v>0</v>
      </c>
      <c r="DN1309">
        <v>0</v>
      </c>
      <c r="DO1309">
        <v>0</v>
      </c>
      <c r="DP1309">
        <v>28.628</v>
      </c>
      <c r="DQ1309">
        <v>229.02</v>
      </c>
      <c r="DR1309">
        <v>225.1063</v>
      </c>
      <c r="DS1309">
        <v>216.95169999999999</v>
      </c>
      <c r="DT1309">
        <v>212.8075</v>
      </c>
      <c r="DU1309">
        <v>209.21379999999999</v>
      </c>
      <c r="DV1309">
        <v>142.5889</v>
      </c>
      <c r="DW1309">
        <v>109.5095</v>
      </c>
      <c r="DX1309">
        <v>55.98959</v>
      </c>
      <c r="DY1309">
        <v>18.436530000000001</v>
      </c>
      <c r="DZ1309">
        <v>16.517289999999999</v>
      </c>
      <c r="EA1309">
        <v>15.83165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J1309">
        <v>0</v>
      </c>
      <c r="EK1309">
        <v>0</v>
      </c>
      <c r="EL1309">
        <v>0</v>
      </c>
      <c r="EM1309">
        <v>0</v>
      </c>
      <c r="EN1309">
        <v>29.716390000000001</v>
      </c>
      <c r="EO1309">
        <v>230.5909</v>
      </c>
      <c r="EP1309">
        <v>226.67060000000001</v>
      </c>
      <c r="EQ1309">
        <v>218.49440000000001</v>
      </c>
      <c r="ER1309">
        <v>214.34030000000001</v>
      </c>
      <c r="ES1309">
        <v>210.74549999999999</v>
      </c>
      <c r="ET1309">
        <v>143.55670000000001</v>
      </c>
      <c r="EU1309">
        <v>110.5993</v>
      </c>
      <c r="EV1309">
        <v>59.21125</v>
      </c>
      <c r="EW1309">
        <v>35.79421</v>
      </c>
      <c r="EX1309">
        <v>31.62388</v>
      </c>
      <c r="EY1309">
        <v>29.632719999999999</v>
      </c>
      <c r="EZ1309">
        <v>76.564269999999993</v>
      </c>
      <c r="FA1309">
        <v>75.232650000000007</v>
      </c>
      <c r="FB1309">
        <v>74.052120000000002</v>
      </c>
      <c r="FC1309">
        <v>73.05471</v>
      </c>
      <c r="FD1309">
        <v>71.686769999999996</v>
      </c>
      <c r="FE1309">
        <v>70.850639999999999</v>
      </c>
      <c r="FF1309">
        <v>70.081469999999996</v>
      </c>
      <c r="FG1309">
        <v>72.557090000000002</v>
      </c>
      <c r="FH1309">
        <v>76.889529999999993</v>
      </c>
      <c r="FI1309">
        <v>81.605559999999997</v>
      </c>
      <c r="FJ1309">
        <v>86.114429999999999</v>
      </c>
      <c r="FK1309">
        <v>90.17353</v>
      </c>
      <c r="FL1309">
        <v>93.418999999999997</v>
      </c>
      <c r="FM1309">
        <v>95.577939999999998</v>
      </c>
      <c r="FN1309">
        <v>97.125690000000006</v>
      </c>
      <c r="FO1309">
        <v>98.090190000000007</v>
      </c>
      <c r="FP1309">
        <v>98.143270000000001</v>
      </c>
      <c r="FQ1309">
        <v>97.103359999999995</v>
      </c>
      <c r="FR1309">
        <v>94.070250000000001</v>
      </c>
      <c r="FS1309">
        <v>89.816040000000001</v>
      </c>
      <c r="FT1309">
        <v>85.200689999999994</v>
      </c>
      <c r="FU1309">
        <v>82.198769999999996</v>
      </c>
      <c r="FV1309">
        <v>79.683390000000003</v>
      </c>
      <c r="FW1309">
        <v>77.857280000000003</v>
      </c>
      <c r="FX1309">
        <v>331</v>
      </c>
      <c r="FY1309">
        <v>6.9228200000000004E-2</v>
      </c>
      <c r="FZ1309">
        <v>1</v>
      </c>
    </row>
    <row r="1310" spans="1:182" x14ac:dyDescent="0.2">
      <c r="A1310" t="s">
        <v>226</v>
      </c>
      <c r="B1310" t="s">
        <v>244</v>
      </c>
      <c r="C1310" t="s">
        <v>216</v>
      </c>
      <c r="D1310" t="s">
        <v>42</v>
      </c>
      <c r="E1310" t="s">
        <v>242</v>
      </c>
      <c r="F1310" t="s">
        <v>9</v>
      </c>
      <c r="G1310" t="s">
        <v>232</v>
      </c>
      <c r="H1310" s="38" t="s">
        <v>11</v>
      </c>
      <c r="I1310">
        <v>246</v>
      </c>
      <c r="K1310">
        <v>74.399439999999998</v>
      </c>
      <c r="L1310">
        <v>297.21910000000003</v>
      </c>
      <c r="M1310">
        <v>291.12860000000001</v>
      </c>
      <c r="N1310">
        <v>286.71440000000001</v>
      </c>
      <c r="O1310">
        <v>288.8211</v>
      </c>
      <c r="P1310">
        <v>293.85469999999998</v>
      </c>
      <c r="Q1310">
        <v>305.57350000000002</v>
      </c>
      <c r="R1310">
        <v>318.41860000000003</v>
      </c>
      <c r="S1310">
        <v>324.6053</v>
      </c>
      <c r="T1310">
        <v>328.38490000000002</v>
      </c>
      <c r="U1310">
        <v>330.53910000000002</v>
      </c>
      <c r="V1310">
        <v>331.64269999999999</v>
      </c>
      <c r="W1310">
        <v>325.43360000000001</v>
      </c>
      <c r="X1310">
        <v>315.09629999999999</v>
      </c>
      <c r="Y1310">
        <v>314.65469999999999</v>
      </c>
      <c r="Z1310">
        <v>311.81020000000001</v>
      </c>
      <c r="AA1310">
        <v>302.99290000000002</v>
      </c>
      <c r="AB1310">
        <v>299.55810000000002</v>
      </c>
      <c r="AC1310">
        <v>295.5745</v>
      </c>
      <c r="AD1310">
        <v>305.60129999999998</v>
      </c>
      <c r="AE1310">
        <v>311.43810000000002</v>
      </c>
      <c r="AF1310">
        <v>312.33589999999998</v>
      </c>
      <c r="AG1310">
        <v>311.9359</v>
      </c>
      <c r="AH1310">
        <v>310.41079999999999</v>
      </c>
      <c r="AI1310">
        <v>307.56420000000003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27.58417</v>
      </c>
      <c r="AW1310">
        <v>223.43369999999999</v>
      </c>
      <c r="AX1310">
        <v>220.89439999999999</v>
      </c>
      <c r="AY1310">
        <v>212.61019999999999</v>
      </c>
      <c r="AZ1310">
        <v>209.69669999999999</v>
      </c>
      <c r="BA1310">
        <v>206.05109999999999</v>
      </c>
      <c r="BB1310">
        <v>140.7234</v>
      </c>
      <c r="BC1310">
        <v>108.1949</v>
      </c>
      <c r="BD1310">
        <v>49.250430000000001</v>
      </c>
      <c r="BE1310">
        <v>-19.732980000000001</v>
      </c>
      <c r="BF1310">
        <v>-19.358250000000002</v>
      </c>
      <c r="BG1310">
        <v>-17.32554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28.660419999999998</v>
      </c>
      <c r="BU1310">
        <v>225.0155</v>
      </c>
      <c r="BV1310">
        <v>222.4778</v>
      </c>
      <c r="BW1310">
        <v>214.17939999999999</v>
      </c>
      <c r="BX1310">
        <v>211.2621</v>
      </c>
      <c r="BY1310">
        <v>207.60499999999999</v>
      </c>
      <c r="BZ1310">
        <v>141.69120000000001</v>
      </c>
      <c r="CA1310">
        <v>109.2531</v>
      </c>
      <c r="CB1310">
        <v>52.5383</v>
      </c>
      <c r="CC1310">
        <v>-4.7734870000000003</v>
      </c>
      <c r="CD1310">
        <v>-4.4757899999999999</v>
      </c>
      <c r="CE1310">
        <v>-3.5029859999999999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29.405830000000002</v>
      </c>
      <c r="CS1310">
        <v>226.11109999999999</v>
      </c>
      <c r="CT1310">
        <v>223.5744</v>
      </c>
      <c r="CU1310">
        <v>215.2663</v>
      </c>
      <c r="CV1310">
        <v>212.34630000000001</v>
      </c>
      <c r="CW1310">
        <v>208.68119999999999</v>
      </c>
      <c r="CX1310">
        <v>142.36150000000001</v>
      </c>
      <c r="CY1310">
        <v>109.986</v>
      </c>
      <c r="CZ1310">
        <v>54.815460000000002</v>
      </c>
      <c r="DA1310">
        <v>5.587415</v>
      </c>
      <c r="DB1310">
        <v>5.8317579999999998</v>
      </c>
      <c r="DC1310">
        <v>6.0704729999999998</v>
      </c>
      <c r="DD1310">
        <v>0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>
        <v>0</v>
      </c>
      <c r="DK1310">
        <v>0</v>
      </c>
      <c r="DL1310">
        <v>0</v>
      </c>
      <c r="DM1310">
        <v>0</v>
      </c>
      <c r="DN1310">
        <v>0</v>
      </c>
      <c r="DO1310">
        <v>0</v>
      </c>
      <c r="DP1310">
        <v>30.151240000000001</v>
      </c>
      <c r="DQ1310">
        <v>227.20670000000001</v>
      </c>
      <c r="DR1310">
        <v>224.67099999999999</v>
      </c>
      <c r="DS1310">
        <v>216.35310000000001</v>
      </c>
      <c r="DT1310">
        <v>213.43039999999999</v>
      </c>
      <c r="DU1310">
        <v>209.75739999999999</v>
      </c>
      <c r="DV1310">
        <v>143.0318</v>
      </c>
      <c r="DW1310">
        <v>110.7189</v>
      </c>
      <c r="DX1310">
        <v>57.09263</v>
      </c>
      <c r="DY1310">
        <v>15.948320000000001</v>
      </c>
      <c r="DZ1310">
        <v>16.139309999999998</v>
      </c>
      <c r="EA1310">
        <v>15.643929999999999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>
        <v>0</v>
      </c>
      <c r="EK1310">
        <v>0</v>
      </c>
      <c r="EL1310">
        <v>0</v>
      </c>
      <c r="EM1310">
        <v>0</v>
      </c>
      <c r="EN1310">
        <v>31.22749</v>
      </c>
      <c r="EO1310">
        <v>228.7886</v>
      </c>
      <c r="EP1310">
        <v>226.2544</v>
      </c>
      <c r="EQ1310">
        <v>217.92230000000001</v>
      </c>
      <c r="ER1310">
        <v>214.9958</v>
      </c>
      <c r="ES1310">
        <v>211.31129999999999</v>
      </c>
      <c r="ET1310">
        <v>143.99959999999999</v>
      </c>
      <c r="EU1310">
        <v>111.7771</v>
      </c>
      <c r="EV1310">
        <v>60.380499999999998</v>
      </c>
      <c r="EW1310">
        <v>30.907810000000001</v>
      </c>
      <c r="EX1310">
        <v>31.02177</v>
      </c>
      <c r="EY1310">
        <v>29.46649</v>
      </c>
      <c r="EZ1310">
        <v>72.151690000000002</v>
      </c>
      <c r="FA1310">
        <v>70.482219999999998</v>
      </c>
      <c r="FB1310">
        <v>69.249030000000005</v>
      </c>
      <c r="FC1310">
        <v>68.096969999999999</v>
      </c>
      <c r="FD1310">
        <v>67.074330000000003</v>
      </c>
      <c r="FE1310">
        <v>66.139439999999993</v>
      </c>
      <c r="FF1310">
        <v>65.41807</v>
      </c>
      <c r="FG1310">
        <v>67.122860000000003</v>
      </c>
      <c r="FH1310">
        <v>72.115359999999995</v>
      </c>
      <c r="FI1310">
        <v>77.87106</v>
      </c>
      <c r="FJ1310">
        <v>82.56644</v>
      </c>
      <c r="FK1310">
        <v>86.503550000000004</v>
      </c>
      <c r="FL1310">
        <v>89.680310000000006</v>
      </c>
      <c r="FM1310">
        <v>92.037009999999995</v>
      </c>
      <c r="FN1310">
        <v>93.354969999999994</v>
      </c>
      <c r="FO1310">
        <v>94.221339999999998</v>
      </c>
      <c r="FP1310">
        <v>94.338629999999995</v>
      </c>
      <c r="FQ1310">
        <v>93.208089999999999</v>
      </c>
      <c r="FR1310">
        <v>90.315820000000002</v>
      </c>
      <c r="FS1310">
        <v>85.262370000000004</v>
      </c>
      <c r="FT1310">
        <v>81.080410000000001</v>
      </c>
      <c r="FU1310">
        <v>78.278400000000005</v>
      </c>
      <c r="FV1310">
        <v>76.012749999999997</v>
      </c>
      <c r="FW1310">
        <v>73.980230000000006</v>
      </c>
      <c r="FX1310">
        <v>331</v>
      </c>
      <c r="FY1310">
        <v>6.9228200000000004E-2</v>
      </c>
      <c r="FZ1310">
        <v>1</v>
      </c>
    </row>
    <row r="1311" spans="1:182" x14ac:dyDescent="0.2">
      <c r="A1311" t="s">
        <v>226</v>
      </c>
      <c r="B1311" t="s">
        <v>244</v>
      </c>
      <c r="C1311" t="s">
        <v>216</v>
      </c>
      <c r="D1311" t="s">
        <v>43</v>
      </c>
      <c r="E1311" t="s">
        <v>242</v>
      </c>
      <c r="F1311" t="s">
        <v>9</v>
      </c>
      <c r="G1311" t="s">
        <v>232</v>
      </c>
      <c r="H1311" s="38" t="s">
        <v>11</v>
      </c>
      <c r="I1311">
        <v>246</v>
      </c>
      <c r="K1311">
        <v>74.399439999999998</v>
      </c>
      <c r="L1311">
        <v>283.71870000000001</v>
      </c>
      <c r="M1311">
        <v>273.84989999999999</v>
      </c>
      <c r="N1311">
        <v>271.54669999999999</v>
      </c>
      <c r="O1311">
        <v>273.30650000000003</v>
      </c>
      <c r="P1311">
        <v>279.46199999999999</v>
      </c>
      <c r="Q1311">
        <v>292.34660000000002</v>
      </c>
      <c r="R1311">
        <v>309.94929999999999</v>
      </c>
      <c r="S1311">
        <v>320.19920000000002</v>
      </c>
      <c r="T1311">
        <v>328.01769999999999</v>
      </c>
      <c r="U1311">
        <v>329.24720000000002</v>
      </c>
      <c r="V1311">
        <v>327.5951</v>
      </c>
      <c r="W1311">
        <v>321.2955</v>
      </c>
      <c r="X1311">
        <v>311.04250000000002</v>
      </c>
      <c r="Y1311">
        <v>310.33749999999998</v>
      </c>
      <c r="Z1311">
        <v>302.57530000000003</v>
      </c>
      <c r="AA1311">
        <v>291.88839999999999</v>
      </c>
      <c r="AB1311">
        <v>287.03530000000001</v>
      </c>
      <c r="AC1311">
        <v>286.08749999999998</v>
      </c>
      <c r="AD1311">
        <v>296.2346</v>
      </c>
      <c r="AE1311">
        <v>299.38990000000001</v>
      </c>
      <c r="AF1311">
        <v>300.34960000000001</v>
      </c>
      <c r="AG1311">
        <v>301.18340000000001</v>
      </c>
      <c r="AH1311">
        <v>299.46980000000002</v>
      </c>
      <c r="AI1311">
        <v>295.75450000000001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19.653849999999998</v>
      </c>
      <c r="AW1311">
        <v>219.8776</v>
      </c>
      <c r="AX1311">
        <v>212.8235</v>
      </c>
      <c r="AY1311">
        <v>202.76779999999999</v>
      </c>
      <c r="AZ1311">
        <v>198.59700000000001</v>
      </c>
      <c r="BA1311">
        <v>198.02799999999999</v>
      </c>
      <c r="BB1311">
        <v>137.16640000000001</v>
      </c>
      <c r="BC1311">
        <v>105.7741</v>
      </c>
      <c r="BD1311">
        <v>52.164639999999999</v>
      </c>
      <c r="BE1311">
        <v>-20.753679999999999</v>
      </c>
      <c r="BF1311">
        <v>-8.5622579999999999</v>
      </c>
      <c r="BG1311">
        <v>2.1353629999999999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20.715409999999999</v>
      </c>
      <c r="BU1311">
        <v>221.42420000000001</v>
      </c>
      <c r="BV1311">
        <v>214.3175</v>
      </c>
      <c r="BW1311">
        <v>204.2347</v>
      </c>
      <c r="BX1311">
        <v>200.07169999999999</v>
      </c>
      <c r="BY1311">
        <v>199.5181</v>
      </c>
      <c r="BZ1311">
        <v>138.1934</v>
      </c>
      <c r="CA1311">
        <v>106.914</v>
      </c>
      <c r="CB1311">
        <v>55.070369999999997</v>
      </c>
      <c r="CC1311">
        <v>-2.2998379999999998</v>
      </c>
      <c r="CD1311">
        <v>1.932839</v>
      </c>
      <c r="CE1311">
        <v>5.1915979999999999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21.45064</v>
      </c>
      <c r="CS1311">
        <v>222.49539999999999</v>
      </c>
      <c r="CT1311">
        <v>215.35220000000001</v>
      </c>
      <c r="CU1311">
        <v>205.25059999999999</v>
      </c>
      <c r="CV1311">
        <v>201.09299999999999</v>
      </c>
      <c r="CW1311">
        <v>200.55009999999999</v>
      </c>
      <c r="CX1311">
        <v>138.90469999999999</v>
      </c>
      <c r="CY1311">
        <v>107.7034</v>
      </c>
      <c r="CZ1311">
        <v>57.08287</v>
      </c>
      <c r="DA1311">
        <v>10.48123</v>
      </c>
      <c r="DB1311">
        <v>9.2017120000000006</v>
      </c>
      <c r="DC1311">
        <v>7.308338</v>
      </c>
      <c r="DD1311">
        <v>0</v>
      </c>
      <c r="DE1311">
        <v>0</v>
      </c>
      <c r="DF1311">
        <v>0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0</v>
      </c>
      <c r="DM1311">
        <v>0</v>
      </c>
      <c r="DN1311">
        <v>0</v>
      </c>
      <c r="DO1311">
        <v>0</v>
      </c>
      <c r="DP1311">
        <v>22.185870000000001</v>
      </c>
      <c r="DQ1311">
        <v>223.5667</v>
      </c>
      <c r="DR1311">
        <v>216.3869</v>
      </c>
      <c r="DS1311">
        <v>206.26660000000001</v>
      </c>
      <c r="DT1311">
        <v>202.11429999999999</v>
      </c>
      <c r="DU1311">
        <v>201.5821</v>
      </c>
      <c r="DV1311">
        <v>139.61600000000001</v>
      </c>
      <c r="DW1311">
        <v>108.49290000000001</v>
      </c>
      <c r="DX1311">
        <v>59.095359999999999</v>
      </c>
      <c r="DY1311">
        <v>23.262309999999999</v>
      </c>
      <c r="DZ1311">
        <v>16.470580000000002</v>
      </c>
      <c r="EA1311">
        <v>9.4250769999999999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0</v>
      </c>
      <c r="EL1311">
        <v>0</v>
      </c>
      <c r="EM1311">
        <v>0</v>
      </c>
      <c r="EN1311">
        <v>23.247430000000001</v>
      </c>
      <c r="EO1311">
        <v>225.11330000000001</v>
      </c>
      <c r="EP1311">
        <v>217.88079999999999</v>
      </c>
      <c r="EQ1311">
        <v>207.73339999999999</v>
      </c>
      <c r="ER1311">
        <v>203.589</v>
      </c>
      <c r="ES1311">
        <v>203.07210000000001</v>
      </c>
      <c r="ET1311">
        <v>140.643</v>
      </c>
      <c r="EU1311">
        <v>109.6327</v>
      </c>
      <c r="EV1311">
        <v>62.001089999999998</v>
      </c>
      <c r="EW1311">
        <v>41.716140000000003</v>
      </c>
      <c r="EX1311">
        <v>26.965679999999999</v>
      </c>
      <c r="EY1311">
        <v>12.481310000000001</v>
      </c>
      <c r="EZ1311">
        <v>69.315920000000006</v>
      </c>
      <c r="FA1311">
        <v>67.967500000000001</v>
      </c>
      <c r="FB1311">
        <v>67.018820000000005</v>
      </c>
      <c r="FC1311">
        <v>66.319220000000001</v>
      </c>
      <c r="FD1311">
        <v>65.1066</v>
      </c>
      <c r="FE1311">
        <v>64.277079999999998</v>
      </c>
      <c r="FF1311">
        <v>63.421309999999998</v>
      </c>
      <c r="FG1311">
        <v>64.033739999999995</v>
      </c>
      <c r="FH1311">
        <v>68.333680000000001</v>
      </c>
      <c r="FI1311">
        <v>73.516199999999998</v>
      </c>
      <c r="FJ1311">
        <v>78.463750000000005</v>
      </c>
      <c r="FK1311">
        <v>82.651880000000006</v>
      </c>
      <c r="FL1311">
        <v>85.949659999999994</v>
      </c>
      <c r="FM1311">
        <v>88.167850000000001</v>
      </c>
      <c r="FN1311">
        <v>89.416830000000004</v>
      </c>
      <c r="FO1311">
        <v>89.726600000000005</v>
      </c>
      <c r="FP1311">
        <v>89.261340000000004</v>
      </c>
      <c r="FQ1311">
        <v>87.746260000000007</v>
      </c>
      <c r="FR1311">
        <v>84.042370000000005</v>
      </c>
      <c r="FS1311">
        <v>79.590850000000003</v>
      </c>
      <c r="FT1311">
        <v>76.359139999999996</v>
      </c>
      <c r="FU1311">
        <v>74.249499999999998</v>
      </c>
      <c r="FV1311">
        <v>72.279240000000001</v>
      </c>
      <c r="FW1311">
        <v>70.666250000000005</v>
      </c>
      <c r="FX1311">
        <v>331</v>
      </c>
      <c r="FY1311">
        <v>6.9228200000000004E-2</v>
      </c>
      <c r="FZ1311">
        <v>1</v>
      </c>
    </row>
    <row r="1312" spans="1:182" x14ac:dyDescent="0.2">
      <c r="A1312" t="s">
        <v>226</v>
      </c>
      <c r="B1312" t="s">
        <v>244</v>
      </c>
      <c r="C1312" t="s">
        <v>216</v>
      </c>
      <c r="D1312" t="s">
        <v>44</v>
      </c>
      <c r="E1312" t="s">
        <v>242</v>
      </c>
      <c r="F1312" t="s">
        <v>9</v>
      </c>
      <c r="G1312" t="s">
        <v>232</v>
      </c>
      <c r="H1312" s="38" t="s">
        <v>11</v>
      </c>
      <c r="I1312">
        <v>246</v>
      </c>
      <c r="K1312">
        <v>74.399439999999998</v>
      </c>
      <c r="L1312">
        <v>263.47579999999999</v>
      </c>
      <c r="M1312">
        <v>258.25569999999999</v>
      </c>
      <c r="N1312">
        <v>251.46459999999999</v>
      </c>
      <c r="O1312">
        <v>249.80680000000001</v>
      </c>
      <c r="P1312">
        <v>255.05680000000001</v>
      </c>
      <c r="Q1312">
        <v>265.61860000000001</v>
      </c>
      <c r="R1312">
        <v>282.7561</v>
      </c>
      <c r="S1312">
        <v>291.94099999999997</v>
      </c>
      <c r="T1312">
        <v>295.80309999999997</v>
      </c>
      <c r="U1312">
        <v>296.8845</v>
      </c>
      <c r="V1312">
        <v>295.8784</v>
      </c>
      <c r="W1312">
        <v>297.46820000000002</v>
      </c>
      <c r="X1312">
        <v>300.71510000000001</v>
      </c>
      <c r="Y1312">
        <v>301.10079999999999</v>
      </c>
      <c r="Z1312">
        <v>293.55160000000001</v>
      </c>
      <c r="AA1312">
        <v>282.72430000000003</v>
      </c>
      <c r="AB1312">
        <v>277.7099</v>
      </c>
      <c r="AC1312">
        <v>275.68740000000003</v>
      </c>
      <c r="AD1312">
        <v>275.5025</v>
      </c>
      <c r="AE1312">
        <v>275.01900000000001</v>
      </c>
      <c r="AF1312">
        <v>277.22919999999999</v>
      </c>
      <c r="AG1312">
        <v>277.37099999999998</v>
      </c>
      <c r="AH1312">
        <v>274.74680000000001</v>
      </c>
      <c r="AI1312">
        <v>270.5138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21.544789999999999</v>
      </c>
      <c r="AZ1312">
        <v>191.40459999999999</v>
      </c>
      <c r="BA1312">
        <v>189.81729999999999</v>
      </c>
      <c r="BB1312">
        <v>189.80699999999999</v>
      </c>
      <c r="BC1312">
        <v>189.46180000000001</v>
      </c>
      <c r="BD1312">
        <v>191.67869999999999</v>
      </c>
      <c r="BE1312">
        <v>129.21879999999999</v>
      </c>
      <c r="BF1312">
        <v>96.657809999999998</v>
      </c>
      <c r="BG1312">
        <v>44.900309999999998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22.495039999999999</v>
      </c>
      <c r="BX1312">
        <v>192.87430000000001</v>
      </c>
      <c r="BY1312">
        <v>191.2869</v>
      </c>
      <c r="BZ1312">
        <v>191.27420000000001</v>
      </c>
      <c r="CA1312">
        <v>190.93950000000001</v>
      </c>
      <c r="CB1312">
        <v>193.18029999999999</v>
      </c>
      <c r="CC1312">
        <v>130.048</v>
      </c>
      <c r="CD1312">
        <v>97.480289999999997</v>
      </c>
      <c r="CE1312">
        <v>47.756979999999999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23.153179999999999</v>
      </c>
      <c r="CV1312">
        <v>193.8922</v>
      </c>
      <c r="CW1312">
        <v>192.3047</v>
      </c>
      <c r="CX1312">
        <v>192.29050000000001</v>
      </c>
      <c r="CY1312">
        <v>191.96299999999999</v>
      </c>
      <c r="CZ1312">
        <v>194.22030000000001</v>
      </c>
      <c r="DA1312">
        <v>130.6223</v>
      </c>
      <c r="DB1312">
        <v>98.049949999999995</v>
      </c>
      <c r="DC1312">
        <v>49.735500000000002</v>
      </c>
      <c r="DD1312">
        <v>0</v>
      </c>
      <c r="DE1312">
        <v>0</v>
      </c>
      <c r="DF1312">
        <v>0</v>
      </c>
      <c r="DG1312">
        <v>0</v>
      </c>
      <c r="DH1312">
        <v>0</v>
      </c>
      <c r="DI1312">
        <v>0</v>
      </c>
      <c r="DJ1312">
        <v>0</v>
      </c>
      <c r="DK1312">
        <v>0</v>
      </c>
      <c r="DL1312">
        <v>0</v>
      </c>
      <c r="DM1312">
        <v>0</v>
      </c>
      <c r="DN1312">
        <v>0</v>
      </c>
      <c r="DO1312">
        <v>0</v>
      </c>
      <c r="DP1312">
        <v>0</v>
      </c>
      <c r="DQ1312">
        <v>0</v>
      </c>
      <c r="DR1312">
        <v>0</v>
      </c>
      <c r="DS1312">
        <v>23.811319999999998</v>
      </c>
      <c r="DT1312">
        <v>194.9102</v>
      </c>
      <c r="DU1312">
        <v>193.32249999999999</v>
      </c>
      <c r="DV1312">
        <v>193.30670000000001</v>
      </c>
      <c r="DW1312">
        <v>192.9864</v>
      </c>
      <c r="DX1312">
        <v>195.2604</v>
      </c>
      <c r="DY1312">
        <v>131.19669999999999</v>
      </c>
      <c r="DZ1312">
        <v>98.619609999999994</v>
      </c>
      <c r="EA1312">
        <v>51.714019999999998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0</v>
      </c>
      <c r="EL1312">
        <v>0</v>
      </c>
      <c r="EM1312">
        <v>0</v>
      </c>
      <c r="EN1312">
        <v>0</v>
      </c>
      <c r="EO1312">
        <v>0</v>
      </c>
      <c r="EP1312">
        <v>0</v>
      </c>
      <c r="EQ1312">
        <v>24.761559999999999</v>
      </c>
      <c r="ER1312">
        <v>196.37989999999999</v>
      </c>
      <c r="ES1312">
        <v>194.7921</v>
      </c>
      <c r="ET1312">
        <v>194.7739</v>
      </c>
      <c r="EU1312">
        <v>194.46420000000001</v>
      </c>
      <c r="EV1312">
        <v>196.762</v>
      </c>
      <c r="EW1312">
        <v>132.02590000000001</v>
      </c>
      <c r="EX1312">
        <v>99.442089999999993</v>
      </c>
      <c r="EY1312">
        <v>54.570689999999999</v>
      </c>
      <c r="EZ1312">
        <v>53.480379999999997</v>
      </c>
      <c r="FA1312">
        <v>52.614109999999997</v>
      </c>
      <c r="FB1312">
        <v>51.922110000000004</v>
      </c>
      <c r="FC1312">
        <v>51.113549999999996</v>
      </c>
      <c r="FD1312">
        <v>50.565089999999998</v>
      </c>
      <c r="FE1312">
        <v>49.891150000000003</v>
      </c>
      <c r="FF1312">
        <v>49.790999999999997</v>
      </c>
      <c r="FG1312">
        <v>51.095999999999997</v>
      </c>
      <c r="FH1312">
        <v>54.989269999999998</v>
      </c>
      <c r="FI1312">
        <v>59.541260000000001</v>
      </c>
      <c r="FJ1312">
        <v>63.520350000000001</v>
      </c>
      <c r="FK1312">
        <v>66.944429999999997</v>
      </c>
      <c r="FL1312">
        <v>69.488730000000004</v>
      </c>
      <c r="FM1312">
        <v>71.307689999999994</v>
      </c>
      <c r="FN1312">
        <v>72.253169999999997</v>
      </c>
      <c r="FO1312">
        <v>71.810839999999999</v>
      </c>
      <c r="FP1312">
        <v>69.850939999999994</v>
      </c>
      <c r="FQ1312">
        <v>66.601950000000002</v>
      </c>
      <c r="FR1312">
        <v>63.80001</v>
      </c>
      <c r="FS1312">
        <v>61.514769999999999</v>
      </c>
      <c r="FT1312">
        <v>59.657809999999998</v>
      </c>
      <c r="FU1312">
        <v>57.838430000000002</v>
      </c>
      <c r="FV1312">
        <v>56.40334</v>
      </c>
      <c r="FW1312">
        <v>55.158000000000001</v>
      </c>
      <c r="FX1312">
        <v>331</v>
      </c>
      <c r="FY1312">
        <v>6.9228200000000004E-2</v>
      </c>
      <c r="FZ1312">
        <v>1</v>
      </c>
    </row>
    <row r="1313" spans="1:182" x14ac:dyDescent="0.2">
      <c r="A1313" t="s">
        <v>226</v>
      </c>
      <c r="B1313" t="s">
        <v>244</v>
      </c>
      <c r="C1313" t="s">
        <v>216</v>
      </c>
      <c r="D1313" t="s">
        <v>45</v>
      </c>
      <c r="E1313" t="s">
        <v>242</v>
      </c>
      <c r="F1313" t="s">
        <v>9</v>
      </c>
      <c r="G1313" t="s">
        <v>232</v>
      </c>
      <c r="H1313" s="38" t="s">
        <v>11</v>
      </c>
      <c r="I1313">
        <v>246</v>
      </c>
      <c r="K1313">
        <v>74.399439999999998</v>
      </c>
      <c r="L1313">
        <v>261.68490000000003</v>
      </c>
      <c r="M1313">
        <v>257.26429999999999</v>
      </c>
      <c r="N1313">
        <v>252.91499999999999</v>
      </c>
      <c r="O1313">
        <v>251.43109999999999</v>
      </c>
      <c r="P1313">
        <v>255.80260000000001</v>
      </c>
      <c r="Q1313">
        <v>264.1379</v>
      </c>
      <c r="R1313">
        <v>277.92910000000001</v>
      </c>
      <c r="S1313">
        <v>283.63760000000002</v>
      </c>
      <c r="T1313">
        <v>285.548</v>
      </c>
      <c r="U1313">
        <v>286.32190000000003</v>
      </c>
      <c r="V1313">
        <v>284.23430000000002</v>
      </c>
      <c r="W1313">
        <v>284.16160000000002</v>
      </c>
      <c r="X1313">
        <v>287.15719999999999</v>
      </c>
      <c r="Y1313">
        <v>288.69130000000001</v>
      </c>
      <c r="Z1313">
        <v>282.01670000000001</v>
      </c>
      <c r="AA1313">
        <v>273.04079999999999</v>
      </c>
      <c r="AB1313">
        <v>270.92009999999999</v>
      </c>
      <c r="AC1313">
        <v>270.53190000000001</v>
      </c>
      <c r="AD1313">
        <v>272.2</v>
      </c>
      <c r="AE1313">
        <v>271.84500000000003</v>
      </c>
      <c r="AF1313">
        <v>272.75060000000002</v>
      </c>
      <c r="AG1313">
        <v>273.24029999999999</v>
      </c>
      <c r="AH1313">
        <v>270.67899999999997</v>
      </c>
      <c r="AI1313">
        <v>266.5684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22.264510000000001</v>
      </c>
      <c r="AZ1313">
        <v>184.137</v>
      </c>
      <c r="BA1313">
        <v>184.12119999999999</v>
      </c>
      <c r="BB1313">
        <v>186.00399999999999</v>
      </c>
      <c r="BC1313">
        <v>185.68709999999999</v>
      </c>
      <c r="BD1313">
        <v>186.7945</v>
      </c>
      <c r="BE1313">
        <v>131.9897</v>
      </c>
      <c r="BF1313">
        <v>101.7085</v>
      </c>
      <c r="BG1313">
        <v>46.2209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23.271409999999999</v>
      </c>
      <c r="BX1313">
        <v>185.6788</v>
      </c>
      <c r="BY1313">
        <v>185.67089999999999</v>
      </c>
      <c r="BZ1313">
        <v>187.5668</v>
      </c>
      <c r="CA1313">
        <v>187.24350000000001</v>
      </c>
      <c r="CB1313">
        <v>188.35290000000001</v>
      </c>
      <c r="CC1313">
        <v>132.9323</v>
      </c>
      <c r="CD1313">
        <v>102.6408</v>
      </c>
      <c r="CE1313">
        <v>49.15775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23.968779999999999</v>
      </c>
      <c r="CV1313">
        <v>186.7467</v>
      </c>
      <c r="CW1313">
        <v>186.74420000000001</v>
      </c>
      <c r="CX1313">
        <v>188.64930000000001</v>
      </c>
      <c r="CY1313">
        <v>188.32149999999999</v>
      </c>
      <c r="CZ1313">
        <v>189.4323</v>
      </c>
      <c r="DA1313">
        <v>133.58510000000001</v>
      </c>
      <c r="DB1313">
        <v>103.2865</v>
      </c>
      <c r="DC1313">
        <v>51.191800000000001</v>
      </c>
      <c r="DD1313">
        <v>0</v>
      </c>
      <c r="DE1313">
        <v>0</v>
      </c>
      <c r="DF1313">
        <v>0</v>
      </c>
      <c r="DG1313">
        <v>0</v>
      </c>
      <c r="DH1313">
        <v>0</v>
      </c>
      <c r="DI1313">
        <v>0</v>
      </c>
      <c r="DJ1313">
        <v>0</v>
      </c>
      <c r="DK1313">
        <v>0</v>
      </c>
      <c r="DL1313">
        <v>0</v>
      </c>
      <c r="DM1313">
        <v>0</v>
      </c>
      <c r="DN1313">
        <v>0</v>
      </c>
      <c r="DO1313">
        <v>0</v>
      </c>
      <c r="DP1313">
        <v>0</v>
      </c>
      <c r="DQ1313">
        <v>0</v>
      </c>
      <c r="DR1313">
        <v>0</v>
      </c>
      <c r="DS1313">
        <v>24.666160000000001</v>
      </c>
      <c r="DT1313">
        <v>187.81450000000001</v>
      </c>
      <c r="DU1313">
        <v>187.8175</v>
      </c>
      <c r="DV1313">
        <v>189.73169999999999</v>
      </c>
      <c r="DW1313">
        <v>189.39949999999999</v>
      </c>
      <c r="DX1313">
        <v>190.51169999999999</v>
      </c>
      <c r="DY1313">
        <v>134.2379</v>
      </c>
      <c r="DZ1313">
        <v>103.93219999999999</v>
      </c>
      <c r="EA1313">
        <v>53.225859999999997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0</v>
      </c>
      <c r="EL1313">
        <v>0</v>
      </c>
      <c r="EM1313">
        <v>0</v>
      </c>
      <c r="EN1313">
        <v>0</v>
      </c>
      <c r="EO1313">
        <v>0</v>
      </c>
      <c r="EP1313">
        <v>0</v>
      </c>
      <c r="EQ1313">
        <v>25.67306</v>
      </c>
      <c r="ER1313">
        <v>189.3563</v>
      </c>
      <c r="ES1313">
        <v>189.3672</v>
      </c>
      <c r="ET1313">
        <v>191.2946</v>
      </c>
      <c r="EU1313">
        <v>190.95590000000001</v>
      </c>
      <c r="EV1313">
        <v>192.0702</v>
      </c>
      <c r="EW1313">
        <v>135.18039999999999</v>
      </c>
      <c r="EX1313">
        <v>104.8644</v>
      </c>
      <c r="EY1313">
        <v>56.162709999999997</v>
      </c>
      <c r="EZ1313">
        <v>38.962780000000002</v>
      </c>
      <c r="FA1313">
        <v>38.187359999999998</v>
      </c>
      <c r="FB1313">
        <v>37.567509999999999</v>
      </c>
      <c r="FC1313">
        <v>37.177050000000001</v>
      </c>
      <c r="FD1313">
        <v>36.621560000000002</v>
      </c>
      <c r="FE1313">
        <v>36.065359999999998</v>
      </c>
      <c r="FF1313">
        <v>35.871810000000004</v>
      </c>
      <c r="FG1313">
        <v>36.20514</v>
      </c>
      <c r="FH1313">
        <v>38.988169999999997</v>
      </c>
      <c r="FI1313">
        <v>42.176139999999997</v>
      </c>
      <c r="FJ1313">
        <v>45.288379999999997</v>
      </c>
      <c r="FK1313">
        <v>47.617289999999997</v>
      </c>
      <c r="FL1313">
        <v>49.400170000000003</v>
      </c>
      <c r="FM1313">
        <v>50.271270000000001</v>
      </c>
      <c r="FN1313">
        <v>50.855029999999999</v>
      </c>
      <c r="FO1313">
        <v>50.687980000000003</v>
      </c>
      <c r="FP1313">
        <v>49.24559</v>
      </c>
      <c r="FQ1313">
        <v>47.096159999999998</v>
      </c>
      <c r="FR1313">
        <v>45.432209999999998</v>
      </c>
      <c r="FS1313">
        <v>43.852580000000003</v>
      </c>
      <c r="FT1313">
        <v>42.744669999999999</v>
      </c>
      <c r="FU1313">
        <v>41.559989999999999</v>
      </c>
      <c r="FV1313">
        <v>40.450589999999998</v>
      </c>
      <c r="FW1313">
        <v>39.577719999999999</v>
      </c>
      <c r="FX1313">
        <v>331</v>
      </c>
      <c r="FY1313">
        <v>6.9228200000000004E-2</v>
      </c>
      <c r="FZ1313">
        <v>1</v>
      </c>
    </row>
    <row r="1314" spans="1:182" x14ac:dyDescent="0.2">
      <c r="A1314" t="s">
        <v>226</v>
      </c>
      <c r="B1314" t="s">
        <v>244</v>
      </c>
      <c r="C1314" t="s">
        <v>216</v>
      </c>
      <c r="D1314" t="s">
        <v>10</v>
      </c>
      <c r="E1314" t="s">
        <v>242</v>
      </c>
      <c r="F1314" t="s">
        <v>9</v>
      </c>
      <c r="G1314" t="s">
        <v>232</v>
      </c>
      <c r="H1314" s="38" t="s">
        <v>11</v>
      </c>
      <c r="I1314">
        <v>246</v>
      </c>
      <c r="K1314">
        <v>74.399439999999998</v>
      </c>
      <c r="L1314">
        <v>300.10140000000001</v>
      </c>
      <c r="M1314">
        <v>295.41489999999999</v>
      </c>
      <c r="N1314">
        <v>289.92270000000002</v>
      </c>
      <c r="O1314">
        <v>290.36180000000002</v>
      </c>
      <c r="P1314">
        <v>295.88159999999999</v>
      </c>
      <c r="Q1314">
        <v>308.55119999999999</v>
      </c>
      <c r="R1314">
        <v>320.68779999999998</v>
      </c>
      <c r="S1314">
        <v>326.4196</v>
      </c>
      <c r="T1314">
        <v>331.89409999999998</v>
      </c>
      <c r="U1314">
        <v>334.19049999999999</v>
      </c>
      <c r="V1314">
        <v>333.1728</v>
      </c>
      <c r="W1314">
        <v>325.08920000000001</v>
      </c>
      <c r="X1314">
        <v>317.12970000000001</v>
      </c>
      <c r="Y1314">
        <v>315.9828</v>
      </c>
      <c r="Z1314">
        <v>311.55459999999999</v>
      </c>
      <c r="AA1314">
        <v>302.66719999999998</v>
      </c>
      <c r="AB1314">
        <v>298.06119999999999</v>
      </c>
      <c r="AC1314">
        <v>294.2527</v>
      </c>
      <c r="AD1314">
        <v>306.983</v>
      </c>
      <c r="AE1314">
        <v>312.40030000000002</v>
      </c>
      <c r="AF1314">
        <v>312.37299999999999</v>
      </c>
      <c r="AG1314">
        <v>311.77659999999997</v>
      </c>
      <c r="AH1314">
        <v>309.77940000000001</v>
      </c>
      <c r="AI1314">
        <v>307.79349999999999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25.997810000000001</v>
      </c>
      <c r="AW1314">
        <v>224.83779999999999</v>
      </c>
      <c r="AX1314">
        <v>221.02629999999999</v>
      </c>
      <c r="AY1314">
        <v>212.8604</v>
      </c>
      <c r="AZ1314">
        <v>208.8399</v>
      </c>
      <c r="BA1314">
        <v>205.26050000000001</v>
      </c>
      <c r="BB1314">
        <v>140.14410000000001</v>
      </c>
      <c r="BC1314">
        <v>106.9581</v>
      </c>
      <c r="BD1314">
        <v>48.362209999999997</v>
      </c>
      <c r="BE1314">
        <v>-22.881239999999998</v>
      </c>
      <c r="BF1314">
        <v>-19.463799999999999</v>
      </c>
      <c r="BG1314">
        <v>-16.99868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27.08305</v>
      </c>
      <c r="BU1314">
        <v>226.4042</v>
      </c>
      <c r="BV1314">
        <v>222.58709999999999</v>
      </c>
      <c r="BW1314">
        <v>214.39879999999999</v>
      </c>
      <c r="BX1314">
        <v>210.36859999999999</v>
      </c>
      <c r="BY1314">
        <v>206.78710000000001</v>
      </c>
      <c r="BZ1314">
        <v>141.11070000000001</v>
      </c>
      <c r="CA1314">
        <v>108.04689999999999</v>
      </c>
      <c r="CB1314">
        <v>51.583260000000003</v>
      </c>
      <c r="CC1314">
        <v>-5.5236190000000001</v>
      </c>
      <c r="CD1314">
        <v>-4.3572329999999999</v>
      </c>
      <c r="CE1314">
        <v>-3.1976589999999998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27.834689999999998</v>
      </c>
      <c r="CS1314">
        <v>227.48920000000001</v>
      </c>
      <c r="CT1314">
        <v>223.66810000000001</v>
      </c>
      <c r="CU1314">
        <v>215.46440000000001</v>
      </c>
      <c r="CV1314">
        <v>211.42740000000001</v>
      </c>
      <c r="CW1314">
        <v>207.84440000000001</v>
      </c>
      <c r="CX1314">
        <v>141.78020000000001</v>
      </c>
      <c r="CY1314">
        <v>108.801</v>
      </c>
      <c r="CZ1314">
        <v>53.814140000000002</v>
      </c>
      <c r="DA1314">
        <v>6.4982150000000001</v>
      </c>
      <c r="DB1314">
        <v>6.1055330000000003</v>
      </c>
      <c r="DC1314">
        <v>6.3608849999999997</v>
      </c>
      <c r="DD1314">
        <v>0</v>
      </c>
      <c r="DE1314">
        <v>0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0</v>
      </c>
      <c r="DO1314">
        <v>0</v>
      </c>
      <c r="DP1314">
        <v>28.58633</v>
      </c>
      <c r="DQ1314">
        <v>228.57409999999999</v>
      </c>
      <c r="DR1314">
        <v>224.7491</v>
      </c>
      <c r="DS1314">
        <v>216.5299</v>
      </c>
      <c r="DT1314">
        <v>212.4862</v>
      </c>
      <c r="DU1314">
        <v>208.90170000000001</v>
      </c>
      <c r="DV1314">
        <v>142.44980000000001</v>
      </c>
      <c r="DW1314">
        <v>109.5552</v>
      </c>
      <c r="DX1314">
        <v>56.045029999999997</v>
      </c>
      <c r="DY1314">
        <v>18.520050000000001</v>
      </c>
      <c r="DZ1314">
        <v>16.568300000000001</v>
      </c>
      <c r="EA1314">
        <v>15.91943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0</v>
      </c>
      <c r="EL1314">
        <v>0</v>
      </c>
      <c r="EM1314">
        <v>0</v>
      </c>
      <c r="EN1314">
        <v>29.671569999999999</v>
      </c>
      <c r="EO1314">
        <v>230.1405</v>
      </c>
      <c r="EP1314">
        <v>226.3099</v>
      </c>
      <c r="EQ1314">
        <v>218.0684</v>
      </c>
      <c r="ER1314">
        <v>214.01499999999999</v>
      </c>
      <c r="ES1314">
        <v>210.42830000000001</v>
      </c>
      <c r="ET1314">
        <v>143.41640000000001</v>
      </c>
      <c r="EU1314">
        <v>110.64400000000001</v>
      </c>
      <c r="EV1314">
        <v>59.266080000000002</v>
      </c>
      <c r="EW1314">
        <v>35.877670000000002</v>
      </c>
      <c r="EX1314">
        <v>31.674869999999999</v>
      </c>
      <c r="EY1314">
        <v>29.72045</v>
      </c>
      <c r="EZ1314">
        <v>75.380539999999996</v>
      </c>
      <c r="FA1314">
        <v>73.792950000000005</v>
      </c>
      <c r="FB1314">
        <v>72.476939999999999</v>
      </c>
      <c r="FC1314">
        <v>71.323610000000002</v>
      </c>
      <c r="FD1314">
        <v>70.22072</v>
      </c>
      <c r="FE1314">
        <v>69.170019999999994</v>
      </c>
      <c r="FF1314">
        <v>68.846500000000006</v>
      </c>
      <c r="FG1314">
        <v>71.572280000000006</v>
      </c>
      <c r="FH1314">
        <v>76.092650000000006</v>
      </c>
      <c r="FI1314">
        <v>80.982830000000007</v>
      </c>
      <c r="FJ1314">
        <v>85.388819999999996</v>
      </c>
      <c r="FK1314">
        <v>89.297870000000003</v>
      </c>
      <c r="FL1314">
        <v>92.326710000000006</v>
      </c>
      <c r="FM1314">
        <v>94.486620000000002</v>
      </c>
      <c r="FN1314">
        <v>95.936499999999995</v>
      </c>
      <c r="FO1314">
        <v>96.864779999999996</v>
      </c>
      <c r="FP1314">
        <v>96.987729999999999</v>
      </c>
      <c r="FQ1314">
        <v>96.157240000000002</v>
      </c>
      <c r="FR1314">
        <v>93.655109999999993</v>
      </c>
      <c r="FS1314">
        <v>89.626239999999996</v>
      </c>
      <c r="FT1314">
        <v>85.215140000000005</v>
      </c>
      <c r="FU1314">
        <v>81.965260000000001</v>
      </c>
      <c r="FV1314">
        <v>79.548739999999995</v>
      </c>
      <c r="FW1314">
        <v>77.44162</v>
      </c>
      <c r="FX1314">
        <v>331</v>
      </c>
      <c r="FY1314">
        <v>6.9228200000000004E-2</v>
      </c>
      <c r="FZ1314">
        <v>1</v>
      </c>
    </row>
    <row r="1315" spans="1:182" x14ac:dyDescent="0.2">
      <c r="A1315" t="s">
        <v>226</v>
      </c>
      <c r="B1315" t="s">
        <v>244</v>
      </c>
      <c r="C1315" t="s">
        <v>216</v>
      </c>
      <c r="D1315" t="s">
        <v>34</v>
      </c>
      <c r="E1315" t="s">
        <v>243</v>
      </c>
      <c r="F1315" t="s">
        <v>9</v>
      </c>
      <c r="G1315" t="s">
        <v>232</v>
      </c>
      <c r="H1315" s="38" t="s">
        <v>11</v>
      </c>
      <c r="I1315">
        <v>246</v>
      </c>
      <c r="K1315">
        <v>74.399439999999998</v>
      </c>
      <c r="L1315">
        <v>247.1267</v>
      </c>
      <c r="M1315">
        <v>241.90710000000001</v>
      </c>
      <c r="N1315">
        <v>238.7807</v>
      </c>
      <c r="O1315">
        <v>237.70939999999999</v>
      </c>
      <c r="P1315">
        <v>242.529</v>
      </c>
      <c r="Q1315">
        <v>252.74299999999999</v>
      </c>
      <c r="R1315">
        <v>266.70100000000002</v>
      </c>
      <c r="S1315">
        <v>273.35789999999997</v>
      </c>
      <c r="T1315">
        <v>273.35680000000002</v>
      </c>
      <c r="U1315">
        <v>272.7199</v>
      </c>
      <c r="V1315">
        <v>271.94929999999999</v>
      </c>
      <c r="W1315">
        <v>275.05779999999999</v>
      </c>
      <c r="X1315">
        <v>277.30040000000002</v>
      </c>
      <c r="Y1315">
        <v>278.25659999999999</v>
      </c>
      <c r="Z1315">
        <v>274.10160000000002</v>
      </c>
      <c r="AA1315">
        <v>265.0711</v>
      </c>
      <c r="AB1315">
        <v>262.7337</v>
      </c>
      <c r="AC1315">
        <v>262.245</v>
      </c>
      <c r="AD1315">
        <v>263.44869999999997</v>
      </c>
      <c r="AE1315">
        <v>262.13099999999997</v>
      </c>
      <c r="AF1315">
        <v>262.25790000000001</v>
      </c>
      <c r="AG1315">
        <v>262.29410000000001</v>
      </c>
      <c r="AH1315">
        <v>259.33089999999999</v>
      </c>
      <c r="AI1315">
        <v>255.67500000000001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21.321719999999999</v>
      </c>
      <c r="AZ1315">
        <v>177.88499999999999</v>
      </c>
      <c r="BA1315">
        <v>177.77850000000001</v>
      </c>
      <c r="BB1315">
        <v>179.245</v>
      </c>
      <c r="BC1315">
        <v>178.12690000000001</v>
      </c>
      <c r="BD1315">
        <v>178.4768</v>
      </c>
      <c r="BE1315">
        <v>122.4889</v>
      </c>
      <c r="BF1315">
        <v>93.573099999999997</v>
      </c>
      <c r="BG1315">
        <v>42.791789999999999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22.175360000000001</v>
      </c>
      <c r="BX1315">
        <v>179.32589999999999</v>
      </c>
      <c r="BY1315">
        <v>179.2276</v>
      </c>
      <c r="BZ1315">
        <v>180.70959999999999</v>
      </c>
      <c r="CA1315">
        <v>179.58250000000001</v>
      </c>
      <c r="CB1315">
        <v>179.92230000000001</v>
      </c>
      <c r="CC1315">
        <v>123.2272</v>
      </c>
      <c r="CD1315">
        <v>94.299800000000005</v>
      </c>
      <c r="CE1315">
        <v>45.407400000000003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22.766580000000001</v>
      </c>
      <c r="CV1315">
        <v>180.32390000000001</v>
      </c>
      <c r="CW1315">
        <v>180.2313</v>
      </c>
      <c r="CX1315">
        <v>181.72399999999999</v>
      </c>
      <c r="CY1315">
        <v>180.59059999999999</v>
      </c>
      <c r="CZ1315">
        <v>180.92349999999999</v>
      </c>
      <c r="DA1315">
        <v>123.73860000000001</v>
      </c>
      <c r="DB1315">
        <v>94.803100000000001</v>
      </c>
      <c r="DC1315">
        <v>47.218960000000003</v>
      </c>
      <c r="DD1315">
        <v>0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</v>
      </c>
      <c r="DL1315">
        <v>0</v>
      </c>
      <c r="DM1315">
        <v>0</v>
      </c>
      <c r="DN1315">
        <v>0</v>
      </c>
      <c r="DO1315">
        <v>0</v>
      </c>
      <c r="DP1315">
        <v>0</v>
      </c>
      <c r="DQ1315">
        <v>0</v>
      </c>
      <c r="DR1315">
        <v>0</v>
      </c>
      <c r="DS1315">
        <v>23.357810000000001</v>
      </c>
      <c r="DT1315">
        <v>181.3219</v>
      </c>
      <c r="DU1315">
        <v>181.23490000000001</v>
      </c>
      <c r="DV1315">
        <v>182.73830000000001</v>
      </c>
      <c r="DW1315">
        <v>181.59870000000001</v>
      </c>
      <c r="DX1315">
        <v>181.9247</v>
      </c>
      <c r="DY1315">
        <v>124.2499</v>
      </c>
      <c r="DZ1315">
        <v>95.30641</v>
      </c>
      <c r="EA1315">
        <v>49.030520000000003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J1315">
        <v>0</v>
      </c>
      <c r="EK1315">
        <v>0</v>
      </c>
      <c r="EL1315">
        <v>0</v>
      </c>
      <c r="EM1315">
        <v>0</v>
      </c>
      <c r="EN1315">
        <v>0</v>
      </c>
      <c r="EO1315">
        <v>0</v>
      </c>
      <c r="EP1315">
        <v>0</v>
      </c>
      <c r="EQ1315">
        <v>24.21144</v>
      </c>
      <c r="ER1315">
        <v>182.7628</v>
      </c>
      <c r="ES1315">
        <v>182.6841</v>
      </c>
      <c r="ET1315">
        <v>184.2029</v>
      </c>
      <c r="EU1315">
        <v>183.05430000000001</v>
      </c>
      <c r="EV1315">
        <v>183.37020000000001</v>
      </c>
      <c r="EW1315">
        <v>124.98820000000001</v>
      </c>
      <c r="EX1315">
        <v>96.033100000000005</v>
      </c>
      <c r="EY1315">
        <v>51.646129999999999</v>
      </c>
      <c r="EZ1315">
        <v>41.494669999999999</v>
      </c>
      <c r="FA1315">
        <v>40.734250000000003</v>
      </c>
      <c r="FB1315">
        <v>40.180030000000002</v>
      </c>
      <c r="FC1315">
        <v>39.727490000000003</v>
      </c>
      <c r="FD1315">
        <v>39.440829999999998</v>
      </c>
      <c r="FE1315">
        <v>39.364240000000002</v>
      </c>
      <c r="FF1315">
        <v>39.155029999999996</v>
      </c>
      <c r="FG1315">
        <v>39.322249999999997</v>
      </c>
      <c r="FH1315">
        <v>41.024709999999999</v>
      </c>
      <c r="FI1315">
        <v>43.448909999999998</v>
      </c>
      <c r="FJ1315">
        <v>46.023580000000003</v>
      </c>
      <c r="FK1315">
        <v>47.712809999999998</v>
      </c>
      <c r="FL1315">
        <v>49.043430000000001</v>
      </c>
      <c r="FM1315">
        <v>50.07526</v>
      </c>
      <c r="FN1315">
        <v>50.502929999999999</v>
      </c>
      <c r="FO1315">
        <v>50.423259999999999</v>
      </c>
      <c r="FP1315">
        <v>49.29034</v>
      </c>
      <c r="FQ1315">
        <v>47.506810000000002</v>
      </c>
      <c r="FR1315">
        <v>46.26117</v>
      </c>
      <c r="FS1315">
        <v>45.297640000000001</v>
      </c>
      <c r="FT1315">
        <v>44.563569999999999</v>
      </c>
      <c r="FU1315">
        <v>44.09366</v>
      </c>
      <c r="FV1315">
        <v>43.804319999999997</v>
      </c>
      <c r="FW1315">
        <v>43.61336</v>
      </c>
      <c r="FX1315">
        <v>331</v>
      </c>
      <c r="FY1315">
        <v>6.9228200000000004E-2</v>
      </c>
      <c r="FZ1315">
        <v>1</v>
      </c>
    </row>
    <row r="1316" spans="1:182" x14ac:dyDescent="0.2">
      <c r="A1316" t="s">
        <v>226</v>
      </c>
      <c r="B1316" t="s">
        <v>244</v>
      </c>
      <c r="C1316" t="s">
        <v>216</v>
      </c>
      <c r="D1316" t="s">
        <v>35</v>
      </c>
      <c r="E1316" t="s">
        <v>243</v>
      </c>
      <c r="F1316" t="s">
        <v>9</v>
      </c>
      <c r="G1316" t="s">
        <v>232</v>
      </c>
      <c r="H1316" s="38" t="s">
        <v>11</v>
      </c>
      <c r="I1316">
        <v>246</v>
      </c>
      <c r="K1316">
        <v>74.399439999999998</v>
      </c>
      <c r="L1316">
        <v>259.76729999999998</v>
      </c>
      <c r="M1316">
        <v>254.63570000000001</v>
      </c>
      <c r="N1316">
        <v>249.1662</v>
      </c>
      <c r="O1316">
        <v>248.37100000000001</v>
      </c>
      <c r="P1316">
        <v>252.59059999999999</v>
      </c>
      <c r="Q1316">
        <v>261.77409999999998</v>
      </c>
      <c r="R1316">
        <v>277.34480000000002</v>
      </c>
      <c r="S1316">
        <v>284.02190000000002</v>
      </c>
      <c r="T1316">
        <v>284.5489</v>
      </c>
      <c r="U1316">
        <v>284.5607</v>
      </c>
      <c r="V1316">
        <v>283.88099999999997</v>
      </c>
      <c r="W1316">
        <v>287.40359999999998</v>
      </c>
      <c r="X1316">
        <v>291.59309999999999</v>
      </c>
      <c r="Y1316">
        <v>290.69819999999999</v>
      </c>
      <c r="Z1316">
        <v>285.89530000000002</v>
      </c>
      <c r="AA1316">
        <v>274.97329999999999</v>
      </c>
      <c r="AB1316">
        <v>272.66730000000001</v>
      </c>
      <c r="AC1316">
        <v>271.03230000000002</v>
      </c>
      <c r="AD1316">
        <v>272.55930000000001</v>
      </c>
      <c r="AE1316">
        <v>272.02730000000003</v>
      </c>
      <c r="AF1316">
        <v>271.75650000000002</v>
      </c>
      <c r="AG1316">
        <v>270.8091</v>
      </c>
      <c r="AH1316">
        <v>267.91129999999998</v>
      </c>
      <c r="AI1316">
        <v>264.18180000000001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22.635539999999999</v>
      </c>
      <c r="AZ1316">
        <v>184.7063</v>
      </c>
      <c r="BA1316">
        <v>183.6284</v>
      </c>
      <c r="BB1316">
        <v>185.51060000000001</v>
      </c>
      <c r="BC1316">
        <v>185.25069999999999</v>
      </c>
      <c r="BD1316">
        <v>184.9237</v>
      </c>
      <c r="BE1316">
        <v>125.1418</v>
      </c>
      <c r="BF1316">
        <v>95.19614</v>
      </c>
      <c r="BG1316">
        <v>43.16648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23.55294</v>
      </c>
      <c r="BX1316">
        <v>186.1985</v>
      </c>
      <c r="BY1316">
        <v>185.11920000000001</v>
      </c>
      <c r="BZ1316">
        <v>186.98050000000001</v>
      </c>
      <c r="CA1316">
        <v>186.71029999999999</v>
      </c>
      <c r="CB1316">
        <v>186.3674</v>
      </c>
      <c r="CC1316">
        <v>125.9434</v>
      </c>
      <c r="CD1316">
        <v>96.003860000000003</v>
      </c>
      <c r="CE1316">
        <v>46.11448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24.188330000000001</v>
      </c>
      <c r="CV1316">
        <v>187.2321</v>
      </c>
      <c r="CW1316">
        <v>186.15170000000001</v>
      </c>
      <c r="CX1316">
        <v>187.99850000000001</v>
      </c>
      <c r="CY1316">
        <v>187.72130000000001</v>
      </c>
      <c r="CZ1316">
        <v>187.3674</v>
      </c>
      <c r="DA1316">
        <v>126.49850000000001</v>
      </c>
      <c r="DB1316">
        <v>96.563289999999995</v>
      </c>
      <c r="DC1316">
        <v>48.15625</v>
      </c>
      <c r="DD1316">
        <v>0</v>
      </c>
      <c r="DE1316">
        <v>0</v>
      </c>
      <c r="DF1316">
        <v>0</v>
      </c>
      <c r="DG1316">
        <v>0</v>
      </c>
      <c r="DH1316">
        <v>0</v>
      </c>
      <c r="DI1316">
        <v>0</v>
      </c>
      <c r="DJ1316">
        <v>0</v>
      </c>
      <c r="DK1316">
        <v>0</v>
      </c>
      <c r="DL1316">
        <v>0</v>
      </c>
      <c r="DM1316">
        <v>0</v>
      </c>
      <c r="DN1316">
        <v>0</v>
      </c>
      <c r="DO1316">
        <v>0</v>
      </c>
      <c r="DP1316">
        <v>0</v>
      </c>
      <c r="DQ1316">
        <v>0</v>
      </c>
      <c r="DR1316">
        <v>0</v>
      </c>
      <c r="DS1316">
        <v>24.823720000000002</v>
      </c>
      <c r="DT1316">
        <v>188.26560000000001</v>
      </c>
      <c r="DU1316">
        <v>187.1842</v>
      </c>
      <c r="DV1316">
        <v>189.01650000000001</v>
      </c>
      <c r="DW1316">
        <v>188.73220000000001</v>
      </c>
      <c r="DX1316">
        <v>188.3673</v>
      </c>
      <c r="DY1316">
        <v>127.05370000000001</v>
      </c>
      <c r="DZ1316">
        <v>97.122709999999998</v>
      </c>
      <c r="EA1316">
        <v>50.198030000000003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J1316">
        <v>0</v>
      </c>
      <c r="EK1316">
        <v>0</v>
      </c>
      <c r="EL1316">
        <v>0</v>
      </c>
      <c r="EM1316">
        <v>0</v>
      </c>
      <c r="EN1316">
        <v>0</v>
      </c>
      <c r="EO1316">
        <v>0</v>
      </c>
      <c r="EP1316">
        <v>0</v>
      </c>
      <c r="EQ1316">
        <v>25.741119999999999</v>
      </c>
      <c r="ER1316">
        <v>189.75790000000001</v>
      </c>
      <c r="ES1316">
        <v>188.67490000000001</v>
      </c>
      <c r="ET1316">
        <v>190.4863</v>
      </c>
      <c r="EU1316">
        <v>190.1918</v>
      </c>
      <c r="EV1316">
        <v>189.81100000000001</v>
      </c>
      <c r="EW1316">
        <v>127.8553</v>
      </c>
      <c r="EX1316">
        <v>97.930440000000004</v>
      </c>
      <c r="EY1316">
        <v>53.146030000000003</v>
      </c>
      <c r="EZ1316">
        <v>48.968769999999999</v>
      </c>
      <c r="FA1316">
        <v>48.573410000000003</v>
      </c>
      <c r="FB1316">
        <v>48.202509999999997</v>
      </c>
      <c r="FC1316">
        <v>48.045459999999999</v>
      </c>
      <c r="FD1316">
        <v>47.844670000000001</v>
      </c>
      <c r="FE1316">
        <v>47.456220000000002</v>
      </c>
      <c r="FF1316">
        <v>47.018419999999999</v>
      </c>
      <c r="FG1316">
        <v>47.174419999999998</v>
      </c>
      <c r="FH1316">
        <v>48.706090000000003</v>
      </c>
      <c r="FI1316">
        <v>50.077640000000002</v>
      </c>
      <c r="FJ1316">
        <v>51.48216</v>
      </c>
      <c r="FK1316">
        <v>52.209339999999997</v>
      </c>
      <c r="FL1316">
        <v>53.092300000000002</v>
      </c>
      <c r="FM1316">
        <v>52.824730000000002</v>
      </c>
      <c r="FN1316">
        <v>52.840560000000004</v>
      </c>
      <c r="FO1316">
        <v>52.760829999999999</v>
      </c>
      <c r="FP1316">
        <v>51.496160000000003</v>
      </c>
      <c r="FQ1316">
        <v>49.808129999999998</v>
      </c>
      <c r="FR1316">
        <v>47.959969999999998</v>
      </c>
      <c r="FS1316">
        <v>46.891440000000003</v>
      </c>
      <c r="FT1316">
        <v>46.246020000000001</v>
      </c>
      <c r="FU1316">
        <v>45.455329999999996</v>
      </c>
      <c r="FV1316">
        <v>44.730519999999999</v>
      </c>
      <c r="FW1316">
        <v>43.947139999999997</v>
      </c>
      <c r="FX1316">
        <v>331</v>
      </c>
      <c r="FY1316">
        <v>6.9228200000000004E-2</v>
      </c>
      <c r="FZ1316">
        <v>1</v>
      </c>
    </row>
    <row r="1317" spans="1:182" x14ac:dyDescent="0.2">
      <c r="A1317" t="s">
        <v>226</v>
      </c>
      <c r="B1317" t="s">
        <v>244</v>
      </c>
      <c r="C1317" t="s">
        <v>216</v>
      </c>
      <c r="D1317" t="s">
        <v>36</v>
      </c>
      <c r="E1317" t="s">
        <v>243</v>
      </c>
      <c r="F1317" t="s">
        <v>9</v>
      </c>
      <c r="G1317" t="s">
        <v>232</v>
      </c>
      <c r="H1317" s="38" t="s">
        <v>11</v>
      </c>
      <c r="I1317">
        <v>246</v>
      </c>
      <c r="K1317">
        <v>74.399439999999998</v>
      </c>
      <c r="L1317">
        <v>268.46530000000001</v>
      </c>
      <c r="M1317">
        <v>263.19240000000002</v>
      </c>
      <c r="N1317">
        <v>259.2054</v>
      </c>
      <c r="O1317">
        <v>256.86259999999999</v>
      </c>
      <c r="P1317">
        <v>261.08909999999997</v>
      </c>
      <c r="Q1317">
        <v>271.0385</v>
      </c>
      <c r="R1317">
        <v>286.59550000000002</v>
      </c>
      <c r="S1317">
        <v>295.02960000000002</v>
      </c>
      <c r="T1317">
        <v>295.88229999999999</v>
      </c>
      <c r="U1317">
        <v>296.22160000000002</v>
      </c>
      <c r="V1317">
        <v>296.11380000000003</v>
      </c>
      <c r="W1317">
        <v>297.49400000000003</v>
      </c>
      <c r="X1317">
        <v>300.83449999999999</v>
      </c>
      <c r="Y1317">
        <v>301.90260000000001</v>
      </c>
      <c r="Z1317">
        <v>296.05329999999998</v>
      </c>
      <c r="AA1317">
        <v>285.4051</v>
      </c>
      <c r="AB1317">
        <v>279.81389999999999</v>
      </c>
      <c r="AC1317">
        <v>276.94130000000001</v>
      </c>
      <c r="AD1317">
        <v>279.97030000000001</v>
      </c>
      <c r="AE1317">
        <v>282.75569999999999</v>
      </c>
      <c r="AF1317">
        <v>284.53070000000002</v>
      </c>
      <c r="AG1317">
        <v>284.17559999999997</v>
      </c>
      <c r="AH1317">
        <v>281.92290000000003</v>
      </c>
      <c r="AI1317">
        <v>277.20409999999998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22.907029999999999</v>
      </c>
      <c r="AZ1317">
        <v>191.3449</v>
      </c>
      <c r="BA1317">
        <v>189.19980000000001</v>
      </c>
      <c r="BB1317">
        <v>192.10220000000001</v>
      </c>
      <c r="BC1317">
        <v>194.59479999999999</v>
      </c>
      <c r="BD1317">
        <v>196.14940000000001</v>
      </c>
      <c r="BE1317">
        <v>136.0915</v>
      </c>
      <c r="BF1317">
        <v>104.0483</v>
      </c>
      <c r="BG1317">
        <v>47.877540000000003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23.990939999999998</v>
      </c>
      <c r="BX1317">
        <v>192.8751</v>
      </c>
      <c r="BY1317">
        <v>190.7319</v>
      </c>
      <c r="BZ1317">
        <v>193.64660000000001</v>
      </c>
      <c r="CA1317">
        <v>196.1634</v>
      </c>
      <c r="CB1317">
        <v>197.7259</v>
      </c>
      <c r="CC1317">
        <v>137.10820000000001</v>
      </c>
      <c r="CD1317">
        <v>105.0432</v>
      </c>
      <c r="CE1317">
        <v>50.902569999999997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24.74165</v>
      </c>
      <c r="CV1317">
        <v>193.9348</v>
      </c>
      <c r="CW1317">
        <v>191.79310000000001</v>
      </c>
      <c r="CX1317">
        <v>194.71629999999999</v>
      </c>
      <c r="CY1317">
        <v>197.24969999999999</v>
      </c>
      <c r="CZ1317">
        <v>198.81780000000001</v>
      </c>
      <c r="DA1317">
        <v>137.8124</v>
      </c>
      <c r="DB1317">
        <v>105.7323</v>
      </c>
      <c r="DC1317">
        <v>52.997700000000002</v>
      </c>
      <c r="DD1317">
        <v>0</v>
      </c>
      <c r="DE1317">
        <v>0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0</v>
      </c>
      <c r="DN1317">
        <v>0</v>
      </c>
      <c r="DO1317">
        <v>0</v>
      </c>
      <c r="DP1317">
        <v>0</v>
      </c>
      <c r="DQ1317">
        <v>0</v>
      </c>
      <c r="DR1317">
        <v>0</v>
      </c>
      <c r="DS1317">
        <v>25.492360000000001</v>
      </c>
      <c r="DT1317">
        <v>194.99459999999999</v>
      </c>
      <c r="DU1317">
        <v>192.85419999999999</v>
      </c>
      <c r="DV1317">
        <v>195.786</v>
      </c>
      <c r="DW1317">
        <v>198.33609999999999</v>
      </c>
      <c r="DX1317">
        <v>199.90969999999999</v>
      </c>
      <c r="DY1317">
        <v>138.51660000000001</v>
      </c>
      <c r="DZ1317">
        <v>106.42149999999999</v>
      </c>
      <c r="EA1317">
        <v>55.092820000000003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J1317">
        <v>0</v>
      </c>
      <c r="EK1317">
        <v>0</v>
      </c>
      <c r="EL1317">
        <v>0</v>
      </c>
      <c r="EM1317">
        <v>0</v>
      </c>
      <c r="EN1317">
        <v>0</v>
      </c>
      <c r="EO1317">
        <v>0</v>
      </c>
      <c r="EP1317">
        <v>0</v>
      </c>
      <c r="EQ1317">
        <v>26.576270000000001</v>
      </c>
      <c r="ER1317">
        <v>196.5247</v>
      </c>
      <c r="ES1317">
        <v>194.38630000000001</v>
      </c>
      <c r="ET1317">
        <v>197.3304</v>
      </c>
      <c r="EU1317">
        <v>199.90469999999999</v>
      </c>
      <c r="EV1317">
        <v>201.4862</v>
      </c>
      <c r="EW1317">
        <v>139.5334</v>
      </c>
      <c r="EX1317">
        <v>107.4164</v>
      </c>
      <c r="EY1317">
        <v>58.117849999999997</v>
      </c>
      <c r="EZ1317">
        <v>48.860230000000001</v>
      </c>
      <c r="FA1317">
        <v>48.059379999999997</v>
      </c>
      <c r="FB1317">
        <v>47.539619999999999</v>
      </c>
      <c r="FC1317">
        <v>47.194609999999997</v>
      </c>
      <c r="FD1317">
        <v>46.881050000000002</v>
      </c>
      <c r="FE1317">
        <v>46.445720000000001</v>
      </c>
      <c r="FF1317">
        <v>46.136049999999997</v>
      </c>
      <c r="FG1317">
        <v>47.245370000000001</v>
      </c>
      <c r="FH1317">
        <v>49.527949999999997</v>
      </c>
      <c r="FI1317">
        <v>51.80977</v>
      </c>
      <c r="FJ1317">
        <v>53.608379999999997</v>
      </c>
      <c r="FK1317">
        <v>55.400019999999998</v>
      </c>
      <c r="FL1317">
        <v>56.731409999999997</v>
      </c>
      <c r="FM1317">
        <v>57.891869999999997</v>
      </c>
      <c r="FN1317">
        <v>58.341160000000002</v>
      </c>
      <c r="FO1317">
        <v>58.295459999999999</v>
      </c>
      <c r="FP1317">
        <v>57.785139999999998</v>
      </c>
      <c r="FQ1317">
        <v>56.140940000000001</v>
      </c>
      <c r="FR1317">
        <v>54.214530000000003</v>
      </c>
      <c r="FS1317">
        <v>52.781759999999998</v>
      </c>
      <c r="FT1317">
        <v>51.841230000000003</v>
      </c>
      <c r="FU1317">
        <v>50.953319999999998</v>
      </c>
      <c r="FV1317">
        <v>50.232930000000003</v>
      </c>
      <c r="FW1317">
        <v>49.362499999999997</v>
      </c>
      <c r="FX1317">
        <v>331</v>
      </c>
      <c r="FY1317">
        <v>6.9228200000000004E-2</v>
      </c>
      <c r="FZ1317">
        <v>1</v>
      </c>
    </row>
    <row r="1318" spans="1:182" x14ac:dyDescent="0.2">
      <c r="A1318" t="s">
        <v>226</v>
      </c>
      <c r="B1318" t="s">
        <v>244</v>
      </c>
      <c r="C1318" t="s">
        <v>216</v>
      </c>
      <c r="D1318" t="s">
        <v>37</v>
      </c>
      <c r="E1318" t="s">
        <v>243</v>
      </c>
      <c r="F1318" t="s">
        <v>9</v>
      </c>
      <c r="G1318" t="s">
        <v>232</v>
      </c>
      <c r="H1318" s="38" t="s">
        <v>11</v>
      </c>
      <c r="I1318">
        <v>246</v>
      </c>
      <c r="K1318">
        <v>74.399439999999998</v>
      </c>
      <c r="L1318">
        <v>267.67129999999997</v>
      </c>
      <c r="M1318">
        <v>262.26729999999998</v>
      </c>
      <c r="N1318">
        <v>258.42230000000001</v>
      </c>
      <c r="O1318">
        <v>258.19499999999999</v>
      </c>
      <c r="P1318">
        <v>263.01319999999998</v>
      </c>
      <c r="Q1318">
        <v>272.34719999999999</v>
      </c>
      <c r="R1318">
        <v>286.93920000000003</v>
      </c>
      <c r="S1318">
        <v>296.4932</v>
      </c>
      <c r="T1318">
        <v>301.6447</v>
      </c>
      <c r="U1318">
        <v>304.77980000000002</v>
      </c>
      <c r="V1318">
        <v>304.82389999999998</v>
      </c>
      <c r="W1318">
        <v>305.93099999999998</v>
      </c>
      <c r="X1318">
        <v>306.80810000000002</v>
      </c>
      <c r="Y1318">
        <v>306.11669999999998</v>
      </c>
      <c r="Z1318">
        <v>301.10390000000001</v>
      </c>
      <c r="AA1318">
        <v>292.65839999999997</v>
      </c>
      <c r="AB1318">
        <v>289.6318</v>
      </c>
      <c r="AC1318">
        <v>285.68060000000003</v>
      </c>
      <c r="AD1318">
        <v>285.45740000000001</v>
      </c>
      <c r="AE1318">
        <v>284.59359999999998</v>
      </c>
      <c r="AF1318">
        <v>285.35160000000002</v>
      </c>
      <c r="AG1318">
        <v>285.94330000000002</v>
      </c>
      <c r="AH1318">
        <v>283.61970000000002</v>
      </c>
      <c r="AI1318">
        <v>277.22300000000001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25.387409999999999</v>
      </c>
      <c r="AW1318">
        <v>214.02109999999999</v>
      </c>
      <c r="AX1318">
        <v>209.8073</v>
      </c>
      <c r="AY1318">
        <v>201.96209999999999</v>
      </c>
      <c r="AZ1318">
        <v>199.39830000000001</v>
      </c>
      <c r="BA1318">
        <v>196.21270000000001</v>
      </c>
      <c r="BB1318">
        <v>131.65940000000001</v>
      </c>
      <c r="BC1318">
        <v>102.11839999999999</v>
      </c>
      <c r="BD1318">
        <v>47.685499999999998</v>
      </c>
      <c r="BE1318">
        <v>-14.17929</v>
      </c>
      <c r="BF1318">
        <v>-12.4681</v>
      </c>
      <c r="BG1318">
        <v>-9.8489900000000006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26.610700000000001</v>
      </c>
      <c r="BU1318">
        <v>215.63720000000001</v>
      </c>
      <c r="BV1318">
        <v>211.3922</v>
      </c>
      <c r="BW1318">
        <v>203.4939</v>
      </c>
      <c r="BX1318">
        <v>200.9366</v>
      </c>
      <c r="BY1318">
        <v>197.7423</v>
      </c>
      <c r="BZ1318">
        <v>132.6979</v>
      </c>
      <c r="CA1318">
        <v>103.17100000000001</v>
      </c>
      <c r="CB1318">
        <v>50.393070000000002</v>
      </c>
      <c r="CC1318">
        <v>-2.9262670000000002</v>
      </c>
      <c r="CD1318">
        <v>-2.2858510000000001</v>
      </c>
      <c r="CE1318">
        <v>-1.666334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27.457940000000001</v>
      </c>
      <c r="CS1318">
        <v>216.75649999999999</v>
      </c>
      <c r="CT1318">
        <v>212.48990000000001</v>
      </c>
      <c r="CU1318">
        <v>204.5548</v>
      </c>
      <c r="CV1318">
        <v>202.00200000000001</v>
      </c>
      <c r="CW1318">
        <v>198.80170000000001</v>
      </c>
      <c r="CX1318">
        <v>133.41720000000001</v>
      </c>
      <c r="CY1318">
        <v>103.9</v>
      </c>
      <c r="CZ1318">
        <v>52.268329999999999</v>
      </c>
      <c r="DA1318">
        <v>4.8675410000000001</v>
      </c>
      <c r="DB1318">
        <v>4.7663419999999999</v>
      </c>
      <c r="DC1318">
        <v>4.0009499999999996</v>
      </c>
      <c r="DD1318">
        <v>0</v>
      </c>
      <c r="DE1318">
        <v>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  <c r="DM1318">
        <v>0</v>
      </c>
      <c r="DN1318">
        <v>0</v>
      </c>
      <c r="DO1318">
        <v>0</v>
      </c>
      <c r="DP1318">
        <v>28.30518</v>
      </c>
      <c r="DQ1318">
        <v>217.87569999999999</v>
      </c>
      <c r="DR1318">
        <v>213.58770000000001</v>
      </c>
      <c r="DS1318">
        <v>205.61580000000001</v>
      </c>
      <c r="DT1318">
        <v>203.06739999999999</v>
      </c>
      <c r="DU1318">
        <v>199.86109999999999</v>
      </c>
      <c r="DV1318">
        <v>134.13650000000001</v>
      </c>
      <c r="DW1318">
        <v>104.629</v>
      </c>
      <c r="DX1318">
        <v>54.143590000000003</v>
      </c>
      <c r="DY1318">
        <v>12.661350000000001</v>
      </c>
      <c r="DZ1318">
        <v>11.81854</v>
      </c>
      <c r="EA1318">
        <v>9.6682330000000007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0</v>
      </c>
      <c r="EM1318">
        <v>0</v>
      </c>
      <c r="EN1318">
        <v>29.528459999999999</v>
      </c>
      <c r="EO1318">
        <v>219.49180000000001</v>
      </c>
      <c r="EP1318">
        <v>215.17259999999999</v>
      </c>
      <c r="EQ1318">
        <v>207.14760000000001</v>
      </c>
      <c r="ER1318">
        <v>204.60579999999999</v>
      </c>
      <c r="ES1318">
        <v>201.39070000000001</v>
      </c>
      <c r="ET1318">
        <v>135.17500000000001</v>
      </c>
      <c r="EU1318">
        <v>105.6816</v>
      </c>
      <c r="EV1318">
        <v>56.851149999999997</v>
      </c>
      <c r="EW1318">
        <v>23.914370000000002</v>
      </c>
      <c r="EX1318">
        <v>22.000779999999999</v>
      </c>
      <c r="EY1318">
        <v>17.85089</v>
      </c>
      <c r="EZ1318">
        <v>61.856200000000001</v>
      </c>
      <c r="FA1318">
        <v>60.919510000000002</v>
      </c>
      <c r="FB1318">
        <v>59.796680000000002</v>
      </c>
      <c r="FC1318">
        <v>58.832259999999998</v>
      </c>
      <c r="FD1318">
        <v>58.087510000000002</v>
      </c>
      <c r="FE1318">
        <v>57.230060000000002</v>
      </c>
      <c r="FF1318">
        <v>57.02881</v>
      </c>
      <c r="FG1318">
        <v>59.847000000000001</v>
      </c>
      <c r="FH1318">
        <v>64.189679999999996</v>
      </c>
      <c r="FI1318">
        <v>68.602209999999999</v>
      </c>
      <c r="FJ1318">
        <v>72.433530000000005</v>
      </c>
      <c r="FK1318">
        <v>75.369749999999996</v>
      </c>
      <c r="FL1318">
        <v>77.534679999999994</v>
      </c>
      <c r="FM1318">
        <v>79.35951</v>
      </c>
      <c r="FN1318">
        <v>80.871480000000005</v>
      </c>
      <c r="FO1318">
        <v>81.681340000000006</v>
      </c>
      <c r="FP1318">
        <v>81.470519999999993</v>
      </c>
      <c r="FQ1318">
        <v>80.707629999999995</v>
      </c>
      <c r="FR1318">
        <v>78.338710000000006</v>
      </c>
      <c r="FS1318">
        <v>74.641050000000007</v>
      </c>
      <c r="FT1318">
        <v>71.024959999999993</v>
      </c>
      <c r="FU1318">
        <v>68.545280000000005</v>
      </c>
      <c r="FV1318">
        <v>66.295400000000001</v>
      </c>
      <c r="FW1318">
        <v>64.737430000000003</v>
      </c>
      <c r="FX1318">
        <v>331</v>
      </c>
      <c r="FY1318">
        <v>6.9228200000000004E-2</v>
      </c>
      <c r="FZ1318">
        <v>1</v>
      </c>
    </row>
    <row r="1319" spans="1:182" x14ac:dyDescent="0.2">
      <c r="A1319" t="s">
        <v>226</v>
      </c>
      <c r="B1319" t="s">
        <v>244</v>
      </c>
      <c r="C1319" t="s">
        <v>216</v>
      </c>
      <c r="D1319" t="s">
        <v>38</v>
      </c>
      <c r="E1319" t="s">
        <v>243</v>
      </c>
      <c r="F1319" t="s">
        <v>9</v>
      </c>
      <c r="G1319" t="s">
        <v>232</v>
      </c>
      <c r="H1319" s="38" t="s">
        <v>11</v>
      </c>
      <c r="I1319">
        <v>246</v>
      </c>
      <c r="K1319">
        <v>74.399439999999998</v>
      </c>
      <c r="L1319">
        <v>280.63339999999999</v>
      </c>
      <c r="M1319">
        <v>275.5111</v>
      </c>
      <c r="N1319">
        <v>273.49799999999999</v>
      </c>
      <c r="O1319">
        <v>274.84120000000001</v>
      </c>
      <c r="P1319">
        <v>282.19929999999999</v>
      </c>
      <c r="Q1319">
        <v>291.72430000000003</v>
      </c>
      <c r="R1319">
        <v>303.44119999999998</v>
      </c>
      <c r="S1319">
        <v>313.49090000000001</v>
      </c>
      <c r="T1319">
        <v>318.99459999999999</v>
      </c>
      <c r="U1319">
        <v>320.46269999999998</v>
      </c>
      <c r="V1319">
        <v>321.10559999999998</v>
      </c>
      <c r="W1319">
        <v>315.67579999999998</v>
      </c>
      <c r="X1319">
        <v>311.53109999999998</v>
      </c>
      <c r="Y1319">
        <v>310.0102</v>
      </c>
      <c r="Z1319">
        <v>305.6816</v>
      </c>
      <c r="AA1319">
        <v>297.05829999999997</v>
      </c>
      <c r="AB1319">
        <v>293.43799999999999</v>
      </c>
      <c r="AC1319">
        <v>288.91879999999998</v>
      </c>
      <c r="AD1319">
        <v>296.60109999999997</v>
      </c>
      <c r="AE1319">
        <v>299.71379999999999</v>
      </c>
      <c r="AF1319">
        <v>300.97539999999998</v>
      </c>
      <c r="AG1319">
        <v>299.08800000000002</v>
      </c>
      <c r="AH1319">
        <v>296.85789999999997</v>
      </c>
      <c r="AI1319">
        <v>295.7774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22.174499999999998</v>
      </c>
      <c r="AW1319">
        <v>218.69130000000001</v>
      </c>
      <c r="AX1319">
        <v>214.8706</v>
      </c>
      <c r="AY1319">
        <v>206.99879999999999</v>
      </c>
      <c r="AZ1319">
        <v>204.102</v>
      </c>
      <c r="BA1319">
        <v>200.09219999999999</v>
      </c>
      <c r="BB1319">
        <v>136.1694</v>
      </c>
      <c r="BC1319">
        <v>104.3676</v>
      </c>
      <c r="BD1319">
        <v>48.44247</v>
      </c>
      <c r="BE1319">
        <v>-19.58192</v>
      </c>
      <c r="BF1319">
        <v>-17.82152</v>
      </c>
      <c r="BG1319">
        <v>-18.771380000000001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23.275359999999999</v>
      </c>
      <c r="BU1319">
        <v>220.24969999999999</v>
      </c>
      <c r="BV1319">
        <v>216.41919999999999</v>
      </c>
      <c r="BW1319">
        <v>208.52799999999999</v>
      </c>
      <c r="BX1319">
        <v>205.61699999999999</v>
      </c>
      <c r="BY1319">
        <v>201.6026</v>
      </c>
      <c r="BZ1319">
        <v>137.14169999999999</v>
      </c>
      <c r="CA1319">
        <v>105.4045</v>
      </c>
      <c r="CB1319">
        <v>51.534260000000003</v>
      </c>
      <c r="CC1319">
        <v>-4.4054729999999998</v>
      </c>
      <c r="CD1319">
        <v>-3.7824279999999999</v>
      </c>
      <c r="CE1319">
        <v>-4.2764939999999996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24.03782</v>
      </c>
      <c r="CS1319">
        <v>221.32910000000001</v>
      </c>
      <c r="CT1319">
        <v>217.49170000000001</v>
      </c>
      <c r="CU1319">
        <v>209.58709999999999</v>
      </c>
      <c r="CV1319">
        <v>206.66630000000001</v>
      </c>
      <c r="CW1319">
        <v>202.64869999999999</v>
      </c>
      <c r="CX1319">
        <v>137.815</v>
      </c>
      <c r="CY1319">
        <v>106.12260000000001</v>
      </c>
      <c r="CZ1319">
        <v>53.675620000000002</v>
      </c>
      <c r="DA1319">
        <v>6.1056879999999998</v>
      </c>
      <c r="DB1319">
        <v>5.941001</v>
      </c>
      <c r="DC1319">
        <v>5.7626220000000004</v>
      </c>
      <c r="DD1319">
        <v>0</v>
      </c>
      <c r="DE1319">
        <v>0</v>
      </c>
      <c r="DF1319">
        <v>0</v>
      </c>
      <c r="DG1319">
        <v>0</v>
      </c>
      <c r="DH1319">
        <v>0</v>
      </c>
      <c r="DI1319">
        <v>0</v>
      </c>
      <c r="DJ1319">
        <v>0</v>
      </c>
      <c r="DK1319">
        <v>0</v>
      </c>
      <c r="DL1319">
        <v>0</v>
      </c>
      <c r="DM1319">
        <v>0</v>
      </c>
      <c r="DN1319">
        <v>0</v>
      </c>
      <c r="DO1319">
        <v>0</v>
      </c>
      <c r="DP1319">
        <v>24.800280000000001</v>
      </c>
      <c r="DQ1319">
        <v>222.4084</v>
      </c>
      <c r="DR1319">
        <v>218.5643</v>
      </c>
      <c r="DS1319">
        <v>210.64619999999999</v>
      </c>
      <c r="DT1319">
        <v>207.71559999999999</v>
      </c>
      <c r="DU1319">
        <v>203.69470000000001</v>
      </c>
      <c r="DV1319">
        <v>138.48840000000001</v>
      </c>
      <c r="DW1319">
        <v>106.8408</v>
      </c>
      <c r="DX1319">
        <v>55.816989999999997</v>
      </c>
      <c r="DY1319">
        <v>16.616849999999999</v>
      </c>
      <c r="DZ1319">
        <v>15.664429999999999</v>
      </c>
      <c r="EA1319">
        <v>15.801740000000001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J1319">
        <v>0</v>
      </c>
      <c r="EK1319">
        <v>0</v>
      </c>
      <c r="EL1319">
        <v>0</v>
      </c>
      <c r="EM1319">
        <v>0</v>
      </c>
      <c r="EN1319">
        <v>25.901140000000002</v>
      </c>
      <c r="EO1319">
        <v>223.96690000000001</v>
      </c>
      <c r="EP1319">
        <v>220.1129</v>
      </c>
      <c r="EQ1319">
        <v>212.1754</v>
      </c>
      <c r="ER1319">
        <v>209.23060000000001</v>
      </c>
      <c r="ES1319">
        <v>205.20509999999999</v>
      </c>
      <c r="ET1319">
        <v>139.4607</v>
      </c>
      <c r="EU1319">
        <v>107.8777</v>
      </c>
      <c r="EV1319">
        <v>58.90878</v>
      </c>
      <c r="EW1319">
        <v>31.793299999999999</v>
      </c>
      <c r="EX1319">
        <v>29.703520000000001</v>
      </c>
      <c r="EY1319">
        <v>30.29663</v>
      </c>
      <c r="EZ1319">
        <v>68.695139999999995</v>
      </c>
      <c r="FA1319">
        <v>66.581469999999996</v>
      </c>
      <c r="FB1319">
        <v>65.402730000000005</v>
      </c>
      <c r="FC1319">
        <v>64.325810000000004</v>
      </c>
      <c r="FD1319">
        <v>63.65645</v>
      </c>
      <c r="FE1319">
        <v>62.716250000000002</v>
      </c>
      <c r="FF1319">
        <v>62.861350000000002</v>
      </c>
      <c r="FG1319">
        <v>65.392179999999996</v>
      </c>
      <c r="FH1319">
        <v>69.034019999999998</v>
      </c>
      <c r="FI1319">
        <v>72.890270000000001</v>
      </c>
      <c r="FJ1319">
        <v>76.680520000000001</v>
      </c>
      <c r="FK1319">
        <v>79.657730000000001</v>
      </c>
      <c r="FL1319">
        <v>82.448070000000001</v>
      </c>
      <c r="FM1319">
        <v>84.537880000000001</v>
      </c>
      <c r="FN1319">
        <v>85.881919999999994</v>
      </c>
      <c r="FO1319">
        <v>86.613050000000001</v>
      </c>
      <c r="FP1319">
        <v>86.693129999999996</v>
      </c>
      <c r="FQ1319">
        <v>85.758579999999995</v>
      </c>
      <c r="FR1319">
        <v>83.377619999999993</v>
      </c>
      <c r="FS1319">
        <v>80.526650000000004</v>
      </c>
      <c r="FT1319">
        <v>76.875979999999998</v>
      </c>
      <c r="FU1319">
        <v>73.836089999999999</v>
      </c>
      <c r="FV1319">
        <v>71.694599999999994</v>
      </c>
      <c r="FW1319">
        <v>69.972470000000001</v>
      </c>
      <c r="FX1319">
        <v>331</v>
      </c>
      <c r="FY1319">
        <v>6.9228200000000004E-2</v>
      </c>
      <c r="FZ1319">
        <v>1</v>
      </c>
    </row>
    <row r="1320" spans="1:182" x14ac:dyDescent="0.2">
      <c r="A1320" t="s">
        <v>226</v>
      </c>
      <c r="B1320" t="s">
        <v>244</v>
      </c>
      <c r="C1320" t="s">
        <v>216</v>
      </c>
      <c r="D1320" t="s">
        <v>39</v>
      </c>
      <c r="E1320" t="s">
        <v>243</v>
      </c>
      <c r="F1320" t="s">
        <v>9</v>
      </c>
      <c r="G1320" t="s">
        <v>232</v>
      </c>
      <c r="H1320" s="38" t="s">
        <v>11</v>
      </c>
      <c r="I1320">
        <v>246</v>
      </c>
      <c r="K1320">
        <v>74.399439999999998</v>
      </c>
      <c r="L1320">
        <v>299.33519999999999</v>
      </c>
      <c r="M1320">
        <v>295.7287</v>
      </c>
      <c r="N1320">
        <v>292.26409999999998</v>
      </c>
      <c r="O1320">
        <v>292.85070000000002</v>
      </c>
      <c r="P1320">
        <v>298.9083</v>
      </c>
      <c r="Q1320">
        <v>310.04309999999998</v>
      </c>
      <c r="R1320">
        <v>322.99259999999998</v>
      </c>
      <c r="S1320">
        <v>329.81459999999998</v>
      </c>
      <c r="T1320">
        <v>332.82569999999998</v>
      </c>
      <c r="U1320">
        <v>333.72680000000003</v>
      </c>
      <c r="V1320">
        <v>335.29160000000002</v>
      </c>
      <c r="W1320">
        <v>327.91309999999999</v>
      </c>
      <c r="X1320">
        <v>321.26100000000002</v>
      </c>
      <c r="Y1320">
        <v>319.55759999999998</v>
      </c>
      <c r="Z1320">
        <v>315.226</v>
      </c>
      <c r="AA1320">
        <v>307.56720000000001</v>
      </c>
      <c r="AB1320">
        <v>303.22739999999999</v>
      </c>
      <c r="AC1320">
        <v>299.233</v>
      </c>
      <c r="AD1320">
        <v>310.42009999999999</v>
      </c>
      <c r="AE1320">
        <v>314.90179999999998</v>
      </c>
      <c r="AF1320">
        <v>314.26490000000001</v>
      </c>
      <c r="AG1320">
        <v>312.8725</v>
      </c>
      <c r="AH1320">
        <v>309.43700000000001</v>
      </c>
      <c r="AI1320">
        <v>306.58999999999997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25.076689999999999</v>
      </c>
      <c r="AW1320">
        <v>227.8674</v>
      </c>
      <c r="AX1320">
        <v>224.04730000000001</v>
      </c>
      <c r="AY1320">
        <v>217.0788</v>
      </c>
      <c r="AZ1320">
        <v>213.3091</v>
      </c>
      <c r="BA1320">
        <v>209.78380000000001</v>
      </c>
      <c r="BB1320">
        <v>140.61600000000001</v>
      </c>
      <c r="BC1320">
        <v>106.22629999999999</v>
      </c>
      <c r="BD1320">
        <v>47.408969999999997</v>
      </c>
      <c r="BE1320">
        <v>-17.43319</v>
      </c>
      <c r="BF1320">
        <v>-15.76079</v>
      </c>
      <c r="BG1320">
        <v>-12.037990000000001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26.221340000000001</v>
      </c>
      <c r="BU1320">
        <v>229.48079999999999</v>
      </c>
      <c r="BV1320">
        <v>225.6584</v>
      </c>
      <c r="BW1320">
        <v>218.67359999999999</v>
      </c>
      <c r="BX1320">
        <v>214.89859999999999</v>
      </c>
      <c r="BY1320">
        <v>211.3708</v>
      </c>
      <c r="BZ1320">
        <v>141.66739999999999</v>
      </c>
      <c r="CA1320">
        <v>107.3475</v>
      </c>
      <c r="CB1320">
        <v>50.59592</v>
      </c>
      <c r="CC1320">
        <v>-4.129054</v>
      </c>
      <c r="CD1320">
        <v>-3.4835370000000001</v>
      </c>
      <c r="CE1320">
        <v>-1.93899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27.014119999999998</v>
      </c>
      <c r="CS1320">
        <v>230.59819999999999</v>
      </c>
      <c r="CT1320">
        <v>226.77420000000001</v>
      </c>
      <c r="CU1320">
        <v>219.7782</v>
      </c>
      <c r="CV1320">
        <v>215.99950000000001</v>
      </c>
      <c r="CW1320">
        <v>212.4699</v>
      </c>
      <c r="CX1320">
        <v>142.39570000000001</v>
      </c>
      <c r="CY1320">
        <v>108.124</v>
      </c>
      <c r="CZ1320">
        <v>52.803199999999997</v>
      </c>
      <c r="DA1320">
        <v>5.08535</v>
      </c>
      <c r="DB1320">
        <v>5.0196500000000004</v>
      </c>
      <c r="DC1320">
        <v>5.0555459999999997</v>
      </c>
      <c r="DD1320">
        <v>0</v>
      </c>
      <c r="DE1320">
        <v>0</v>
      </c>
      <c r="DF1320">
        <v>0</v>
      </c>
      <c r="DG1320">
        <v>0</v>
      </c>
      <c r="DH1320">
        <v>0</v>
      </c>
      <c r="DI1320">
        <v>0</v>
      </c>
      <c r="DJ1320">
        <v>0</v>
      </c>
      <c r="DK1320">
        <v>0</v>
      </c>
      <c r="DL1320">
        <v>0</v>
      </c>
      <c r="DM1320">
        <v>0</v>
      </c>
      <c r="DN1320">
        <v>0</v>
      </c>
      <c r="DO1320">
        <v>0</v>
      </c>
      <c r="DP1320">
        <v>27.806899999999999</v>
      </c>
      <c r="DQ1320">
        <v>231.71559999999999</v>
      </c>
      <c r="DR1320">
        <v>227.89009999999999</v>
      </c>
      <c r="DS1320">
        <v>220.8828</v>
      </c>
      <c r="DT1320">
        <v>217.10040000000001</v>
      </c>
      <c r="DU1320">
        <v>213.56899999999999</v>
      </c>
      <c r="DV1320">
        <v>143.12389999999999</v>
      </c>
      <c r="DW1320">
        <v>108.90049999999999</v>
      </c>
      <c r="DX1320">
        <v>55.010469999999998</v>
      </c>
      <c r="DY1320">
        <v>14.29975</v>
      </c>
      <c r="DZ1320">
        <v>13.52284</v>
      </c>
      <c r="EA1320">
        <v>12.050079999999999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0</v>
      </c>
      <c r="EM1320">
        <v>0</v>
      </c>
      <c r="EN1320">
        <v>28.951550000000001</v>
      </c>
      <c r="EO1320">
        <v>233.32900000000001</v>
      </c>
      <c r="EP1320">
        <v>229.50110000000001</v>
      </c>
      <c r="EQ1320">
        <v>222.4776</v>
      </c>
      <c r="ER1320">
        <v>218.68979999999999</v>
      </c>
      <c r="ES1320">
        <v>215.15600000000001</v>
      </c>
      <c r="ET1320">
        <v>144.1754</v>
      </c>
      <c r="EU1320">
        <v>110.0217</v>
      </c>
      <c r="EV1320">
        <v>58.197420000000001</v>
      </c>
      <c r="EW1320">
        <v>27.60389</v>
      </c>
      <c r="EX1320">
        <v>25.800090000000001</v>
      </c>
      <c r="EY1320">
        <v>22.149080000000001</v>
      </c>
      <c r="EZ1320">
        <v>73.948260000000005</v>
      </c>
      <c r="FA1320">
        <v>71.560209999999998</v>
      </c>
      <c r="FB1320">
        <v>70.178370000000001</v>
      </c>
      <c r="FC1320">
        <v>69.06362</v>
      </c>
      <c r="FD1320">
        <v>67.645120000000006</v>
      </c>
      <c r="FE1320">
        <v>66.645420000000001</v>
      </c>
      <c r="FF1320">
        <v>67.205969999999994</v>
      </c>
      <c r="FG1320">
        <v>71.388729999999995</v>
      </c>
      <c r="FH1320">
        <v>76.236890000000002</v>
      </c>
      <c r="FI1320">
        <v>81.30677</v>
      </c>
      <c r="FJ1320">
        <v>85.540530000000004</v>
      </c>
      <c r="FK1320">
        <v>89.314260000000004</v>
      </c>
      <c r="FL1320">
        <v>92.098349999999996</v>
      </c>
      <c r="FM1320">
        <v>94.201880000000003</v>
      </c>
      <c r="FN1320">
        <v>95.472189999999998</v>
      </c>
      <c r="FO1320">
        <v>96.133610000000004</v>
      </c>
      <c r="FP1320">
        <v>96.419110000000003</v>
      </c>
      <c r="FQ1320">
        <v>96.06635</v>
      </c>
      <c r="FR1320">
        <v>93.954049999999995</v>
      </c>
      <c r="FS1320">
        <v>90.470050000000001</v>
      </c>
      <c r="FT1320">
        <v>85.343549999999993</v>
      </c>
      <c r="FU1320">
        <v>81.331609999999998</v>
      </c>
      <c r="FV1320">
        <v>78.711219999999997</v>
      </c>
      <c r="FW1320">
        <v>75.947550000000007</v>
      </c>
      <c r="FX1320">
        <v>331</v>
      </c>
      <c r="FY1320">
        <v>6.9228200000000004E-2</v>
      </c>
      <c r="FZ1320">
        <v>1</v>
      </c>
    </row>
    <row r="1321" spans="1:182" x14ac:dyDescent="0.2">
      <c r="A1321" t="s">
        <v>226</v>
      </c>
      <c r="B1321" t="s">
        <v>244</v>
      </c>
      <c r="C1321" t="s">
        <v>216</v>
      </c>
      <c r="D1321" t="s">
        <v>40</v>
      </c>
      <c r="E1321" t="s">
        <v>243</v>
      </c>
      <c r="F1321" t="s">
        <v>9</v>
      </c>
      <c r="G1321" t="s">
        <v>232</v>
      </c>
      <c r="H1321" s="38" t="s">
        <v>11</v>
      </c>
      <c r="I1321">
        <v>246</v>
      </c>
      <c r="K1321">
        <v>74.399439999999998</v>
      </c>
      <c r="L1321">
        <v>298.18639999999999</v>
      </c>
      <c r="M1321">
        <v>294.47820000000002</v>
      </c>
      <c r="N1321">
        <v>291.89949999999999</v>
      </c>
      <c r="O1321">
        <v>293.9479</v>
      </c>
      <c r="P1321">
        <v>299.82760000000002</v>
      </c>
      <c r="Q1321">
        <v>311.55160000000001</v>
      </c>
      <c r="R1321">
        <v>322.56659999999999</v>
      </c>
      <c r="S1321">
        <v>326.97770000000003</v>
      </c>
      <c r="T1321">
        <v>330.84160000000003</v>
      </c>
      <c r="U1321">
        <v>332.82920000000001</v>
      </c>
      <c r="V1321">
        <v>333.32530000000003</v>
      </c>
      <c r="W1321">
        <v>325.76139999999998</v>
      </c>
      <c r="X1321">
        <v>316.18889999999999</v>
      </c>
      <c r="Y1321">
        <v>314.4282</v>
      </c>
      <c r="Z1321">
        <v>311.52409999999998</v>
      </c>
      <c r="AA1321">
        <v>303.3648</v>
      </c>
      <c r="AB1321">
        <v>297.20080000000002</v>
      </c>
      <c r="AC1321">
        <v>292.47250000000003</v>
      </c>
      <c r="AD1321">
        <v>305.43</v>
      </c>
      <c r="AE1321">
        <v>313.35939999999999</v>
      </c>
      <c r="AF1321">
        <v>314.67910000000001</v>
      </c>
      <c r="AG1321">
        <v>314.74700000000001</v>
      </c>
      <c r="AH1321">
        <v>312.08550000000002</v>
      </c>
      <c r="AI1321">
        <v>309.16759999999999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24.177040000000002</v>
      </c>
      <c r="AW1321">
        <v>222.7072</v>
      </c>
      <c r="AX1321">
        <v>220.2278</v>
      </c>
      <c r="AY1321">
        <v>212.6755</v>
      </c>
      <c r="AZ1321">
        <v>207.1995</v>
      </c>
      <c r="BA1321">
        <v>202.93729999999999</v>
      </c>
      <c r="BB1321">
        <v>137.91890000000001</v>
      </c>
      <c r="BC1321">
        <v>106.18640000000001</v>
      </c>
      <c r="BD1321">
        <v>48.705599999999997</v>
      </c>
      <c r="BE1321">
        <v>-25.987950000000001</v>
      </c>
      <c r="BF1321">
        <v>-23.29627</v>
      </c>
      <c r="BG1321">
        <v>-21.2547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25.307829999999999</v>
      </c>
      <c r="BU1321">
        <v>224.3</v>
      </c>
      <c r="BV1321">
        <v>221.82329999999999</v>
      </c>
      <c r="BW1321">
        <v>214.2508</v>
      </c>
      <c r="BX1321">
        <v>208.755</v>
      </c>
      <c r="BY1321">
        <v>204.48689999999999</v>
      </c>
      <c r="BZ1321">
        <v>138.96510000000001</v>
      </c>
      <c r="CA1321">
        <v>107.3546</v>
      </c>
      <c r="CB1321">
        <v>51.815750000000001</v>
      </c>
      <c r="CC1321">
        <v>-6.9320839999999997</v>
      </c>
      <c r="CD1321">
        <v>-5.86876</v>
      </c>
      <c r="CE1321">
        <v>-5.019393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26.091010000000001</v>
      </c>
      <c r="CS1321">
        <v>225.4032</v>
      </c>
      <c r="CT1321">
        <v>222.92840000000001</v>
      </c>
      <c r="CU1321">
        <v>215.34180000000001</v>
      </c>
      <c r="CV1321">
        <v>209.8323</v>
      </c>
      <c r="CW1321">
        <v>205.56010000000001</v>
      </c>
      <c r="CX1321">
        <v>139.68979999999999</v>
      </c>
      <c r="CY1321">
        <v>108.16370000000001</v>
      </c>
      <c r="CZ1321">
        <v>53.969830000000002</v>
      </c>
      <c r="DA1321">
        <v>6.2659510000000003</v>
      </c>
      <c r="DB1321">
        <v>6.2014820000000004</v>
      </c>
      <c r="DC1321">
        <v>6.2251269999999996</v>
      </c>
      <c r="DD1321">
        <v>0</v>
      </c>
      <c r="DE1321">
        <v>0</v>
      </c>
      <c r="DF1321">
        <v>0</v>
      </c>
      <c r="DG1321">
        <v>0</v>
      </c>
      <c r="DH1321">
        <v>0</v>
      </c>
      <c r="DI1321">
        <v>0</v>
      </c>
      <c r="DJ1321">
        <v>0</v>
      </c>
      <c r="DK1321">
        <v>0</v>
      </c>
      <c r="DL1321">
        <v>0</v>
      </c>
      <c r="DM1321">
        <v>0</v>
      </c>
      <c r="DN1321">
        <v>0</v>
      </c>
      <c r="DO1321">
        <v>0</v>
      </c>
      <c r="DP1321">
        <v>26.874189999999999</v>
      </c>
      <c r="DQ1321">
        <v>226.50630000000001</v>
      </c>
      <c r="DR1321">
        <v>224.0335</v>
      </c>
      <c r="DS1321">
        <v>216.43289999999999</v>
      </c>
      <c r="DT1321">
        <v>210.90960000000001</v>
      </c>
      <c r="DU1321">
        <v>206.63339999999999</v>
      </c>
      <c r="DV1321">
        <v>140.4144</v>
      </c>
      <c r="DW1321">
        <v>108.97280000000001</v>
      </c>
      <c r="DX1321">
        <v>56.123910000000002</v>
      </c>
      <c r="DY1321">
        <v>19.463989999999999</v>
      </c>
      <c r="DZ1321">
        <v>18.271719999999998</v>
      </c>
      <c r="EA1321">
        <v>17.469650000000001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0</v>
      </c>
      <c r="EL1321">
        <v>0</v>
      </c>
      <c r="EM1321">
        <v>0</v>
      </c>
      <c r="EN1321">
        <v>28.00498</v>
      </c>
      <c r="EO1321">
        <v>228.09909999999999</v>
      </c>
      <c r="EP1321">
        <v>225.62899999999999</v>
      </c>
      <c r="EQ1321">
        <v>218.00819999999999</v>
      </c>
      <c r="ER1321">
        <v>212.465</v>
      </c>
      <c r="ES1321">
        <v>208.18299999999999</v>
      </c>
      <c r="ET1321">
        <v>141.4606</v>
      </c>
      <c r="EU1321">
        <v>110.14109999999999</v>
      </c>
      <c r="EV1321">
        <v>59.234059999999999</v>
      </c>
      <c r="EW1321">
        <v>38.519849999999998</v>
      </c>
      <c r="EX1321">
        <v>35.699240000000003</v>
      </c>
      <c r="EY1321">
        <v>33.704949999999997</v>
      </c>
      <c r="EZ1321">
        <v>74.990099999999998</v>
      </c>
      <c r="FA1321">
        <v>73.621830000000003</v>
      </c>
      <c r="FB1321">
        <v>72.439899999999994</v>
      </c>
      <c r="FC1321">
        <v>71.643280000000004</v>
      </c>
      <c r="FD1321">
        <v>70.868780000000001</v>
      </c>
      <c r="FE1321">
        <v>70.080749999999995</v>
      </c>
      <c r="FF1321">
        <v>69.843990000000005</v>
      </c>
      <c r="FG1321">
        <v>72.309380000000004</v>
      </c>
      <c r="FH1321">
        <v>76.094790000000003</v>
      </c>
      <c r="FI1321">
        <v>79.933139999999995</v>
      </c>
      <c r="FJ1321">
        <v>83.670929999999998</v>
      </c>
      <c r="FK1321">
        <v>87.075919999999996</v>
      </c>
      <c r="FL1321">
        <v>89.902950000000004</v>
      </c>
      <c r="FM1321">
        <v>91.850939999999994</v>
      </c>
      <c r="FN1321">
        <v>92.164990000000003</v>
      </c>
      <c r="FO1321">
        <v>92.713620000000006</v>
      </c>
      <c r="FP1321">
        <v>93.262140000000002</v>
      </c>
      <c r="FQ1321">
        <v>92.742580000000004</v>
      </c>
      <c r="FR1321">
        <v>90.820710000000005</v>
      </c>
      <c r="FS1321">
        <v>87.670140000000004</v>
      </c>
      <c r="FT1321">
        <v>83.909899999999993</v>
      </c>
      <c r="FU1321">
        <v>80.740099999999998</v>
      </c>
      <c r="FV1321">
        <v>78.472520000000003</v>
      </c>
      <c r="FW1321">
        <v>76.847390000000004</v>
      </c>
      <c r="FX1321">
        <v>331</v>
      </c>
      <c r="FY1321">
        <v>6.9228200000000004E-2</v>
      </c>
      <c r="FZ1321">
        <v>1</v>
      </c>
    </row>
    <row r="1322" spans="1:182" x14ac:dyDescent="0.2">
      <c r="A1322" t="s">
        <v>226</v>
      </c>
      <c r="B1322" t="s">
        <v>244</v>
      </c>
      <c r="C1322" t="s">
        <v>216</v>
      </c>
      <c r="D1322" t="s">
        <v>41</v>
      </c>
      <c r="E1322" t="s">
        <v>243</v>
      </c>
      <c r="F1322" t="s">
        <v>9</v>
      </c>
      <c r="G1322" t="s">
        <v>232</v>
      </c>
      <c r="H1322" s="38" t="s">
        <v>11</v>
      </c>
      <c r="I1322">
        <v>246</v>
      </c>
      <c r="K1322">
        <v>74.399439999999998</v>
      </c>
      <c r="L1322">
        <v>298.07990000000001</v>
      </c>
      <c r="M1322">
        <v>293.28829999999999</v>
      </c>
      <c r="N1322">
        <v>287.75580000000002</v>
      </c>
      <c r="O1322">
        <v>288.41750000000002</v>
      </c>
      <c r="P1322">
        <v>293.97879999999998</v>
      </c>
      <c r="Q1322">
        <v>306.74790000000002</v>
      </c>
      <c r="R1322">
        <v>318.55220000000003</v>
      </c>
      <c r="S1322">
        <v>324.10410000000002</v>
      </c>
      <c r="T1322">
        <v>329.7133</v>
      </c>
      <c r="U1322">
        <v>331.74930000000001</v>
      </c>
      <c r="V1322">
        <v>330.88490000000002</v>
      </c>
      <c r="W1322">
        <v>322.8408</v>
      </c>
      <c r="X1322">
        <v>314.99369999999999</v>
      </c>
      <c r="Y1322">
        <v>314.00740000000002</v>
      </c>
      <c r="Z1322">
        <v>309.58460000000002</v>
      </c>
      <c r="AA1322">
        <v>300.75189999999998</v>
      </c>
      <c r="AB1322">
        <v>296.33679999999998</v>
      </c>
      <c r="AC1322">
        <v>292.63240000000002</v>
      </c>
      <c r="AD1322">
        <v>305.3648</v>
      </c>
      <c r="AE1322">
        <v>310.10270000000003</v>
      </c>
      <c r="AF1322">
        <v>310.09059999999999</v>
      </c>
      <c r="AG1322">
        <v>309.42430000000002</v>
      </c>
      <c r="AH1322">
        <v>307.52379999999999</v>
      </c>
      <c r="AI1322">
        <v>305.50279999999998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25.843419999999998</v>
      </c>
      <c r="AW1322">
        <v>222.84520000000001</v>
      </c>
      <c r="AX1322">
        <v>219.05369999999999</v>
      </c>
      <c r="AY1322">
        <v>210.96600000000001</v>
      </c>
      <c r="AZ1322">
        <v>207.1369</v>
      </c>
      <c r="BA1322">
        <v>203.65199999999999</v>
      </c>
      <c r="BB1322">
        <v>139.67679999999999</v>
      </c>
      <c r="BC1322">
        <v>106.9701</v>
      </c>
      <c r="BD1322">
        <v>48.481520000000003</v>
      </c>
      <c r="BE1322">
        <v>-22.643190000000001</v>
      </c>
      <c r="BF1322">
        <v>-19.239740000000001</v>
      </c>
      <c r="BG1322">
        <v>-16.778220000000001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26.923110000000001</v>
      </c>
      <c r="BU1322">
        <v>224.404</v>
      </c>
      <c r="BV1322">
        <v>220.6063</v>
      </c>
      <c r="BW1322">
        <v>212.4965</v>
      </c>
      <c r="BX1322">
        <v>208.65880000000001</v>
      </c>
      <c r="BY1322">
        <v>205.1711</v>
      </c>
      <c r="BZ1322">
        <v>140.64089999999999</v>
      </c>
      <c r="CA1322">
        <v>108.05540000000001</v>
      </c>
      <c r="CB1322">
        <v>51.701419999999999</v>
      </c>
      <c r="CC1322">
        <v>-5.2856300000000003</v>
      </c>
      <c r="CD1322">
        <v>-4.1332409999999999</v>
      </c>
      <c r="CE1322">
        <v>-2.9773209999999999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27.67089</v>
      </c>
      <c r="CS1322">
        <v>225.4836</v>
      </c>
      <c r="CT1322">
        <v>221.6816</v>
      </c>
      <c r="CU1322">
        <v>213.5566</v>
      </c>
      <c r="CV1322">
        <v>209.71279999999999</v>
      </c>
      <c r="CW1322">
        <v>206.22319999999999</v>
      </c>
      <c r="CX1322">
        <v>141.30860000000001</v>
      </c>
      <c r="CY1322">
        <v>108.80710000000001</v>
      </c>
      <c r="CZ1322">
        <v>53.931510000000003</v>
      </c>
      <c r="DA1322">
        <v>6.7361659999999999</v>
      </c>
      <c r="DB1322">
        <v>6.3294769999999998</v>
      </c>
      <c r="DC1322">
        <v>6.5811400000000004</v>
      </c>
      <c r="DD1322">
        <v>0</v>
      </c>
      <c r="DE1322">
        <v>0</v>
      </c>
      <c r="DF1322">
        <v>0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0</v>
      </c>
      <c r="DO1322">
        <v>0</v>
      </c>
      <c r="DP1322">
        <v>28.418679999999998</v>
      </c>
      <c r="DQ1322">
        <v>226.56319999999999</v>
      </c>
      <c r="DR1322">
        <v>222.75700000000001</v>
      </c>
      <c r="DS1322">
        <v>214.61660000000001</v>
      </c>
      <c r="DT1322">
        <v>210.76689999999999</v>
      </c>
      <c r="DU1322">
        <v>207.27529999999999</v>
      </c>
      <c r="DV1322">
        <v>141.97640000000001</v>
      </c>
      <c r="DW1322">
        <v>109.55880000000001</v>
      </c>
      <c r="DX1322">
        <v>56.1616</v>
      </c>
      <c r="DY1322">
        <v>18.757960000000001</v>
      </c>
      <c r="DZ1322">
        <v>16.792190000000002</v>
      </c>
      <c r="EA1322">
        <v>16.139600000000002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29.498370000000001</v>
      </c>
      <c r="EO1322">
        <v>228.12209999999999</v>
      </c>
      <c r="EP1322">
        <v>224.30959999999999</v>
      </c>
      <c r="EQ1322">
        <v>216.1472</v>
      </c>
      <c r="ER1322">
        <v>212.28870000000001</v>
      </c>
      <c r="ES1322">
        <v>208.7944</v>
      </c>
      <c r="ET1322">
        <v>142.94049999999999</v>
      </c>
      <c r="EU1322">
        <v>110.6442</v>
      </c>
      <c r="EV1322">
        <v>59.381500000000003</v>
      </c>
      <c r="EW1322">
        <v>36.115519999999997</v>
      </c>
      <c r="EX1322">
        <v>31.898700000000002</v>
      </c>
      <c r="EY1322">
        <v>29.9405</v>
      </c>
      <c r="EZ1322">
        <v>70.887410000000003</v>
      </c>
      <c r="FA1322">
        <v>69.571520000000007</v>
      </c>
      <c r="FB1322">
        <v>68.072779999999995</v>
      </c>
      <c r="FC1322">
        <v>67.125659999999996</v>
      </c>
      <c r="FD1322">
        <v>66.063559999999995</v>
      </c>
      <c r="FE1322">
        <v>65.101830000000007</v>
      </c>
      <c r="FF1322">
        <v>64.301199999999994</v>
      </c>
      <c r="FG1322">
        <v>65.97184</v>
      </c>
      <c r="FH1322">
        <v>69.839299999999994</v>
      </c>
      <c r="FI1322">
        <v>74.596239999999995</v>
      </c>
      <c r="FJ1322">
        <v>79.460390000000004</v>
      </c>
      <c r="FK1322">
        <v>83.578149999999994</v>
      </c>
      <c r="FL1322">
        <v>86.736450000000005</v>
      </c>
      <c r="FM1322">
        <v>89.456180000000003</v>
      </c>
      <c r="FN1322">
        <v>91.602099999999993</v>
      </c>
      <c r="FO1322">
        <v>92.879549999999995</v>
      </c>
      <c r="FP1322">
        <v>93.343459999999993</v>
      </c>
      <c r="FQ1322">
        <v>92.683689999999999</v>
      </c>
      <c r="FR1322">
        <v>90.402810000000002</v>
      </c>
      <c r="FS1322">
        <v>86.163759999999996</v>
      </c>
      <c r="FT1322">
        <v>82.169169999999994</v>
      </c>
      <c r="FU1322">
        <v>79.165120000000002</v>
      </c>
      <c r="FV1322">
        <v>76.787300000000002</v>
      </c>
      <c r="FW1322">
        <v>74.647459999999995</v>
      </c>
      <c r="FX1322">
        <v>331</v>
      </c>
      <c r="FY1322">
        <v>6.9228200000000004E-2</v>
      </c>
      <c r="FZ1322">
        <v>1</v>
      </c>
    </row>
    <row r="1323" spans="1:182" x14ac:dyDescent="0.2">
      <c r="A1323" t="s">
        <v>226</v>
      </c>
      <c r="B1323" t="s">
        <v>244</v>
      </c>
      <c r="C1323" t="s">
        <v>216</v>
      </c>
      <c r="D1323" t="s">
        <v>42</v>
      </c>
      <c r="E1323" t="s">
        <v>243</v>
      </c>
      <c r="F1323" t="s">
        <v>9</v>
      </c>
      <c r="G1323" t="s">
        <v>232</v>
      </c>
      <c r="H1323" s="38" t="s">
        <v>11</v>
      </c>
      <c r="I1323">
        <v>246</v>
      </c>
      <c r="K1323">
        <v>74.399439999999998</v>
      </c>
      <c r="L1323">
        <v>296.69290000000001</v>
      </c>
      <c r="M1323">
        <v>290.82470000000001</v>
      </c>
      <c r="N1323">
        <v>286.17750000000001</v>
      </c>
      <c r="O1323">
        <v>288.36799999999999</v>
      </c>
      <c r="P1323">
        <v>293.1986</v>
      </c>
      <c r="Q1323">
        <v>304.99220000000003</v>
      </c>
      <c r="R1323">
        <v>317.66219999999998</v>
      </c>
      <c r="S1323">
        <v>323.68540000000002</v>
      </c>
      <c r="T1323">
        <v>327.21469999999999</v>
      </c>
      <c r="U1323">
        <v>329.04840000000002</v>
      </c>
      <c r="V1323">
        <v>330.25850000000003</v>
      </c>
      <c r="W1323">
        <v>324.14</v>
      </c>
      <c r="X1323">
        <v>313.9572</v>
      </c>
      <c r="Y1323">
        <v>313.5899</v>
      </c>
      <c r="Z1323">
        <v>310.85079999999999</v>
      </c>
      <c r="AA1323">
        <v>302.17779999999999</v>
      </c>
      <c r="AB1323">
        <v>298.59859999999998</v>
      </c>
      <c r="AC1323">
        <v>294.66379999999998</v>
      </c>
      <c r="AD1323">
        <v>304.53530000000001</v>
      </c>
      <c r="AE1323">
        <v>310.16149999999999</v>
      </c>
      <c r="AF1323">
        <v>311.49590000000001</v>
      </c>
      <c r="AG1323">
        <v>311.04820000000001</v>
      </c>
      <c r="AH1323">
        <v>309.36700000000002</v>
      </c>
      <c r="AI1323">
        <v>306.46469999999999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27.454599999999999</v>
      </c>
      <c r="AW1323">
        <v>222.27070000000001</v>
      </c>
      <c r="AX1323">
        <v>219.85059999999999</v>
      </c>
      <c r="AY1323">
        <v>211.7784</v>
      </c>
      <c r="AZ1323">
        <v>208.6841</v>
      </c>
      <c r="BA1323">
        <v>205.10499999999999</v>
      </c>
      <c r="BB1323">
        <v>140.37799999999999</v>
      </c>
      <c r="BC1323">
        <v>108.1567</v>
      </c>
      <c r="BD1323">
        <v>49.262140000000002</v>
      </c>
      <c r="BE1323">
        <v>-19.68383</v>
      </c>
      <c r="BF1323">
        <v>-19.267720000000001</v>
      </c>
      <c r="BG1323">
        <v>-17.23498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28.526859999999999</v>
      </c>
      <c r="BU1323">
        <v>223.85069999999999</v>
      </c>
      <c r="BV1323">
        <v>221.4323</v>
      </c>
      <c r="BW1323">
        <v>213.34559999999999</v>
      </c>
      <c r="BX1323">
        <v>210.24680000000001</v>
      </c>
      <c r="BY1323">
        <v>206.65649999999999</v>
      </c>
      <c r="BZ1323">
        <v>141.3443</v>
      </c>
      <c r="CA1323">
        <v>109.2131</v>
      </c>
      <c r="CB1323">
        <v>52.549590000000002</v>
      </c>
      <c r="CC1323">
        <v>-4.7244039999999998</v>
      </c>
      <c r="CD1323">
        <v>-4.3853429999999998</v>
      </c>
      <c r="CE1323">
        <v>-3.4125359999999998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29.269500000000001</v>
      </c>
      <c r="CS1323">
        <v>224.9451</v>
      </c>
      <c r="CT1323">
        <v>222.52780000000001</v>
      </c>
      <c r="CU1323">
        <v>214.43100000000001</v>
      </c>
      <c r="CV1323">
        <v>211.32910000000001</v>
      </c>
      <c r="CW1323">
        <v>207.7311</v>
      </c>
      <c r="CX1323">
        <v>142.01349999999999</v>
      </c>
      <c r="CY1323">
        <v>109.9447</v>
      </c>
      <c r="CZ1323">
        <v>54.826479999999997</v>
      </c>
      <c r="DA1323">
        <v>5.6364520000000002</v>
      </c>
      <c r="DB1323">
        <v>5.9221430000000002</v>
      </c>
      <c r="DC1323">
        <v>6.1608479999999997</v>
      </c>
      <c r="DD1323">
        <v>0</v>
      </c>
      <c r="DE1323">
        <v>0</v>
      </c>
      <c r="DF1323">
        <v>0</v>
      </c>
      <c r="DG1323">
        <v>0</v>
      </c>
      <c r="DH1323">
        <v>0</v>
      </c>
      <c r="DI1323">
        <v>0</v>
      </c>
      <c r="DJ1323">
        <v>0</v>
      </c>
      <c r="DK1323">
        <v>0</v>
      </c>
      <c r="DL1323">
        <v>0</v>
      </c>
      <c r="DM1323">
        <v>0</v>
      </c>
      <c r="DN1323">
        <v>0</v>
      </c>
      <c r="DO1323">
        <v>0</v>
      </c>
      <c r="DP1323">
        <v>30.012139999999999</v>
      </c>
      <c r="DQ1323">
        <v>226.0394</v>
      </c>
      <c r="DR1323">
        <v>223.6234</v>
      </c>
      <c r="DS1323">
        <v>215.5164</v>
      </c>
      <c r="DT1323">
        <v>212.41139999999999</v>
      </c>
      <c r="DU1323">
        <v>208.8056</v>
      </c>
      <c r="DV1323">
        <v>142.68279999999999</v>
      </c>
      <c r="DW1323">
        <v>110.6764</v>
      </c>
      <c r="DX1323">
        <v>57.103360000000002</v>
      </c>
      <c r="DY1323">
        <v>15.997310000000001</v>
      </c>
      <c r="DZ1323">
        <v>16.22963</v>
      </c>
      <c r="EA1323">
        <v>15.73423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J1323">
        <v>0</v>
      </c>
      <c r="EK1323">
        <v>0</v>
      </c>
      <c r="EL1323">
        <v>0</v>
      </c>
      <c r="EM1323">
        <v>0</v>
      </c>
      <c r="EN1323">
        <v>31.084399999999999</v>
      </c>
      <c r="EO1323">
        <v>227.61940000000001</v>
      </c>
      <c r="EP1323">
        <v>225.20509999999999</v>
      </c>
      <c r="EQ1323">
        <v>217.08359999999999</v>
      </c>
      <c r="ER1323">
        <v>213.97409999999999</v>
      </c>
      <c r="ES1323">
        <v>210.3571</v>
      </c>
      <c r="ET1323">
        <v>143.649</v>
      </c>
      <c r="EU1323">
        <v>111.7328</v>
      </c>
      <c r="EV1323">
        <v>60.390819999999998</v>
      </c>
      <c r="EW1323">
        <v>30.95674</v>
      </c>
      <c r="EX1323">
        <v>31.111999999999998</v>
      </c>
      <c r="EY1323">
        <v>29.55668</v>
      </c>
      <c r="EZ1323">
        <v>70.705929999999995</v>
      </c>
      <c r="FA1323">
        <v>69.329400000000007</v>
      </c>
      <c r="FB1323">
        <v>68.037880000000001</v>
      </c>
      <c r="FC1323">
        <v>66.953329999999994</v>
      </c>
      <c r="FD1323">
        <v>65.883380000000002</v>
      </c>
      <c r="FE1323">
        <v>65.090230000000005</v>
      </c>
      <c r="FF1323">
        <v>64.431529999999995</v>
      </c>
      <c r="FG1323">
        <v>65.539289999999994</v>
      </c>
      <c r="FH1323">
        <v>69.281989999999993</v>
      </c>
      <c r="FI1323">
        <v>73.602050000000006</v>
      </c>
      <c r="FJ1323">
        <v>77.701099999999997</v>
      </c>
      <c r="FK1323">
        <v>81.567859999999996</v>
      </c>
      <c r="FL1323">
        <v>85.049940000000007</v>
      </c>
      <c r="FM1323">
        <v>87.675269999999998</v>
      </c>
      <c r="FN1323">
        <v>89.828320000000005</v>
      </c>
      <c r="FO1323">
        <v>91.186160000000001</v>
      </c>
      <c r="FP1323">
        <v>91.463570000000004</v>
      </c>
      <c r="FQ1323">
        <v>90.430959999999999</v>
      </c>
      <c r="FR1323">
        <v>87.461039999999997</v>
      </c>
      <c r="FS1323">
        <v>83.111789999999999</v>
      </c>
      <c r="FT1323">
        <v>79.660520000000005</v>
      </c>
      <c r="FU1323">
        <v>76.926969999999997</v>
      </c>
      <c r="FV1323">
        <v>74.428200000000004</v>
      </c>
      <c r="FW1323">
        <v>72.425169999999994</v>
      </c>
      <c r="FX1323">
        <v>331</v>
      </c>
      <c r="FY1323">
        <v>6.9228200000000004E-2</v>
      </c>
      <c r="FZ1323">
        <v>1</v>
      </c>
    </row>
    <row r="1324" spans="1:182" x14ac:dyDescent="0.2">
      <c r="A1324" t="s">
        <v>226</v>
      </c>
      <c r="B1324" t="s">
        <v>244</v>
      </c>
      <c r="C1324" t="s">
        <v>216</v>
      </c>
      <c r="D1324" t="s">
        <v>43</v>
      </c>
      <c r="E1324" t="s">
        <v>243</v>
      </c>
      <c r="F1324" t="s">
        <v>9</v>
      </c>
      <c r="G1324" t="s">
        <v>232</v>
      </c>
      <c r="H1324" s="38" t="s">
        <v>11</v>
      </c>
      <c r="I1324">
        <v>246</v>
      </c>
      <c r="K1324">
        <v>74.399439999999998</v>
      </c>
      <c r="L1324">
        <v>280.8098</v>
      </c>
      <c r="M1324">
        <v>273.79660000000001</v>
      </c>
      <c r="N1324">
        <v>271.03769999999997</v>
      </c>
      <c r="O1324">
        <v>272.23200000000003</v>
      </c>
      <c r="P1324">
        <v>278.50420000000003</v>
      </c>
      <c r="Q1324">
        <v>291.02670000000001</v>
      </c>
      <c r="R1324">
        <v>308.48079999999999</v>
      </c>
      <c r="S1324">
        <v>317.3596</v>
      </c>
      <c r="T1324">
        <v>321.65929999999997</v>
      </c>
      <c r="U1324">
        <v>325.42380000000003</v>
      </c>
      <c r="V1324">
        <v>325.17739999999998</v>
      </c>
      <c r="W1324">
        <v>320.09359999999998</v>
      </c>
      <c r="X1324">
        <v>309.88799999999998</v>
      </c>
      <c r="Y1324">
        <v>309.32569999999998</v>
      </c>
      <c r="Z1324">
        <v>301.46820000000002</v>
      </c>
      <c r="AA1324">
        <v>290.82639999999998</v>
      </c>
      <c r="AB1324">
        <v>286.18680000000001</v>
      </c>
      <c r="AC1324">
        <v>285.22500000000002</v>
      </c>
      <c r="AD1324">
        <v>294.93759999999997</v>
      </c>
      <c r="AE1324">
        <v>298.6087</v>
      </c>
      <c r="AF1324">
        <v>299.67540000000002</v>
      </c>
      <c r="AG1324">
        <v>300.12299999999999</v>
      </c>
      <c r="AH1324">
        <v>296.01389999999998</v>
      </c>
      <c r="AI1324">
        <v>291.27910000000003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19.652090000000001</v>
      </c>
      <c r="AW1324">
        <v>219.54519999999999</v>
      </c>
      <c r="AX1324">
        <v>212.29429999999999</v>
      </c>
      <c r="AY1324">
        <v>202.3466</v>
      </c>
      <c r="AZ1324">
        <v>198.3477</v>
      </c>
      <c r="BA1324">
        <v>197.68610000000001</v>
      </c>
      <c r="BB1324">
        <v>137.12569999999999</v>
      </c>
      <c r="BC1324">
        <v>105.8888</v>
      </c>
      <c r="BD1324">
        <v>52.494840000000003</v>
      </c>
      <c r="BE1324">
        <v>-20.753879999999999</v>
      </c>
      <c r="BF1324">
        <v>-8.8941610000000004</v>
      </c>
      <c r="BG1324">
        <v>2.105003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20.705469999999998</v>
      </c>
      <c r="BU1324">
        <v>221.08519999999999</v>
      </c>
      <c r="BV1324">
        <v>213.7809</v>
      </c>
      <c r="BW1324">
        <v>203.80760000000001</v>
      </c>
      <c r="BX1324">
        <v>199.81800000000001</v>
      </c>
      <c r="BY1324">
        <v>199.17060000000001</v>
      </c>
      <c r="BZ1324">
        <v>138.1523</v>
      </c>
      <c r="CA1324">
        <v>107.02809999999999</v>
      </c>
      <c r="CB1324">
        <v>55.399639999999998</v>
      </c>
      <c r="CC1324">
        <v>-2.3001320000000001</v>
      </c>
      <c r="CD1324">
        <v>1.6003670000000001</v>
      </c>
      <c r="CE1324">
        <v>5.1579899999999999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21.435040000000001</v>
      </c>
      <c r="CS1324">
        <v>222.15180000000001</v>
      </c>
      <c r="CT1324">
        <v>214.81059999999999</v>
      </c>
      <c r="CU1324">
        <v>204.81950000000001</v>
      </c>
      <c r="CV1324">
        <v>200.83629999999999</v>
      </c>
      <c r="CW1324">
        <v>200.19880000000001</v>
      </c>
      <c r="CX1324">
        <v>138.86330000000001</v>
      </c>
      <c r="CY1324">
        <v>107.8173</v>
      </c>
      <c r="CZ1324">
        <v>57.411490000000001</v>
      </c>
      <c r="DA1324">
        <v>10.480880000000001</v>
      </c>
      <c r="DB1324">
        <v>8.8688459999999996</v>
      </c>
      <c r="DC1324">
        <v>7.2724799999999998</v>
      </c>
      <c r="DD1324">
        <v>0</v>
      </c>
      <c r="DE1324">
        <v>0</v>
      </c>
      <c r="DF1324">
        <v>0</v>
      </c>
      <c r="DG1324">
        <v>0</v>
      </c>
      <c r="DH1324">
        <v>0</v>
      </c>
      <c r="DI1324">
        <v>0</v>
      </c>
      <c r="DJ1324">
        <v>0</v>
      </c>
      <c r="DK1324">
        <v>0</v>
      </c>
      <c r="DL1324">
        <v>0</v>
      </c>
      <c r="DM1324">
        <v>0</v>
      </c>
      <c r="DN1324">
        <v>0</v>
      </c>
      <c r="DO1324">
        <v>0</v>
      </c>
      <c r="DP1324">
        <v>22.16461</v>
      </c>
      <c r="DQ1324">
        <v>223.2184</v>
      </c>
      <c r="DR1324">
        <v>215.84020000000001</v>
      </c>
      <c r="DS1324">
        <v>205.8314</v>
      </c>
      <c r="DT1324">
        <v>201.8545</v>
      </c>
      <c r="DU1324">
        <v>201.227</v>
      </c>
      <c r="DV1324">
        <v>139.57429999999999</v>
      </c>
      <c r="DW1324">
        <v>108.60639999999999</v>
      </c>
      <c r="DX1324">
        <v>59.423340000000003</v>
      </c>
      <c r="DY1324">
        <v>23.261890000000001</v>
      </c>
      <c r="DZ1324">
        <v>16.137329999999999</v>
      </c>
      <c r="EA1324">
        <v>9.3869699999999998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J1324">
        <v>0</v>
      </c>
      <c r="EK1324">
        <v>0</v>
      </c>
      <c r="EL1324">
        <v>0</v>
      </c>
      <c r="EM1324">
        <v>0</v>
      </c>
      <c r="EN1324">
        <v>23.21799</v>
      </c>
      <c r="EO1324">
        <v>224.75839999999999</v>
      </c>
      <c r="EP1324">
        <v>217.32679999999999</v>
      </c>
      <c r="EQ1324">
        <v>207.29249999999999</v>
      </c>
      <c r="ER1324">
        <v>203.32480000000001</v>
      </c>
      <c r="ES1324">
        <v>202.7115</v>
      </c>
      <c r="ET1324">
        <v>140.6009</v>
      </c>
      <c r="EU1324">
        <v>109.7458</v>
      </c>
      <c r="EV1324">
        <v>62.328130000000002</v>
      </c>
      <c r="EW1324">
        <v>41.71564</v>
      </c>
      <c r="EX1324">
        <v>26.63185</v>
      </c>
      <c r="EY1324">
        <v>12.439959999999999</v>
      </c>
      <c r="EZ1324">
        <v>64.079229999999995</v>
      </c>
      <c r="FA1324">
        <v>62.49841</v>
      </c>
      <c r="FB1324">
        <v>61.419289999999997</v>
      </c>
      <c r="FC1324">
        <v>60.492060000000002</v>
      </c>
      <c r="FD1324">
        <v>59.500140000000002</v>
      </c>
      <c r="FE1324">
        <v>58.689160000000001</v>
      </c>
      <c r="FF1324">
        <v>57.818249999999999</v>
      </c>
      <c r="FG1324">
        <v>57.96519</v>
      </c>
      <c r="FH1324">
        <v>62.643250000000002</v>
      </c>
      <c r="FI1324">
        <v>68.785340000000005</v>
      </c>
      <c r="FJ1324">
        <v>74.460620000000006</v>
      </c>
      <c r="FK1324">
        <v>79.079849999999993</v>
      </c>
      <c r="FL1324">
        <v>82.474890000000002</v>
      </c>
      <c r="FM1324">
        <v>85.014179999999996</v>
      </c>
      <c r="FN1324">
        <v>86.551159999999996</v>
      </c>
      <c r="FO1324">
        <v>87.446110000000004</v>
      </c>
      <c r="FP1324">
        <v>87.173289999999994</v>
      </c>
      <c r="FQ1324">
        <v>85.588300000000004</v>
      </c>
      <c r="FR1324">
        <v>80.981499999999997</v>
      </c>
      <c r="FS1324">
        <v>76.192539999999994</v>
      </c>
      <c r="FT1324">
        <v>72.639219999999995</v>
      </c>
      <c r="FU1324">
        <v>69.630790000000005</v>
      </c>
      <c r="FV1324">
        <v>67.514499999999998</v>
      </c>
      <c r="FW1324">
        <v>65.709720000000004</v>
      </c>
      <c r="FX1324">
        <v>331</v>
      </c>
      <c r="FY1324">
        <v>6.9228200000000004E-2</v>
      </c>
      <c r="FZ1324">
        <v>1</v>
      </c>
    </row>
    <row r="1325" spans="1:182" x14ac:dyDescent="0.2">
      <c r="A1325" t="s">
        <v>226</v>
      </c>
      <c r="B1325" t="s">
        <v>244</v>
      </c>
      <c r="C1325" t="s">
        <v>216</v>
      </c>
      <c r="D1325" t="s">
        <v>44</v>
      </c>
      <c r="E1325" t="s">
        <v>243</v>
      </c>
      <c r="F1325" t="s">
        <v>9</v>
      </c>
      <c r="G1325" t="s">
        <v>232</v>
      </c>
      <c r="H1325" s="38" t="s">
        <v>11</v>
      </c>
      <c r="I1325">
        <v>246</v>
      </c>
      <c r="K1325">
        <v>74.399439999999998</v>
      </c>
      <c r="L1325">
        <v>263.07729999999998</v>
      </c>
      <c r="M1325">
        <v>257.87130000000002</v>
      </c>
      <c r="N1325">
        <v>251.10810000000001</v>
      </c>
      <c r="O1325">
        <v>249.35910000000001</v>
      </c>
      <c r="P1325">
        <v>254.51230000000001</v>
      </c>
      <c r="Q1325">
        <v>265.14550000000003</v>
      </c>
      <c r="R1325">
        <v>282.24180000000001</v>
      </c>
      <c r="S1325">
        <v>291.41879999999998</v>
      </c>
      <c r="T1325">
        <v>295.23820000000001</v>
      </c>
      <c r="U1325">
        <v>296.46280000000002</v>
      </c>
      <c r="V1325">
        <v>295.61599999999999</v>
      </c>
      <c r="W1325">
        <v>297.17380000000003</v>
      </c>
      <c r="X1325">
        <v>300.06310000000002</v>
      </c>
      <c r="Y1325">
        <v>300.6413</v>
      </c>
      <c r="Z1325">
        <v>292.97899999999998</v>
      </c>
      <c r="AA1325">
        <v>282.22219999999999</v>
      </c>
      <c r="AB1325">
        <v>277.17899999999997</v>
      </c>
      <c r="AC1325">
        <v>275.0924</v>
      </c>
      <c r="AD1325">
        <v>275.0043</v>
      </c>
      <c r="AE1325">
        <v>274.4889</v>
      </c>
      <c r="AF1325">
        <v>276.61410000000001</v>
      </c>
      <c r="AG1325">
        <v>276.78339999999997</v>
      </c>
      <c r="AH1325">
        <v>274.23239999999998</v>
      </c>
      <c r="AI1325">
        <v>270.08850000000001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21.445530000000002</v>
      </c>
      <c r="AZ1325">
        <v>190.83099999999999</v>
      </c>
      <c r="BA1325">
        <v>189.20660000000001</v>
      </c>
      <c r="BB1325">
        <v>189.37860000000001</v>
      </c>
      <c r="BC1325">
        <v>188.9811</v>
      </c>
      <c r="BD1325">
        <v>191.12780000000001</v>
      </c>
      <c r="BE1325">
        <v>129.06469999999999</v>
      </c>
      <c r="BF1325">
        <v>96.613640000000004</v>
      </c>
      <c r="BG1325">
        <v>44.859580000000001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22.395430000000001</v>
      </c>
      <c r="BX1325">
        <v>192.29740000000001</v>
      </c>
      <c r="BY1325">
        <v>190.67400000000001</v>
      </c>
      <c r="BZ1325">
        <v>190.84569999999999</v>
      </c>
      <c r="CA1325">
        <v>190.459</v>
      </c>
      <c r="CB1325">
        <v>192.62880000000001</v>
      </c>
      <c r="CC1325">
        <v>129.89340000000001</v>
      </c>
      <c r="CD1325">
        <v>97.435699999999997</v>
      </c>
      <c r="CE1325">
        <v>47.716180000000001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23.053319999999999</v>
      </c>
      <c r="CV1325">
        <v>193.31309999999999</v>
      </c>
      <c r="CW1325">
        <v>191.6902</v>
      </c>
      <c r="CX1325">
        <v>191.86170000000001</v>
      </c>
      <c r="CY1325">
        <v>191.48259999999999</v>
      </c>
      <c r="CZ1325">
        <v>193.66839999999999</v>
      </c>
      <c r="DA1325">
        <v>130.4674</v>
      </c>
      <c r="DB1325">
        <v>98.005049999999997</v>
      </c>
      <c r="DC1325">
        <v>49.694659999999999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</v>
      </c>
      <c r="DJ1325">
        <v>0</v>
      </c>
      <c r="DK1325">
        <v>0</v>
      </c>
      <c r="DL1325">
        <v>0</v>
      </c>
      <c r="DM1325">
        <v>0</v>
      </c>
      <c r="DN1325">
        <v>0</v>
      </c>
      <c r="DO1325">
        <v>0</v>
      </c>
      <c r="DP1325">
        <v>0</v>
      </c>
      <c r="DQ1325">
        <v>0</v>
      </c>
      <c r="DR1325">
        <v>0</v>
      </c>
      <c r="DS1325">
        <v>23.711220000000001</v>
      </c>
      <c r="DT1325">
        <v>194.3287</v>
      </c>
      <c r="DU1325">
        <v>192.70650000000001</v>
      </c>
      <c r="DV1325">
        <v>192.87780000000001</v>
      </c>
      <c r="DW1325">
        <v>192.50620000000001</v>
      </c>
      <c r="DX1325">
        <v>194.708</v>
      </c>
      <c r="DY1325">
        <v>131.04140000000001</v>
      </c>
      <c r="DZ1325">
        <v>98.57441</v>
      </c>
      <c r="EA1325">
        <v>51.67313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24.66112</v>
      </c>
      <c r="ER1325">
        <v>195.79519999999999</v>
      </c>
      <c r="ES1325">
        <v>194.1739</v>
      </c>
      <c r="ET1325">
        <v>194.34479999999999</v>
      </c>
      <c r="EU1325">
        <v>193.98410000000001</v>
      </c>
      <c r="EV1325">
        <v>196.209</v>
      </c>
      <c r="EW1325">
        <v>131.87010000000001</v>
      </c>
      <c r="EX1325">
        <v>99.396460000000005</v>
      </c>
      <c r="EY1325">
        <v>54.529730000000001</v>
      </c>
      <c r="EZ1325">
        <v>51.173740000000002</v>
      </c>
      <c r="FA1325">
        <v>50.440350000000002</v>
      </c>
      <c r="FB1325">
        <v>49.958260000000003</v>
      </c>
      <c r="FC1325">
        <v>49.369709999999998</v>
      </c>
      <c r="FD1325">
        <v>48.739249999999998</v>
      </c>
      <c r="FE1325">
        <v>48.278190000000002</v>
      </c>
      <c r="FF1325">
        <v>47.937420000000003</v>
      </c>
      <c r="FG1325">
        <v>49.588479999999997</v>
      </c>
      <c r="FH1325">
        <v>53.836100000000002</v>
      </c>
      <c r="FI1325">
        <v>57.533839999999998</v>
      </c>
      <c r="FJ1325">
        <v>61.596710000000002</v>
      </c>
      <c r="FK1325">
        <v>64.824129999999997</v>
      </c>
      <c r="FL1325">
        <v>67.535499999999999</v>
      </c>
      <c r="FM1325">
        <v>69.31232</v>
      </c>
      <c r="FN1325">
        <v>70.36748</v>
      </c>
      <c r="FO1325">
        <v>69.834530000000001</v>
      </c>
      <c r="FP1325">
        <v>67.717250000000007</v>
      </c>
      <c r="FQ1325">
        <v>64.090059999999994</v>
      </c>
      <c r="FR1325">
        <v>61.333750000000002</v>
      </c>
      <c r="FS1325">
        <v>59.193150000000003</v>
      </c>
      <c r="FT1325">
        <v>57.39179</v>
      </c>
      <c r="FU1325">
        <v>55.94164</v>
      </c>
      <c r="FV1325">
        <v>54.79157</v>
      </c>
      <c r="FW1325">
        <v>53.414569999999998</v>
      </c>
      <c r="FX1325">
        <v>331</v>
      </c>
      <c r="FY1325">
        <v>6.9228200000000004E-2</v>
      </c>
      <c r="FZ1325">
        <v>1</v>
      </c>
    </row>
    <row r="1326" spans="1:182" x14ac:dyDescent="0.2">
      <c r="A1326" t="s">
        <v>226</v>
      </c>
      <c r="B1326" t="s">
        <v>244</v>
      </c>
      <c r="C1326" t="s">
        <v>216</v>
      </c>
      <c r="D1326" t="s">
        <v>45</v>
      </c>
      <c r="E1326" t="s">
        <v>243</v>
      </c>
      <c r="F1326" t="s">
        <v>9</v>
      </c>
      <c r="G1326" t="s">
        <v>232</v>
      </c>
      <c r="H1326" s="38" t="s">
        <v>11</v>
      </c>
      <c r="I1326">
        <v>246</v>
      </c>
      <c r="K1326">
        <v>74.399439999999998</v>
      </c>
      <c r="L1326">
        <v>263.9855</v>
      </c>
      <c r="M1326">
        <v>259.28030000000001</v>
      </c>
      <c r="N1326">
        <v>254.93199999999999</v>
      </c>
      <c r="O1326">
        <v>253.64400000000001</v>
      </c>
      <c r="P1326">
        <v>258.03480000000002</v>
      </c>
      <c r="Q1326">
        <v>266.74149999999997</v>
      </c>
      <c r="R1326">
        <v>280.46449999999999</v>
      </c>
      <c r="S1326">
        <v>286.54629999999997</v>
      </c>
      <c r="T1326">
        <v>288.79640000000001</v>
      </c>
      <c r="U1326">
        <v>289.55270000000002</v>
      </c>
      <c r="V1326">
        <v>287.51729999999998</v>
      </c>
      <c r="W1326">
        <v>287.41739999999999</v>
      </c>
      <c r="X1326">
        <v>290.61</v>
      </c>
      <c r="Y1326">
        <v>292.4058</v>
      </c>
      <c r="Z1326">
        <v>285.89929999999998</v>
      </c>
      <c r="AA1326">
        <v>276.4477</v>
      </c>
      <c r="AB1326">
        <v>273.8569</v>
      </c>
      <c r="AC1326">
        <v>273.21949999999998</v>
      </c>
      <c r="AD1326">
        <v>274.86250000000001</v>
      </c>
      <c r="AE1326">
        <v>274.38920000000002</v>
      </c>
      <c r="AF1326">
        <v>275.47250000000003</v>
      </c>
      <c r="AG1326">
        <v>276.00670000000002</v>
      </c>
      <c r="AH1326">
        <v>273.41950000000003</v>
      </c>
      <c r="AI1326">
        <v>269.14400000000001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22.505179999999999</v>
      </c>
      <c r="AZ1326">
        <v>186.80080000000001</v>
      </c>
      <c r="BA1326">
        <v>186.49600000000001</v>
      </c>
      <c r="BB1326">
        <v>188.3425</v>
      </c>
      <c r="BC1326">
        <v>187.8717</v>
      </c>
      <c r="BD1326">
        <v>189.05240000000001</v>
      </c>
      <c r="BE1326">
        <v>132.89359999999999</v>
      </c>
      <c r="BF1326">
        <v>102.10080000000001</v>
      </c>
      <c r="BG1326">
        <v>46.43562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23.51427</v>
      </c>
      <c r="BX1326">
        <v>188.34469999999999</v>
      </c>
      <c r="BY1326">
        <v>188.04650000000001</v>
      </c>
      <c r="BZ1326">
        <v>189.9059</v>
      </c>
      <c r="CA1326">
        <v>189.42859999999999</v>
      </c>
      <c r="CB1326">
        <v>190.6148</v>
      </c>
      <c r="CC1326">
        <v>133.8383</v>
      </c>
      <c r="CD1326">
        <v>103.03579999999999</v>
      </c>
      <c r="CE1326">
        <v>49.369390000000003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24.213159999999998</v>
      </c>
      <c r="CV1326">
        <v>189.41399999999999</v>
      </c>
      <c r="CW1326">
        <v>189.12039999999999</v>
      </c>
      <c r="CX1326">
        <v>190.98859999999999</v>
      </c>
      <c r="CY1326">
        <v>190.50700000000001</v>
      </c>
      <c r="CZ1326">
        <v>191.697</v>
      </c>
      <c r="DA1326">
        <v>134.49250000000001</v>
      </c>
      <c r="DB1326">
        <v>103.6835</v>
      </c>
      <c r="DC1326">
        <v>51.401319999999998</v>
      </c>
      <c r="DD1326">
        <v>0</v>
      </c>
      <c r="DE1326">
        <v>0</v>
      </c>
      <c r="DF1326">
        <v>0</v>
      </c>
      <c r="DG1326">
        <v>0</v>
      </c>
      <c r="DH1326">
        <v>0</v>
      </c>
      <c r="DI1326">
        <v>0</v>
      </c>
      <c r="DJ1326">
        <v>0</v>
      </c>
      <c r="DK1326">
        <v>0</v>
      </c>
      <c r="DL1326">
        <v>0</v>
      </c>
      <c r="DM1326">
        <v>0</v>
      </c>
      <c r="DN1326">
        <v>0</v>
      </c>
      <c r="DO1326">
        <v>0</v>
      </c>
      <c r="DP1326">
        <v>0</v>
      </c>
      <c r="DQ1326">
        <v>0</v>
      </c>
      <c r="DR1326">
        <v>0</v>
      </c>
      <c r="DS1326">
        <v>24.91206</v>
      </c>
      <c r="DT1326">
        <v>190.48339999999999</v>
      </c>
      <c r="DU1326">
        <v>190.1942</v>
      </c>
      <c r="DV1326">
        <v>192.07140000000001</v>
      </c>
      <c r="DW1326">
        <v>191.58539999999999</v>
      </c>
      <c r="DX1326">
        <v>192.7791</v>
      </c>
      <c r="DY1326">
        <v>135.14670000000001</v>
      </c>
      <c r="DZ1326">
        <v>104.33110000000001</v>
      </c>
      <c r="EA1326">
        <v>53.433239999999998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J1326">
        <v>0</v>
      </c>
      <c r="EK1326">
        <v>0</v>
      </c>
      <c r="EL1326">
        <v>0</v>
      </c>
      <c r="EM1326">
        <v>0</v>
      </c>
      <c r="EN1326">
        <v>0</v>
      </c>
      <c r="EO1326">
        <v>0</v>
      </c>
      <c r="EP1326">
        <v>0</v>
      </c>
      <c r="EQ1326">
        <v>25.921150000000001</v>
      </c>
      <c r="ER1326">
        <v>192.0273</v>
      </c>
      <c r="ES1326">
        <v>191.74469999999999</v>
      </c>
      <c r="ET1326">
        <v>193.63480000000001</v>
      </c>
      <c r="EU1326">
        <v>193.14240000000001</v>
      </c>
      <c r="EV1326">
        <v>194.3415</v>
      </c>
      <c r="EW1326">
        <v>136.09139999999999</v>
      </c>
      <c r="EX1326">
        <v>105.26609999999999</v>
      </c>
      <c r="EY1326">
        <v>56.367019999999997</v>
      </c>
      <c r="EZ1326">
        <v>46.131909999999998</v>
      </c>
      <c r="FA1326">
        <v>45.644849999999998</v>
      </c>
      <c r="FB1326">
        <v>45.195900000000002</v>
      </c>
      <c r="FC1326">
        <v>44.752600000000001</v>
      </c>
      <c r="FD1326">
        <v>44.082850000000001</v>
      </c>
      <c r="FE1326">
        <v>43.555590000000002</v>
      </c>
      <c r="FF1326">
        <v>43.230640000000001</v>
      </c>
      <c r="FG1326">
        <v>43.65672</v>
      </c>
      <c r="FH1326">
        <v>45.732199999999999</v>
      </c>
      <c r="FI1326">
        <v>48.610320000000002</v>
      </c>
      <c r="FJ1326">
        <v>51.261180000000003</v>
      </c>
      <c r="FK1326">
        <v>53.080779999999997</v>
      </c>
      <c r="FL1326">
        <v>54.69153</v>
      </c>
      <c r="FM1326">
        <v>55.587380000000003</v>
      </c>
      <c r="FN1326">
        <v>55.973590000000002</v>
      </c>
      <c r="FO1326">
        <v>55.751109999999997</v>
      </c>
      <c r="FP1326">
        <v>53.930700000000002</v>
      </c>
      <c r="FQ1326">
        <v>51.418329999999997</v>
      </c>
      <c r="FR1326">
        <v>49.577800000000003</v>
      </c>
      <c r="FS1326">
        <v>48.139090000000003</v>
      </c>
      <c r="FT1326">
        <v>46.738300000000002</v>
      </c>
      <c r="FU1326">
        <v>45.53763</v>
      </c>
      <c r="FV1326">
        <v>44.804839999999999</v>
      </c>
      <c r="FW1326">
        <v>44.01426</v>
      </c>
      <c r="FX1326">
        <v>331</v>
      </c>
      <c r="FY1326">
        <v>6.9228200000000004E-2</v>
      </c>
      <c r="FZ1326">
        <v>1</v>
      </c>
    </row>
    <row r="1327" spans="1:182" x14ac:dyDescent="0.2">
      <c r="A1327" t="s">
        <v>226</v>
      </c>
      <c r="B1327" t="s">
        <v>244</v>
      </c>
      <c r="C1327" t="s">
        <v>216</v>
      </c>
      <c r="D1327" t="s">
        <v>10</v>
      </c>
      <c r="E1327" t="s">
        <v>243</v>
      </c>
      <c r="F1327" t="s">
        <v>9</v>
      </c>
      <c r="G1327" t="s">
        <v>232</v>
      </c>
      <c r="H1327" s="38" t="s">
        <v>11</v>
      </c>
      <c r="I1327">
        <v>246</v>
      </c>
      <c r="K1327">
        <v>74.399439999999998</v>
      </c>
      <c r="L1327">
        <v>298.79320000000001</v>
      </c>
      <c r="M1327">
        <v>293.94850000000002</v>
      </c>
      <c r="N1327">
        <v>288.43889999999999</v>
      </c>
      <c r="O1327">
        <v>289.0625</v>
      </c>
      <c r="P1327">
        <v>294.60410000000002</v>
      </c>
      <c r="Q1327">
        <v>307.26299999999998</v>
      </c>
      <c r="R1327">
        <v>319.26900000000001</v>
      </c>
      <c r="S1327">
        <v>325.06389999999999</v>
      </c>
      <c r="T1327">
        <v>330.4511</v>
      </c>
      <c r="U1327">
        <v>332.52140000000003</v>
      </c>
      <c r="V1327">
        <v>331.60730000000001</v>
      </c>
      <c r="W1327">
        <v>323.5677</v>
      </c>
      <c r="X1327">
        <v>315.70510000000002</v>
      </c>
      <c r="Y1327">
        <v>314.64679999999998</v>
      </c>
      <c r="Z1327">
        <v>310.08640000000003</v>
      </c>
      <c r="AA1327">
        <v>301.17410000000001</v>
      </c>
      <c r="AB1327">
        <v>296.65410000000003</v>
      </c>
      <c r="AC1327">
        <v>292.9194</v>
      </c>
      <c r="AD1327">
        <v>305.65249999999997</v>
      </c>
      <c r="AE1327">
        <v>310.7294</v>
      </c>
      <c r="AF1327">
        <v>310.60919999999999</v>
      </c>
      <c r="AG1327">
        <v>310.1001</v>
      </c>
      <c r="AH1327">
        <v>308.0625</v>
      </c>
      <c r="AI1327">
        <v>306.04149999999998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25.88054</v>
      </c>
      <c r="AW1327">
        <v>223.4384</v>
      </c>
      <c r="AX1327">
        <v>219.5317</v>
      </c>
      <c r="AY1327">
        <v>211.3614</v>
      </c>
      <c r="AZ1327">
        <v>207.4041</v>
      </c>
      <c r="BA1327">
        <v>203.8973</v>
      </c>
      <c r="BB1327">
        <v>139.7621</v>
      </c>
      <c r="BC1327">
        <v>106.91849999999999</v>
      </c>
      <c r="BD1327">
        <v>48.443550000000002</v>
      </c>
      <c r="BE1327">
        <v>-22.73104</v>
      </c>
      <c r="BF1327">
        <v>-19.28791</v>
      </c>
      <c r="BG1327">
        <v>-16.824380000000001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26.962150000000001</v>
      </c>
      <c r="BU1327">
        <v>225.00030000000001</v>
      </c>
      <c r="BV1327">
        <v>221.08770000000001</v>
      </c>
      <c r="BW1327">
        <v>212.8938</v>
      </c>
      <c r="BX1327">
        <v>208.92760000000001</v>
      </c>
      <c r="BY1327">
        <v>205.41839999999999</v>
      </c>
      <c r="BZ1327">
        <v>140.7268</v>
      </c>
      <c r="CA1327">
        <v>108.0048</v>
      </c>
      <c r="CB1327">
        <v>51.663719999999998</v>
      </c>
      <c r="CC1327">
        <v>-5.3734549999999999</v>
      </c>
      <c r="CD1327">
        <v>-4.1814</v>
      </c>
      <c r="CE1327">
        <v>-3.023428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27.711269999999999</v>
      </c>
      <c r="CS1327">
        <v>226.08199999999999</v>
      </c>
      <c r="CT1327">
        <v>222.16540000000001</v>
      </c>
      <c r="CU1327">
        <v>213.95509999999999</v>
      </c>
      <c r="CV1327">
        <v>209.9829</v>
      </c>
      <c r="CW1327">
        <v>206.4718</v>
      </c>
      <c r="CX1327">
        <v>141.39490000000001</v>
      </c>
      <c r="CY1327">
        <v>108.7572</v>
      </c>
      <c r="CZ1327">
        <v>53.893999999999998</v>
      </c>
      <c r="DA1327">
        <v>6.6483590000000001</v>
      </c>
      <c r="DB1327">
        <v>6.28132</v>
      </c>
      <c r="DC1327">
        <v>6.5350669999999997</v>
      </c>
      <c r="DD1327">
        <v>0</v>
      </c>
      <c r="DE1327">
        <v>0</v>
      </c>
      <c r="DF1327">
        <v>0</v>
      </c>
      <c r="DG1327">
        <v>0</v>
      </c>
      <c r="DH1327">
        <v>0</v>
      </c>
      <c r="DI1327">
        <v>0</v>
      </c>
      <c r="DJ1327">
        <v>0</v>
      </c>
      <c r="DK1327">
        <v>0</v>
      </c>
      <c r="DL1327">
        <v>0</v>
      </c>
      <c r="DM1327">
        <v>0</v>
      </c>
      <c r="DN1327">
        <v>0</v>
      </c>
      <c r="DO1327">
        <v>0</v>
      </c>
      <c r="DP1327">
        <v>28.4604</v>
      </c>
      <c r="DQ1327">
        <v>227.16380000000001</v>
      </c>
      <c r="DR1327">
        <v>223.2431</v>
      </c>
      <c r="DS1327">
        <v>215.0164</v>
      </c>
      <c r="DT1327">
        <v>211.03809999999999</v>
      </c>
      <c r="DU1327">
        <v>207.52529999999999</v>
      </c>
      <c r="DV1327">
        <v>142.06299999999999</v>
      </c>
      <c r="DW1327">
        <v>109.50960000000001</v>
      </c>
      <c r="DX1327">
        <v>56.124279999999999</v>
      </c>
      <c r="DY1327">
        <v>18.670169999999999</v>
      </c>
      <c r="DZ1327">
        <v>16.744039999999998</v>
      </c>
      <c r="EA1327">
        <v>16.09356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J1327">
        <v>0</v>
      </c>
      <c r="EK1327">
        <v>0</v>
      </c>
      <c r="EL1327">
        <v>0</v>
      </c>
      <c r="EM1327">
        <v>0</v>
      </c>
      <c r="EN1327">
        <v>29.542010000000001</v>
      </c>
      <c r="EO1327">
        <v>228.72569999999999</v>
      </c>
      <c r="EP1327">
        <v>224.79910000000001</v>
      </c>
      <c r="EQ1327">
        <v>216.5488</v>
      </c>
      <c r="ER1327">
        <v>212.5616</v>
      </c>
      <c r="ES1327">
        <v>209.04640000000001</v>
      </c>
      <c r="ET1327">
        <v>143.02760000000001</v>
      </c>
      <c r="EU1327">
        <v>110.596</v>
      </c>
      <c r="EV1327">
        <v>59.344450000000002</v>
      </c>
      <c r="EW1327">
        <v>36.027760000000001</v>
      </c>
      <c r="EX1327">
        <v>31.850549999999998</v>
      </c>
      <c r="EY1327">
        <v>29.89451</v>
      </c>
      <c r="EZ1327">
        <v>72.715410000000006</v>
      </c>
      <c r="FA1327">
        <v>71.102260000000001</v>
      </c>
      <c r="FB1327">
        <v>69.779589999999999</v>
      </c>
      <c r="FC1327">
        <v>68.780500000000004</v>
      </c>
      <c r="FD1327">
        <v>67.691640000000007</v>
      </c>
      <c r="FE1327">
        <v>66.796850000000006</v>
      </c>
      <c r="FF1327">
        <v>66.501530000000002</v>
      </c>
      <c r="FG1327">
        <v>68.869159999999994</v>
      </c>
      <c r="FH1327">
        <v>72.923100000000005</v>
      </c>
      <c r="FI1327">
        <v>77.425240000000002</v>
      </c>
      <c r="FJ1327">
        <v>81.683869999999999</v>
      </c>
      <c r="FK1327">
        <v>85.495450000000005</v>
      </c>
      <c r="FL1327">
        <v>88.532709999999994</v>
      </c>
      <c r="FM1327">
        <v>90.902529999999999</v>
      </c>
      <c r="FN1327">
        <v>92.385050000000007</v>
      </c>
      <c r="FO1327">
        <v>93.368960000000001</v>
      </c>
      <c r="FP1327">
        <v>93.764629999999997</v>
      </c>
      <c r="FQ1327">
        <v>93.110370000000003</v>
      </c>
      <c r="FR1327">
        <v>90.784220000000005</v>
      </c>
      <c r="FS1327">
        <v>86.993489999999994</v>
      </c>
      <c r="FT1327">
        <v>82.896979999999999</v>
      </c>
      <c r="FU1327">
        <v>79.680999999999997</v>
      </c>
      <c r="FV1327">
        <v>77.256200000000007</v>
      </c>
      <c r="FW1327">
        <v>75.092489999999998</v>
      </c>
      <c r="FX1327">
        <v>331</v>
      </c>
      <c r="FY1327">
        <v>6.9228200000000004E-2</v>
      </c>
      <c r="FZ1327">
        <v>1</v>
      </c>
    </row>
    <row r="1328" spans="1:182" x14ac:dyDescent="0.2">
      <c r="A1328" t="s">
        <v>226</v>
      </c>
      <c r="B1328" t="s">
        <v>244</v>
      </c>
      <c r="C1328" t="s">
        <v>216</v>
      </c>
      <c r="D1328" t="s">
        <v>34</v>
      </c>
      <c r="E1328" t="s">
        <v>240</v>
      </c>
      <c r="F1328" t="s">
        <v>9</v>
      </c>
      <c r="G1328" t="s">
        <v>232</v>
      </c>
      <c r="H1328" s="38" t="s">
        <v>11</v>
      </c>
      <c r="I1328">
        <v>246</v>
      </c>
      <c r="K1328">
        <v>74.399439999999998</v>
      </c>
      <c r="L1328">
        <v>245.6611</v>
      </c>
      <c r="M1328">
        <v>240.6318</v>
      </c>
      <c r="N1328">
        <v>237.5429</v>
      </c>
      <c r="O1328">
        <v>236.38650000000001</v>
      </c>
      <c r="P1328">
        <v>241.20580000000001</v>
      </c>
      <c r="Q1328">
        <v>251.55459999999999</v>
      </c>
      <c r="R1328">
        <v>265.49790000000002</v>
      </c>
      <c r="S1328">
        <v>271.73520000000002</v>
      </c>
      <c r="T1328">
        <v>271.46050000000002</v>
      </c>
      <c r="U1328">
        <v>270.58449999999999</v>
      </c>
      <c r="V1328">
        <v>269.68279999999999</v>
      </c>
      <c r="W1328">
        <v>272.79570000000001</v>
      </c>
      <c r="X1328">
        <v>275.00189999999998</v>
      </c>
      <c r="Y1328">
        <v>275.8768</v>
      </c>
      <c r="Z1328">
        <v>271.90390000000002</v>
      </c>
      <c r="AA1328">
        <v>262.95699999999999</v>
      </c>
      <c r="AB1328">
        <v>260.84660000000002</v>
      </c>
      <c r="AC1328">
        <v>260.48079999999999</v>
      </c>
      <c r="AD1328">
        <v>261.68689999999998</v>
      </c>
      <c r="AE1328">
        <v>260.42669999999998</v>
      </c>
      <c r="AF1328">
        <v>260.47019999999998</v>
      </c>
      <c r="AG1328">
        <v>260.5018</v>
      </c>
      <c r="AH1328">
        <v>257.59019999999998</v>
      </c>
      <c r="AI1328">
        <v>254.05789999999999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21.161490000000001</v>
      </c>
      <c r="AZ1328">
        <v>176.09700000000001</v>
      </c>
      <c r="BA1328">
        <v>176.12629999999999</v>
      </c>
      <c r="BB1328">
        <v>177.63120000000001</v>
      </c>
      <c r="BC1328">
        <v>176.56890000000001</v>
      </c>
      <c r="BD1328">
        <v>176.82599999999999</v>
      </c>
      <c r="BE1328">
        <v>121.8056</v>
      </c>
      <c r="BF1328">
        <v>93.319199999999995</v>
      </c>
      <c r="BG1328">
        <v>42.620690000000003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22.01389</v>
      </c>
      <c r="BX1328">
        <v>177.5369</v>
      </c>
      <c r="BY1328">
        <v>177.57550000000001</v>
      </c>
      <c r="BZ1328">
        <v>179.096</v>
      </c>
      <c r="CA1328">
        <v>178.0239</v>
      </c>
      <c r="CB1328">
        <v>178.26849999999999</v>
      </c>
      <c r="CC1328">
        <v>122.54219999999999</v>
      </c>
      <c r="CD1328">
        <v>94.043800000000005</v>
      </c>
      <c r="CE1328">
        <v>45.235720000000001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22.60426</v>
      </c>
      <c r="CV1328">
        <v>178.5342</v>
      </c>
      <c r="CW1328">
        <v>178.57910000000001</v>
      </c>
      <c r="CX1328">
        <v>180.1105</v>
      </c>
      <c r="CY1328">
        <v>179.0317</v>
      </c>
      <c r="CZ1328">
        <v>179.26759999999999</v>
      </c>
      <c r="DA1328">
        <v>123.0523</v>
      </c>
      <c r="DB1328">
        <v>94.545659999999998</v>
      </c>
      <c r="DC1328">
        <v>47.046880000000002</v>
      </c>
      <c r="DD1328">
        <v>0</v>
      </c>
      <c r="DE1328">
        <v>0</v>
      </c>
      <c r="DF1328">
        <v>0</v>
      </c>
      <c r="DG1328">
        <v>0</v>
      </c>
      <c r="DH1328">
        <v>0</v>
      </c>
      <c r="DI1328">
        <v>0</v>
      </c>
      <c r="DJ1328">
        <v>0</v>
      </c>
      <c r="DK1328">
        <v>0</v>
      </c>
      <c r="DL1328">
        <v>0</v>
      </c>
      <c r="DM1328">
        <v>0</v>
      </c>
      <c r="DN1328">
        <v>0</v>
      </c>
      <c r="DO1328">
        <v>0</v>
      </c>
      <c r="DP1328">
        <v>0</v>
      </c>
      <c r="DQ1328">
        <v>0</v>
      </c>
      <c r="DR1328">
        <v>0</v>
      </c>
      <c r="DS1328">
        <v>23.19463</v>
      </c>
      <c r="DT1328">
        <v>179.53139999999999</v>
      </c>
      <c r="DU1328">
        <v>179.58279999999999</v>
      </c>
      <c r="DV1328">
        <v>181.125</v>
      </c>
      <c r="DW1328">
        <v>180.0395</v>
      </c>
      <c r="DX1328">
        <v>180.26669999999999</v>
      </c>
      <c r="DY1328">
        <v>123.5624</v>
      </c>
      <c r="DZ1328">
        <v>95.047520000000006</v>
      </c>
      <c r="EA1328">
        <v>48.858040000000003</v>
      </c>
      <c r="EB1328">
        <v>0</v>
      </c>
      <c r="EC1328">
        <v>0</v>
      </c>
      <c r="ED1328" s="23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24.047039999999999</v>
      </c>
      <c r="ER1328">
        <v>180.97130000000001</v>
      </c>
      <c r="ES1328">
        <v>181.03190000000001</v>
      </c>
      <c r="ET1328">
        <v>182.5898</v>
      </c>
      <c r="EU1328">
        <v>181.49449999999999</v>
      </c>
      <c r="EV1328">
        <v>181.70930000000001</v>
      </c>
      <c r="EW1328">
        <v>124.29900000000001</v>
      </c>
      <c r="EX1328">
        <v>95.772130000000004</v>
      </c>
      <c r="EY1328">
        <v>51.47307</v>
      </c>
      <c r="EZ1328">
        <v>38.189790000000002</v>
      </c>
      <c r="FA1328">
        <v>37.392940000000003</v>
      </c>
      <c r="FB1328">
        <v>36.657600000000002</v>
      </c>
      <c r="FC1328">
        <v>35.856580000000001</v>
      </c>
      <c r="FD1328">
        <v>35.18562</v>
      </c>
      <c r="FE1328">
        <v>34.425190000000001</v>
      </c>
      <c r="FF1328">
        <v>34.046140000000001</v>
      </c>
      <c r="FG1328">
        <v>34.121639999999999</v>
      </c>
      <c r="FH1328">
        <v>36.362960000000001</v>
      </c>
      <c r="FI1328">
        <v>39.281120000000001</v>
      </c>
      <c r="FJ1328">
        <v>42.382190000000001</v>
      </c>
      <c r="FK1328">
        <v>44.670659999999998</v>
      </c>
      <c r="FL1328">
        <v>46.372100000000003</v>
      </c>
      <c r="FM1328">
        <v>47.435549999999999</v>
      </c>
      <c r="FN1328">
        <v>47.911380000000001</v>
      </c>
      <c r="FO1328">
        <v>47.834319999999998</v>
      </c>
      <c r="FP1328">
        <v>46.737569999999998</v>
      </c>
      <c r="FQ1328">
        <v>44.82488</v>
      </c>
      <c r="FR1328">
        <v>43.356409999999997</v>
      </c>
      <c r="FS1328">
        <v>42.385060000000003</v>
      </c>
      <c r="FT1328">
        <v>41.369720000000001</v>
      </c>
      <c r="FU1328">
        <v>40.598239999999997</v>
      </c>
      <c r="FV1328">
        <v>40.442149999999998</v>
      </c>
      <c r="FW1328">
        <v>40.176400000000001</v>
      </c>
      <c r="FX1328">
        <v>331</v>
      </c>
      <c r="FY1328">
        <v>6.9228200000000004E-2</v>
      </c>
      <c r="FZ1328">
        <v>1</v>
      </c>
    </row>
    <row r="1329" spans="1:182" x14ac:dyDescent="0.2">
      <c r="A1329" t="s">
        <v>226</v>
      </c>
      <c r="B1329" t="s">
        <v>244</v>
      </c>
      <c r="C1329" t="s">
        <v>216</v>
      </c>
      <c r="D1329" t="s">
        <v>35</v>
      </c>
      <c r="E1329" t="s">
        <v>240</v>
      </c>
      <c r="F1329" t="s">
        <v>9</v>
      </c>
      <c r="G1329" t="s">
        <v>232</v>
      </c>
      <c r="H1329" s="38" t="s">
        <v>11</v>
      </c>
      <c r="I1329">
        <v>246</v>
      </c>
      <c r="K1329">
        <v>74.399439999999998</v>
      </c>
      <c r="L1329">
        <v>258.74720000000002</v>
      </c>
      <c r="M1329">
        <v>253.7433</v>
      </c>
      <c r="N1329">
        <v>248.3545</v>
      </c>
      <c r="O1329">
        <v>247.42089999999999</v>
      </c>
      <c r="P1329">
        <v>251.523</v>
      </c>
      <c r="Q1329">
        <v>260.45269999999999</v>
      </c>
      <c r="R1329">
        <v>275.93959999999998</v>
      </c>
      <c r="S1329">
        <v>282.42140000000001</v>
      </c>
      <c r="T1329">
        <v>282.70940000000002</v>
      </c>
      <c r="U1329">
        <v>282.74360000000001</v>
      </c>
      <c r="V1329">
        <v>282.07560000000001</v>
      </c>
      <c r="W1329">
        <v>285.62700000000001</v>
      </c>
      <c r="X1329">
        <v>289.70620000000002</v>
      </c>
      <c r="Y1329">
        <v>288.71179999999998</v>
      </c>
      <c r="Z1329">
        <v>283.9237</v>
      </c>
      <c r="AA1329">
        <v>273.35180000000003</v>
      </c>
      <c r="AB1329">
        <v>271.25389999999999</v>
      </c>
      <c r="AC1329">
        <v>269.73500000000001</v>
      </c>
      <c r="AD1329">
        <v>271.28269999999998</v>
      </c>
      <c r="AE1329">
        <v>270.74970000000002</v>
      </c>
      <c r="AF1329">
        <v>270.36860000000001</v>
      </c>
      <c r="AG1329">
        <v>269.4273</v>
      </c>
      <c r="AH1329">
        <v>266.68790000000001</v>
      </c>
      <c r="AI1329">
        <v>263.05419999999998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22.48395</v>
      </c>
      <c r="AZ1329">
        <v>183.42089999999999</v>
      </c>
      <c r="BA1329">
        <v>182.4085</v>
      </c>
      <c r="BB1329">
        <v>184.2535</v>
      </c>
      <c r="BC1329">
        <v>183.96350000000001</v>
      </c>
      <c r="BD1329">
        <v>183.5204</v>
      </c>
      <c r="BE1329">
        <v>124.56619999999999</v>
      </c>
      <c r="BF1329">
        <v>95.093959999999996</v>
      </c>
      <c r="BG1329">
        <v>43.01735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23.400659999999998</v>
      </c>
      <c r="BX1329">
        <v>184.91409999999999</v>
      </c>
      <c r="BY1329">
        <v>183.90129999999999</v>
      </c>
      <c r="BZ1329">
        <v>185.72540000000001</v>
      </c>
      <c r="CA1329">
        <v>185.4238</v>
      </c>
      <c r="CB1329">
        <v>184.96170000000001</v>
      </c>
      <c r="CC1329">
        <v>125.3664</v>
      </c>
      <c r="CD1329">
        <v>95.900570000000002</v>
      </c>
      <c r="CE1329">
        <v>45.967140000000001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24.03557</v>
      </c>
      <c r="CV1329">
        <v>185.94829999999999</v>
      </c>
      <c r="CW1329">
        <v>184.93520000000001</v>
      </c>
      <c r="CX1329">
        <v>186.7449</v>
      </c>
      <c r="CY1329">
        <v>186.43530000000001</v>
      </c>
      <c r="CZ1329">
        <v>185.96</v>
      </c>
      <c r="DA1329">
        <v>125.92059999999999</v>
      </c>
      <c r="DB1329">
        <v>96.459209999999999</v>
      </c>
      <c r="DC1329">
        <v>48.010159999999999</v>
      </c>
      <c r="DD1329">
        <v>0</v>
      </c>
      <c r="DE1329">
        <v>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0</v>
      </c>
      <c r="DN1329">
        <v>0</v>
      </c>
      <c r="DO1329">
        <v>0</v>
      </c>
      <c r="DP1329">
        <v>0</v>
      </c>
      <c r="DQ1329">
        <v>0</v>
      </c>
      <c r="DR1329">
        <v>0</v>
      </c>
      <c r="DS1329">
        <v>24.670480000000001</v>
      </c>
      <c r="DT1329">
        <v>186.98240000000001</v>
      </c>
      <c r="DU1329">
        <v>185.9691</v>
      </c>
      <c r="DV1329">
        <v>187.76439999999999</v>
      </c>
      <c r="DW1329">
        <v>187.44669999999999</v>
      </c>
      <c r="DX1329">
        <v>186.95820000000001</v>
      </c>
      <c r="DY1329">
        <v>126.4748</v>
      </c>
      <c r="DZ1329">
        <v>97.017859999999999</v>
      </c>
      <c r="EA1329">
        <v>50.053179999999998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J1329">
        <v>0</v>
      </c>
      <c r="EK1329">
        <v>0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25.58718</v>
      </c>
      <c r="ER1329">
        <v>188.47559999999999</v>
      </c>
      <c r="ES1329">
        <v>187.46190000000001</v>
      </c>
      <c r="ET1329">
        <v>189.2363</v>
      </c>
      <c r="EU1329">
        <v>188.90710000000001</v>
      </c>
      <c r="EV1329">
        <v>188.39949999999999</v>
      </c>
      <c r="EW1329">
        <v>127.27500000000001</v>
      </c>
      <c r="EX1329">
        <v>97.824460000000002</v>
      </c>
      <c r="EY1329">
        <v>53.002969999999998</v>
      </c>
      <c r="EZ1329">
        <v>45.332900000000002</v>
      </c>
      <c r="FA1329">
        <v>44.632649999999998</v>
      </c>
      <c r="FB1329">
        <v>44.062910000000002</v>
      </c>
      <c r="FC1329">
        <v>43.52131</v>
      </c>
      <c r="FD1329">
        <v>43.010129999999997</v>
      </c>
      <c r="FE1329">
        <v>42.52619</v>
      </c>
      <c r="FF1329">
        <v>42.049779999999998</v>
      </c>
      <c r="FG1329">
        <v>42.387900000000002</v>
      </c>
      <c r="FH1329">
        <v>43.934269999999998</v>
      </c>
      <c r="FI1329">
        <v>45.784419999999997</v>
      </c>
      <c r="FJ1329">
        <v>47.41695</v>
      </c>
      <c r="FK1329">
        <v>48.718240000000002</v>
      </c>
      <c r="FL1329">
        <v>49.71707</v>
      </c>
      <c r="FM1329">
        <v>50.401310000000002</v>
      </c>
      <c r="FN1329">
        <v>50.281610000000001</v>
      </c>
      <c r="FO1329">
        <v>50.227589999999999</v>
      </c>
      <c r="FP1329">
        <v>49.481540000000003</v>
      </c>
      <c r="FQ1329">
        <v>47.9056</v>
      </c>
      <c r="FR1329">
        <v>46.363610000000001</v>
      </c>
      <c r="FS1329">
        <v>45.103079999999999</v>
      </c>
      <c r="FT1329">
        <v>43.907870000000003</v>
      </c>
      <c r="FU1329">
        <v>42.900269999999999</v>
      </c>
      <c r="FV1329">
        <v>42.051029999999997</v>
      </c>
      <c r="FW1329">
        <v>41.252450000000003</v>
      </c>
      <c r="FX1329">
        <v>331</v>
      </c>
      <c r="FY1329">
        <v>6.9228200000000004E-2</v>
      </c>
      <c r="FZ1329">
        <v>1</v>
      </c>
    </row>
    <row r="1330" spans="1:182" x14ac:dyDescent="0.2">
      <c r="A1330" t="s">
        <v>226</v>
      </c>
      <c r="B1330" t="s">
        <v>244</v>
      </c>
      <c r="C1330" t="s">
        <v>216</v>
      </c>
      <c r="D1330" t="s">
        <v>36</v>
      </c>
      <c r="E1330" t="s">
        <v>240</v>
      </c>
      <c r="F1330" t="s">
        <v>9</v>
      </c>
      <c r="G1330" t="s">
        <v>232</v>
      </c>
      <c r="H1330" s="38" t="s">
        <v>11</v>
      </c>
      <c r="I1330">
        <v>246</v>
      </c>
      <c r="K1330">
        <v>74.399439999999998</v>
      </c>
      <c r="L1330">
        <v>268.84769999999997</v>
      </c>
      <c r="M1330">
        <v>263.54360000000003</v>
      </c>
      <c r="N1330">
        <v>259.55549999999999</v>
      </c>
      <c r="O1330">
        <v>257.29399999999998</v>
      </c>
      <c r="P1330">
        <v>261.59179999999998</v>
      </c>
      <c r="Q1330">
        <v>271.74279999999999</v>
      </c>
      <c r="R1330">
        <v>287.29430000000002</v>
      </c>
      <c r="S1330">
        <v>295.72770000000003</v>
      </c>
      <c r="T1330">
        <v>296.6026</v>
      </c>
      <c r="U1330">
        <v>296.80340000000001</v>
      </c>
      <c r="V1330">
        <v>296.64519999999999</v>
      </c>
      <c r="W1330">
        <v>298.05189999999999</v>
      </c>
      <c r="X1330">
        <v>301.44189999999998</v>
      </c>
      <c r="Y1330">
        <v>302.48009999999999</v>
      </c>
      <c r="Z1330">
        <v>296.66579999999999</v>
      </c>
      <c r="AA1330">
        <v>285.9058</v>
      </c>
      <c r="AB1330">
        <v>280.2835</v>
      </c>
      <c r="AC1330">
        <v>277.37779999999998</v>
      </c>
      <c r="AD1330">
        <v>280.4033</v>
      </c>
      <c r="AE1330">
        <v>283.16660000000002</v>
      </c>
      <c r="AF1330">
        <v>284.9778</v>
      </c>
      <c r="AG1330">
        <v>284.64120000000003</v>
      </c>
      <c r="AH1330">
        <v>282.375</v>
      </c>
      <c r="AI1330">
        <v>277.61709999999999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22.97372</v>
      </c>
      <c r="AZ1330">
        <v>191.83510000000001</v>
      </c>
      <c r="BA1330">
        <v>189.6422</v>
      </c>
      <c r="BB1330">
        <v>192.51329999999999</v>
      </c>
      <c r="BC1330">
        <v>194.98269999999999</v>
      </c>
      <c r="BD1330">
        <v>196.57060000000001</v>
      </c>
      <c r="BE1330">
        <v>136.3125</v>
      </c>
      <c r="BF1330">
        <v>104.16289999999999</v>
      </c>
      <c r="BG1330">
        <v>47.97728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24.057970000000001</v>
      </c>
      <c r="BX1330">
        <v>193.3647</v>
      </c>
      <c r="BY1330">
        <v>191.17359999999999</v>
      </c>
      <c r="BZ1330">
        <v>194.05690000000001</v>
      </c>
      <c r="CA1330">
        <v>196.55090000000001</v>
      </c>
      <c r="CB1330">
        <v>198.14789999999999</v>
      </c>
      <c r="CC1330">
        <v>137.3296</v>
      </c>
      <c r="CD1330">
        <v>105.1583</v>
      </c>
      <c r="CE1330">
        <v>51.001800000000003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24.808920000000001</v>
      </c>
      <c r="CV1330">
        <v>194.42400000000001</v>
      </c>
      <c r="CW1330">
        <v>192.23419999999999</v>
      </c>
      <c r="CX1330">
        <v>195.12610000000001</v>
      </c>
      <c r="CY1330">
        <v>197.637</v>
      </c>
      <c r="CZ1330">
        <v>199.24029999999999</v>
      </c>
      <c r="DA1330">
        <v>138.03399999999999</v>
      </c>
      <c r="DB1330">
        <v>105.8477</v>
      </c>
      <c r="DC1330">
        <v>53.09657</v>
      </c>
      <c r="DD1330">
        <v>0</v>
      </c>
      <c r="DE1330">
        <v>0</v>
      </c>
      <c r="DF1330">
        <v>0</v>
      </c>
      <c r="DG1330">
        <v>0</v>
      </c>
      <c r="DH1330">
        <v>0</v>
      </c>
      <c r="DI1330">
        <v>0</v>
      </c>
      <c r="DJ1330">
        <v>0</v>
      </c>
      <c r="DK1330">
        <v>0</v>
      </c>
      <c r="DL1330">
        <v>0</v>
      </c>
      <c r="DM1330">
        <v>0</v>
      </c>
      <c r="DN1330">
        <v>0</v>
      </c>
      <c r="DO1330">
        <v>0</v>
      </c>
      <c r="DP1330">
        <v>0</v>
      </c>
      <c r="DQ1330">
        <v>0</v>
      </c>
      <c r="DR1330">
        <v>0</v>
      </c>
      <c r="DS1330">
        <v>25.55987</v>
      </c>
      <c r="DT1330">
        <v>195.48339999999999</v>
      </c>
      <c r="DU1330">
        <v>193.29490000000001</v>
      </c>
      <c r="DV1330">
        <v>196.1952</v>
      </c>
      <c r="DW1330">
        <v>198.72309999999999</v>
      </c>
      <c r="DX1330">
        <v>200.33260000000001</v>
      </c>
      <c r="DY1330">
        <v>138.73840000000001</v>
      </c>
      <c r="DZ1330">
        <v>106.5372</v>
      </c>
      <c r="EA1330">
        <v>55.19135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J1330">
        <v>0</v>
      </c>
      <c r="EK1330">
        <v>0</v>
      </c>
      <c r="EL1330">
        <v>0</v>
      </c>
      <c r="EM1330">
        <v>0</v>
      </c>
      <c r="EN1330">
        <v>0</v>
      </c>
      <c r="EO1330">
        <v>0</v>
      </c>
      <c r="EP1330">
        <v>0</v>
      </c>
      <c r="EQ1330">
        <v>26.644120000000001</v>
      </c>
      <c r="ER1330">
        <v>197.01300000000001</v>
      </c>
      <c r="ES1330">
        <v>194.8263</v>
      </c>
      <c r="ET1330">
        <v>197.7389</v>
      </c>
      <c r="EU1330">
        <v>200.29130000000001</v>
      </c>
      <c r="EV1330">
        <v>201.90989999999999</v>
      </c>
      <c r="EW1330">
        <v>139.75540000000001</v>
      </c>
      <c r="EX1330">
        <v>107.5326</v>
      </c>
      <c r="EY1330">
        <v>58.215870000000002</v>
      </c>
      <c r="EZ1330">
        <v>49.369959999999999</v>
      </c>
      <c r="FA1330">
        <v>48.500100000000003</v>
      </c>
      <c r="FB1330">
        <v>47.866750000000003</v>
      </c>
      <c r="FC1330">
        <v>47.380549999999999</v>
      </c>
      <c r="FD1330">
        <v>46.729080000000003</v>
      </c>
      <c r="FE1330">
        <v>46.272449999999999</v>
      </c>
      <c r="FF1330">
        <v>46.100009999999997</v>
      </c>
      <c r="FG1330">
        <v>47.910969999999999</v>
      </c>
      <c r="FH1330">
        <v>51.198230000000002</v>
      </c>
      <c r="FI1330">
        <v>54.069000000000003</v>
      </c>
      <c r="FJ1330">
        <v>56.519770000000001</v>
      </c>
      <c r="FK1330">
        <v>58.031869999999998</v>
      </c>
      <c r="FL1330">
        <v>58.88693</v>
      </c>
      <c r="FM1330">
        <v>59.442599999999999</v>
      </c>
      <c r="FN1330">
        <v>59.7883</v>
      </c>
      <c r="FO1330">
        <v>59.682009999999998</v>
      </c>
      <c r="FP1330">
        <v>58.961489999999998</v>
      </c>
      <c r="FQ1330">
        <v>57.201050000000002</v>
      </c>
      <c r="FR1330">
        <v>55.14846</v>
      </c>
      <c r="FS1330">
        <v>53.605939999999997</v>
      </c>
      <c r="FT1330">
        <v>52.133769999999998</v>
      </c>
      <c r="FU1330">
        <v>50.861809999999998</v>
      </c>
      <c r="FV1330">
        <v>49.837890000000002</v>
      </c>
      <c r="FW1330">
        <v>49.060200000000002</v>
      </c>
      <c r="FX1330">
        <v>331</v>
      </c>
      <c r="FY1330">
        <v>6.9228200000000004E-2</v>
      </c>
      <c r="FZ1330">
        <v>1</v>
      </c>
    </row>
    <row r="1331" spans="1:182" x14ac:dyDescent="0.2">
      <c r="A1331" t="s">
        <v>226</v>
      </c>
      <c r="B1331" t="s">
        <v>244</v>
      </c>
      <c r="C1331" t="s">
        <v>216</v>
      </c>
      <c r="D1331" t="s">
        <v>37</v>
      </c>
      <c r="E1331" t="s">
        <v>240</v>
      </c>
      <c r="F1331" t="s">
        <v>9</v>
      </c>
      <c r="G1331" t="s">
        <v>232</v>
      </c>
      <c r="H1331" s="38" t="s">
        <v>11</v>
      </c>
      <c r="I1331">
        <v>246</v>
      </c>
      <c r="K1331">
        <v>74.399439999999998</v>
      </c>
      <c r="L1331">
        <v>273.26100000000002</v>
      </c>
      <c r="M1331">
        <v>262.95269999999999</v>
      </c>
      <c r="N1331">
        <v>259.70999999999998</v>
      </c>
      <c r="O1331">
        <v>259.65980000000002</v>
      </c>
      <c r="P1331">
        <v>264.40010000000001</v>
      </c>
      <c r="Q1331">
        <v>273.7808</v>
      </c>
      <c r="R1331">
        <v>288.62920000000003</v>
      </c>
      <c r="S1331">
        <v>299.16520000000003</v>
      </c>
      <c r="T1331">
        <v>307.73989999999998</v>
      </c>
      <c r="U1331">
        <v>312.31700000000001</v>
      </c>
      <c r="V1331">
        <v>311.15989999999999</v>
      </c>
      <c r="W1331">
        <v>310.32100000000003</v>
      </c>
      <c r="X1331">
        <v>310.2559</v>
      </c>
      <c r="Y1331">
        <v>308.9547</v>
      </c>
      <c r="Z1331">
        <v>304.05090000000001</v>
      </c>
      <c r="AA1331">
        <v>295.26900000000001</v>
      </c>
      <c r="AB1331">
        <v>292.29939999999999</v>
      </c>
      <c r="AC1331">
        <v>288.7174</v>
      </c>
      <c r="AD1331">
        <v>289.0915</v>
      </c>
      <c r="AE1331">
        <v>287.62259999999998</v>
      </c>
      <c r="AF1331">
        <v>286.84500000000003</v>
      </c>
      <c r="AG1331">
        <v>288.2106</v>
      </c>
      <c r="AH1331">
        <v>288.41590000000002</v>
      </c>
      <c r="AI1331">
        <v>280.90359999999998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25.479140000000001</v>
      </c>
      <c r="AW1331">
        <v>216.7877</v>
      </c>
      <c r="AX1331">
        <v>212.6696</v>
      </c>
      <c r="AY1331">
        <v>204.4667</v>
      </c>
      <c r="AZ1331">
        <v>201.99719999999999</v>
      </c>
      <c r="BA1331">
        <v>199.2063</v>
      </c>
      <c r="BB1331">
        <v>132.80330000000001</v>
      </c>
      <c r="BC1331">
        <v>102.2687</v>
      </c>
      <c r="BD1331">
        <v>47.246810000000004</v>
      </c>
      <c r="BE1331">
        <v>-14.28975</v>
      </c>
      <c r="BF1331">
        <v>-12.173349999999999</v>
      </c>
      <c r="BG1331">
        <v>-9.8382939999999994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26.743010000000002</v>
      </c>
      <c r="BU1331">
        <v>218.4426</v>
      </c>
      <c r="BV1331">
        <v>214.28569999999999</v>
      </c>
      <c r="BW1331">
        <v>206.0086</v>
      </c>
      <c r="BX1331">
        <v>203.5461</v>
      </c>
      <c r="BY1331">
        <v>200.74799999999999</v>
      </c>
      <c r="BZ1331">
        <v>133.84440000000001</v>
      </c>
      <c r="CA1331">
        <v>103.3245</v>
      </c>
      <c r="CB1331">
        <v>49.95467</v>
      </c>
      <c r="CC1331">
        <v>-3.0368379999999999</v>
      </c>
      <c r="CD1331">
        <v>-1.99058</v>
      </c>
      <c r="CE1331">
        <v>-1.655359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27.618359999999999</v>
      </c>
      <c r="CS1331">
        <v>219.58869999999999</v>
      </c>
      <c r="CT1331">
        <v>215.405</v>
      </c>
      <c r="CU1331">
        <v>207.07640000000001</v>
      </c>
      <c r="CV1331">
        <v>204.61879999999999</v>
      </c>
      <c r="CW1331">
        <v>201.81569999999999</v>
      </c>
      <c r="CX1331">
        <v>134.56549999999999</v>
      </c>
      <c r="CY1331">
        <v>104.0557</v>
      </c>
      <c r="CZ1331">
        <v>51.830120000000001</v>
      </c>
      <c r="DA1331">
        <v>4.7568960000000002</v>
      </c>
      <c r="DB1331">
        <v>5.0619759999999996</v>
      </c>
      <c r="DC1331">
        <v>4.0121159999999998</v>
      </c>
      <c r="DD1331">
        <v>0</v>
      </c>
      <c r="DE1331">
        <v>0</v>
      </c>
      <c r="DF1331">
        <v>0</v>
      </c>
      <c r="DG1331">
        <v>0</v>
      </c>
      <c r="DH1331">
        <v>0</v>
      </c>
      <c r="DI1331">
        <v>0</v>
      </c>
      <c r="DJ1331">
        <v>0</v>
      </c>
      <c r="DK1331">
        <v>0</v>
      </c>
      <c r="DL1331">
        <v>0</v>
      </c>
      <c r="DM1331">
        <v>0</v>
      </c>
      <c r="DN1331">
        <v>0</v>
      </c>
      <c r="DO1331">
        <v>0</v>
      </c>
      <c r="DP1331">
        <v>28.49372</v>
      </c>
      <c r="DQ1331">
        <v>220.73490000000001</v>
      </c>
      <c r="DR1331">
        <v>216.52430000000001</v>
      </c>
      <c r="DS1331">
        <v>208.14429999999999</v>
      </c>
      <c r="DT1331">
        <v>205.69149999999999</v>
      </c>
      <c r="DU1331">
        <v>202.8835</v>
      </c>
      <c r="DV1331">
        <v>135.28649999999999</v>
      </c>
      <c r="DW1331">
        <v>104.7869</v>
      </c>
      <c r="DX1331">
        <v>53.705570000000002</v>
      </c>
      <c r="DY1331">
        <v>12.55063</v>
      </c>
      <c r="DZ1331">
        <v>12.11453</v>
      </c>
      <c r="EA1331">
        <v>9.6795919999999995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J1331">
        <v>0</v>
      </c>
      <c r="EK1331">
        <v>0</v>
      </c>
      <c r="EL1331">
        <v>0</v>
      </c>
      <c r="EM1331">
        <v>0</v>
      </c>
      <c r="EN1331">
        <v>29.75759</v>
      </c>
      <c r="EO1331">
        <v>222.38980000000001</v>
      </c>
      <c r="EP1331">
        <v>218.1404</v>
      </c>
      <c r="EQ1331">
        <v>209.68610000000001</v>
      </c>
      <c r="ER1331">
        <v>207.24039999999999</v>
      </c>
      <c r="ES1331">
        <v>204.42519999999999</v>
      </c>
      <c r="ET1331">
        <v>136.32769999999999</v>
      </c>
      <c r="EU1331">
        <v>105.84269999999999</v>
      </c>
      <c r="EV1331">
        <v>56.413429999999998</v>
      </c>
      <c r="EW1331">
        <v>23.803540000000002</v>
      </c>
      <c r="EX1331">
        <v>22.2973</v>
      </c>
      <c r="EY1331">
        <v>17.86253</v>
      </c>
      <c r="EZ1331">
        <v>68.731669999999994</v>
      </c>
      <c r="FA1331">
        <v>66.195750000000004</v>
      </c>
      <c r="FB1331">
        <v>64.743610000000004</v>
      </c>
      <c r="FC1331">
        <v>63.895000000000003</v>
      </c>
      <c r="FD1331">
        <v>62.671849999999999</v>
      </c>
      <c r="FE1331">
        <v>61.6995</v>
      </c>
      <c r="FF1331">
        <v>61.445599999999999</v>
      </c>
      <c r="FG1331">
        <v>65.199860000000001</v>
      </c>
      <c r="FH1331">
        <v>70.891239999999996</v>
      </c>
      <c r="FI1331">
        <v>76.310400000000001</v>
      </c>
      <c r="FJ1331">
        <v>80.998249999999999</v>
      </c>
      <c r="FK1331">
        <v>84.709270000000004</v>
      </c>
      <c r="FL1331">
        <v>87.332899999999995</v>
      </c>
      <c r="FM1331">
        <v>89.060969999999998</v>
      </c>
      <c r="FN1331">
        <v>90.252719999999997</v>
      </c>
      <c r="FO1331">
        <v>90.979920000000007</v>
      </c>
      <c r="FP1331">
        <v>90.922280000000001</v>
      </c>
      <c r="FQ1331">
        <v>90.020769999999999</v>
      </c>
      <c r="FR1331">
        <v>87.687929999999994</v>
      </c>
      <c r="FS1331">
        <v>83.491380000000007</v>
      </c>
      <c r="FT1331">
        <v>79.067830000000001</v>
      </c>
      <c r="FU1331">
        <v>75.784930000000003</v>
      </c>
      <c r="FV1331">
        <v>72.770920000000004</v>
      </c>
      <c r="FW1331">
        <v>70.241200000000006</v>
      </c>
      <c r="FX1331">
        <v>331</v>
      </c>
      <c r="FY1331">
        <v>6.9228200000000004E-2</v>
      </c>
      <c r="FZ1331">
        <v>1</v>
      </c>
    </row>
    <row r="1332" spans="1:182" x14ac:dyDescent="0.2">
      <c r="A1332" t="s">
        <v>226</v>
      </c>
      <c r="B1332" t="s">
        <v>244</v>
      </c>
      <c r="C1332" t="s">
        <v>216</v>
      </c>
      <c r="D1332" t="s">
        <v>38</v>
      </c>
      <c r="E1332" t="s">
        <v>240</v>
      </c>
      <c r="F1332" t="s">
        <v>9</v>
      </c>
      <c r="G1332" t="s">
        <v>232</v>
      </c>
      <c r="H1332" s="38" t="s">
        <v>11</v>
      </c>
      <c r="I1332">
        <v>246</v>
      </c>
      <c r="K1332">
        <v>74.399439999999998</v>
      </c>
      <c r="L1332">
        <v>282.72879999999998</v>
      </c>
      <c r="M1332">
        <v>278.15719999999999</v>
      </c>
      <c r="N1332">
        <v>276.13260000000002</v>
      </c>
      <c r="O1332">
        <v>277.58049999999997</v>
      </c>
      <c r="P1332">
        <v>284.55770000000001</v>
      </c>
      <c r="Q1332">
        <v>294.30309999999997</v>
      </c>
      <c r="R1332">
        <v>306.36349999999999</v>
      </c>
      <c r="S1332">
        <v>317.20859999999999</v>
      </c>
      <c r="T1332">
        <v>323.17189999999999</v>
      </c>
      <c r="U1332">
        <v>324.9314</v>
      </c>
      <c r="V1332">
        <v>325.82100000000003</v>
      </c>
      <c r="W1332">
        <v>320.25819999999999</v>
      </c>
      <c r="X1332">
        <v>316.07440000000003</v>
      </c>
      <c r="Y1332">
        <v>314.53809999999999</v>
      </c>
      <c r="Z1332">
        <v>310.08890000000002</v>
      </c>
      <c r="AA1332">
        <v>301.44510000000002</v>
      </c>
      <c r="AB1332">
        <v>297.79930000000002</v>
      </c>
      <c r="AC1332">
        <v>293.21570000000003</v>
      </c>
      <c r="AD1332">
        <v>300.92430000000002</v>
      </c>
      <c r="AE1332">
        <v>303.8587</v>
      </c>
      <c r="AF1332">
        <v>304.91070000000002</v>
      </c>
      <c r="AG1332">
        <v>302.38650000000001</v>
      </c>
      <c r="AH1332">
        <v>299.916</v>
      </c>
      <c r="AI1332">
        <v>298.44470000000001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22.582450000000001</v>
      </c>
      <c r="AW1332">
        <v>223.37029999999999</v>
      </c>
      <c r="AX1332">
        <v>219.4725</v>
      </c>
      <c r="AY1332">
        <v>211.5283</v>
      </c>
      <c r="AZ1332">
        <v>208.56309999999999</v>
      </c>
      <c r="BA1332">
        <v>204.40219999999999</v>
      </c>
      <c r="BB1332">
        <v>137.67400000000001</v>
      </c>
      <c r="BC1332">
        <v>104.6289</v>
      </c>
      <c r="BD1332">
        <v>48.49644</v>
      </c>
      <c r="BE1332">
        <v>-19.73706</v>
      </c>
      <c r="BF1332">
        <v>-17.958839999999999</v>
      </c>
      <c r="BG1332">
        <v>-18.82207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23.692959999999999</v>
      </c>
      <c r="BU1332">
        <v>224.94669999999999</v>
      </c>
      <c r="BV1332">
        <v>221.03579999999999</v>
      </c>
      <c r="BW1332">
        <v>213.07169999999999</v>
      </c>
      <c r="BX1332">
        <v>210.0925</v>
      </c>
      <c r="BY1332">
        <v>205.92740000000001</v>
      </c>
      <c r="BZ1332">
        <v>138.65209999999999</v>
      </c>
      <c r="CA1332">
        <v>105.6711</v>
      </c>
      <c r="CB1332">
        <v>51.590220000000002</v>
      </c>
      <c r="CC1332">
        <v>-4.5604019999999998</v>
      </c>
      <c r="CD1332">
        <v>-3.919556</v>
      </c>
      <c r="CE1332">
        <v>-4.3270840000000002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24.4621</v>
      </c>
      <c r="CS1332">
        <v>226.0385</v>
      </c>
      <c r="CT1332">
        <v>222.11859999999999</v>
      </c>
      <c r="CU1332">
        <v>214.14070000000001</v>
      </c>
      <c r="CV1332">
        <v>211.15180000000001</v>
      </c>
      <c r="CW1332">
        <v>206.9838</v>
      </c>
      <c r="CX1332">
        <v>139.3296</v>
      </c>
      <c r="CY1332">
        <v>106.393</v>
      </c>
      <c r="CZ1332">
        <v>53.732959999999999</v>
      </c>
      <c r="DA1332">
        <v>5.9509059999999998</v>
      </c>
      <c r="DB1332">
        <v>5.804011</v>
      </c>
      <c r="DC1332">
        <v>5.7121029999999999</v>
      </c>
      <c r="DD1332">
        <v>0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0</v>
      </c>
      <c r="DL1332">
        <v>0</v>
      </c>
      <c r="DM1332">
        <v>0</v>
      </c>
      <c r="DN1332">
        <v>0</v>
      </c>
      <c r="DO1332">
        <v>0</v>
      </c>
      <c r="DP1332">
        <v>25.23124</v>
      </c>
      <c r="DQ1332">
        <v>227.13030000000001</v>
      </c>
      <c r="DR1332">
        <v>223.20140000000001</v>
      </c>
      <c r="DS1332">
        <v>215.2098</v>
      </c>
      <c r="DT1332">
        <v>212.21109999999999</v>
      </c>
      <c r="DU1332">
        <v>208.0402</v>
      </c>
      <c r="DV1332">
        <v>140.00710000000001</v>
      </c>
      <c r="DW1332">
        <v>107.1148</v>
      </c>
      <c r="DX1332">
        <v>55.875700000000002</v>
      </c>
      <c r="DY1332">
        <v>16.462219999999999</v>
      </c>
      <c r="DZ1332">
        <v>15.52758</v>
      </c>
      <c r="EA1332">
        <v>15.751289999999999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J1332">
        <v>0</v>
      </c>
      <c r="EK1332">
        <v>0</v>
      </c>
      <c r="EL1332">
        <v>0</v>
      </c>
      <c r="EM1332">
        <v>0</v>
      </c>
      <c r="EN1332">
        <v>26.341750000000001</v>
      </c>
      <c r="EO1332">
        <v>228.70670000000001</v>
      </c>
      <c r="EP1332">
        <v>224.76480000000001</v>
      </c>
      <c r="EQ1332">
        <v>216.75319999999999</v>
      </c>
      <c r="ER1332">
        <v>213.7405</v>
      </c>
      <c r="ES1332">
        <v>209.56549999999999</v>
      </c>
      <c r="ET1332">
        <v>140.9853</v>
      </c>
      <c r="EU1332">
        <v>108.157</v>
      </c>
      <c r="EV1332">
        <v>58.969479999999997</v>
      </c>
      <c r="EW1332">
        <v>31.638870000000001</v>
      </c>
      <c r="EX1332">
        <v>29.566870000000002</v>
      </c>
      <c r="EY1332">
        <v>30.246279999999999</v>
      </c>
      <c r="EZ1332">
        <v>74.774069999999995</v>
      </c>
      <c r="FA1332">
        <v>73.201319999999996</v>
      </c>
      <c r="FB1332">
        <v>71.975260000000006</v>
      </c>
      <c r="FC1332">
        <v>70.80592</v>
      </c>
      <c r="FD1332">
        <v>69.661969999999997</v>
      </c>
      <c r="FE1332">
        <v>68.664429999999996</v>
      </c>
      <c r="FF1332">
        <v>69.089600000000004</v>
      </c>
      <c r="FG1332">
        <v>73.367360000000005</v>
      </c>
      <c r="FH1332">
        <v>78.863380000000006</v>
      </c>
      <c r="FI1332">
        <v>83.617580000000004</v>
      </c>
      <c r="FJ1332">
        <v>87.472059999999999</v>
      </c>
      <c r="FK1332">
        <v>90.802949999999996</v>
      </c>
      <c r="FL1332">
        <v>93.332210000000003</v>
      </c>
      <c r="FM1332">
        <v>95.071789999999993</v>
      </c>
      <c r="FN1332">
        <v>95.975049999999996</v>
      </c>
      <c r="FO1332">
        <v>95.995980000000003</v>
      </c>
      <c r="FP1332">
        <v>95.562759999999997</v>
      </c>
      <c r="FQ1332">
        <v>94.330060000000003</v>
      </c>
      <c r="FR1332">
        <v>92.1691</v>
      </c>
      <c r="FS1332">
        <v>88.460589999999996</v>
      </c>
      <c r="FT1332">
        <v>84.204149999999998</v>
      </c>
      <c r="FU1332">
        <v>80.987579999999994</v>
      </c>
      <c r="FV1332">
        <v>78.357410000000002</v>
      </c>
      <c r="FW1332">
        <v>75.703950000000006</v>
      </c>
      <c r="FX1332">
        <v>331</v>
      </c>
      <c r="FY1332">
        <v>6.9228200000000004E-2</v>
      </c>
      <c r="FZ1332">
        <v>1</v>
      </c>
    </row>
    <row r="1333" spans="1:182" x14ac:dyDescent="0.2">
      <c r="A1333" t="s">
        <v>226</v>
      </c>
      <c r="B1333" t="s">
        <v>244</v>
      </c>
      <c r="C1333" t="s">
        <v>216</v>
      </c>
      <c r="D1333" t="s">
        <v>39</v>
      </c>
      <c r="E1333" t="s">
        <v>240</v>
      </c>
      <c r="F1333" t="s">
        <v>9</v>
      </c>
      <c r="G1333" t="s">
        <v>232</v>
      </c>
      <c r="H1333" s="38" t="s">
        <v>11</v>
      </c>
      <c r="I1333">
        <v>246</v>
      </c>
      <c r="K1333">
        <v>74.399439999999998</v>
      </c>
      <c r="L1333">
        <v>300.63529999999997</v>
      </c>
      <c r="M1333">
        <v>297.30200000000002</v>
      </c>
      <c r="N1333">
        <v>294.05360000000002</v>
      </c>
      <c r="O1333">
        <v>294.37869999999998</v>
      </c>
      <c r="P1333">
        <v>300.63920000000002</v>
      </c>
      <c r="Q1333">
        <v>311.45299999999997</v>
      </c>
      <c r="R1333">
        <v>324.7389</v>
      </c>
      <c r="S1333">
        <v>331.7054</v>
      </c>
      <c r="T1333">
        <v>334.8954</v>
      </c>
      <c r="U1333">
        <v>335.89519999999999</v>
      </c>
      <c r="V1333">
        <v>337.23919999999998</v>
      </c>
      <c r="W1333">
        <v>329.72190000000001</v>
      </c>
      <c r="X1333">
        <v>322.95370000000003</v>
      </c>
      <c r="Y1333">
        <v>321.17329999999998</v>
      </c>
      <c r="Z1333">
        <v>317.01459999999997</v>
      </c>
      <c r="AA1333">
        <v>309.58120000000002</v>
      </c>
      <c r="AB1333">
        <v>305.11700000000002</v>
      </c>
      <c r="AC1333">
        <v>301.2439</v>
      </c>
      <c r="AD1333">
        <v>312.66649999999998</v>
      </c>
      <c r="AE1333">
        <v>317.22539999999998</v>
      </c>
      <c r="AF1333">
        <v>316.45639999999997</v>
      </c>
      <c r="AG1333">
        <v>315.0376</v>
      </c>
      <c r="AH1333">
        <v>311.3503</v>
      </c>
      <c r="AI1333">
        <v>308.62099999999998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25.203279999999999</v>
      </c>
      <c r="AW1333">
        <v>229.52170000000001</v>
      </c>
      <c r="AX1333">
        <v>225.8638</v>
      </c>
      <c r="AY1333">
        <v>219.11619999999999</v>
      </c>
      <c r="AZ1333">
        <v>215.25919999999999</v>
      </c>
      <c r="BA1333">
        <v>211.85290000000001</v>
      </c>
      <c r="BB1333">
        <v>141.29470000000001</v>
      </c>
      <c r="BC1333">
        <v>106.5548</v>
      </c>
      <c r="BD1333">
        <v>47.524349999999998</v>
      </c>
      <c r="BE1333">
        <v>-17.525320000000001</v>
      </c>
      <c r="BF1333">
        <v>-15.82719</v>
      </c>
      <c r="BG1333">
        <v>-12.14925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26.348420000000001</v>
      </c>
      <c r="BU1333">
        <v>231.13839999999999</v>
      </c>
      <c r="BV1333">
        <v>227.47810000000001</v>
      </c>
      <c r="BW1333">
        <v>220.71610000000001</v>
      </c>
      <c r="BX1333">
        <v>216.85220000000001</v>
      </c>
      <c r="BY1333">
        <v>213.4435</v>
      </c>
      <c r="BZ1333">
        <v>142.34870000000001</v>
      </c>
      <c r="CA1333">
        <v>107.6788</v>
      </c>
      <c r="CB1333">
        <v>50.712359999999997</v>
      </c>
      <c r="CC1333">
        <v>-4.2209989999999999</v>
      </c>
      <c r="CD1333">
        <v>-3.5497800000000002</v>
      </c>
      <c r="CE1333">
        <v>-2.0500150000000001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27.141529999999999</v>
      </c>
      <c r="CS1333">
        <v>232.25810000000001</v>
      </c>
      <c r="CT1333">
        <v>228.59610000000001</v>
      </c>
      <c r="CU1333">
        <v>221.82419999999999</v>
      </c>
      <c r="CV1333">
        <v>217.9555</v>
      </c>
      <c r="CW1333">
        <v>214.54509999999999</v>
      </c>
      <c r="CX1333">
        <v>143.0787</v>
      </c>
      <c r="CY1333">
        <v>108.45740000000001</v>
      </c>
      <c r="CZ1333">
        <v>52.920360000000002</v>
      </c>
      <c r="DA1333">
        <v>4.9935320000000001</v>
      </c>
      <c r="DB1333">
        <v>4.9535169999999997</v>
      </c>
      <c r="DC1333">
        <v>4.9446880000000002</v>
      </c>
      <c r="DD1333">
        <v>0</v>
      </c>
      <c r="DE1333">
        <v>0</v>
      </c>
      <c r="DF1333">
        <v>0</v>
      </c>
      <c r="DG1333">
        <v>0</v>
      </c>
      <c r="DH1333">
        <v>0</v>
      </c>
      <c r="DI1333">
        <v>0</v>
      </c>
      <c r="DJ1333">
        <v>0</v>
      </c>
      <c r="DK1333">
        <v>0</v>
      </c>
      <c r="DL1333">
        <v>0</v>
      </c>
      <c r="DM1333">
        <v>0</v>
      </c>
      <c r="DN1333">
        <v>0</v>
      </c>
      <c r="DO1333">
        <v>0</v>
      </c>
      <c r="DP1333">
        <v>27.934650000000001</v>
      </c>
      <c r="DQ1333">
        <v>233.37780000000001</v>
      </c>
      <c r="DR1333">
        <v>229.71420000000001</v>
      </c>
      <c r="DS1333">
        <v>222.9323</v>
      </c>
      <c r="DT1333">
        <v>219.05869999999999</v>
      </c>
      <c r="DU1333">
        <v>215.64670000000001</v>
      </c>
      <c r="DV1333">
        <v>143.80869999999999</v>
      </c>
      <c r="DW1333">
        <v>109.2359</v>
      </c>
      <c r="DX1333">
        <v>55.128369999999997</v>
      </c>
      <c r="DY1333">
        <v>14.20806</v>
      </c>
      <c r="DZ1333">
        <v>13.456810000000001</v>
      </c>
      <c r="EA1333">
        <v>11.93939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J1333">
        <v>0</v>
      </c>
      <c r="EK1333">
        <v>0</v>
      </c>
      <c r="EL1333">
        <v>0</v>
      </c>
      <c r="EM1333">
        <v>0</v>
      </c>
      <c r="EN1333">
        <v>29.079789999999999</v>
      </c>
      <c r="EO1333">
        <v>234.99440000000001</v>
      </c>
      <c r="EP1333">
        <v>231.32849999999999</v>
      </c>
      <c r="EQ1333">
        <v>224.53219999999999</v>
      </c>
      <c r="ER1333">
        <v>220.65170000000001</v>
      </c>
      <c r="ES1333">
        <v>217.2372</v>
      </c>
      <c r="ET1333">
        <v>144.86269999999999</v>
      </c>
      <c r="EU1333">
        <v>110.3599</v>
      </c>
      <c r="EV1333">
        <v>58.316380000000002</v>
      </c>
      <c r="EW1333">
        <v>27.51238</v>
      </c>
      <c r="EX1333">
        <v>25.734220000000001</v>
      </c>
      <c r="EY1333">
        <v>22.038630000000001</v>
      </c>
      <c r="EZ1333">
        <v>76.018039999999999</v>
      </c>
      <c r="FA1333">
        <v>74.418909999999997</v>
      </c>
      <c r="FB1333">
        <v>73.043949999999995</v>
      </c>
      <c r="FC1333">
        <v>71.580820000000003</v>
      </c>
      <c r="FD1333">
        <v>70.375020000000006</v>
      </c>
      <c r="FE1333">
        <v>69.256190000000004</v>
      </c>
      <c r="FF1333">
        <v>70.192040000000006</v>
      </c>
      <c r="FG1333">
        <v>74.808869999999999</v>
      </c>
      <c r="FH1333">
        <v>80.013260000000002</v>
      </c>
      <c r="FI1333">
        <v>84.939300000000003</v>
      </c>
      <c r="FJ1333">
        <v>88.952500000000001</v>
      </c>
      <c r="FK1333">
        <v>92.517290000000003</v>
      </c>
      <c r="FL1333">
        <v>95.153660000000002</v>
      </c>
      <c r="FM1333">
        <v>97.038420000000002</v>
      </c>
      <c r="FN1333">
        <v>98.768230000000003</v>
      </c>
      <c r="FO1333">
        <v>99.752780000000001</v>
      </c>
      <c r="FP1333">
        <v>99.955389999999994</v>
      </c>
      <c r="FQ1333">
        <v>99.686779999999999</v>
      </c>
      <c r="FR1333">
        <v>98.080560000000006</v>
      </c>
      <c r="FS1333">
        <v>94.69417</v>
      </c>
      <c r="FT1333">
        <v>90.181560000000005</v>
      </c>
      <c r="FU1333">
        <v>86.360309999999998</v>
      </c>
      <c r="FV1333">
        <v>83.664169999999999</v>
      </c>
      <c r="FW1333">
        <v>80.977549999999994</v>
      </c>
      <c r="FX1333">
        <v>331</v>
      </c>
      <c r="FY1333">
        <v>6.9228200000000004E-2</v>
      </c>
      <c r="FZ1333">
        <v>1</v>
      </c>
    </row>
    <row r="1334" spans="1:182" x14ac:dyDescent="0.2">
      <c r="A1334" t="s">
        <v>226</v>
      </c>
      <c r="B1334" t="s">
        <v>244</v>
      </c>
      <c r="C1334" t="s">
        <v>216</v>
      </c>
      <c r="D1334" t="s">
        <v>40</v>
      </c>
      <c r="E1334" t="s">
        <v>240</v>
      </c>
      <c r="F1334" t="s">
        <v>9</v>
      </c>
      <c r="G1334" t="s">
        <v>232</v>
      </c>
      <c r="H1334" s="38" t="s">
        <v>11</v>
      </c>
      <c r="I1334">
        <v>246</v>
      </c>
      <c r="K1334">
        <v>74.399439999999998</v>
      </c>
      <c r="L1334">
        <v>300.36619999999999</v>
      </c>
      <c r="M1334">
        <v>297.0573</v>
      </c>
      <c r="N1334">
        <v>294.39159999999998</v>
      </c>
      <c r="O1334">
        <v>296.26510000000002</v>
      </c>
      <c r="P1334">
        <v>302.0548</v>
      </c>
      <c r="Q1334">
        <v>313.93110000000001</v>
      </c>
      <c r="R1334">
        <v>325.29489999999998</v>
      </c>
      <c r="S1334">
        <v>329.37049999999999</v>
      </c>
      <c r="T1334">
        <v>333.38420000000002</v>
      </c>
      <c r="U1334">
        <v>335.56689999999998</v>
      </c>
      <c r="V1334">
        <v>336.26949999999999</v>
      </c>
      <c r="W1334">
        <v>328.63</v>
      </c>
      <c r="X1334">
        <v>318.96519999999998</v>
      </c>
      <c r="Y1334">
        <v>317.2491</v>
      </c>
      <c r="Z1334">
        <v>314.3322</v>
      </c>
      <c r="AA1334">
        <v>306.1626</v>
      </c>
      <c r="AB1334">
        <v>300.14749999999998</v>
      </c>
      <c r="AC1334">
        <v>295.0865</v>
      </c>
      <c r="AD1334">
        <v>308.14159999999998</v>
      </c>
      <c r="AE1334">
        <v>316.37540000000001</v>
      </c>
      <c r="AF1334">
        <v>317.39609999999999</v>
      </c>
      <c r="AG1334">
        <v>317.12939999999998</v>
      </c>
      <c r="AH1334">
        <v>314.65030000000002</v>
      </c>
      <c r="AI1334">
        <v>311.7944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24.419799999999999</v>
      </c>
      <c r="AW1334">
        <v>225.6361</v>
      </c>
      <c r="AX1334">
        <v>223.15010000000001</v>
      </c>
      <c r="AY1334">
        <v>215.5719</v>
      </c>
      <c r="AZ1334">
        <v>210.19800000000001</v>
      </c>
      <c r="BA1334">
        <v>205.5949</v>
      </c>
      <c r="BB1334">
        <v>138.8321</v>
      </c>
      <c r="BC1334">
        <v>106.3968</v>
      </c>
      <c r="BD1334">
        <v>48.749090000000002</v>
      </c>
      <c r="BE1334">
        <v>-26.102959999999999</v>
      </c>
      <c r="BF1334">
        <v>-23.466249999999999</v>
      </c>
      <c r="BG1334">
        <v>-21.42437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25.55789</v>
      </c>
      <c r="BU1334">
        <v>227.2407</v>
      </c>
      <c r="BV1334">
        <v>224.7533</v>
      </c>
      <c r="BW1334">
        <v>217.1558</v>
      </c>
      <c r="BX1334">
        <v>211.76310000000001</v>
      </c>
      <c r="BY1334">
        <v>207.15280000000001</v>
      </c>
      <c r="BZ1334">
        <v>139.88149999999999</v>
      </c>
      <c r="CA1334">
        <v>107.56870000000001</v>
      </c>
      <c r="CB1334">
        <v>51.858930000000001</v>
      </c>
      <c r="CC1334">
        <v>-7.0473299999999997</v>
      </c>
      <c r="CD1334">
        <v>-6.0389330000000001</v>
      </c>
      <c r="CE1334">
        <v>-5.189298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26.346129999999999</v>
      </c>
      <c r="CS1334">
        <v>228.3519</v>
      </c>
      <c r="CT1334">
        <v>225.86359999999999</v>
      </c>
      <c r="CU1334">
        <v>218.25290000000001</v>
      </c>
      <c r="CV1334">
        <v>212.84700000000001</v>
      </c>
      <c r="CW1334">
        <v>208.23179999999999</v>
      </c>
      <c r="CX1334">
        <v>140.60839999999999</v>
      </c>
      <c r="CY1334">
        <v>108.38039999999999</v>
      </c>
      <c r="CZ1334">
        <v>54.012799999999999</v>
      </c>
      <c r="DA1334">
        <v>6.1505390000000002</v>
      </c>
      <c r="DB1334">
        <v>6.0311729999999999</v>
      </c>
      <c r="DC1334">
        <v>6.0550610000000002</v>
      </c>
      <c r="DD1334">
        <v>0</v>
      </c>
      <c r="DE1334">
        <v>0</v>
      </c>
      <c r="DF1334">
        <v>0</v>
      </c>
      <c r="DG1334">
        <v>0</v>
      </c>
      <c r="DH1334">
        <v>0</v>
      </c>
      <c r="DI1334">
        <v>0</v>
      </c>
      <c r="DJ1334">
        <v>0</v>
      </c>
      <c r="DK1334">
        <v>0</v>
      </c>
      <c r="DL1334">
        <v>0</v>
      </c>
      <c r="DM1334">
        <v>0</v>
      </c>
      <c r="DN1334">
        <v>0</v>
      </c>
      <c r="DO1334">
        <v>0</v>
      </c>
      <c r="DP1334">
        <v>27.13438</v>
      </c>
      <c r="DQ1334">
        <v>229.4632</v>
      </c>
      <c r="DR1334">
        <v>226.97389999999999</v>
      </c>
      <c r="DS1334">
        <v>219.34989999999999</v>
      </c>
      <c r="DT1334">
        <v>213.93090000000001</v>
      </c>
      <c r="DU1334">
        <v>209.3108</v>
      </c>
      <c r="DV1334">
        <v>141.33519999999999</v>
      </c>
      <c r="DW1334">
        <v>109.1921</v>
      </c>
      <c r="DX1334">
        <v>56.16666</v>
      </c>
      <c r="DY1334">
        <v>19.348410000000001</v>
      </c>
      <c r="DZ1334">
        <v>18.101279999999999</v>
      </c>
      <c r="EA1334">
        <v>17.299420000000001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J1334">
        <v>0</v>
      </c>
      <c r="EK1334">
        <v>0</v>
      </c>
      <c r="EL1334">
        <v>0</v>
      </c>
      <c r="EM1334">
        <v>0</v>
      </c>
      <c r="EN1334">
        <v>28.272469999999998</v>
      </c>
      <c r="EO1334">
        <v>231.0677</v>
      </c>
      <c r="EP1334">
        <v>228.577</v>
      </c>
      <c r="EQ1334">
        <v>220.93389999999999</v>
      </c>
      <c r="ER1334">
        <v>215.49590000000001</v>
      </c>
      <c r="ES1334">
        <v>210.86879999999999</v>
      </c>
      <c r="ET1334">
        <v>142.38470000000001</v>
      </c>
      <c r="EU1334">
        <v>110.364</v>
      </c>
      <c r="EV1334">
        <v>59.276510000000002</v>
      </c>
      <c r="EW1334">
        <v>38.404040000000002</v>
      </c>
      <c r="EX1334">
        <v>35.528590000000001</v>
      </c>
      <c r="EY1334">
        <v>33.534489999999998</v>
      </c>
      <c r="EZ1334">
        <v>79.452510000000004</v>
      </c>
      <c r="FA1334">
        <v>78.150800000000004</v>
      </c>
      <c r="FB1334">
        <v>76.79128</v>
      </c>
      <c r="FC1334">
        <v>75.749499999999998</v>
      </c>
      <c r="FD1334">
        <v>74.904169999999993</v>
      </c>
      <c r="FE1334">
        <v>73.984629999999996</v>
      </c>
      <c r="FF1334">
        <v>73.902850000000001</v>
      </c>
      <c r="FG1334">
        <v>76.461780000000005</v>
      </c>
      <c r="FH1334">
        <v>80.623419999999996</v>
      </c>
      <c r="FI1334">
        <v>85.299250000000001</v>
      </c>
      <c r="FJ1334">
        <v>89.833979999999997</v>
      </c>
      <c r="FK1334">
        <v>93.957049999999995</v>
      </c>
      <c r="FL1334">
        <v>97.078999999999994</v>
      </c>
      <c r="FM1334">
        <v>99.036469999999994</v>
      </c>
      <c r="FN1334">
        <v>99.612679999999997</v>
      </c>
      <c r="FO1334">
        <v>100.1647</v>
      </c>
      <c r="FP1334">
        <v>100.74290000000001</v>
      </c>
      <c r="FQ1334">
        <v>99.730940000000004</v>
      </c>
      <c r="FR1334">
        <v>97.409109999999998</v>
      </c>
      <c r="FS1334">
        <v>94.165499999999994</v>
      </c>
      <c r="FT1334">
        <v>90.040520000000001</v>
      </c>
      <c r="FU1334">
        <v>86.645359999999997</v>
      </c>
      <c r="FV1334">
        <v>84.159710000000004</v>
      </c>
      <c r="FW1334">
        <v>82.223129999999998</v>
      </c>
      <c r="FX1334">
        <v>331</v>
      </c>
      <c r="FY1334">
        <v>6.9228200000000004E-2</v>
      </c>
      <c r="FZ1334">
        <v>1</v>
      </c>
    </row>
    <row r="1335" spans="1:182" x14ac:dyDescent="0.2">
      <c r="A1335" t="s">
        <v>226</v>
      </c>
      <c r="B1335" t="s">
        <v>244</v>
      </c>
      <c r="C1335" t="s">
        <v>216</v>
      </c>
      <c r="D1335" t="s">
        <v>41</v>
      </c>
      <c r="E1335" t="s">
        <v>240</v>
      </c>
      <c r="F1335" t="s">
        <v>9</v>
      </c>
      <c r="G1335" t="s">
        <v>232</v>
      </c>
      <c r="H1335" s="38" t="s">
        <v>11</v>
      </c>
      <c r="I1335">
        <v>246</v>
      </c>
      <c r="K1335">
        <v>74.399439999999998</v>
      </c>
      <c r="L1335">
        <v>301.33280000000002</v>
      </c>
      <c r="M1335">
        <v>297.005</v>
      </c>
      <c r="N1335">
        <v>291.81049999999999</v>
      </c>
      <c r="O1335">
        <v>292.23820000000001</v>
      </c>
      <c r="P1335">
        <v>297.88310000000001</v>
      </c>
      <c r="Q1335">
        <v>310.53829999999999</v>
      </c>
      <c r="R1335">
        <v>322.38529999999997</v>
      </c>
      <c r="S1335">
        <v>327.7199</v>
      </c>
      <c r="T1335">
        <v>333.29360000000003</v>
      </c>
      <c r="U1335">
        <v>335.7654</v>
      </c>
      <c r="V1335">
        <v>334.80950000000001</v>
      </c>
      <c r="W1335">
        <v>326.67070000000001</v>
      </c>
      <c r="X1335">
        <v>318.78519999999997</v>
      </c>
      <c r="Y1335">
        <v>317.65390000000002</v>
      </c>
      <c r="Z1335">
        <v>313.17649999999998</v>
      </c>
      <c r="AA1335">
        <v>304.24829999999997</v>
      </c>
      <c r="AB1335">
        <v>299.54399999999998</v>
      </c>
      <c r="AC1335">
        <v>295.58870000000002</v>
      </c>
      <c r="AD1335">
        <v>308.15050000000002</v>
      </c>
      <c r="AE1335">
        <v>313.48149999999998</v>
      </c>
      <c r="AF1335">
        <v>313.35270000000003</v>
      </c>
      <c r="AG1335">
        <v>312.66030000000001</v>
      </c>
      <c r="AH1335">
        <v>310.85210000000001</v>
      </c>
      <c r="AI1335">
        <v>309.17469999999997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26.1386</v>
      </c>
      <c r="AW1335">
        <v>226.4821</v>
      </c>
      <c r="AX1335">
        <v>222.63740000000001</v>
      </c>
      <c r="AY1335">
        <v>214.423</v>
      </c>
      <c r="AZ1335">
        <v>210.28399999999999</v>
      </c>
      <c r="BA1335">
        <v>206.56309999999999</v>
      </c>
      <c r="BB1335">
        <v>140.58029999999999</v>
      </c>
      <c r="BC1335">
        <v>107.077</v>
      </c>
      <c r="BD1335">
        <v>48.424019999999999</v>
      </c>
      <c r="BE1335">
        <v>-22.886310000000002</v>
      </c>
      <c r="BF1335">
        <v>-19.500080000000001</v>
      </c>
      <c r="BG1335">
        <v>-17.081769999999999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27.231179999999998</v>
      </c>
      <c r="BU1335">
        <v>228.05760000000001</v>
      </c>
      <c r="BV1335">
        <v>224.20519999999999</v>
      </c>
      <c r="BW1335">
        <v>215.9676</v>
      </c>
      <c r="BX1335">
        <v>211.81880000000001</v>
      </c>
      <c r="BY1335">
        <v>208.09540000000001</v>
      </c>
      <c r="BZ1335">
        <v>141.5487</v>
      </c>
      <c r="CA1335">
        <v>108.1669</v>
      </c>
      <c r="CB1335">
        <v>51.645040000000002</v>
      </c>
      <c r="CC1335">
        <v>-5.5287550000000003</v>
      </c>
      <c r="CD1335">
        <v>-4.3935510000000004</v>
      </c>
      <c r="CE1335">
        <v>-3.2807919999999999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27.9879</v>
      </c>
      <c r="CS1335">
        <v>229.14879999999999</v>
      </c>
      <c r="CT1335">
        <v>225.291</v>
      </c>
      <c r="CU1335">
        <v>217.03739999999999</v>
      </c>
      <c r="CV1335">
        <v>212.8819</v>
      </c>
      <c r="CW1335">
        <v>209.1567</v>
      </c>
      <c r="CX1335">
        <v>142.2193</v>
      </c>
      <c r="CY1335">
        <v>108.9218</v>
      </c>
      <c r="CZ1335">
        <v>53.875909999999998</v>
      </c>
      <c r="DA1335">
        <v>6.4930370000000002</v>
      </c>
      <c r="DB1335">
        <v>6.0691819999999996</v>
      </c>
      <c r="DC1335">
        <v>6.2777229999999999</v>
      </c>
      <c r="DD1335">
        <v>0</v>
      </c>
      <c r="DE1335">
        <v>0</v>
      </c>
      <c r="DF1335">
        <v>0</v>
      </c>
      <c r="DG1335">
        <v>0</v>
      </c>
      <c r="DH1335">
        <v>0</v>
      </c>
      <c r="DI1335">
        <v>0</v>
      </c>
      <c r="DJ1335">
        <v>0</v>
      </c>
      <c r="DK1335">
        <v>0</v>
      </c>
      <c r="DL1335">
        <v>0</v>
      </c>
      <c r="DM1335">
        <v>0</v>
      </c>
      <c r="DN1335">
        <v>0</v>
      </c>
      <c r="DO1335">
        <v>0</v>
      </c>
      <c r="DP1335">
        <v>28.744620000000001</v>
      </c>
      <c r="DQ1335">
        <v>230.24</v>
      </c>
      <c r="DR1335">
        <v>226.37690000000001</v>
      </c>
      <c r="DS1335">
        <v>218.10720000000001</v>
      </c>
      <c r="DT1335">
        <v>213.94489999999999</v>
      </c>
      <c r="DU1335">
        <v>210.21799999999999</v>
      </c>
      <c r="DV1335">
        <v>142.88999999999999</v>
      </c>
      <c r="DW1335">
        <v>109.6767</v>
      </c>
      <c r="DX1335">
        <v>56.106780000000001</v>
      </c>
      <c r="DY1335">
        <v>18.51483</v>
      </c>
      <c r="DZ1335">
        <v>16.53192</v>
      </c>
      <c r="EA1335">
        <v>15.83624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J1335">
        <v>0</v>
      </c>
      <c r="EK1335">
        <v>0</v>
      </c>
      <c r="EL1335">
        <v>0</v>
      </c>
      <c r="EM1335">
        <v>0</v>
      </c>
      <c r="EN1335">
        <v>29.837199999999999</v>
      </c>
      <c r="EO1335">
        <v>231.81540000000001</v>
      </c>
      <c r="EP1335">
        <v>227.94470000000001</v>
      </c>
      <c r="EQ1335">
        <v>219.65190000000001</v>
      </c>
      <c r="ER1335">
        <v>215.47980000000001</v>
      </c>
      <c r="ES1335">
        <v>211.75030000000001</v>
      </c>
      <c r="ET1335">
        <v>143.85830000000001</v>
      </c>
      <c r="EU1335">
        <v>110.7666</v>
      </c>
      <c r="EV1335">
        <v>59.327800000000003</v>
      </c>
      <c r="EW1335">
        <v>35.872390000000003</v>
      </c>
      <c r="EX1335">
        <v>31.638439999999999</v>
      </c>
      <c r="EY1335">
        <v>29.63721</v>
      </c>
      <c r="EZ1335">
        <v>77.990970000000004</v>
      </c>
      <c r="FA1335">
        <v>77.034350000000003</v>
      </c>
      <c r="FB1335">
        <v>76.008709999999994</v>
      </c>
      <c r="FC1335">
        <v>74.798280000000005</v>
      </c>
      <c r="FD1335">
        <v>73.360749999999996</v>
      </c>
      <c r="FE1335">
        <v>72.203869999999995</v>
      </c>
      <c r="FF1335">
        <v>71.587249999999997</v>
      </c>
      <c r="FG1335">
        <v>73.687340000000006</v>
      </c>
      <c r="FH1335">
        <v>78.806449999999998</v>
      </c>
      <c r="FI1335">
        <v>83.735069999999993</v>
      </c>
      <c r="FJ1335">
        <v>88.350300000000004</v>
      </c>
      <c r="FK1335">
        <v>92.143460000000005</v>
      </c>
      <c r="FL1335">
        <v>95.028239999999997</v>
      </c>
      <c r="FM1335">
        <v>97.468459999999993</v>
      </c>
      <c r="FN1335">
        <v>99.35575</v>
      </c>
      <c r="FO1335">
        <v>100.10509999999999</v>
      </c>
      <c r="FP1335">
        <v>100.0108</v>
      </c>
      <c r="FQ1335">
        <v>99.125810000000001</v>
      </c>
      <c r="FR1335">
        <v>96.156589999999994</v>
      </c>
      <c r="FS1335">
        <v>91.705110000000005</v>
      </c>
      <c r="FT1335">
        <v>87.079470000000001</v>
      </c>
      <c r="FU1335">
        <v>83.935419999999993</v>
      </c>
      <c r="FV1335">
        <v>81.825890000000001</v>
      </c>
      <c r="FW1335">
        <v>79.841139999999996</v>
      </c>
      <c r="FX1335">
        <v>331</v>
      </c>
      <c r="FY1335">
        <v>6.9228200000000004E-2</v>
      </c>
      <c r="FZ1335">
        <v>1</v>
      </c>
    </row>
    <row r="1336" spans="1:182" x14ac:dyDescent="0.2">
      <c r="A1336" t="s">
        <v>226</v>
      </c>
      <c r="B1336" t="s">
        <v>244</v>
      </c>
      <c r="C1336" t="s">
        <v>216</v>
      </c>
      <c r="D1336" t="s">
        <v>42</v>
      </c>
      <c r="E1336" t="s">
        <v>240</v>
      </c>
      <c r="F1336" t="s">
        <v>9</v>
      </c>
      <c r="G1336" t="s">
        <v>232</v>
      </c>
      <c r="H1336" s="38" t="s">
        <v>11</v>
      </c>
      <c r="I1336">
        <v>246</v>
      </c>
      <c r="K1336">
        <v>74.399439999999998</v>
      </c>
      <c r="L1336">
        <v>297.34519999999998</v>
      </c>
      <c r="M1336">
        <v>291.83319999999998</v>
      </c>
      <c r="N1336">
        <v>287.53120000000001</v>
      </c>
      <c r="O1336">
        <v>289.6182</v>
      </c>
      <c r="P1336">
        <v>294.56610000000001</v>
      </c>
      <c r="Q1336">
        <v>306.59829999999999</v>
      </c>
      <c r="R1336">
        <v>319.22730000000001</v>
      </c>
      <c r="S1336">
        <v>325.351</v>
      </c>
      <c r="T1336">
        <v>329.4905</v>
      </c>
      <c r="U1336">
        <v>331.3879</v>
      </c>
      <c r="V1336">
        <v>332.75139999999999</v>
      </c>
      <c r="W1336">
        <v>326.45400000000001</v>
      </c>
      <c r="X1336">
        <v>316.24020000000002</v>
      </c>
      <c r="Y1336">
        <v>315.92509999999999</v>
      </c>
      <c r="Z1336">
        <v>313.01679999999999</v>
      </c>
      <c r="AA1336">
        <v>304.28050000000002</v>
      </c>
      <c r="AB1336">
        <v>300.56959999999998</v>
      </c>
      <c r="AC1336">
        <v>296.19009999999997</v>
      </c>
      <c r="AD1336">
        <v>305.95089999999999</v>
      </c>
      <c r="AE1336">
        <v>311.69569999999999</v>
      </c>
      <c r="AF1336">
        <v>312.49360000000001</v>
      </c>
      <c r="AG1336">
        <v>311.83629999999999</v>
      </c>
      <c r="AH1336">
        <v>310.28579999999999</v>
      </c>
      <c r="AI1336">
        <v>307.50529999999998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27.729040000000001</v>
      </c>
      <c r="AW1336">
        <v>224.7714</v>
      </c>
      <c r="AX1336">
        <v>222.1831</v>
      </c>
      <c r="AY1336">
        <v>213.9803</v>
      </c>
      <c r="AZ1336">
        <v>210.78110000000001</v>
      </c>
      <c r="BA1336">
        <v>206.7003</v>
      </c>
      <c r="BB1336">
        <v>141.0309</v>
      </c>
      <c r="BC1336">
        <v>108.35380000000001</v>
      </c>
      <c r="BD1336">
        <v>49.472949999999997</v>
      </c>
      <c r="BE1336">
        <v>-19.581980000000001</v>
      </c>
      <c r="BF1336">
        <v>-19.18402</v>
      </c>
      <c r="BG1336">
        <v>-17.154579999999999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28.808509999999998</v>
      </c>
      <c r="BU1336">
        <v>226.36</v>
      </c>
      <c r="BV1336">
        <v>223.7706</v>
      </c>
      <c r="BW1336">
        <v>215.55439999999999</v>
      </c>
      <c r="BX1336">
        <v>212.3503</v>
      </c>
      <c r="BY1336">
        <v>208.2561</v>
      </c>
      <c r="BZ1336">
        <v>141.9991</v>
      </c>
      <c r="CA1336">
        <v>109.41160000000001</v>
      </c>
      <c r="CB1336">
        <v>52.760489999999997</v>
      </c>
      <c r="CC1336">
        <v>-4.6224990000000004</v>
      </c>
      <c r="CD1336">
        <v>-4.301571</v>
      </c>
      <c r="CE1336">
        <v>-3.3320310000000002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29.556149999999999</v>
      </c>
      <c r="CS1336">
        <v>227.46019999999999</v>
      </c>
      <c r="CT1336">
        <v>224.87020000000001</v>
      </c>
      <c r="CU1336">
        <v>216.6446</v>
      </c>
      <c r="CV1336">
        <v>213.43719999999999</v>
      </c>
      <c r="CW1336">
        <v>209.33359999999999</v>
      </c>
      <c r="CX1336">
        <v>142.6696</v>
      </c>
      <c r="CY1336">
        <v>110.1443</v>
      </c>
      <c r="CZ1336">
        <v>55.037430000000001</v>
      </c>
      <c r="DA1336">
        <v>5.7383940000000004</v>
      </c>
      <c r="DB1336">
        <v>6.0059699999999996</v>
      </c>
      <c r="DC1336">
        <v>6.2414240000000003</v>
      </c>
      <c r="DD1336">
        <v>0</v>
      </c>
      <c r="DE1336">
        <v>0</v>
      </c>
      <c r="DF1336">
        <v>0</v>
      </c>
      <c r="DG1336">
        <v>0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0</v>
      </c>
      <c r="DN1336">
        <v>0</v>
      </c>
      <c r="DO1336">
        <v>0</v>
      </c>
      <c r="DP1336">
        <v>30.303789999999999</v>
      </c>
      <c r="DQ1336">
        <v>228.56039999999999</v>
      </c>
      <c r="DR1336">
        <v>225.96969999999999</v>
      </c>
      <c r="DS1336">
        <v>217.7347</v>
      </c>
      <c r="DT1336">
        <v>214.524</v>
      </c>
      <c r="DU1336">
        <v>210.4111</v>
      </c>
      <c r="DV1336">
        <v>143.34020000000001</v>
      </c>
      <c r="DW1336">
        <v>110.877</v>
      </c>
      <c r="DX1336">
        <v>57.314369999999997</v>
      </c>
      <c r="DY1336">
        <v>16.09929</v>
      </c>
      <c r="DZ1336">
        <v>16.313510000000001</v>
      </c>
      <c r="EA1336">
        <v>15.81488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J1336">
        <v>0</v>
      </c>
      <c r="EK1336">
        <v>0</v>
      </c>
      <c r="EL1336">
        <v>0</v>
      </c>
      <c r="EM1336">
        <v>0</v>
      </c>
      <c r="EN1336">
        <v>31.38327</v>
      </c>
      <c r="EO1336">
        <v>230.149</v>
      </c>
      <c r="EP1336">
        <v>227.5573</v>
      </c>
      <c r="EQ1336">
        <v>219.30879999999999</v>
      </c>
      <c r="ER1336">
        <v>216.0933</v>
      </c>
      <c r="ES1336">
        <v>211.96690000000001</v>
      </c>
      <c r="ET1336">
        <v>144.30840000000001</v>
      </c>
      <c r="EU1336">
        <v>111.9349</v>
      </c>
      <c r="EV1336">
        <v>60.601900000000001</v>
      </c>
      <c r="EW1336">
        <v>31.058769999999999</v>
      </c>
      <c r="EX1336">
        <v>31.195959999999999</v>
      </c>
      <c r="EY1336">
        <v>29.637429999999998</v>
      </c>
      <c r="EZ1336">
        <v>73.561580000000006</v>
      </c>
      <c r="FA1336">
        <v>72.434240000000003</v>
      </c>
      <c r="FB1336">
        <v>71.296710000000004</v>
      </c>
      <c r="FC1336">
        <v>70.201999999999998</v>
      </c>
      <c r="FD1336">
        <v>69.449809999999999</v>
      </c>
      <c r="FE1336">
        <v>68.720420000000004</v>
      </c>
      <c r="FF1336">
        <v>67.866200000000006</v>
      </c>
      <c r="FG1336">
        <v>68.983440000000002</v>
      </c>
      <c r="FH1336">
        <v>74.24727</v>
      </c>
      <c r="FI1336">
        <v>79.419560000000004</v>
      </c>
      <c r="FJ1336">
        <v>84.345920000000007</v>
      </c>
      <c r="FK1336">
        <v>88.580020000000005</v>
      </c>
      <c r="FL1336">
        <v>91.927289999999999</v>
      </c>
      <c r="FM1336">
        <v>94.2607</v>
      </c>
      <c r="FN1336">
        <v>95.987279999999998</v>
      </c>
      <c r="FO1336">
        <v>96.744810000000001</v>
      </c>
      <c r="FP1336">
        <v>96.50076</v>
      </c>
      <c r="FQ1336">
        <v>95.045969999999997</v>
      </c>
      <c r="FR1336">
        <v>91.53519</v>
      </c>
      <c r="FS1336">
        <v>86.518140000000002</v>
      </c>
      <c r="FT1336">
        <v>82.764499999999998</v>
      </c>
      <c r="FU1336">
        <v>79.995260000000002</v>
      </c>
      <c r="FV1336">
        <v>77.637159999999994</v>
      </c>
      <c r="FW1336">
        <v>75.879570000000001</v>
      </c>
      <c r="FX1336">
        <v>331</v>
      </c>
      <c r="FY1336">
        <v>6.9228200000000004E-2</v>
      </c>
      <c r="FZ1336">
        <v>1</v>
      </c>
    </row>
    <row r="1337" spans="1:182" x14ac:dyDescent="0.2">
      <c r="A1337" t="s">
        <v>226</v>
      </c>
      <c r="B1337" t="s">
        <v>244</v>
      </c>
      <c r="C1337" t="s">
        <v>216</v>
      </c>
      <c r="D1337" t="s">
        <v>43</v>
      </c>
      <c r="E1337" t="s">
        <v>240</v>
      </c>
      <c r="F1337" t="s">
        <v>9</v>
      </c>
      <c r="G1337" t="s">
        <v>232</v>
      </c>
      <c r="H1337" s="38" t="s">
        <v>11</v>
      </c>
      <c r="I1337">
        <v>246</v>
      </c>
      <c r="K1337">
        <v>74.399439999999998</v>
      </c>
      <c r="L1337">
        <v>285.2568</v>
      </c>
      <c r="M1337">
        <v>274.33240000000001</v>
      </c>
      <c r="N1337">
        <v>272.46089999999998</v>
      </c>
      <c r="O1337">
        <v>273.68709999999999</v>
      </c>
      <c r="P1337">
        <v>279.70519999999999</v>
      </c>
      <c r="Q1337">
        <v>292.44420000000002</v>
      </c>
      <c r="R1337">
        <v>309.82830000000001</v>
      </c>
      <c r="S1337">
        <v>319.82740000000001</v>
      </c>
      <c r="T1337">
        <v>327.45049999999998</v>
      </c>
      <c r="U1337">
        <v>331.93400000000003</v>
      </c>
      <c r="V1337">
        <v>329.57350000000002</v>
      </c>
      <c r="W1337">
        <v>322.83839999999998</v>
      </c>
      <c r="X1337">
        <v>312.1395</v>
      </c>
      <c r="Y1337">
        <v>311.29239999999999</v>
      </c>
      <c r="Z1337">
        <v>303.46350000000001</v>
      </c>
      <c r="AA1337">
        <v>292.82</v>
      </c>
      <c r="AB1337">
        <v>288.13010000000003</v>
      </c>
      <c r="AC1337">
        <v>287.26119999999997</v>
      </c>
      <c r="AD1337">
        <v>297.28059999999999</v>
      </c>
      <c r="AE1337">
        <v>300.13080000000002</v>
      </c>
      <c r="AF1337">
        <v>300.58420000000001</v>
      </c>
      <c r="AG1337">
        <v>302.05799999999999</v>
      </c>
      <c r="AH1337">
        <v>300.87810000000002</v>
      </c>
      <c r="AI1337">
        <v>295.72059999999999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19.672270000000001</v>
      </c>
      <c r="AW1337">
        <v>221.25239999999999</v>
      </c>
      <c r="AX1337">
        <v>214.0539</v>
      </c>
      <c r="AY1337">
        <v>204.0608</v>
      </c>
      <c r="AZ1337">
        <v>200.09059999999999</v>
      </c>
      <c r="BA1337">
        <v>199.48699999999999</v>
      </c>
      <c r="BB1337">
        <v>137.67070000000001</v>
      </c>
      <c r="BC1337">
        <v>105.8047</v>
      </c>
      <c r="BD1337">
        <v>52.094110000000001</v>
      </c>
      <c r="BE1337">
        <v>-20.850339999999999</v>
      </c>
      <c r="BF1337">
        <v>-8.5855409999999992</v>
      </c>
      <c r="BG1337">
        <v>2.051399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20.74324</v>
      </c>
      <c r="BU1337">
        <v>222.80670000000001</v>
      </c>
      <c r="BV1337">
        <v>215.5539</v>
      </c>
      <c r="BW1337">
        <v>205.5317</v>
      </c>
      <c r="BX1337">
        <v>201.5701</v>
      </c>
      <c r="BY1337">
        <v>200.9819</v>
      </c>
      <c r="BZ1337">
        <v>138.69909999999999</v>
      </c>
      <c r="CA1337">
        <v>106.9457</v>
      </c>
      <c r="CB1337">
        <v>54.999839999999999</v>
      </c>
      <c r="CC1337">
        <v>-2.396344</v>
      </c>
      <c r="CD1337">
        <v>1.91012</v>
      </c>
      <c r="CE1337">
        <v>5.1085060000000002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21.484999999999999</v>
      </c>
      <c r="CS1337">
        <v>223.88329999999999</v>
      </c>
      <c r="CT1337">
        <v>216.59280000000001</v>
      </c>
      <c r="CU1337">
        <v>206.5504</v>
      </c>
      <c r="CV1337">
        <v>202.59479999999999</v>
      </c>
      <c r="CW1337">
        <v>202.01730000000001</v>
      </c>
      <c r="CX1337">
        <v>139.41130000000001</v>
      </c>
      <c r="CY1337">
        <v>107.736</v>
      </c>
      <c r="CZ1337">
        <v>57.012340000000002</v>
      </c>
      <c r="DA1337">
        <v>10.384829999999999</v>
      </c>
      <c r="DB1337">
        <v>9.1793809999999993</v>
      </c>
      <c r="DC1337">
        <v>7.2258490000000002</v>
      </c>
      <c r="DD1337">
        <v>0</v>
      </c>
      <c r="DE1337">
        <v>0</v>
      </c>
      <c r="DF1337">
        <v>0</v>
      </c>
      <c r="DG1337">
        <v>0</v>
      </c>
      <c r="DH1337">
        <v>0</v>
      </c>
      <c r="DI1337">
        <v>0</v>
      </c>
      <c r="DJ1337">
        <v>0</v>
      </c>
      <c r="DK1337">
        <v>0</v>
      </c>
      <c r="DL1337">
        <v>0</v>
      </c>
      <c r="DM1337">
        <v>0</v>
      </c>
      <c r="DN1337">
        <v>0</v>
      </c>
      <c r="DO1337">
        <v>0</v>
      </c>
      <c r="DP1337">
        <v>22.226759999999999</v>
      </c>
      <c r="DQ1337">
        <v>224.9598</v>
      </c>
      <c r="DR1337">
        <v>217.6317</v>
      </c>
      <c r="DS1337">
        <v>207.5692</v>
      </c>
      <c r="DT1337">
        <v>203.61949999999999</v>
      </c>
      <c r="DU1337">
        <v>203.05260000000001</v>
      </c>
      <c r="DV1337">
        <v>140.12360000000001</v>
      </c>
      <c r="DW1337">
        <v>108.52630000000001</v>
      </c>
      <c r="DX1337">
        <v>59.024850000000001</v>
      </c>
      <c r="DY1337">
        <v>23.16601</v>
      </c>
      <c r="DZ1337">
        <v>16.448640000000001</v>
      </c>
      <c r="EA1337">
        <v>9.3431920000000002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J1337">
        <v>0</v>
      </c>
      <c r="EK1337">
        <v>0</v>
      </c>
      <c r="EL1337">
        <v>0</v>
      </c>
      <c r="EM1337">
        <v>0</v>
      </c>
      <c r="EN1337">
        <v>23.297730000000001</v>
      </c>
      <c r="EO1337">
        <v>226.51410000000001</v>
      </c>
      <c r="EP1337">
        <v>219.13159999999999</v>
      </c>
      <c r="EQ1337">
        <v>209.04</v>
      </c>
      <c r="ER1337">
        <v>205.09899999999999</v>
      </c>
      <c r="ES1337">
        <v>204.54750000000001</v>
      </c>
      <c r="ET1337">
        <v>141.15190000000001</v>
      </c>
      <c r="EU1337">
        <v>109.6673</v>
      </c>
      <c r="EV1337">
        <v>61.930579999999999</v>
      </c>
      <c r="EW1337">
        <v>41.62</v>
      </c>
      <c r="EX1337">
        <v>26.944299999999998</v>
      </c>
      <c r="EY1337">
        <v>12.4003</v>
      </c>
      <c r="EZ1337">
        <v>69.769390000000001</v>
      </c>
      <c r="FA1337">
        <v>68.103909999999999</v>
      </c>
      <c r="FB1337">
        <v>66.91319</v>
      </c>
      <c r="FC1337">
        <v>65.917490000000001</v>
      </c>
      <c r="FD1337">
        <v>64.811970000000002</v>
      </c>
      <c r="FE1337">
        <v>63.739350000000002</v>
      </c>
      <c r="FF1337">
        <v>62.982930000000003</v>
      </c>
      <c r="FG1337">
        <v>63.557899999999997</v>
      </c>
      <c r="FH1337">
        <v>69.023480000000006</v>
      </c>
      <c r="FI1337">
        <v>75.174940000000007</v>
      </c>
      <c r="FJ1337">
        <v>81.401840000000007</v>
      </c>
      <c r="FK1337">
        <v>86.111850000000004</v>
      </c>
      <c r="FL1337">
        <v>89.57535</v>
      </c>
      <c r="FM1337">
        <v>91.975139999999996</v>
      </c>
      <c r="FN1337">
        <v>93.413839999999993</v>
      </c>
      <c r="FO1337">
        <v>94.133420000000001</v>
      </c>
      <c r="FP1337">
        <v>93.821839999999995</v>
      </c>
      <c r="FQ1337">
        <v>92.367930000000001</v>
      </c>
      <c r="FR1337">
        <v>87.679900000000004</v>
      </c>
      <c r="FS1337">
        <v>82.228480000000005</v>
      </c>
      <c r="FT1337">
        <v>78.062470000000005</v>
      </c>
      <c r="FU1337">
        <v>75.229159999999993</v>
      </c>
      <c r="FV1337">
        <v>72.876689999999996</v>
      </c>
      <c r="FW1337">
        <v>70.759309999999999</v>
      </c>
      <c r="FX1337">
        <v>331</v>
      </c>
      <c r="FY1337">
        <v>6.9228200000000004E-2</v>
      </c>
      <c r="FZ1337">
        <v>1</v>
      </c>
    </row>
    <row r="1338" spans="1:182" x14ac:dyDescent="0.2">
      <c r="A1338" t="s">
        <v>226</v>
      </c>
      <c r="B1338" t="s">
        <v>244</v>
      </c>
      <c r="C1338" t="s">
        <v>216</v>
      </c>
      <c r="D1338" t="s">
        <v>44</v>
      </c>
      <c r="E1338" t="s">
        <v>240</v>
      </c>
      <c r="F1338" t="s">
        <v>9</v>
      </c>
      <c r="G1338" t="s">
        <v>232</v>
      </c>
      <c r="H1338" s="38" t="s">
        <v>11</v>
      </c>
      <c r="I1338">
        <v>246</v>
      </c>
      <c r="K1338">
        <v>74.399439999999998</v>
      </c>
      <c r="L1338">
        <v>262.26929999999999</v>
      </c>
      <c r="M1338">
        <v>257.20030000000003</v>
      </c>
      <c r="N1338">
        <v>250.4734</v>
      </c>
      <c r="O1338">
        <v>248.70849999999999</v>
      </c>
      <c r="P1338">
        <v>253.93029999999999</v>
      </c>
      <c r="Q1338">
        <v>264.48070000000001</v>
      </c>
      <c r="R1338">
        <v>281.6096</v>
      </c>
      <c r="S1338">
        <v>290.58929999999998</v>
      </c>
      <c r="T1338">
        <v>294.17669999999998</v>
      </c>
      <c r="U1338">
        <v>295.20150000000001</v>
      </c>
      <c r="V1338">
        <v>294.16320000000002</v>
      </c>
      <c r="W1338">
        <v>295.08359999999999</v>
      </c>
      <c r="X1338">
        <v>297.9513</v>
      </c>
      <c r="Y1338">
        <v>298.24869999999999</v>
      </c>
      <c r="Z1338">
        <v>290.85050000000001</v>
      </c>
      <c r="AA1338">
        <v>280.34019999999998</v>
      </c>
      <c r="AB1338">
        <v>275.77420000000001</v>
      </c>
      <c r="AC1338">
        <v>274.16199999999998</v>
      </c>
      <c r="AD1338">
        <v>274.16890000000001</v>
      </c>
      <c r="AE1338">
        <v>273.61529999999999</v>
      </c>
      <c r="AF1338">
        <v>275.64999999999998</v>
      </c>
      <c r="AG1338">
        <v>275.8272</v>
      </c>
      <c r="AH1338">
        <v>273.28190000000001</v>
      </c>
      <c r="AI1338">
        <v>269.20589999999999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21.330159999999999</v>
      </c>
      <c r="AZ1338">
        <v>189.40389999999999</v>
      </c>
      <c r="BA1338">
        <v>188.26669999999999</v>
      </c>
      <c r="BB1338">
        <v>188.52969999999999</v>
      </c>
      <c r="BC1338">
        <v>188.13030000000001</v>
      </c>
      <c r="BD1338">
        <v>190.1943</v>
      </c>
      <c r="BE1338">
        <v>128.6584</v>
      </c>
      <c r="BF1338">
        <v>96.536850000000001</v>
      </c>
      <c r="BG1338">
        <v>44.80227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22.278310000000001</v>
      </c>
      <c r="BX1338">
        <v>190.86750000000001</v>
      </c>
      <c r="BY1338">
        <v>189.73320000000001</v>
      </c>
      <c r="BZ1338">
        <v>189.9966</v>
      </c>
      <c r="CA1338">
        <v>189.60749999999999</v>
      </c>
      <c r="CB1338">
        <v>191.69309999999999</v>
      </c>
      <c r="CC1338">
        <v>129.48570000000001</v>
      </c>
      <c r="CD1338">
        <v>97.357489999999999</v>
      </c>
      <c r="CE1338">
        <v>47.658459999999998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22.934999999999999</v>
      </c>
      <c r="CV1338">
        <v>191.88120000000001</v>
      </c>
      <c r="CW1338">
        <v>190.74889999999999</v>
      </c>
      <c r="CX1338">
        <v>191.01259999999999</v>
      </c>
      <c r="CY1338">
        <v>190.63059999999999</v>
      </c>
      <c r="CZ1338">
        <v>192.7311</v>
      </c>
      <c r="DA1338">
        <v>130.05879999999999</v>
      </c>
      <c r="DB1338">
        <v>97.925870000000003</v>
      </c>
      <c r="DC1338">
        <v>49.636650000000003</v>
      </c>
      <c r="DD1338">
        <v>0</v>
      </c>
      <c r="DE1338">
        <v>0</v>
      </c>
      <c r="DF1338">
        <v>0</v>
      </c>
      <c r="DG1338">
        <v>0</v>
      </c>
      <c r="DH1338">
        <v>0</v>
      </c>
      <c r="DI1338">
        <v>0</v>
      </c>
      <c r="DJ1338">
        <v>0</v>
      </c>
      <c r="DK1338">
        <v>0</v>
      </c>
      <c r="DL1338">
        <v>0</v>
      </c>
      <c r="DM1338">
        <v>0</v>
      </c>
      <c r="DN1338">
        <v>0</v>
      </c>
      <c r="DO1338">
        <v>0</v>
      </c>
      <c r="DP1338">
        <v>0</v>
      </c>
      <c r="DQ1338">
        <v>0</v>
      </c>
      <c r="DR1338">
        <v>0</v>
      </c>
      <c r="DS1338">
        <v>23.59169</v>
      </c>
      <c r="DT1338">
        <v>192.89490000000001</v>
      </c>
      <c r="DU1338">
        <v>191.7647</v>
      </c>
      <c r="DV1338">
        <v>192.02860000000001</v>
      </c>
      <c r="DW1338">
        <v>191.65369999999999</v>
      </c>
      <c r="DX1338">
        <v>193.76920000000001</v>
      </c>
      <c r="DY1338">
        <v>130.6318</v>
      </c>
      <c r="DZ1338">
        <v>98.494230000000002</v>
      </c>
      <c r="EA1338">
        <v>51.614840000000001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J1338">
        <v>0</v>
      </c>
      <c r="EK1338">
        <v>0</v>
      </c>
      <c r="EL1338">
        <v>0</v>
      </c>
      <c r="EM1338">
        <v>0</v>
      </c>
      <c r="EN1338">
        <v>0</v>
      </c>
      <c r="EO1338">
        <v>0</v>
      </c>
      <c r="EP1338">
        <v>0</v>
      </c>
      <c r="EQ1338">
        <v>24.539850000000001</v>
      </c>
      <c r="ER1338">
        <v>194.35849999999999</v>
      </c>
      <c r="ES1338">
        <v>193.2312</v>
      </c>
      <c r="ET1338">
        <v>193.4956</v>
      </c>
      <c r="EU1338">
        <v>193.1309</v>
      </c>
      <c r="EV1338">
        <v>195.2679</v>
      </c>
      <c r="EW1338">
        <v>131.45920000000001</v>
      </c>
      <c r="EX1338">
        <v>99.314880000000002</v>
      </c>
      <c r="EY1338">
        <v>54.471040000000002</v>
      </c>
      <c r="EZ1338">
        <v>48.994689999999999</v>
      </c>
      <c r="FA1338">
        <v>48.23968</v>
      </c>
      <c r="FB1338">
        <v>47.584389999999999</v>
      </c>
      <c r="FC1338">
        <v>46.813499999999998</v>
      </c>
      <c r="FD1338">
        <v>46.132719999999999</v>
      </c>
      <c r="FE1338">
        <v>45.4816</v>
      </c>
      <c r="FF1338">
        <v>45.17212</v>
      </c>
      <c r="FG1338">
        <v>47.059159999999999</v>
      </c>
      <c r="FH1338">
        <v>51.536799999999999</v>
      </c>
      <c r="FI1338">
        <v>55.865949999999998</v>
      </c>
      <c r="FJ1338">
        <v>59.662010000000002</v>
      </c>
      <c r="FK1338">
        <v>62.79636</v>
      </c>
      <c r="FL1338">
        <v>65.216030000000003</v>
      </c>
      <c r="FM1338">
        <v>66.72484</v>
      </c>
      <c r="FN1338">
        <v>67.498130000000003</v>
      </c>
      <c r="FO1338">
        <v>66.964500000000001</v>
      </c>
      <c r="FP1338">
        <v>64.749769999999998</v>
      </c>
      <c r="FQ1338">
        <v>60.954560000000001</v>
      </c>
      <c r="FR1338">
        <v>57.771979999999999</v>
      </c>
      <c r="FS1338">
        <v>55.533760000000001</v>
      </c>
      <c r="FT1338">
        <v>53.514389999999999</v>
      </c>
      <c r="FU1338">
        <v>51.455210000000001</v>
      </c>
      <c r="FV1338">
        <v>50.076140000000002</v>
      </c>
      <c r="FW1338">
        <v>48.531730000000003</v>
      </c>
      <c r="FX1338">
        <v>331</v>
      </c>
      <c r="FY1338">
        <v>6.9228200000000004E-2</v>
      </c>
      <c r="FZ1338">
        <v>1</v>
      </c>
    </row>
    <row r="1339" spans="1:182" x14ac:dyDescent="0.2">
      <c r="A1339" t="s">
        <v>226</v>
      </c>
      <c r="B1339" t="s">
        <v>244</v>
      </c>
      <c r="C1339" t="s">
        <v>216</v>
      </c>
      <c r="D1339" t="s">
        <v>45</v>
      </c>
      <c r="E1339" t="s">
        <v>240</v>
      </c>
      <c r="F1339" t="s">
        <v>9</v>
      </c>
      <c r="G1339" t="s">
        <v>232</v>
      </c>
      <c r="H1339" s="38" t="s">
        <v>11</v>
      </c>
      <c r="I1339">
        <v>246</v>
      </c>
      <c r="K1339">
        <v>74.399439999999998</v>
      </c>
      <c r="L1339">
        <v>260.74549999999999</v>
      </c>
      <c r="M1339">
        <v>256.42619999999999</v>
      </c>
      <c r="N1339">
        <v>252.113</v>
      </c>
      <c r="O1339">
        <v>250.56460000000001</v>
      </c>
      <c r="P1339">
        <v>254.91380000000001</v>
      </c>
      <c r="Q1339">
        <v>262.99860000000001</v>
      </c>
      <c r="R1339">
        <v>276.79689999999999</v>
      </c>
      <c r="S1339">
        <v>282.36160000000001</v>
      </c>
      <c r="T1339">
        <v>284.1044</v>
      </c>
      <c r="U1339">
        <v>284.81180000000001</v>
      </c>
      <c r="V1339">
        <v>282.66860000000003</v>
      </c>
      <c r="W1339">
        <v>282.58280000000002</v>
      </c>
      <c r="X1339">
        <v>285.57619999999997</v>
      </c>
      <c r="Y1339">
        <v>287.04379999999998</v>
      </c>
      <c r="Z1339">
        <v>280.34739999999999</v>
      </c>
      <c r="AA1339">
        <v>271.6164</v>
      </c>
      <c r="AB1339">
        <v>269.66750000000002</v>
      </c>
      <c r="AC1339">
        <v>269.38889999999998</v>
      </c>
      <c r="AD1339">
        <v>271.0675</v>
      </c>
      <c r="AE1339">
        <v>270.75009999999997</v>
      </c>
      <c r="AF1339">
        <v>271.59980000000002</v>
      </c>
      <c r="AG1339">
        <v>272.05119999999999</v>
      </c>
      <c r="AH1339">
        <v>269.53070000000002</v>
      </c>
      <c r="AI1339">
        <v>265.5222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22.146879999999999</v>
      </c>
      <c r="AZ1339">
        <v>183.02010000000001</v>
      </c>
      <c r="BA1339">
        <v>183.13480000000001</v>
      </c>
      <c r="BB1339">
        <v>185.13669999999999</v>
      </c>
      <c r="BC1339">
        <v>184.92439999999999</v>
      </c>
      <c r="BD1339">
        <v>185.9528</v>
      </c>
      <c r="BE1339">
        <v>131.64009999999999</v>
      </c>
      <c r="BF1339">
        <v>101.55670000000001</v>
      </c>
      <c r="BG1339">
        <v>46.107880000000002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23.153030000000001</v>
      </c>
      <c r="BX1339">
        <v>184.5617</v>
      </c>
      <c r="BY1339">
        <v>184.6849</v>
      </c>
      <c r="BZ1339">
        <v>186.7002</v>
      </c>
      <c r="CA1339">
        <v>186.48089999999999</v>
      </c>
      <c r="CB1339">
        <v>187.5095</v>
      </c>
      <c r="CC1339">
        <v>132.58189999999999</v>
      </c>
      <c r="CD1339">
        <v>102.488</v>
      </c>
      <c r="CE1339">
        <v>49.047539999999998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23.849889999999998</v>
      </c>
      <c r="CV1339">
        <v>185.62950000000001</v>
      </c>
      <c r="CW1339">
        <v>185.7586</v>
      </c>
      <c r="CX1339">
        <v>187.78309999999999</v>
      </c>
      <c r="CY1339">
        <v>187.55889999999999</v>
      </c>
      <c r="CZ1339">
        <v>188.58770000000001</v>
      </c>
      <c r="DA1339">
        <v>133.23429999999999</v>
      </c>
      <c r="DB1339">
        <v>103.1331</v>
      </c>
      <c r="DC1339">
        <v>51.083539999999999</v>
      </c>
      <c r="DD1339">
        <v>0</v>
      </c>
      <c r="DE1339">
        <v>0</v>
      </c>
      <c r="DF1339">
        <v>0</v>
      </c>
      <c r="DG1339">
        <v>0</v>
      </c>
      <c r="DH1339">
        <v>0</v>
      </c>
      <c r="DI1339">
        <v>0</v>
      </c>
      <c r="DJ1339">
        <v>0</v>
      </c>
      <c r="DK1339">
        <v>0</v>
      </c>
      <c r="DL1339">
        <v>0</v>
      </c>
      <c r="DM1339">
        <v>0</v>
      </c>
      <c r="DN1339">
        <v>0</v>
      </c>
      <c r="DO1339">
        <v>0</v>
      </c>
      <c r="DP1339">
        <v>0</v>
      </c>
      <c r="DQ1339">
        <v>0</v>
      </c>
      <c r="DR1339">
        <v>0</v>
      </c>
      <c r="DS1339">
        <v>24.54674</v>
      </c>
      <c r="DT1339">
        <v>186.69720000000001</v>
      </c>
      <c r="DU1339">
        <v>186.8322</v>
      </c>
      <c r="DV1339">
        <v>188.86600000000001</v>
      </c>
      <c r="DW1339">
        <v>188.6369</v>
      </c>
      <c r="DX1339">
        <v>189.66589999999999</v>
      </c>
      <c r="DY1339">
        <v>133.88659999999999</v>
      </c>
      <c r="DZ1339">
        <v>103.7782</v>
      </c>
      <c r="EA1339">
        <v>53.119529999999997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J1339">
        <v>0</v>
      </c>
      <c r="EK1339">
        <v>0</v>
      </c>
      <c r="EL1339">
        <v>0</v>
      </c>
      <c r="EM1339">
        <v>0</v>
      </c>
      <c r="EN1339">
        <v>0</v>
      </c>
      <c r="EO1339">
        <v>0</v>
      </c>
      <c r="EP1339">
        <v>0</v>
      </c>
      <c r="EQ1339">
        <v>25.552890000000001</v>
      </c>
      <c r="ER1339">
        <v>188.2388</v>
      </c>
      <c r="ES1339">
        <v>188.38239999999999</v>
      </c>
      <c r="ET1339">
        <v>190.42949999999999</v>
      </c>
      <c r="EU1339">
        <v>190.1934</v>
      </c>
      <c r="EV1339">
        <v>191.2226</v>
      </c>
      <c r="EW1339">
        <v>134.82839999999999</v>
      </c>
      <c r="EX1339">
        <v>104.70959999999999</v>
      </c>
      <c r="EY1339">
        <v>56.059190000000001</v>
      </c>
      <c r="EZ1339">
        <v>35.537559999999999</v>
      </c>
      <c r="FA1339">
        <v>35.09693</v>
      </c>
      <c r="FB1339">
        <v>34.599690000000002</v>
      </c>
      <c r="FC1339">
        <v>34.163040000000002</v>
      </c>
      <c r="FD1339">
        <v>33.624499999999998</v>
      </c>
      <c r="FE1339">
        <v>33.418529999999997</v>
      </c>
      <c r="FF1339">
        <v>33.081919999999997</v>
      </c>
      <c r="FG1339">
        <v>33.397370000000002</v>
      </c>
      <c r="FH1339">
        <v>36.152769999999997</v>
      </c>
      <c r="FI1339">
        <v>39.891249999999999</v>
      </c>
      <c r="FJ1339">
        <v>42.863520000000001</v>
      </c>
      <c r="FK1339">
        <v>45.205570000000002</v>
      </c>
      <c r="FL1339">
        <v>46.858319999999999</v>
      </c>
      <c r="FM1339">
        <v>47.878749999999997</v>
      </c>
      <c r="FN1339">
        <v>48.38664</v>
      </c>
      <c r="FO1339">
        <v>48.058010000000003</v>
      </c>
      <c r="FP1339">
        <v>46.518410000000003</v>
      </c>
      <c r="FQ1339">
        <v>44.102020000000003</v>
      </c>
      <c r="FR1339">
        <v>42.171259999999997</v>
      </c>
      <c r="FS1339">
        <v>40.845280000000002</v>
      </c>
      <c r="FT1339">
        <v>39.46078</v>
      </c>
      <c r="FU1339">
        <v>38.306190000000001</v>
      </c>
      <c r="FV1339">
        <v>37.178080000000001</v>
      </c>
      <c r="FW1339">
        <v>36.250279999999997</v>
      </c>
      <c r="FX1339">
        <v>331</v>
      </c>
      <c r="FY1339">
        <v>6.9228200000000004E-2</v>
      </c>
      <c r="FZ1339">
        <v>1</v>
      </c>
    </row>
    <row r="1340" spans="1:182" x14ac:dyDescent="0.2">
      <c r="A1340" t="s">
        <v>226</v>
      </c>
      <c r="B1340" t="s">
        <v>244</v>
      </c>
      <c r="C1340" t="s">
        <v>216</v>
      </c>
      <c r="D1340" t="s">
        <v>10</v>
      </c>
      <c r="E1340" t="s">
        <v>240</v>
      </c>
      <c r="F1340" t="s">
        <v>9</v>
      </c>
      <c r="G1340" t="s">
        <v>232</v>
      </c>
      <c r="H1340" s="38" t="s">
        <v>11</v>
      </c>
      <c r="I1340">
        <v>246</v>
      </c>
      <c r="K1340">
        <v>74.399439999999998</v>
      </c>
      <c r="L1340">
        <v>300.59469999999999</v>
      </c>
      <c r="M1340">
        <v>296.2527</v>
      </c>
      <c r="N1340">
        <v>290.89850000000001</v>
      </c>
      <c r="O1340">
        <v>291.31470000000002</v>
      </c>
      <c r="P1340">
        <v>297.07420000000002</v>
      </c>
      <c r="Q1340">
        <v>309.55430000000001</v>
      </c>
      <c r="R1340">
        <v>321.90320000000003</v>
      </c>
      <c r="S1340">
        <v>327.45269999999999</v>
      </c>
      <c r="T1340">
        <v>333.14269999999999</v>
      </c>
      <c r="U1340">
        <v>335.45069999999998</v>
      </c>
      <c r="V1340">
        <v>334.52879999999999</v>
      </c>
      <c r="W1340">
        <v>326.39999999999998</v>
      </c>
      <c r="X1340">
        <v>318.47980000000001</v>
      </c>
      <c r="Y1340">
        <v>317.36290000000002</v>
      </c>
      <c r="Z1340">
        <v>312.77809999999999</v>
      </c>
      <c r="AA1340">
        <v>303.79410000000001</v>
      </c>
      <c r="AB1340">
        <v>299.23070000000001</v>
      </c>
      <c r="AC1340">
        <v>295.303</v>
      </c>
      <c r="AD1340">
        <v>307.89600000000002</v>
      </c>
      <c r="AE1340">
        <v>313.28530000000001</v>
      </c>
      <c r="AF1340">
        <v>313.00279999999998</v>
      </c>
      <c r="AG1340">
        <v>312.21640000000002</v>
      </c>
      <c r="AH1340">
        <v>310.35520000000002</v>
      </c>
      <c r="AI1340">
        <v>308.39679999999998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26.135120000000001</v>
      </c>
      <c r="AW1340">
        <v>226.22329999999999</v>
      </c>
      <c r="AX1340">
        <v>222.2954</v>
      </c>
      <c r="AY1340">
        <v>214.029</v>
      </c>
      <c r="AZ1340">
        <v>210.03200000000001</v>
      </c>
      <c r="BA1340">
        <v>206.31800000000001</v>
      </c>
      <c r="BB1340">
        <v>140.5241</v>
      </c>
      <c r="BC1340">
        <v>107.1249</v>
      </c>
      <c r="BD1340">
        <v>48.504950000000001</v>
      </c>
      <c r="BE1340">
        <v>-22.80977</v>
      </c>
      <c r="BF1340">
        <v>-19.41893</v>
      </c>
      <c r="BG1340">
        <v>-16.95327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27.22458</v>
      </c>
      <c r="BU1340">
        <v>227.7962</v>
      </c>
      <c r="BV1340">
        <v>223.8605</v>
      </c>
      <c r="BW1340">
        <v>215.5701</v>
      </c>
      <c r="BX1340">
        <v>211.56399999999999</v>
      </c>
      <c r="BY1340">
        <v>207.84700000000001</v>
      </c>
      <c r="BZ1340">
        <v>141.4914</v>
      </c>
      <c r="CA1340">
        <v>108.21420000000001</v>
      </c>
      <c r="CB1340">
        <v>51.725439999999999</v>
      </c>
      <c r="CC1340">
        <v>-5.4522789999999999</v>
      </c>
      <c r="CD1340">
        <v>-4.3124840000000004</v>
      </c>
      <c r="CE1340">
        <v>-3.152396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27.979140000000001</v>
      </c>
      <c r="CS1340">
        <v>228.88550000000001</v>
      </c>
      <c r="CT1340">
        <v>224.94460000000001</v>
      </c>
      <c r="CU1340">
        <v>216.63740000000001</v>
      </c>
      <c r="CV1340">
        <v>212.6251</v>
      </c>
      <c r="CW1340">
        <v>208.90600000000001</v>
      </c>
      <c r="CX1340">
        <v>142.16139999999999</v>
      </c>
      <c r="CY1340">
        <v>108.9687</v>
      </c>
      <c r="CZ1340">
        <v>53.955939999999998</v>
      </c>
      <c r="DA1340">
        <v>6.5694660000000002</v>
      </c>
      <c r="DB1340">
        <v>6.1501929999999998</v>
      </c>
      <c r="DC1340">
        <v>6.4060449999999998</v>
      </c>
      <c r="DD1340">
        <v>0</v>
      </c>
      <c r="DE1340">
        <v>0</v>
      </c>
      <c r="DF1340">
        <v>0</v>
      </c>
      <c r="DG1340">
        <v>0</v>
      </c>
      <c r="DH1340">
        <v>0</v>
      </c>
      <c r="DI1340">
        <v>0</v>
      </c>
      <c r="DJ1340">
        <v>0</v>
      </c>
      <c r="DK1340">
        <v>0</v>
      </c>
      <c r="DL1340">
        <v>0</v>
      </c>
      <c r="DM1340">
        <v>0</v>
      </c>
      <c r="DN1340">
        <v>0</v>
      </c>
      <c r="DO1340">
        <v>0</v>
      </c>
      <c r="DP1340">
        <v>28.733689999999999</v>
      </c>
      <c r="DQ1340">
        <v>229.97489999999999</v>
      </c>
      <c r="DR1340">
        <v>226.02860000000001</v>
      </c>
      <c r="DS1340">
        <v>217.70480000000001</v>
      </c>
      <c r="DT1340">
        <v>213.68620000000001</v>
      </c>
      <c r="DU1340">
        <v>209.965</v>
      </c>
      <c r="DV1340">
        <v>142.8314</v>
      </c>
      <c r="DW1340">
        <v>109.7231</v>
      </c>
      <c r="DX1340">
        <v>56.186439999999997</v>
      </c>
      <c r="DY1340">
        <v>18.59121</v>
      </c>
      <c r="DZ1340">
        <v>16.612870000000001</v>
      </c>
      <c r="EA1340">
        <v>15.96449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J1340">
        <v>0</v>
      </c>
      <c r="EK1340">
        <v>0</v>
      </c>
      <c r="EL1340">
        <v>0</v>
      </c>
      <c r="EM1340">
        <v>0</v>
      </c>
      <c r="EN1340">
        <v>29.823149999999998</v>
      </c>
      <c r="EO1340">
        <v>231.54769999999999</v>
      </c>
      <c r="EP1340">
        <v>227.59370000000001</v>
      </c>
      <c r="EQ1340">
        <v>219.24590000000001</v>
      </c>
      <c r="ER1340">
        <v>215.2183</v>
      </c>
      <c r="ES1340">
        <v>211.494</v>
      </c>
      <c r="ET1340">
        <v>143.7987</v>
      </c>
      <c r="EU1340">
        <v>110.8125</v>
      </c>
      <c r="EV1340">
        <v>59.406939999999999</v>
      </c>
      <c r="EW1340">
        <v>35.948700000000002</v>
      </c>
      <c r="EX1340">
        <v>31.71931</v>
      </c>
      <c r="EY1340">
        <v>29.765360000000001</v>
      </c>
      <c r="EZ1340">
        <v>76.824280000000002</v>
      </c>
      <c r="FA1340">
        <v>75.582939999999994</v>
      </c>
      <c r="FB1340">
        <v>74.376909999999995</v>
      </c>
      <c r="FC1340">
        <v>73.151840000000007</v>
      </c>
      <c r="FD1340">
        <v>72.085570000000004</v>
      </c>
      <c r="FE1340">
        <v>71.08578</v>
      </c>
      <c r="FF1340">
        <v>70.932500000000005</v>
      </c>
      <c r="FG1340">
        <v>73.528620000000004</v>
      </c>
      <c r="FH1340">
        <v>78.487780000000001</v>
      </c>
      <c r="FI1340">
        <v>83.435169999999999</v>
      </c>
      <c r="FJ1340">
        <v>87.960269999999994</v>
      </c>
      <c r="FK1340">
        <v>91.895859999999999</v>
      </c>
      <c r="FL1340">
        <v>94.878280000000004</v>
      </c>
      <c r="FM1340">
        <v>97.037049999999994</v>
      </c>
      <c r="FN1340">
        <v>98.52525</v>
      </c>
      <c r="FO1340">
        <v>99.296499999999995</v>
      </c>
      <c r="FP1340">
        <v>99.414169999999999</v>
      </c>
      <c r="FQ1340">
        <v>98.505260000000007</v>
      </c>
      <c r="FR1340">
        <v>95.899510000000006</v>
      </c>
      <c r="FS1340">
        <v>91.903469999999999</v>
      </c>
      <c r="FT1340">
        <v>87.63749</v>
      </c>
      <c r="FU1340">
        <v>84.359949999999998</v>
      </c>
      <c r="FV1340">
        <v>81.947429999999997</v>
      </c>
      <c r="FW1340">
        <v>79.82047</v>
      </c>
      <c r="FX1340">
        <v>331</v>
      </c>
      <c r="FY1340">
        <v>6.9228200000000004E-2</v>
      </c>
      <c r="FZ1340">
        <v>1</v>
      </c>
    </row>
    <row r="1341" spans="1:182" x14ac:dyDescent="0.2">
      <c r="A1341" t="s">
        <v>226</v>
      </c>
      <c r="B1341" t="s">
        <v>244</v>
      </c>
      <c r="C1341" t="s">
        <v>216</v>
      </c>
      <c r="D1341" t="s">
        <v>34</v>
      </c>
      <c r="E1341" t="s">
        <v>241</v>
      </c>
      <c r="F1341" t="s">
        <v>9</v>
      </c>
      <c r="G1341" t="s">
        <v>232</v>
      </c>
      <c r="H1341" s="38" t="s">
        <v>11</v>
      </c>
      <c r="I1341">
        <v>246</v>
      </c>
      <c r="K1341">
        <v>74.399439999999998</v>
      </c>
      <c r="L1341">
        <v>246.607</v>
      </c>
      <c r="M1341">
        <v>241.4631</v>
      </c>
      <c r="N1341">
        <v>238.4042</v>
      </c>
      <c r="O1341">
        <v>237.29599999999999</v>
      </c>
      <c r="P1341">
        <v>242.09630000000001</v>
      </c>
      <c r="Q1341">
        <v>252.44370000000001</v>
      </c>
      <c r="R1341">
        <v>266.36680000000001</v>
      </c>
      <c r="S1341">
        <v>272.76889999999997</v>
      </c>
      <c r="T1341">
        <v>272.62909999999999</v>
      </c>
      <c r="U1341">
        <v>272.0025</v>
      </c>
      <c r="V1341">
        <v>271.22230000000002</v>
      </c>
      <c r="W1341">
        <v>274.32299999999998</v>
      </c>
      <c r="X1341">
        <v>276.64589999999998</v>
      </c>
      <c r="Y1341">
        <v>277.59750000000003</v>
      </c>
      <c r="Z1341">
        <v>273.53230000000002</v>
      </c>
      <c r="AA1341">
        <v>264.60640000000001</v>
      </c>
      <c r="AB1341">
        <v>262.36020000000002</v>
      </c>
      <c r="AC1341">
        <v>261.88299999999998</v>
      </c>
      <c r="AD1341">
        <v>263.05110000000002</v>
      </c>
      <c r="AE1341">
        <v>261.68849999999998</v>
      </c>
      <c r="AF1341">
        <v>261.74290000000002</v>
      </c>
      <c r="AG1341">
        <v>261.75110000000001</v>
      </c>
      <c r="AH1341">
        <v>258.84219999999999</v>
      </c>
      <c r="AI1341">
        <v>255.20939999999999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21.246849999999998</v>
      </c>
      <c r="AZ1341">
        <v>177.5633</v>
      </c>
      <c r="BA1341">
        <v>177.42519999999999</v>
      </c>
      <c r="BB1341">
        <v>178.8766</v>
      </c>
      <c r="BC1341">
        <v>177.74180000000001</v>
      </c>
      <c r="BD1341">
        <v>178.03210000000001</v>
      </c>
      <c r="BE1341">
        <v>122.2418</v>
      </c>
      <c r="BF1341">
        <v>93.500500000000002</v>
      </c>
      <c r="BG1341">
        <v>42.729709999999997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22.100339999999999</v>
      </c>
      <c r="BX1341">
        <v>179.0044</v>
      </c>
      <c r="BY1341">
        <v>178.8749</v>
      </c>
      <c r="BZ1341">
        <v>180.3417</v>
      </c>
      <c r="CA1341">
        <v>179.19749999999999</v>
      </c>
      <c r="CB1341">
        <v>179.47640000000001</v>
      </c>
      <c r="CC1341">
        <v>122.97969999999999</v>
      </c>
      <c r="CD1341">
        <v>94.227040000000002</v>
      </c>
      <c r="CE1341">
        <v>45.345260000000003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22.691469999999999</v>
      </c>
      <c r="CV1341">
        <v>180.0025</v>
      </c>
      <c r="CW1341">
        <v>179.87899999999999</v>
      </c>
      <c r="CX1341">
        <v>181.35650000000001</v>
      </c>
      <c r="CY1341">
        <v>180.20570000000001</v>
      </c>
      <c r="CZ1341">
        <v>180.47669999999999</v>
      </c>
      <c r="DA1341">
        <v>123.49079999999999</v>
      </c>
      <c r="DB1341">
        <v>94.730230000000006</v>
      </c>
      <c r="DC1341">
        <v>47.156790000000001</v>
      </c>
      <c r="DD1341">
        <v>0</v>
      </c>
      <c r="DE1341">
        <v>0</v>
      </c>
      <c r="DF1341">
        <v>0</v>
      </c>
      <c r="DG1341">
        <v>0</v>
      </c>
      <c r="DH1341">
        <v>0</v>
      </c>
      <c r="DI1341">
        <v>0</v>
      </c>
      <c r="DJ1341">
        <v>0</v>
      </c>
      <c r="DK1341">
        <v>0</v>
      </c>
      <c r="DL1341">
        <v>0</v>
      </c>
      <c r="DM1341">
        <v>0</v>
      </c>
      <c r="DN1341">
        <v>0</v>
      </c>
      <c r="DO1341">
        <v>0</v>
      </c>
      <c r="DP1341">
        <v>0</v>
      </c>
      <c r="DQ1341">
        <v>0</v>
      </c>
      <c r="DR1341">
        <v>0</v>
      </c>
      <c r="DS1341">
        <v>23.282599999999999</v>
      </c>
      <c r="DT1341">
        <v>181.00069999999999</v>
      </c>
      <c r="DU1341">
        <v>180.88300000000001</v>
      </c>
      <c r="DV1341">
        <v>182.37129999999999</v>
      </c>
      <c r="DW1341">
        <v>181.2139</v>
      </c>
      <c r="DX1341">
        <v>181.47710000000001</v>
      </c>
      <c r="DY1341">
        <v>124.0018</v>
      </c>
      <c r="DZ1341">
        <v>95.233429999999998</v>
      </c>
      <c r="EA1341">
        <v>48.968310000000002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J1341">
        <v>0</v>
      </c>
      <c r="EK1341">
        <v>0</v>
      </c>
      <c r="EL1341">
        <v>0</v>
      </c>
      <c r="EM1341">
        <v>0</v>
      </c>
      <c r="EN1341">
        <v>0</v>
      </c>
      <c r="EO1341">
        <v>0</v>
      </c>
      <c r="EP1341">
        <v>0</v>
      </c>
      <c r="EQ1341">
        <v>24.136099999999999</v>
      </c>
      <c r="ER1341">
        <v>182.4418</v>
      </c>
      <c r="ES1341">
        <v>182.33269999999999</v>
      </c>
      <c r="ET1341">
        <v>183.8365</v>
      </c>
      <c r="EU1341">
        <v>182.6695</v>
      </c>
      <c r="EV1341">
        <v>182.92140000000001</v>
      </c>
      <c r="EW1341">
        <v>124.7397</v>
      </c>
      <c r="EX1341">
        <v>95.959959999999995</v>
      </c>
      <c r="EY1341">
        <v>51.583860000000001</v>
      </c>
      <c r="EZ1341">
        <v>38.931730000000002</v>
      </c>
      <c r="FA1341">
        <v>38.374029999999998</v>
      </c>
      <c r="FB1341">
        <v>37.834789999999998</v>
      </c>
      <c r="FC1341">
        <v>37.257300000000001</v>
      </c>
      <c r="FD1341">
        <v>37.038760000000003</v>
      </c>
      <c r="FE1341">
        <v>36.947629999999997</v>
      </c>
      <c r="FF1341">
        <v>36.904429999999998</v>
      </c>
      <c r="FG1341">
        <v>37.15643</v>
      </c>
      <c r="FH1341">
        <v>38.745809999999999</v>
      </c>
      <c r="FI1341">
        <v>41.234389999999998</v>
      </c>
      <c r="FJ1341">
        <v>43.87471</v>
      </c>
      <c r="FK1341">
        <v>45.996339999999996</v>
      </c>
      <c r="FL1341">
        <v>47.796959999999999</v>
      </c>
      <c r="FM1341">
        <v>49.318849999999998</v>
      </c>
      <c r="FN1341">
        <v>50.300939999999997</v>
      </c>
      <c r="FO1341">
        <v>50.410049999999998</v>
      </c>
      <c r="FP1341">
        <v>49.161659999999998</v>
      </c>
      <c r="FQ1341">
        <v>46.814070000000001</v>
      </c>
      <c r="FR1341">
        <v>45.022660000000002</v>
      </c>
      <c r="FS1341">
        <v>43.497999999999998</v>
      </c>
      <c r="FT1341">
        <v>42.298580000000001</v>
      </c>
      <c r="FU1341">
        <v>41.312579999999997</v>
      </c>
      <c r="FV1341">
        <v>40.400860000000002</v>
      </c>
      <c r="FW1341">
        <v>39.73415</v>
      </c>
      <c r="FX1341">
        <v>331</v>
      </c>
      <c r="FY1341">
        <v>6.9228200000000004E-2</v>
      </c>
      <c r="FZ1341">
        <v>1</v>
      </c>
    </row>
    <row r="1342" spans="1:182" x14ac:dyDescent="0.2">
      <c r="A1342" t="s">
        <v>226</v>
      </c>
      <c r="B1342" t="s">
        <v>244</v>
      </c>
      <c r="C1342" t="s">
        <v>216</v>
      </c>
      <c r="D1342" t="s">
        <v>35</v>
      </c>
      <c r="E1342" t="s">
        <v>241</v>
      </c>
      <c r="F1342" t="s">
        <v>9</v>
      </c>
      <c r="G1342" t="s">
        <v>232</v>
      </c>
      <c r="H1342" s="38" t="s">
        <v>11</v>
      </c>
      <c r="I1342">
        <v>246</v>
      </c>
      <c r="K1342">
        <v>74.399439999999998</v>
      </c>
      <c r="L1342">
        <v>259.20729999999998</v>
      </c>
      <c r="M1342">
        <v>254.17230000000001</v>
      </c>
      <c r="N1342">
        <v>248.7825</v>
      </c>
      <c r="O1342">
        <v>247.87870000000001</v>
      </c>
      <c r="P1342">
        <v>252.0035</v>
      </c>
      <c r="Q1342">
        <v>261.15280000000001</v>
      </c>
      <c r="R1342">
        <v>276.65300000000002</v>
      </c>
      <c r="S1342">
        <v>283.21190000000001</v>
      </c>
      <c r="T1342">
        <v>283.57799999999997</v>
      </c>
      <c r="U1342">
        <v>283.68939999999998</v>
      </c>
      <c r="V1342">
        <v>283.14819999999997</v>
      </c>
      <c r="W1342">
        <v>286.75139999999999</v>
      </c>
      <c r="X1342">
        <v>290.82060000000001</v>
      </c>
      <c r="Y1342">
        <v>289.81180000000001</v>
      </c>
      <c r="Z1342">
        <v>284.9495</v>
      </c>
      <c r="AA1342">
        <v>274.27249999999998</v>
      </c>
      <c r="AB1342">
        <v>272.05939999999998</v>
      </c>
      <c r="AC1342">
        <v>270.4203</v>
      </c>
      <c r="AD1342">
        <v>271.9085</v>
      </c>
      <c r="AE1342">
        <v>271.31569999999999</v>
      </c>
      <c r="AF1342">
        <v>270.96390000000002</v>
      </c>
      <c r="AG1342">
        <v>270.02600000000001</v>
      </c>
      <c r="AH1342">
        <v>267.29669999999999</v>
      </c>
      <c r="AI1342">
        <v>263.63600000000002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22.569520000000001</v>
      </c>
      <c r="AZ1342">
        <v>184.2278</v>
      </c>
      <c r="BA1342">
        <v>183.1069</v>
      </c>
      <c r="BB1342">
        <v>184.90549999999999</v>
      </c>
      <c r="BC1342">
        <v>184.58860000000001</v>
      </c>
      <c r="BD1342">
        <v>184.1848</v>
      </c>
      <c r="BE1342">
        <v>124.8843</v>
      </c>
      <c r="BF1342">
        <v>95.246759999999995</v>
      </c>
      <c r="BG1342">
        <v>43.14799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23.48678</v>
      </c>
      <c r="BX1342">
        <v>185.72049999999999</v>
      </c>
      <c r="BY1342">
        <v>184.5985</v>
      </c>
      <c r="BZ1342">
        <v>186.37610000000001</v>
      </c>
      <c r="CA1342">
        <v>186.0488</v>
      </c>
      <c r="CB1342">
        <v>185.6275</v>
      </c>
      <c r="CC1342">
        <v>125.68519999999999</v>
      </c>
      <c r="CD1342">
        <v>96.054239999999993</v>
      </c>
      <c r="CE1342">
        <v>46.097369999999998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24.122070000000001</v>
      </c>
      <c r="CV1342">
        <v>186.7544</v>
      </c>
      <c r="CW1342">
        <v>185.63149999999999</v>
      </c>
      <c r="CX1342">
        <v>187.3946</v>
      </c>
      <c r="CY1342">
        <v>187.06</v>
      </c>
      <c r="CZ1342">
        <v>186.6267</v>
      </c>
      <c r="DA1342">
        <v>126.23990000000001</v>
      </c>
      <c r="DB1342">
        <v>96.613500000000002</v>
      </c>
      <c r="DC1342">
        <v>48.140099999999997</v>
      </c>
      <c r="DD1342">
        <v>0</v>
      </c>
      <c r="DE1342">
        <v>0</v>
      </c>
      <c r="DF1342">
        <v>0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0</v>
      </c>
      <c r="DM1342">
        <v>0</v>
      </c>
      <c r="DN1342">
        <v>0</v>
      </c>
      <c r="DO1342">
        <v>0</v>
      </c>
      <c r="DP1342">
        <v>0</v>
      </c>
      <c r="DQ1342">
        <v>0</v>
      </c>
      <c r="DR1342">
        <v>0</v>
      </c>
      <c r="DS1342">
        <v>24.757359999999998</v>
      </c>
      <c r="DT1342">
        <v>187.78819999999999</v>
      </c>
      <c r="DU1342">
        <v>186.66460000000001</v>
      </c>
      <c r="DV1342">
        <v>188.41309999999999</v>
      </c>
      <c r="DW1342">
        <v>188.07130000000001</v>
      </c>
      <c r="DX1342">
        <v>187.626</v>
      </c>
      <c r="DY1342">
        <v>126.7946</v>
      </c>
      <c r="DZ1342">
        <v>97.172759999999997</v>
      </c>
      <c r="EA1342">
        <v>50.182830000000003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25.674620000000001</v>
      </c>
      <c r="ER1342">
        <v>189.2809</v>
      </c>
      <c r="ES1342">
        <v>188.15620000000001</v>
      </c>
      <c r="ET1342">
        <v>189.8837</v>
      </c>
      <c r="EU1342">
        <v>189.53139999999999</v>
      </c>
      <c r="EV1342">
        <v>189.06870000000001</v>
      </c>
      <c r="EW1342">
        <v>127.5955</v>
      </c>
      <c r="EX1342">
        <v>97.980239999999995</v>
      </c>
      <c r="EY1342">
        <v>53.132210000000001</v>
      </c>
      <c r="EZ1342">
        <v>42.94408</v>
      </c>
      <c r="FA1342">
        <v>42.281190000000002</v>
      </c>
      <c r="FB1342">
        <v>41.656359999999999</v>
      </c>
      <c r="FC1342">
        <v>41.143500000000003</v>
      </c>
      <c r="FD1342">
        <v>40.696080000000002</v>
      </c>
      <c r="FE1342">
        <v>40.599330000000002</v>
      </c>
      <c r="FF1342">
        <v>40.479700000000001</v>
      </c>
      <c r="FG1342">
        <v>41.183610000000002</v>
      </c>
      <c r="FH1342">
        <v>43.741630000000001</v>
      </c>
      <c r="FI1342">
        <v>47.295099999999998</v>
      </c>
      <c r="FJ1342">
        <v>50.034469999999999</v>
      </c>
      <c r="FK1342">
        <v>52.039009999999998</v>
      </c>
      <c r="FL1342">
        <v>53.498579999999997</v>
      </c>
      <c r="FM1342">
        <v>54.308540000000001</v>
      </c>
      <c r="FN1342">
        <v>54.654420000000002</v>
      </c>
      <c r="FO1342">
        <v>54.593440000000001</v>
      </c>
      <c r="FP1342">
        <v>53.930329999999998</v>
      </c>
      <c r="FQ1342">
        <v>52.402650000000001</v>
      </c>
      <c r="FR1342">
        <v>50.809089999999998</v>
      </c>
      <c r="FS1342">
        <v>49.610379999999999</v>
      </c>
      <c r="FT1342">
        <v>48.497529999999998</v>
      </c>
      <c r="FU1342">
        <v>47.781210000000002</v>
      </c>
      <c r="FV1342">
        <v>47.143410000000003</v>
      </c>
      <c r="FW1342">
        <v>46.675840000000001</v>
      </c>
      <c r="FX1342">
        <v>331</v>
      </c>
      <c r="FY1342">
        <v>6.9228200000000004E-2</v>
      </c>
      <c r="FZ1342">
        <v>1</v>
      </c>
    </row>
    <row r="1343" spans="1:182" x14ac:dyDescent="0.2">
      <c r="A1343" t="s">
        <v>226</v>
      </c>
      <c r="B1343" t="s">
        <v>244</v>
      </c>
      <c r="C1343" t="s">
        <v>216</v>
      </c>
      <c r="D1343" t="s">
        <v>36</v>
      </c>
      <c r="E1343" t="s">
        <v>241</v>
      </c>
      <c r="F1343" t="s">
        <v>9</v>
      </c>
      <c r="G1343" t="s">
        <v>232</v>
      </c>
      <c r="H1343" s="38" t="s">
        <v>11</v>
      </c>
      <c r="I1343">
        <v>246</v>
      </c>
      <c r="K1343">
        <v>74.399439999999998</v>
      </c>
      <c r="L1343">
        <v>268.0444</v>
      </c>
      <c r="M1343">
        <v>262.80700000000002</v>
      </c>
      <c r="N1343">
        <v>258.81319999999999</v>
      </c>
      <c r="O1343">
        <v>256.43579999999997</v>
      </c>
      <c r="P1343">
        <v>260.65960000000001</v>
      </c>
      <c r="Q1343">
        <v>270.52910000000003</v>
      </c>
      <c r="R1343">
        <v>286.1087</v>
      </c>
      <c r="S1343">
        <v>294.49419999999998</v>
      </c>
      <c r="T1343">
        <v>295.26659999999998</v>
      </c>
      <c r="U1343">
        <v>295.60019999999997</v>
      </c>
      <c r="V1343">
        <v>295.52519999999998</v>
      </c>
      <c r="W1343">
        <v>296.92720000000003</v>
      </c>
      <c r="X1343">
        <v>300.16809999999998</v>
      </c>
      <c r="Y1343">
        <v>301.17649999999998</v>
      </c>
      <c r="Z1343">
        <v>295.26280000000003</v>
      </c>
      <c r="AA1343">
        <v>284.62610000000001</v>
      </c>
      <c r="AB1343">
        <v>279.14839999999998</v>
      </c>
      <c r="AC1343">
        <v>276.30990000000003</v>
      </c>
      <c r="AD1343">
        <v>279.36180000000002</v>
      </c>
      <c r="AE1343">
        <v>282.1884</v>
      </c>
      <c r="AF1343">
        <v>283.92959999999999</v>
      </c>
      <c r="AG1343">
        <v>283.57560000000001</v>
      </c>
      <c r="AH1343">
        <v>281.36020000000002</v>
      </c>
      <c r="AI1343">
        <v>276.69650000000001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22.868559999999999</v>
      </c>
      <c r="AZ1343">
        <v>190.75319999999999</v>
      </c>
      <c r="BA1343">
        <v>188.67160000000001</v>
      </c>
      <c r="BB1343">
        <v>191.59809999999999</v>
      </c>
      <c r="BC1343">
        <v>194.119</v>
      </c>
      <c r="BD1343">
        <v>195.64490000000001</v>
      </c>
      <c r="BE1343">
        <v>135.89490000000001</v>
      </c>
      <c r="BF1343">
        <v>103.9965</v>
      </c>
      <c r="BG1343">
        <v>47.842610000000001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23.952000000000002</v>
      </c>
      <c r="BX1343">
        <v>192.28299999999999</v>
      </c>
      <c r="BY1343">
        <v>190.20359999999999</v>
      </c>
      <c r="BZ1343">
        <v>193.14240000000001</v>
      </c>
      <c r="CA1343">
        <v>195.68770000000001</v>
      </c>
      <c r="CB1343">
        <v>197.2209</v>
      </c>
      <c r="CC1343">
        <v>136.91120000000001</v>
      </c>
      <c r="CD1343">
        <v>104.9909</v>
      </c>
      <c r="CE1343">
        <v>50.868470000000002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24.702380000000002</v>
      </c>
      <c r="CV1343">
        <v>193.3425</v>
      </c>
      <c r="CW1343">
        <v>191.2646</v>
      </c>
      <c r="CX1343">
        <v>194.21199999999999</v>
      </c>
      <c r="CY1343">
        <v>196.77420000000001</v>
      </c>
      <c r="CZ1343">
        <v>198.3124</v>
      </c>
      <c r="DA1343">
        <v>137.61510000000001</v>
      </c>
      <c r="DB1343">
        <v>105.6797</v>
      </c>
      <c r="DC1343">
        <v>52.96416</v>
      </c>
      <c r="DD1343">
        <v>0</v>
      </c>
      <c r="DE1343">
        <v>0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  <c r="DM1343">
        <v>0</v>
      </c>
      <c r="DN1343">
        <v>0</v>
      </c>
      <c r="DO1343">
        <v>0</v>
      </c>
      <c r="DP1343">
        <v>0</v>
      </c>
      <c r="DQ1343">
        <v>0</v>
      </c>
      <c r="DR1343">
        <v>0</v>
      </c>
      <c r="DS1343">
        <v>25.452770000000001</v>
      </c>
      <c r="DT1343">
        <v>194.40199999999999</v>
      </c>
      <c r="DU1343">
        <v>192.32570000000001</v>
      </c>
      <c r="DV1343">
        <v>195.2816</v>
      </c>
      <c r="DW1343">
        <v>197.86070000000001</v>
      </c>
      <c r="DX1343">
        <v>199.40389999999999</v>
      </c>
      <c r="DY1343">
        <v>138.31899999999999</v>
      </c>
      <c r="DZ1343">
        <v>106.36839999999999</v>
      </c>
      <c r="EA1343">
        <v>55.05986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26.536210000000001</v>
      </c>
      <c r="ER1343">
        <v>195.93180000000001</v>
      </c>
      <c r="ES1343">
        <v>193.85769999999999</v>
      </c>
      <c r="ET1343">
        <v>196.82589999999999</v>
      </c>
      <c r="EU1343">
        <v>199.42939999999999</v>
      </c>
      <c r="EV1343">
        <v>200.97980000000001</v>
      </c>
      <c r="EW1343">
        <v>139.33529999999999</v>
      </c>
      <c r="EX1343">
        <v>107.36279999999999</v>
      </c>
      <c r="EY1343">
        <v>58.085720000000002</v>
      </c>
      <c r="EZ1343">
        <v>47.006590000000003</v>
      </c>
      <c r="FA1343">
        <v>46.204180000000001</v>
      </c>
      <c r="FB1343">
        <v>45.368769999999998</v>
      </c>
      <c r="FC1343">
        <v>44.78078</v>
      </c>
      <c r="FD1343">
        <v>44.259869999999999</v>
      </c>
      <c r="FE1343">
        <v>43.673020000000001</v>
      </c>
      <c r="FF1343">
        <v>43.222299999999997</v>
      </c>
      <c r="FG1343">
        <v>44.628920000000001</v>
      </c>
      <c r="FH1343">
        <v>47.40887</v>
      </c>
      <c r="FI1343">
        <v>50.037100000000002</v>
      </c>
      <c r="FJ1343">
        <v>52.341320000000003</v>
      </c>
      <c r="FK1343">
        <v>54.510840000000002</v>
      </c>
      <c r="FL1343">
        <v>56.021349999999998</v>
      </c>
      <c r="FM1343">
        <v>57.27655</v>
      </c>
      <c r="FN1343">
        <v>57.884459999999997</v>
      </c>
      <c r="FO1343">
        <v>57.837229999999998</v>
      </c>
      <c r="FP1343">
        <v>57.120199999999997</v>
      </c>
      <c r="FQ1343">
        <v>55.31615</v>
      </c>
      <c r="FR1343">
        <v>53.557070000000003</v>
      </c>
      <c r="FS1343">
        <v>52.155949999999997</v>
      </c>
      <c r="FT1343">
        <v>51.358469999999997</v>
      </c>
      <c r="FU1343">
        <v>50.76728</v>
      </c>
      <c r="FV1343">
        <v>50.343879999999999</v>
      </c>
      <c r="FW1343">
        <v>49.358040000000003</v>
      </c>
      <c r="FX1343">
        <v>331</v>
      </c>
      <c r="FY1343">
        <v>6.9228200000000004E-2</v>
      </c>
      <c r="FZ1343">
        <v>1</v>
      </c>
    </row>
    <row r="1344" spans="1:182" x14ac:dyDescent="0.2">
      <c r="A1344" t="s">
        <v>226</v>
      </c>
      <c r="B1344" t="s">
        <v>244</v>
      </c>
      <c r="C1344" t="s">
        <v>216</v>
      </c>
      <c r="D1344" t="s">
        <v>37</v>
      </c>
      <c r="E1344" t="s">
        <v>241</v>
      </c>
      <c r="F1344" t="s">
        <v>9</v>
      </c>
      <c r="G1344" t="s">
        <v>232</v>
      </c>
      <c r="H1344" s="38" t="s">
        <v>11</v>
      </c>
      <c r="I1344">
        <v>246</v>
      </c>
      <c r="K1344">
        <v>74.399439999999998</v>
      </c>
      <c r="L1344">
        <v>268.85379999999998</v>
      </c>
      <c r="M1344">
        <v>262.18079999999998</v>
      </c>
      <c r="N1344">
        <v>258.56079999999997</v>
      </c>
      <c r="O1344">
        <v>258.28789999999998</v>
      </c>
      <c r="P1344">
        <v>263.07769999999999</v>
      </c>
      <c r="Q1344">
        <v>272.44049999999999</v>
      </c>
      <c r="R1344">
        <v>287.09519999999998</v>
      </c>
      <c r="S1344">
        <v>296.62860000000001</v>
      </c>
      <c r="T1344">
        <v>302.07069999999999</v>
      </c>
      <c r="U1344">
        <v>304.2011</v>
      </c>
      <c r="V1344">
        <v>303.99990000000003</v>
      </c>
      <c r="W1344">
        <v>305.5899</v>
      </c>
      <c r="X1344">
        <v>306.79169999999999</v>
      </c>
      <c r="Y1344">
        <v>306.02710000000002</v>
      </c>
      <c r="Z1344">
        <v>300.97460000000001</v>
      </c>
      <c r="AA1344">
        <v>292.71940000000001</v>
      </c>
      <c r="AB1344">
        <v>289.61630000000002</v>
      </c>
      <c r="AC1344">
        <v>285.74349999999998</v>
      </c>
      <c r="AD1344">
        <v>285.48</v>
      </c>
      <c r="AE1344">
        <v>284.77679999999998</v>
      </c>
      <c r="AF1344">
        <v>285.71319999999997</v>
      </c>
      <c r="AG1344">
        <v>285.9452</v>
      </c>
      <c r="AH1344">
        <v>282.98739999999998</v>
      </c>
      <c r="AI1344">
        <v>277.29590000000002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25.449390000000001</v>
      </c>
      <c r="AW1344">
        <v>213.9033</v>
      </c>
      <c r="AX1344">
        <v>209.614</v>
      </c>
      <c r="AY1344">
        <v>201.8843</v>
      </c>
      <c r="AZ1344">
        <v>199.24080000000001</v>
      </c>
      <c r="BA1344">
        <v>196.1284</v>
      </c>
      <c r="BB1344">
        <v>131.73519999999999</v>
      </c>
      <c r="BC1344">
        <v>102.19540000000001</v>
      </c>
      <c r="BD1344">
        <v>47.781210000000002</v>
      </c>
      <c r="BE1344">
        <v>-14.104760000000001</v>
      </c>
      <c r="BF1344">
        <v>-12.473100000000001</v>
      </c>
      <c r="BG1344">
        <v>-9.8166469999999997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26.668030000000002</v>
      </c>
      <c r="BU1344">
        <v>215.51830000000001</v>
      </c>
      <c r="BV1344">
        <v>211.19810000000001</v>
      </c>
      <c r="BW1344">
        <v>203.41569999999999</v>
      </c>
      <c r="BX1344">
        <v>200.7782</v>
      </c>
      <c r="BY1344">
        <v>197.65719999999999</v>
      </c>
      <c r="BZ1344">
        <v>132.77420000000001</v>
      </c>
      <c r="CA1344">
        <v>103.2484</v>
      </c>
      <c r="CB1344">
        <v>50.490450000000003</v>
      </c>
      <c r="CC1344">
        <v>-2.8513899999999999</v>
      </c>
      <c r="CD1344">
        <v>-2.2905519999999999</v>
      </c>
      <c r="CE1344">
        <v>-1.6336189999999999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27.512049999999999</v>
      </c>
      <c r="CS1344">
        <v>216.6369</v>
      </c>
      <c r="CT1344">
        <v>212.2953</v>
      </c>
      <c r="CU1344">
        <v>204.47640000000001</v>
      </c>
      <c r="CV1344">
        <v>201.84299999999999</v>
      </c>
      <c r="CW1344">
        <v>198.71610000000001</v>
      </c>
      <c r="CX1344">
        <v>133.4939</v>
      </c>
      <c r="CY1344">
        <v>103.9778</v>
      </c>
      <c r="CZ1344">
        <v>52.366860000000003</v>
      </c>
      <c r="DA1344">
        <v>4.9426569999999996</v>
      </c>
      <c r="DB1344">
        <v>4.7618470000000004</v>
      </c>
      <c r="DC1344">
        <v>4.0339210000000003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28.356079999999999</v>
      </c>
      <c r="DQ1344">
        <v>217.75550000000001</v>
      </c>
      <c r="DR1344">
        <v>213.39240000000001</v>
      </c>
      <c r="DS1344">
        <v>205.53710000000001</v>
      </c>
      <c r="DT1344">
        <v>202.90780000000001</v>
      </c>
      <c r="DU1344">
        <v>199.7749</v>
      </c>
      <c r="DV1344">
        <v>134.21350000000001</v>
      </c>
      <c r="DW1344">
        <v>104.7071</v>
      </c>
      <c r="DX1344">
        <v>54.243270000000003</v>
      </c>
      <c r="DY1344">
        <v>12.736700000000001</v>
      </c>
      <c r="DZ1344">
        <v>11.814249999999999</v>
      </c>
      <c r="EA1344">
        <v>9.7014610000000001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0</v>
      </c>
      <c r="EK1344">
        <v>0</v>
      </c>
      <c r="EL1344">
        <v>0</v>
      </c>
      <c r="EM1344">
        <v>0</v>
      </c>
      <c r="EN1344">
        <v>29.57471</v>
      </c>
      <c r="EO1344">
        <v>219.37049999999999</v>
      </c>
      <c r="EP1344">
        <v>214.97659999999999</v>
      </c>
      <c r="EQ1344">
        <v>207.0686</v>
      </c>
      <c r="ER1344">
        <v>204.4453</v>
      </c>
      <c r="ES1344">
        <v>201.30369999999999</v>
      </c>
      <c r="ET1344">
        <v>135.2526</v>
      </c>
      <c r="EU1344">
        <v>105.76009999999999</v>
      </c>
      <c r="EV1344">
        <v>56.952509999999997</v>
      </c>
      <c r="EW1344">
        <v>23.990069999999999</v>
      </c>
      <c r="EX1344">
        <v>21.996790000000001</v>
      </c>
      <c r="EY1344">
        <v>17.88449</v>
      </c>
      <c r="EZ1344">
        <v>64.503910000000005</v>
      </c>
      <c r="FA1344">
        <v>63.109229999999997</v>
      </c>
      <c r="FB1344">
        <v>61.785589999999999</v>
      </c>
      <c r="FC1344">
        <v>60.736159999999998</v>
      </c>
      <c r="FD1344">
        <v>59.94097</v>
      </c>
      <c r="FE1344">
        <v>58.989519999999999</v>
      </c>
      <c r="FF1344">
        <v>58.347320000000003</v>
      </c>
      <c r="FG1344">
        <v>60.327710000000003</v>
      </c>
      <c r="FH1344">
        <v>64.063779999999994</v>
      </c>
      <c r="FI1344">
        <v>68.245819999999995</v>
      </c>
      <c r="FJ1344">
        <v>72.34796</v>
      </c>
      <c r="FK1344">
        <v>75.789450000000002</v>
      </c>
      <c r="FL1344">
        <v>78.328530000000001</v>
      </c>
      <c r="FM1344">
        <v>80.022660000000002</v>
      </c>
      <c r="FN1344">
        <v>80.795429999999996</v>
      </c>
      <c r="FO1344">
        <v>80.945459999999997</v>
      </c>
      <c r="FP1344">
        <v>80.203900000000004</v>
      </c>
      <c r="FQ1344">
        <v>79.060339999999997</v>
      </c>
      <c r="FR1344">
        <v>76.832710000000006</v>
      </c>
      <c r="FS1344">
        <v>73.503450000000001</v>
      </c>
      <c r="FT1344">
        <v>70.350930000000005</v>
      </c>
      <c r="FU1344">
        <v>67.928089999999997</v>
      </c>
      <c r="FV1344">
        <v>65.933999999999997</v>
      </c>
      <c r="FW1344">
        <v>64.263810000000007</v>
      </c>
      <c r="FX1344">
        <v>331</v>
      </c>
      <c r="FY1344">
        <v>6.9228200000000004E-2</v>
      </c>
      <c r="FZ1344">
        <v>1</v>
      </c>
    </row>
    <row r="1345" spans="1:182" x14ac:dyDescent="0.2">
      <c r="A1345" t="s">
        <v>226</v>
      </c>
      <c r="B1345" t="s">
        <v>244</v>
      </c>
      <c r="C1345" t="s">
        <v>216</v>
      </c>
      <c r="D1345" t="s">
        <v>38</v>
      </c>
      <c r="E1345" t="s">
        <v>241</v>
      </c>
      <c r="F1345" t="s">
        <v>9</v>
      </c>
      <c r="G1345" t="s">
        <v>232</v>
      </c>
      <c r="H1345" s="38" t="s">
        <v>11</v>
      </c>
      <c r="I1345">
        <v>246</v>
      </c>
      <c r="K1345">
        <v>74.399439999999998</v>
      </c>
      <c r="L1345">
        <v>279.45119999999997</v>
      </c>
      <c r="M1345">
        <v>274.86540000000002</v>
      </c>
      <c r="N1345">
        <v>272.9341</v>
      </c>
      <c r="O1345">
        <v>274.2491</v>
      </c>
      <c r="P1345">
        <v>281.54930000000002</v>
      </c>
      <c r="Q1345">
        <v>291.11919999999998</v>
      </c>
      <c r="R1345">
        <v>302.93400000000003</v>
      </c>
      <c r="S1345">
        <v>313.1454</v>
      </c>
      <c r="T1345">
        <v>318.84519999999998</v>
      </c>
      <c r="U1345">
        <v>320.33539999999999</v>
      </c>
      <c r="V1345">
        <v>321.11070000000001</v>
      </c>
      <c r="W1345">
        <v>315.59890000000001</v>
      </c>
      <c r="X1345">
        <v>311.56349999999998</v>
      </c>
      <c r="Y1345">
        <v>310.03739999999999</v>
      </c>
      <c r="Z1345">
        <v>305.67090000000002</v>
      </c>
      <c r="AA1345">
        <v>297.07979999999998</v>
      </c>
      <c r="AB1345">
        <v>293.61750000000001</v>
      </c>
      <c r="AC1345">
        <v>289.23910000000001</v>
      </c>
      <c r="AD1345">
        <v>297.2004</v>
      </c>
      <c r="AE1345">
        <v>300.2482</v>
      </c>
      <c r="AF1345">
        <v>301.16039999999998</v>
      </c>
      <c r="AG1345">
        <v>299.13760000000002</v>
      </c>
      <c r="AH1345">
        <v>296.92520000000002</v>
      </c>
      <c r="AI1345">
        <v>295.61919999999998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22.29175</v>
      </c>
      <c r="AW1345">
        <v>218.8466</v>
      </c>
      <c r="AX1345">
        <v>215.02520000000001</v>
      </c>
      <c r="AY1345">
        <v>207.1532</v>
      </c>
      <c r="AZ1345">
        <v>204.37799999999999</v>
      </c>
      <c r="BA1345">
        <v>200.46960000000001</v>
      </c>
      <c r="BB1345">
        <v>136.44110000000001</v>
      </c>
      <c r="BC1345">
        <v>104.4358</v>
      </c>
      <c r="BD1345">
        <v>48.473599999999998</v>
      </c>
      <c r="BE1345">
        <v>-19.61054</v>
      </c>
      <c r="BF1345">
        <v>-17.853269999999998</v>
      </c>
      <c r="BG1345">
        <v>-18.763829999999999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23.394539999999999</v>
      </c>
      <c r="BU1345">
        <v>220.4059</v>
      </c>
      <c r="BV1345">
        <v>216.5737</v>
      </c>
      <c r="BW1345">
        <v>208.6824</v>
      </c>
      <c r="BX1345">
        <v>205.89410000000001</v>
      </c>
      <c r="BY1345">
        <v>201.9813</v>
      </c>
      <c r="BZ1345">
        <v>137.4144</v>
      </c>
      <c r="CA1345">
        <v>105.4736</v>
      </c>
      <c r="CB1345">
        <v>51.565420000000003</v>
      </c>
      <c r="CC1345">
        <v>-4.4341010000000001</v>
      </c>
      <c r="CD1345">
        <v>-3.8141959999999999</v>
      </c>
      <c r="CE1345">
        <v>-4.269012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24.15832</v>
      </c>
      <c r="CS1345">
        <v>221.48589999999999</v>
      </c>
      <c r="CT1345">
        <v>217.64619999999999</v>
      </c>
      <c r="CU1345">
        <v>209.7415</v>
      </c>
      <c r="CV1345">
        <v>206.9442</v>
      </c>
      <c r="CW1345">
        <v>203.0283</v>
      </c>
      <c r="CX1345">
        <v>138.08850000000001</v>
      </c>
      <c r="CY1345">
        <v>106.19240000000001</v>
      </c>
      <c r="CZ1345">
        <v>53.706800000000001</v>
      </c>
      <c r="DA1345">
        <v>6.0770530000000003</v>
      </c>
      <c r="DB1345">
        <v>5.9092250000000002</v>
      </c>
      <c r="DC1345">
        <v>5.7700579999999997</v>
      </c>
      <c r="DD1345">
        <v>0</v>
      </c>
      <c r="DE1345">
        <v>0</v>
      </c>
      <c r="DF1345">
        <v>0</v>
      </c>
      <c r="DG1345">
        <v>0</v>
      </c>
      <c r="DH1345">
        <v>0</v>
      </c>
      <c r="DI1345">
        <v>0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24.92211</v>
      </c>
      <c r="DQ1345">
        <v>222.5659</v>
      </c>
      <c r="DR1345">
        <v>218.71870000000001</v>
      </c>
      <c r="DS1345">
        <v>210.8006</v>
      </c>
      <c r="DT1345">
        <v>207.99430000000001</v>
      </c>
      <c r="DU1345">
        <v>204.0753</v>
      </c>
      <c r="DV1345">
        <v>138.76259999999999</v>
      </c>
      <c r="DW1345">
        <v>106.9111</v>
      </c>
      <c r="DX1345">
        <v>55.848179999999999</v>
      </c>
      <c r="DY1345">
        <v>16.58821</v>
      </c>
      <c r="DZ1345">
        <v>15.63264</v>
      </c>
      <c r="EA1345">
        <v>15.80913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0</v>
      </c>
      <c r="EL1345">
        <v>0</v>
      </c>
      <c r="EM1345">
        <v>0</v>
      </c>
      <c r="EN1345">
        <v>26.024899999999999</v>
      </c>
      <c r="EO1345">
        <v>224.12530000000001</v>
      </c>
      <c r="EP1345">
        <v>220.26730000000001</v>
      </c>
      <c r="EQ1345">
        <v>212.32980000000001</v>
      </c>
      <c r="ER1345">
        <v>209.51050000000001</v>
      </c>
      <c r="ES1345">
        <v>205.58699999999999</v>
      </c>
      <c r="ET1345">
        <v>139.73580000000001</v>
      </c>
      <c r="EU1345">
        <v>107.94889999999999</v>
      </c>
      <c r="EV1345">
        <v>58.94</v>
      </c>
      <c r="EW1345">
        <v>31.76464</v>
      </c>
      <c r="EX1345">
        <v>29.671720000000001</v>
      </c>
      <c r="EY1345">
        <v>30.30395</v>
      </c>
      <c r="EZ1345">
        <v>67.541560000000004</v>
      </c>
      <c r="FA1345">
        <v>66.031490000000005</v>
      </c>
      <c r="FB1345">
        <v>64.859359999999995</v>
      </c>
      <c r="FC1345">
        <v>63.467950000000002</v>
      </c>
      <c r="FD1345">
        <v>62.780250000000002</v>
      </c>
      <c r="FE1345">
        <v>61.845359999999999</v>
      </c>
      <c r="FF1345">
        <v>62.06138</v>
      </c>
      <c r="FG1345">
        <v>65.298240000000007</v>
      </c>
      <c r="FH1345">
        <v>69.565610000000007</v>
      </c>
      <c r="FI1345">
        <v>73.923810000000003</v>
      </c>
      <c r="FJ1345">
        <v>77.816890000000001</v>
      </c>
      <c r="FK1345">
        <v>81.164699999999996</v>
      </c>
      <c r="FL1345">
        <v>83.976079999999996</v>
      </c>
      <c r="FM1345">
        <v>85.88579</v>
      </c>
      <c r="FN1345">
        <v>87.060850000000002</v>
      </c>
      <c r="FO1345">
        <v>87.841220000000007</v>
      </c>
      <c r="FP1345">
        <v>88.293719999999993</v>
      </c>
      <c r="FQ1345">
        <v>87.578249999999997</v>
      </c>
      <c r="FR1345">
        <v>85.747960000000006</v>
      </c>
      <c r="FS1345">
        <v>82.224090000000004</v>
      </c>
      <c r="FT1345">
        <v>78.198179999999994</v>
      </c>
      <c r="FU1345">
        <v>74.985439999999997</v>
      </c>
      <c r="FV1345">
        <v>72.246930000000006</v>
      </c>
      <c r="FW1345">
        <v>69.979900000000001</v>
      </c>
      <c r="FX1345">
        <v>331</v>
      </c>
      <c r="FY1345">
        <v>6.9228200000000004E-2</v>
      </c>
      <c r="FZ1345">
        <v>1</v>
      </c>
    </row>
    <row r="1346" spans="1:182" x14ac:dyDescent="0.2">
      <c r="A1346" t="s">
        <v>226</v>
      </c>
      <c r="B1346" t="s">
        <v>244</v>
      </c>
      <c r="C1346" t="s">
        <v>216</v>
      </c>
      <c r="D1346" t="s">
        <v>39</v>
      </c>
      <c r="E1346" t="s">
        <v>241</v>
      </c>
      <c r="F1346" t="s">
        <v>9</v>
      </c>
      <c r="G1346" t="s">
        <v>232</v>
      </c>
      <c r="H1346" s="38" t="s">
        <v>11</v>
      </c>
      <c r="I1346">
        <v>246</v>
      </c>
      <c r="K1346">
        <v>74.399439999999998</v>
      </c>
      <c r="L1346">
        <v>300.15499999999997</v>
      </c>
      <c r="M1346">
        <v>296.78989999999999</v>
      </c>
      <c r="N1346">
        <v>293.6626</v>
      </c>
      <c r="O1346">
        <v>293.98169999999999</v>
      </c>
      <c r="P1346">
        <v>300.21039999999999</v>
      </c>
      <c r="Q1346">
        <v>311.25889999999998</v>
      </c>
      <c r="R1346">
        <v>324.2602</v>
      </c>
      <c r="S1346">
        <v>330.79719999999998</v>
      </c>
      <c r="T1346">
        <v>333.28739999999999</v>
      </c>
      <c r="U1346">
        <v>333.84930000000003</v>
      </c>
      <c r="V1346">
        <v>335.44619999999998</v>
      </c>
      <c r="W1346">
        <v>327.99540000000002</v>
      </c>
      <c r="X1346">
        <v>321.36939999999998</v>
      </c>
      <c r="Y1346">
        <v>319.5813</v>
      </c>
      <c r="Z1346">
        <v>315.31389999999999</v>
      </c>
      <c r="AA1346">
        <v>307.79270000000002</v>
      </c>
      <c r="AB1346">
        <v>303.28559999999999</v>
      </c>
      <c r="AC1346">
        <v>299.2919</v>
      </c>
      <c r="AD1346">
        <v>310.58150000000001</v>
      </c>
      <c r="AE1346">
        <v>314.94459999999998</v>
      </c>
      <c r="AF1346">
        <v>314.65989999999999</v>
      </c>
      <c r="AG1346">
        <v>313.17579999999998</v>
      </c>
      <c r="AH1346">
        <v>309.67149999999998</v>
      </c>
      <c r="AI1346">
        <v>307.04050000000001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25.0562</v>
      </c>
      <c r="AW1346">
        <v>227.7312</v>
      </c>
      <c r="AX1346">
        <v>223.9676</v>
      </c>
      <c r="AY1346">
        <v>217.14660000000001</v>
      </c>
      <c r="AZ1346">
        <v>213.23769999999999</v>
      </c>
      <c r="BA1346">
        <v>209.74469999999999</v>
      </c>
      <c r="BB1346">
        <v>140.6703</v>
      </c>
      <c r="BC1346">
        <v>106.1784</v>
      </c>
      <c r="BD1346">
        <v>47.347410000000004</v>
      </c>
      <c r="BE1346">
        <v>-17.477679999999999</v>
      </c>
      <c r="BF1346">
        <v>-15.81129</v>
      </c>
      <c r="BG1346">
        <v>-12.126150000000001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26.201879999999999</v>
      </c>
      <c r="BU1346">
        <v>229.34649999999999</v>
      </c>
      <c r="BV1346">
        <v>225.58150000000001</v>
      </c>
      <c r="BW1346">
        <v>218.74469999999999</v>
      </c>
      <c r="BX1346">
        <v>214.82939999999999</v>
      </c>
      <c r="BY1346">
        <v>211.3347</v>
      </c>
      <c r="BZ1346">
        <v>141.7225</v>
      </c>
      <c r="CA1346">
        <v>107.2998</v>
      </c>
      <c r="CB1346">
        <v>50.534979999999997</v>
      </c>
      <c r="CC1346">
        <v>-4.1734780000000002</v>
      </c>
      <c r="CD1346">
        <v>-3.5339649999999998</v>
      </c>
      <c r="CE1346">
        <v>-2.0270139999999999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26.995380000000001</v>
      </c>
      <c r="CS1346">
        <v>230.46530000000001</v>
      </c>
      <c r="CT1346">
        <v>226.69929999999999</v>
      </c>
      <c r="CU1346">
        <v>219.85149999999999</v>
      </c>
      <c r="CV1346">
        <v>215.93180000000001</v>
      </c>
      <c r="CW1346">
        <v>212.4359</v>
      </c>
      <c r="CX1346">
        <v>142.4512</v>
      </c>
      <c r="CY1346">
        <v>108.07640000000001</v>
      </c>
      <c r="CZ1346">
        <v>52.74268</v>
      </c>
      <c r="DA1346">
        <v>5.0409730000000001</v>
      </c>
      <c r="DB1346">
        <v>4.9692730000000003</v>
      </c>
      <c r="DC1346">
        <v>4.9676169999999997</v>
      </c>
      <c r="DD1346">
        <v>0</v>
      </c>
      <c r="DE1346">
        <v>0</v>
      </c>
      <c r="DF1346">
        <v>0</v>
      </c>
      <c r="DG1346">
        <v>0</v>
      </c>
      <c r="DH1346">
        <v>0</v>
      </c>
      <c r="DI1346">
        <v>0</v>
      </c>
      <c r="DJ1346">
        <v>0</v>
      </c>
      <c r="DK1346">
        <v>0</v>
      </c>
      <c r="DL1346">
        <v>0</v>
      </c>
      <c r="DM1346">
        <v>0</v>
      </c>
      <c r="DN1346">
        <v>0</v>
      </c>
      <c r="DO1346">
        <v>0</v>
      </c>
      <c r="DP1346">
        <v>27.788879999999999</v>
      </c>
      <c r="DQ1346">
        <v>231.584</v>
      </c>
      <c r="DR1346">
        <v>227.81700000000001</v>
      </c>
      <c r="DS1346">
        <v>220.95840000000001</v>
      </c>
      <c r="DT1346">
        <v>217.0343</v>
      </c>
      <c r="DU1346">
        <v>213.53710000000001</v>
      </c>
      <c r="DV1346">
        <v>143.1799</v>
      </c>
      <c r="DW1346">
        <v>108.8531</v>
      </c>
      <c r="DX1346">
        <v>54.950380000000003</v>
      </c>
      <c r="DY1346">
        <v>14.255420000000001</v>
      </c>
      <c r="DZ1346">
        <v>13.47251</v>
      </c>
      <c r="EA1346">
        <v>11.962249999999999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J1346">
        <v>0</v>
      </c>
      <c r="EK1346">
        <v>0</v>
      </c>
      <c r="EL1346">
        <v>0</v>
      </c>
      <c r="EM1346">
        <v>0</v>
      </c>
      <c r="EN1346">
        <v>28.934560000000001</v>
      </c>
      <c r="EO1346">
        <v>233.19929999999999</v>
      </c>
      <c r="EP1346">
        <v>229.43090000000001</v>
      </c>
      <c r="EQ1346">
        <v>222.5565</v>
      </c>
      <c r="ER1346">
        <v>218.626</v>
      </c>
      <c r="ES1346">
        <v>215.12710000000001</v>
      </c>
      <c r="ET1346">
        <v>144.2321</v>
      </c>
      <c r="EU1346">
        <v>109.9744</v>
      </c>
      <c r="EV1346">
        <v>58.137949999999996</v>
      </c>
      <c r="EW1346">
        <v>27.559629999999999</v>
      </c>
      <c r="EX1346">
        <v>25.749829999999999</v>
      </c>
      <c r="EY1346">
        <v>22.06138</v>
      </c>
      <c r="EZ1346">
        <v>75.037800000000004</v>
      </c>
      <c r="FA1346">
        <v>73.169160000000005</v>
      </c>
      <c r="FB1346">
        <v>71.773600000000002</v>
      </c>
      <c r="FC1346">
        <v>70.813209999999998</v>
      </c>
      <c r="FD1346">
        <v>69.639809999999997</v>
      </c>
      <c r="FE1346">
        <v>68.647620000000003</v>
      </c>
      <c r="FF1346">
        <v>69.122839999999997</v>
      </c>
      <c r="FG1346">
        <v>72.616709999999998</v>
      </c>
      <c r="FH1346">
        <v>77.255560000000003</v>
      </c>
      <c r="FI1346">
        <v>81.965999999999994</v>
      </c>
      <c r="FJ1346">
        <v>85.851839999999996</v>
      </c>
      <c r="FK1346">
        <v>89.180850000000007</v>
      </c>
      <c r="FL1346">
        <v>91.941130000000001</v>
      </c>
      <c r="FM1346">
        <v>93.974519999999998</v>
      </c>
      <c r="FN1346">
        <v>95.662480000000002</v>
      </c>
      <c r="FO1346">
        <v>96.388769999999994</v>
      </c>
      <c r="FP1346">
        <v>96.45635</v>
      </c>
      <c r="FQ1346">
        <v>95.878730000000004</v>
      </c>
      <c r="FR1346">
        <v>93.484849999999994</v>
      </c>
      <c r="FS1346">
        <v>89.741709999999998</v>
      </c>
      <c r="FT1346">
        <v>84.798330000000007</v>
      </c>
      <c r="FU1346">
        <v>80.799700000000001</v>
      </c>
      <c r="FV1346">
        <v>78.111609999999999</v>
      </c>
      <c r="FW1346">
        <v>75.726650000000006</v>
      </c>
      <c r="FX1346">
        <v>331</v>
      </c>
      <c r="FY1346">
        <v>6.9228200000000004E-2</v>
      </c>
      <c r="FZ1346">
        <v>1</v>
      </c>
    </row>
    <row r="1347" spans="1:182" x14ac:dyDescent="0.2">
      <c r="A1347" t="s">
        <v>226</v>
      </c>
      <c r="B1347" t="s">
        <v>244</v>
      </c>
      <c r="C1347" t="s">
        <v>216</v>
      </c>
      <c r="D1347" t="s">
        <v>40</v>
      </c>
      <c r="E1347" t="s">
        <v>241</v>
      </c>
      <c r="F1347" t="s">
        <v>9</v>
      </c>
      <c r="G1347" t="s">
        <v>232</v>
      </c>
      <c r="H1347" s="38" t="s">
        <v>11</v>
      </c>
      <c r="I1347">
        <v>246</v>
      </c>
      <c r="K1347">
        <v>74.399439999999998</v>
      </c>
      <c r="L1347">
        <v>297.72859999999997</v>
      </c>
      <c r="M1347">
        <v>294.11720000000003</v>
      </c>
      <c r="N1347">
        <v>291.45659999999998</v>
      </c>
      <c r="O1347">
        <v>293.0942</v>
      </c>
      <c r="P1347">
        <v>298.99520000000001</v>
      </c>
      <c r="Q1347">
        <v>310.73689999999999</v>
      </c>
      <c r="R1347">
        <v>322.25940000000003</v>
      </c>
      <c r="S1347">
        <v>326.90980000000002</v>
      </c>
      <c r="T1347">
        <v>331.17110000000002</v>
      </c>
      <c r="U1347">
        <v>333.22149999999999</v>
      </c>
      <c r="V1347">
        <v>333.8279</v>
      </c>
      <c r="W1347">
        <v>326.20510000000002</v>
      </c>
      <c r="X1347">
        <v>316.51400000000001</v>
      </c>
      <c r="Y1347">
        <v>314.93400000000003</v>
      </c>
      <c r="Z1347">
        <v>312.42489999999998</v>
      </c>
      <c r="AA1347">
        <v>304.40019999999998</v>
      </c>
      <c r="AB1347">
        <v>298.25650000000002</v>
      </c>
      <c r="AC1347">
        <v>293.35140000000001</v>
      </c>
      <c r="AD1347">
        <v>306.58730000000003</v>
      </c>
      <c r="AE1347">
        <v>314.46019999999999</v>
      </c>
      <c r="AF1347">
        <v>315.47120000000001</v>
      </c>
      <c r="AG1347">
        <v>315.35939999999999</v>
      </c>
      <c r="AH1347">
        <v>312.67110000000002</v>
      </c>
      <c r="AI1347">
        <v>309.55220000000003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24.230740000000001</v>
      </c>
      <c r="AW1347">
        <v>223.32480000000001</v>
      </c>
      <c r="AX1347">
        <v>221.19390000000001</v>
      </c>
      <c r="AY1347">
        <v>213.79320000000001</v>
      </c>
      <c r="AZ1347">
        <v>208.3175</v>
      </c>
      <c r="BA1347">
        <v>203.89519999999999</v>
      </c>
      <c r="BB1347">
        <v>138.38630000000001</v>
      </c>
      <c r="BC1347">
        <v>106.2432</v>
      </c>
      <c r="BD1347">
        <v>48.741529999999997</v>
      </c>
      <c r="BE1347">
        <v>-26.025580000000001</v>
      </c>
      <c r="BF1347">
        <v>-23.337489999999999</v>
      </c>
      <c r="BG1347">
        <v>-21.260629999999999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25.36121</v>
      </c>
      <c r="BU1347">
        <v>224.917</v>
      </c>
      <c r="BV1347">
        <v>222.79040000000001</v>
      </c>
      <c r="BW1347">
        <v>215.37350000000001</v>
      </c>
      <c r="BX1347">
        <v>209.87809999999999</v>
      </c>
      <c r="BY1347">
        <v>205.44880000000001</v>
      </c>
      <c r="BZ1347">
        <v>139.43430000000001</v>
      </c>
      <c r="CA1347">
        <v>107.4128</v>
      </c>
      <c r="CB1347">
        <v>51.850990000000003</v>
      </c>
      <c r="CC1347">
        <v>-6.9698909999999996</v>
      </c>
      <c r="CD1347">
        <v>-5.9101439999999998</v>
      </c>
      <c r="CE1347">
        <v>-5.0255619999999999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26.144169999999999</v>
      </c>
      <c r="CS1347">
        <v>226.0198</v>
      </c>
      <c r="CT1347">
        <v>223.89599999999999</v>
      </c>
      <c r="CU1347">
        <v>216.46799999999999</v>
      </c>
      <c r="CV1347">
        <v>210.959</v>
      </c>
      <c r="CW1347">
        <v>206.5248</v>
      </c>
      <c r="CX1347">
        <v>140.1602</v>
      </c>
      <c r="CY1347">
        <v>108.22280000000001</v>
      </c>
      <c r="CZ1347">
        <v>54.004600000000003</v>
      </c>
      <c r="DA1347">
        <v>6.2280199999999999</v>
      </c>
      <c r="DB1347">
        <v>6.1599820000000003</v>
      </c>
      <c r="DC1347">
        <v>6.2187970000000004</v>
      </c>
      <c r="DD1347">
        <v>0</v>
      </c>
      <c r="DE1347">
        <v>0</v>
      </c>
      <c r="DF1347">
        <v>0</v>
      </c>
      <c r="DG1347">
        <v>0</v>
      </c>
      <c r="DH1347">
        <v>0</v>
      </c>
      <c r="DI1347">
        <v>0</v>
      </c>
      <c r="DJ1347">
        <v>0</v>
      </c>
      <c r="DK1347">
        <v>0</v>
      </c>
      <c r="DL1347">
        <v>0</v>
      </c>
      <c r="DM1347">
        <v>0</v>
      </c>
      <c r="DN1347">
        <v>0</v>
      </c>
      <c r="DO1347">
        <v>0</v>
      </c>
      <c r="DP1347">
        <v>26.927129999999998</v>
      </c>
      <c r="DQ1347">
        <v>227.1225</v>
      </c>
      <c r="DR1347">
        <v>225.0017</v>
      </c>
      <c r="DS1347">
        <v>217.5625</v>
      </c>
      <c r="DT1347">
        <v>212.03980000000001</v>
      </c>
      <c r="DU1347">
        <v>207.60079999999999</v>
      </c>
      <c r="DV1347">
        <v>140.886</v>
      </c>
      <c r="DW1347">
        <v>109.03279999999999</v>
      </c>
      <c r="DX1347">
        <v>56.158209999999997</v>
      </c>
      <c r="DY1347">
        <v>19.425930000000001</v>
      </c>
      <c r="DZ1347">
        <v>18.23011</v>
      </c>
      <c r="EA1347">
        <v>17.463159999999998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J1347">
        <v>0</v>
      </c>
      <c r="EK1347">
        <v>0</v>
      </c>
      <c r="EL1347">
        <v>0</v>
      </c>
      <c r="EM1347">
        <v>0</v>
      </c>
      <c r="EN1347">
        <v>28.057600000000001</v>
      </c>
      <c r="EO1347">
        <v>228.71469999999999</v>
      </c>
      <c r="EP1347">
        <v>226.59819999999999</v>
      </c>
      <c r="EQ1347">
        <v>219.1429</v>
      </c>
      <c r="ER1347">
        <v>213.60040000000001</v>
      </c>
      <c r="ES1347">
        <v>209.15440000000001</v>
      </c>
      <c r="ET1347">
        <v>141.934</v>
      </c>
      <c r="EU1347">
        <v>110.20229999999999</v>
      </c>
      <c r="EV1347">
        <v>59.267679999999999</v>
      </c>
      <c r="EW1347">
        <v>38.481619999999999</v>
      </c>
      <c r="EX1347">
        <v>35.65746</v>
      </c>
      <c r="EY1347">
        <v>33.698219999999999</v>
      </c>
      <c r="EZ1347">
        <v>74.238280000000003</v>
      </c>
      <c r="FA1347">
        <v>72.816969999999998</v>
      </c>
      <c r="FB1347">
        <v>71.312929999999994</v>
      </c>
      <c r="FC1347">
        <v>70.251300000000001</v>
      </c>
      <c r="FD1347">
        <v>69.16977</v>
      </c>
      <c r="FE1347">
        <v>68.234909999999999</v>
      </c>
      <c r="FF1347">
        <v>68.410480000000007</v>
      </c>
      <c r="FG1347">
        <v>71.721270000000004</v>
      </c>
      <c r="FH1347">
        <v>76.581220000000002</v>
      </c>
      <c r="FI1347">
        <v>81.446079999999995</v>
      </c>
      <c r="FJ1347">
        <v>85.957310000000007</v>
      </c>
      <c r="FK1347">
        <v>89.524479999999997</v>
      </c>
      <c r="FL1347">
        <v>92.725229999999996</v>
      </c>
      <c r="FM1347">
        <v>95.069630000000004</v>
      </c>
      <c r="FN1347">
        <v>96.627380000000002</v>
      </c>
      <c r="FO1347">
        <v>97.509270000000001</v>
      </c>
      <c r="FP1347">
        <v>97.752110000000002</v>
      </c>
      <c r="FQ1347">
        <v>97.311949999999996</v>
      </c>
      <c r="FR1347">
        <v>94.98254</v>
      </c>
      <c r="FS1347">
        <v>91.317160000000001</v>
      </c>
      <c r="FT1347">
        <v>86.610410000000002</v>
      </c>
      <c r="FU1347">
        <v>82.886589999999998</v>
      </c>
      <c r="FV1347">
        <v>79.972099999999998</v>
      </c>
      <c r="FW1347">
        <v>77.667919999999995</v>
      </c>
      <c r="FX1347">
        <v>331</v>
      </c>
      <c r="FY1347">
        <v>6.9228200000000004E-2</v>
      </c>
      <c r="FZ1347">
        <v>1</v>
      </c>
    </row>
    <row r="1348" spans="1:182" x14ac:dyDescent="0.2">
      <c r="A1348" t="s">
        <v>226</v>
      </c>
      <c r="B1348" t="s">
        <v>244</v>
      </c>
      <c r="C1348" t="s">
        <v>216</v>
      </c>
      <c r="D1348" t="s">
        <v>41</v>
      </c>
      <c r="E1348" t="s">
        <v>241</v>
      </c>
      <c r="F1348" t="s">
        <v>9</v>
      </c>
      <c r="G1348" t="s">
        <v>232</v>
      </c>
      <c r="H1348" s="38" t="s">
        <v>11</v>
      </c>
      <c r="I1348">
        <v>246</v>
      </c>
      <c r="K1348">
        <v>74.399439999999998</v>
      </c>
      <c r="L1348">
        <v>299.8614</v>
      </c>
      <c r="M1348">
        <v>295.20569999999998</v>
      </c>
      <c r="N1348">
        <v>289.90710000000001</v>
      </c>
      <c r="O1348">
        <v>290.20260000000002</v>
      </c>
      <c r="P1348">
        <v>295.88630000000001</v>
      </c>
      <c r="Q1348">
        <v>308.48219999999998</v>
      </c>
      <c r="R1348">
        <v>320.32049999999998</v>
      </c>
      <c r="S1348">
        <v>325.99990000000003</v>
      </c>
      <c r="T1348">
        <v>331.54509999999999</v>
      </c>
      <c r="U1348">
        <v>333.73050000000001</v>
      </c>
      <c r="V1348">
        <v>332.86160000000001</v>
      </c>
      <c r="W1348">
        <v>324.78100000000001</v>
      </c>
      <c r="X1348">
        <v>316.86590000000001</v>
      </c>
      <c r="Y1348">
        <v>315.82409999999999</v>
      </c>
      <c r="Z1348">
        <v>311.33969999999999</v>
      </c>
      <c r="AA1348">
        <v>302.58929999999998</v>
      </c>
      <c r="AB1348">
        <v>297.91899999999998</v>
      </c>
      <c r="AC1348">
        <v>293.77850000000001</v>
      </c>
      <c r="AD1348">
        <v>306.4067</v>
      </c>
      <c r="AE1348">
        <v>311.83519999999999</v>
      </c>
      <c r="AF1348">
        <v>311.827</v>
      </c>
      <c r="AG1348">
        <v>311.24639999999999</v>
      </c>
      <c r="AH1348">
        <v>309.24560000000002</v>
      </c>
      <c r="AI1348">
        <v>307.49919999999997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25.984179999999999</v>
      </c>
      <c r="AW1348">
        <v>224.65950000000001</v>
      </c>
      <c r="AX1348">
        <v>220.8098</v>
      </c>
      <c r="AY1348">
        <v>212.76759999999999</v>
      </c>
      <c r="AZ1348">
        <v>208.6575</v>
      </c>
      <c r="BA1348">
        <v>204.75389999999999</v>
      </c>
      <c r="BB1348">
        <v>139.99719999999999</v>
      </c>
      <c r="BC1348">
        <v>106.96080000000001</v>
      </c>
      <c r="BD1348">
        <v>48.413490000000003</v>
      </c>
      <c r="BE1348">
        <v>-22.808029999999999</v>
      </c>
      <c r="BF1348">
        <v>-19.37828</v>
      </c>
      <c r="BG1348">
        <v>-16.961469999999998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27.069369999999999</v>
      </c>
      <c r="BU1348">
        <v>226.22720000000001</v>
      </c>
      <c r="BV1348">
        <v>222.3708</v>
      </c>
      <c r="BW1348">
        <v>214.30699999999999</v>
      </c>
      <c r="BX1348">
        <v>210.18709999999999</v>
      </c>
      <c r="BY1348">
        <v>206.2792</v>
      </c>
      <c r="BZ1348">
        <v>140.96270000000001</v>
      </c>
      <c r="CA1348">
        <v>108.0483</v>
      </c>
      <c r="CB1348">
        <v>51.634070000000001</v>
      </c>
      <c r="CC1348">
        <v>-5.4504630000000001</v>
      </c>
      <c r="CD1348">
        <v>-4.2718210000000001</v>
      </c>
      <c r="CE1348">
        <v>-3.1605840000000001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27.820969999999999</v>
      </c>
      <c r="CS1348">
        <v>227.31299999999999</v>
      </c>
      <c r="CT1348">
        <v>223.4521</v>
      </c>
      <c r="CU1348">
        <v>215.3732</v>
      </c>
      <c r="CV1348">
        <v>211.2465</v>
      </c>
      <c r="CW1348">
        <v>207.3357</v>
      </c>
      <c r="CX1348">
        <v>141.63149999999999</v>
      </c>
      <c r="CY1348">
        <v>108.80159999999999</v>
      </c>
      <c r="CZ1348">
        <v>53.864620000000002</v>
      </c>
      <c r="DA1348">
        <v>6.5713359999999996</v>
      </c>
      <c r="DB1348">
        <v>6.1908669999999999</v>
      </c>
      <c r="DC1348">
        <v>6.397869</v>
      </c>
      <c r="DD1348">
        <v>0</v>
      </c>
      <c r="DE1348">
        <v>0</v>
      </c>
      <c r="DF1348">
        <v>0</v>
      </c>
      <c r="DG1348">
        <v>0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0</v>
      </c>
      <c r="DP1348">
        <v>28.572569999999999</v>
      </c>
      <c r="DQ1348">
        <v>228.39879999999999</v>
      </c>
      <c r="DR1348">
        <v>224.53319999999999</v>
      </c>
      <c r="DS1348">
        <v>216.4393</v>
      </c>
      <c r="DT1348">
        <v>212.30600000000001</v>
      </c>
      <c r="DU1348">
        <v>208.3921</v>
      </c>
      <c r="DV1348">
        <v>142.30019999999999</v>
      </c>
      <c r="DW1348">
        <v>109.5548</v>
      </c>
      <c r="DX1348">
        <v>56.095179999999999</v>
      </c>
      <c r="DY1348">
        <v>18.593129999999999</v>
      </c>
      <c r="DZ1348">
        <v>16.653559999999999</v>
      </c>
      <c r="EA1348">
        <v>15.95632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J1348">
        <v>0</v>
      </c>
      <c r="EK1348">
        <v>0</v>
      </c>
      <c r="EL1348">
        <v>0</v>
      </c>
      <c r="EM1348">
        <v>0</v>
      </c>
      <c r="EN1348">
        <v>29.657769999999999</v>
      </c>
      <c r="EO1348">
        <v>229.9665</v>
      </c>
      <c r="EP1348">
        <v>226.0943</v>
      </c>
      <c r="EQ1348">
        <v>217.9787</v>
      </c>
      <c r="ER1348">
        <v>213.8356</v>
      </c>
      <c r="ES1348">
        <v>209.91749999999999</v>
      </c>
      <c r="ET1348">
        <v>143.26570000000001</v>
      </c>
      <c r="EU1348">
        <v>110.64239999999999</v>
      </c>
      <c r="EV1348">
        <v>59.315759999999997</v>
      </c>
      <c r="EW1348">
        <v>35.950699999999998</v>
      </c>
      <c r="EX1348">
        <v>31.760020000000001</v>
      </c>
      <c r="EY1348">
        <v>29.757210000000001</v>
      </c>
      <c r="EZ1348">
        <v>74.938370000000006</v>
      </c>
      <c r="FA1348">
        <v>73.416600000000003</v>
      </c>
      <c r="FB1348">
        <v>71.986019999999996</v>
      </c>
      <c r="FC1348">
        <v>70.896190000000004</v>
      </c>
      <c r="FD1348">
        <v>69.841499999999996</v>
      </c>
      <c r="FE1348">
        <v>68.887600000000006</v>
      </c>
      <c r="FF1348">
        <v>68.306560000000005</v>
      </c>
      <c r="FG1348">
        <v>70.67586</v>
      </c>
      <c r="FH1348">
        <v>75.219700000000003</v>
      </c>
      <c r="FI1348">
        <v>80.126919999999998</v>
      </c>
      <c r="FJ1348">
        <v>84.69144</v>
      </c>
      <c r="FK1348">
        <v>88.664969999999997</v>
      </c>
      <c r="FL1348">
        <v>91.602680000000007</v>
      </c>
      <c r="FM1348">
        <v>93.936229999999995</v>
      </c>
      <c r="FN1348">
        <v>95.699389999999994</v>
      </c>
      <c r="FO1348">
        <v>96.931950000000001</v>
      </c>
      <c r="FP1348">
        <v>96.973489999999998</v>
      </c>
      <c r="FQ1348">
        <v>95.636679999999998</v>
      </c>
      <c r="FR1348">
        <v>92.736680000000007</v>
      </c>
      <c r="FS1348">
        <v>89.075400000000002</v>
      </c>
      <c r="FT1348">
        <v>84.599850000000004</v>
      </c>
      <c r="FU1348">
        <v>81.684160000000006</v>
      </c>
      <c r="FV1348">
        <v>79.430369999999996</v>
      </c>
      <c r="FW1348">
        <v>77.392060000000001</v>
      </c>
      <c r="FX1348">
        <v>331</v>
      </c>
      <c r="FY1348">
        <v>6.9228200000000004E-2</v>
      </c>
      <c r="FZ1348">
        <v>1</v>
      </c>
    </row>
    <row r="1349" spans="1:182" x14ac:dyDescent="0.2">
      <c r="A1349" t="s">
        <v>226</v>
      </c>
      <c r="B1349" t="s">
        <v>244</v>
      </c>
      <c r="C1349" t="s">
        <v>216</v>
      </c>
      <c r="D1349" t="s">
        <v>42</v>
      </c>
      <c r="E1349" t="s">
        <v>241</v>
      </c>
      <c r="F1349" t="s">
        <v>9</v>
      </c>
      <c r="G1349" t="s">
        <v>232</v>
      </c>
      <c r="H1349" s="38" t="s">
        <v>11</v>
      </c>
      <c r="I1349">
        <v>246</v>
      </c>
      <c r="K1349">
        <v>74.399439999999998</v>
      </c>
      <c r="L1349">
        <v>297.90809999999999</v>
      </c>
      <c r="M1349">
        <v>292.02359999999999</v>
      </c>
      <c r="N1349">
        <v>287.6268</v>
      </c>
      <c r="O1349">
        <v>289.3596</v>
      </c>
      <c r="P1349">
        <v>294.4264</v>
      </c>
      <c r="Q1349">
        <v>306.16829999999999</v>
      </c>
      <c r="R1349">
        <v>318.98200000000003</v>
      </c>
      <c r="S1349">
        <v>324.8861</v>
      </c>
      <c r="T1349">
        <v>328.65100000000001</v>
      </c>
      <c r="U1349">
        <v>330.76440000000002</v>
      </c>
      <c r="V1349">
        <v>332.08170000000001</v>
      </c>
      <c r="W1349">
        <v>325.94549999999998</v>
      </c>
      <c r="X1349">
        <v>315.61660000000001</v>
      </c>
      <c r="Y1349">
        <v>315.29250000000002</v>
      </c>
      <c r="Z1349">
        <v>312.53359999999998</v>
      </c>
      <c r="AA1349">
        <v>303.81380000000001</v>
      </c>
      <c r="AB1349">
        <v>300.05380000000002</v>
      </c>
      <c r="AC1349">
        <v>296.03980000000001</v>
      </c>
      <c r="AD1349">
        <v>305.95490000000001</v>
      </c>
      <c r="AE1349">
        <v>311.6377</v>
      </c>
      <c r="AF1349">
        <v>312.48849999999999</v>
      </c>
      <c r="AG1349">
        <v>311.97390000000001</v>
      </c>
      <c r="AH1349">
        <v>310.49689999999998</v>
      </c>
      <c r="AI1349">
        <v>307.4776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27.570150000000002</v>
      </c>
      <c r="AW1349">
        <v>224.03559999999999</v>
      </c>
      <c r="AX1349">
        <v>221.56059999999999</v>
      </c>
      <c r="AY1349">
        <v>213.3699</v>
      </c>
      <c r="AZ1349">
        <v>210.14259999999999</v>
      </c>
      <c r="BA1349">
        <v>206.4691</v>
      </c>
      <c r="BB1349">
        <v>140.92429999999999</v>
      </c>
      <c r="BC1349">
        <v>108.2209</v>
      </c>
      <c r="BD1349">
        <v>49.315089999999998</v>
      </c>
      <c r="BE1349">
        <v>-19.69191</v>
      </c>
      <c r="BF1349">
        <v>-19.31082</v>
      </c>
      <c r="BG1349">
        <v>-17.23526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28.644279999999998</v>
      </c>
      <c r="BU1349">
        <v>225.62209999999999</v>
      </c>
      <c r="BV1349">
        <v>223.14699999999999</v>
      </c>
      <c r="BW1349">
        <v>214.9435</v>
      </c>
      <c r="BX1349">
        <v>211.71129999999999</v>
      </c>
      <c r="BY1349">
        <v>208.02690000000001</v>
      </c>
      <c r="BZ1349">
        <v>141.8929</v>
      </c>
      <c r="CA1349">
        <v>109.2792</v>
      </c>
      <c r="CB1349">
        <v>52.603000000000002</v>
      </c>
      <c r="CC1349">
        <v>-4.7323890000000004</v>
      </c>
      <c r="CD1349">
        <v>-4.4283289999999997</v>
      </c>
      <c r="CE1349">
        <v>-3.412709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29.38823</v>
      </c>
      <c r="CS1349">
        <v>226.721</v>
      </c>
      <c r="CT1349">
        <v>224.2458</v>
      </c>
      <c r="CU1349">
        <v>216.0334</v>
      </c>
      <c r="CV1349">
        <v>212.79769999999999</v>
      </c>
      <c r="CW1349">
        <v>209.10579999999999</v>
      </c>
      <c r="CX1349">
        <v>142.56379999999999</v>
      </c>
      <c r="CY1349">
        <v>110.01220000000001</v>
      </c>
      <c r="CZ1349">
        <v>54.880209999999998</v>
      </c>
      <c r="DA1349">
        <v>5.6285249999999998</v>
      </c>
      <c r="DB1349">
        <v>5.879238</v>
      </c>
      <c r="DC1349">
        <v>6.1607479999999999</v>
      </c>
      <c r="DD1349">
        <v>0</v>
      </c>
      <c r="DE1349">
        <v>0</v>
      </c>
      <c r="DF1349">
        <v>0</v>
      </c>
      <c r="DG1349">
        <v>0</v>
      </c>
      <c r="DH1349">
        <v>0</v>
      </c>
      <c r="DI1349">
        <v>0</v>
      </c>
      <c r="DJ1349">
        <v>0</v>
      </c>
      <c r="DK1349">
        <v>0</v>
      </c>
      <c r="DL1349">
        <v>0</v>
      </c>
      <c r="DM1349">
        <v>0</v>
      </c>
      <c r="DN1349">
        <v>0</v>
      </c>
      <c r="DO1349">
        <v>0</v>
      </c>
      <c r="DP1349">
        <v>30.132169999999999</v>
      </c>
      <c r="DQ1349">
        <v>227.81989999999999</v>
      </c>
      <c r="DR1349">
        <v>225.34450000000001</v>
      </c>
      <c r="DS1349">
        <v>217.1232</v>
      </c>
      <c r="DT1349">
        <v>213.88409999999999</v>
      </c>
      <c r="DU1349">
        <v>210.18469999999999</v>
      </c>
      <c r="DV1349">
        <v>143.2347</v>
      </c>
      <c r="DW1349">
        <v>110.74509999999999</v>
      </c>
      <c r="DX1349">
        <v>57.157409999999999</v>
      </c>
      <c r="DY1349">
        <v>15.98944</v>
      </c>
      <c r="DZ1349">
        <v>16.186810000000001</v>
      </c>
      <c r="EA1349">
        <v>15.734209999999999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J1349">
        <v>0</v>
      </c>
      <c r="EK1349">
        <v>0</v>
      </c>
      <c r="EL1349">
        <v>0</v>
      </c>
      <c r="EM1349">
        <v>0</v>
      </c>
      <c r="EN1349">
        <v>31.206299999999999</v>
      </c>
      <c r="EO1349">
        <v>229.40639999999999</v>
      </c>
      <c r="EP1349">
        <v>226.93090000000001</v>
      </c>
      <c r="EQ1349">
        <v>218.6968</v>
      </c>
      <c r="ER1349">
        <v>215.45269999999999</v>
      </c>
      <c r="ES1349">
        <v>211.7424</v>
      </c>
      <c r="ET1349">
        <v>144.20330000000001</v>
      </c>
      <c r="EU1349">
        <v>111.8035</v>
      </c>
      <c r="EV1349">
        <v>60.445329999999998</v>
      </c>
      <c r="EW1349">
        <v>30.94896</v>
      </c>
      <c r="EX1349">
        <v>31.069299999999998</v>
      </c>
      <c r="EY1349">
        <v>29.556760000000001</v>
      </c>
      <c r="EZ1349">
        <v>73.194339999999997</v>
      </c>
      <c r="FA1349">
        <v>71.577309999999997</v>
      </c>
      <c r="FB1349">
        <v>70.321370000000002</v>
      </c>
      <c r="FC1349">
        <v>68.901920000000004</v>
      </c>
      <c r="FD1349">
        <v>67.968130000000002</v>
      </c>
      <c r="FE1349">
        <v>67.101050000000001</v>
      </c>
      <c r="FF1349">
        <v>66.148129999999995</v>
      </c>
      <c r="FG1349">
        <v>67.663740000000004</v>
      </c>
      <c r="FH1349">
        <v>72.502570000000006</v>
      </c>
      <c r="FI1349">
        <v>77.755560000000003</v>
      </c>
      <c r="FJ1349">
        <v>82.991110000000006</v>
      </c>
      <c r="FK1349">
        <v>87.202349999999996</v>
      </c>
      <c r="FL1349">
        <v>90.698859999999996</v>
      </c>
      <c r="FM1349">
        <v>93.313209999999998</v>
      </c>
      <c r="FN1349">
        <v>95.240309999999994</v>
      </c>
      <c r="FO1349">
        <v>95.905259999999998</v>
      </c>
      <c r="FP1349">
        <v>95.482259999999997</v>
      </c>
      <c r="FQ1349">
        <v>94.381500000000003</v>
      </c>
      <c r="FR1349">
        <v>91.199070000000006</v>
      </c>
      <c r="FS1349">
        <v>86.144289999999998</v>
      </c>
      <c r="FT1349">
        <v>81.973119999999994</v>
      </c>
      <c r="FU1349">
        <v>79.133139999999997</v>
      </c>
      <c r="FV1349">
        <v>76.769530000000003</v>
      </c>
      <c r="FW1349">
        <v>74.724239999999995</v>
      </c>
      <c r="FX1349">
        <v>331</v>
      </c>
      <c r="FY1349">
        <v>6.9228200000000004E-2</v>
      </c>
      <c r="FZ1349">
        <v>1</v>
      </c>
    </row>
    <row r="1350" spans="1:182" x14ac:dyDescent="0.2">
      <c r="A1350" t="s">
        <v>226</v>
      </c>
      <c r="B1350" t="s">
        <v>244</v>
      </c>
      <c r="C1350" t="s">
        <v>216</v>
      </c>
      <c r="D1350" t="s">
        <v>43</v>
      </c>
      <c r="E1350" t="s">
        <v>241</v>
      </c>
      <c r="F1350" t="s">
        <v>9</v>
      </c>
      <c r="G1350" t="s">
        <v>232</v>
      </c>
      <c r="H1350" s="38" t="s">
        <v>11</v>
      </c>
      <c r="I1350">
        <v>246</v>
      </c>
      <c r="K1350">
        <v>74.399439999999998</v>
      </c>
      <c r="L1350">
        <v>280.98899999999998</v>
      </c>
      <c r="M1350">
        <v>273.62959999999998</v>
      </c>
      <c r="N1350">
        <v>271.0145</v>
      </c>
      <c r="O1350">
        <v>272.19369999999998</v>
      </c>
      <c r="P1350">
        <v>278.2946</v>
      </c>
      <c r="Q1350">
        <v>290.9948</v>
      </c>
      <c r="R1350">
        <v>308.46820000000002</v>
      </c>
      <c r="S1350">
        <v>317.6103</v>
      </c>
      <c r="T1350">
        <v>322.50490000000002</v>
      </c>
      <c r="U1350">
        <v>324.84120000000001</v>
      </c>
      <c r="V1350">
        <v>323.76670000000001</v>
      </c>
      <c r="W1350">
        <v>318.29070000000002</v>
      </c>
      <c r="X1350">
        <v>309.23399999999998</v>
      </c>
      <c r="Y1350">
        <v>308.9504</v>
      </c>
      <c r="Z1350">
        <v>301.16250000000002</v>
      </c>
      <c r="AA1350">
        <v>290.48820000000001</v>
      </c>
      <c r="AB1350">
        <v>285.7704</v>
      </c>
      <c r="AC1350">
        <v>284.72239999999999</v>
      </c>
      <c r="AD1350">
        <v>294.77199999999999</v>
      </c>
      <c r="AE1350">
        <v>298.6694</v>
      </c>
      <c r="AF1350">
        <v>299.96539999999999</v>
      </c>
      <c r="AG1350">
        <v>299.98219999999998</v>
      </c>
      <c r="AH1350">
        <v>295.85849999999999</v>
      </c>
      <c r="AI1350">
        <v>291.84320000000002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19.68197</v>
      </c>
      <c r="AW1350">
        <v>218.93510000000001</v>
      </c>
      <c r="AX1350">
        <v>211.79679999999999</v>
      </c>
      <c r="AY1350">
        <v>201.8004</v>
      </c>
      <c r="AZ1350">
        <v>197.68879999999999</v>
      </c>
      <c r="BA1350">
        <v>196.95959999999999</v>
      </c>
      <c r="BB1350">
        <v>137.02369999999999</v>
      </c>
      <c r="BC1350">
        <v>105.955</v>
      </c>
      <c r="BD1350">
        <v>52.551290000000002</v>
      </c>
      <c r="BE1350">
        <v>-20.68486</v>
      </c>
      <c r="BF1350">
        <v>-8.8549550000000004</v>
      </c>
      <c r="BG1350">
        <v>2.1581220000000001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20.729510000000001</v>
      </c>
      <c r="BU1350">
        <v>220.4674</v>
      </c>
      <c r="BV1350">
        <v>213.27850000000001</v>
      </c>
      <c r="BW1350">
        <v>203.2587</v>
      </c>
      <c r="BX1350">
        <v>199.15539999999999</v>
      </c>
      <c r="BY1350">
        <v>198.44059999999999</v>
      </c>
      <c r="BZ1350">
        <v>138.0498</v>
      </c>
      <c r="CA1350">
        <v>107.0939</v>
      </c>
      <c r="CB1350">
        <v>55.456069999999997</v>
      </c>
      <c r="CC1350">
        <v>-2.231239</v>
      </c>
      <c r="CD1350">
        <v>1.6393660000000001</v>
      </c>
      <c r="CE1350">
        <v>5.2106089999999998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21.45504</v>
      </c>
      <c r="CS1350">
        <v>221.52869999999999</v>
      </c>
      <c r="CT1350">
        <v>214.3047</v>
      </c>
      <c r="CU1350">
        <v>204.2687</v>
      </c>
      <c r="CV1350">
        <v>200.1712</v>
      </c>
      <c r="CW1350">
        <v>199.46629999999999</v>
      </c>
      <c r="CX1350">
        <v>138.76050000000001</v>
      </c>
      <c r="CY1350">
        <v>107.8827</v>
      </c>
      <c r="CZ1350">
        <v>57.467910000000003</v>
      </c>
      <c r="DA1350">
        <v>10.54968</v>
      </c>
      <c r="DB1350">
        <v>8.9077009999999994</v>
      </c>
      <c r="DC1350">
        <v>7.3247530000000003</v>
      </c>
      <c r="DD1350">
        <v>0</v>
      </c>
      <c r="DE1350">
        <v>0</v>
      </c>
      <c r="DF1350">
        <v>0</v>
      </c>
      <c r="DG1350">
        <v>0</v>
      </c>
      <c r="DH1350">
        <v>0</v>
      </c>
      <c r="DI1350">
        <v>0</v>
      </c>
      <c r="DJ1350">
        <v>0</v>
      </c>
      <c r="DK1350">
        <v>0</v>
      </c>
      <c r="DL1350">
        <v>0</v>
      </c>
      <c r="DM1350">
        <v>0</v>
      </c>
      <c r="DN1350">
        <v>0</v>
      </c>
      <c r="DO1350">
        <v>0</v>
      </c>
      <c r="DP1350">
        <v>22.18056</v>
      </c>
      <c r="DQ1350">
        <v>222.5899</v>
      </c>
      <c r="DR1350">
        <v>215.33090000000001</v>
      </c>
      <c r="DS1350">
        <v>205.27869999999999</v>
      </c>
      <c r="DT1350">
        <v>201.18700000000001</v>
      </c>
      <c r="DU1350">
        <v>200.49199999999999</v>
      </c>
      <c r="DV1350">
        <v>139.47120000000001</v>
      </c>
      <c r="DW1350">
        <v>108.67149999999999</v>
      </c>
      <c r="DX1350">
        <v>59.479759999999999</v>
      </c>
      <c r="DY1350">
        <v>23.3306</v>
      </c>
      <c r="DZ1350">
        <v>16.17604</v>
      </c>
      <c r="EA1350">
        <v>9.4388970000000008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0</v>
      </c>
      <c r="EK1350">
        <v>0</v>
      </c>
      <c r="EL1350">
        <v>0</v>
      </c>
      <c r="EM1350">
        <v>0</v>
      </c>
      <c r="EN1350">
        <v>23.228100000000001</v>
      </c>
      <c r="EO1350">
        <v>224.12219999999999</v>
      </c>
      <c r="EP1350">
        <v>216.8125</v>
      </c>
      <c r="EQ1350">
        <v>206.73689999999999</v>
      </c>
      <c r="ER1350">
        <v>202.65360000000001</v>
      </c>
      <c r="ES1350">
        <v>201.97290000000001</v>
      </c>
      <c r="ET1350">
        <v>140.4973</v>
      </c>
      <c r="EU1350">
        <v>109.8103</v>
      </c>
      <c r="EV1350">
        <v>62.384540000000001</v>
      </c>
      <c r="EW1350">
        <v>41.784219999999998</v>
      </c>
      <c r="EX1350">
        <v>26.670359999999999</v>
      </c>
      <c r="EY1350">
        <v>12.491390000000001</v>
      </c>
      <c r="EZ1350">
        <v>65.241489999999999</v>
      </c>
      <c r="FA1350">
        <v>63.862349999999999</v>
      </c>
      <c r="FB1350">
        <v>62.99559</v>
      </c>
      <c r="FC1350">
        <v>61.838760000000001</v>
      </c>
      <c r="FD1350">
        <v>61.286790000000003</v>
      </c>
      <c r="FE1350">
        <v>60.499549999999999</v>
      </c>
      <c r="FF1350">
        <v>59.797550000000001</v>
      </c>
      <c r="FG1350">
        <v>60.11233</v>
      </c>
      <c r="FH1350">
        <v>63.871079999999999</v>
      </c>
      <c r="FI1350">
        <v>69.205060000000003</v>
      </c>
      <c r="FJ1350">
        <v>73.810969999999998</v>
      </c>
      <c r="FK1350">
        <v>77.601259999999996</v>
      </c>
      <c r="FL1350">
        <v>80.926699999999997</v>
      </c>
      <c r="FM1350">
        <v>83.219009999999997</v>
      </c>
      <c r="FN1350">
        <v>84.403809999999993</v>
      </c>
      <c r="FO1350">
        <v>84.758690000000001</v>
      </c>
      <c r="FP1350">
        <v>84.131820000000005</v>
      </c>
      <c r="FQ1350">
        <v>82.562790000000007</v>
      </c>
      <c r="FR1350">
        <v>78.681200000000004</v>
      </c>
      <c r="FS1350">
        <v>74.704369999999997</v>
      </c>
      <c r="FT1350">
        <v>71.719949999999997</v>
      </c>
      <c r="FU1350">
        <v>69.459530000000001</v>
      </c>
      <c r="FV1350">
        <v>67.722840000000005</v>
      </c>
      <c r="FW1350">
        <v>66.225380000000001</v>
      </c>
      <c r="FX1350">
        <v>331</v>
      </c>
      <c r="FY1350">
        <v>6.9228200000000004E-2</v>
      </c>
      <c r="FZ1350">
        <v>1</v>
      </c>
    </row>
    <row r="1351" spans="1:182" x14ac:dyDescent="0.2">
      <c r="A1351" t="s">
        <v>226</v>
      </c>
      <c r="B1351" t="s">
        <v>244</v>
      </c>
      <c r="C1351" t="s">
        <v>216</v>
      </c>
      <c r="D1351" t="s">
        <v>44</v>
      </c>
      <c r="E1351" t="s">
        <v>241</v>
      </c>
      <c r="F1351" t="s">
        <v>9</v>
      </c>
      <c r="G1351" t="s">
        <v>232</v>
      </c>
      <c r="H1351" s="38" t="s">
        <v>11</v>
      </c>
      <c r="I1351">
        <v>246</v>
      </c>
      <c r="K1351">
        <v>74.399439999999998</v>
      </c>
      <c r="L1351">
        <v>260.54410000000001</v>
      </c>
      <c r="M1351">
        <v>255.69380000000001</v>
      </c>
      <c r="N1351">
        <v>249.0256</v>
      </c>
      <c r="O1351">
        <v>247.14420000000001</v>
      </c>
      <c r="P1351">
        <v>252.3835</v>
      </c>
      <c r="Q1351">
        <v>262.61439999999999</v>
      </c>
      <c r="R1351">
        <v>279.82170000000002</v>
      </c>
      <c r="S1351">
        <v>288.41250000000002</v>
      </c>
      <c r="T1351">
        <v>291.661</v>
      </c>
      <c r="U1351">
        <v>292.56139999999999</v>
      </c>
      <c r="V1351">
        <v>291.39389999999997</v>
      </c>
      <c r="W1351">
        <v>292.23289999999997</v>
      </c>
      <c r="X1351">
        <v>294.77640000000002</v>
      </c>
      <c r="Y1351">
        <v>295.01499999999999</v>
      </c>
      <c r="Z1351">
        <v>287.77679999999998</v>
      </c>
      <c r="AA1351">
        <v>277.77179999999998</v>
      </c>
      <c r="AB1351">
        <v>273.73700000000002</v>
      </c>
      <c r="AC1351">
        <v>272.21690000000001</v>
      </c>
      <c r="AD1351">
        <v>272.18239999999997</v>
      </c>
      <c r="AE1351">
        <v>271.6601</v>
      </c>
      <c r="AF1351">
        <v>273.5102</v>
      </c>
      <c r="AG1351">
        <v>273.67090000000002</v>
      </c>
      <c r="AH1351">
        <v>271.16770000000002</v>
      </c>
      <c r="AI1351">
        <v>267.25639999999999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21.105599999999999</v>
      </c>
      <c r="AZ1351">
        <v>187.22389999999999</v>
      </c>
      <c r="BA1351">
        <v>186.28749999999999</v>
      </c>
      <c r="BB1351">
        <v>186.57480000000001</v>
      </c>
      <c r="BC1351">
        <v>186.2056</v>
      </c>
      <c r="BD1351">
        <v>188.07210000000001</v>
      </c>
      <c r="BE1351">
        <v>127.6889</v>
      </c>
      <c r="BF1351">
        <v>96.217209999999994</v>
      </c>
      <c r="BG1351">
        <v>44.56044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22.051089999999999</v>
      </c>
      <c r="BX1351">
        <v>188.6858</v>
      </c>
      <c r="BY1351">
        <v>187.7543</v>
      </c>
      <c r="BZ1351">
        <v>188.04230000000001</v>
      </c>
      <c r="CA1351">
        <v>187.68180000000001</v>
      </c>
      <c r="CB1351">
        <v>189.56610000000001</v>
      </c>
      <c r="CC1351">
        <v>128.5137</v>
      </c>
      <c r="CD1351">
        <v>97.034719999999993</v>
      </c>
      <c r="CE1351">
        <v>47.415709999999997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22.705939999999998</v>
      </c>
      <c r="CV1351">
        <v>189.69829999999999</v>
      </c>
      <c r="CW1351">
        <v>188.77019999999999</v>
      </c>
      <c r="CX1351">
        <v>189.05869999999999</v>
      </c>
      <c r="CY1351">
        <v>188.70419999999999</v>
      </c>
      <c r="CZ1351">
        <v>190.6009</v>
      </c>
      <c r="DA1351">
        <v>129.0849</v>
      </c>
      <c r="DB1351">
        <v>97.600930000000005</v>
      </c>
      <c r="DC1351">
        <v>49.393270000000001</v>
      </c>
      <c r="DD1351">
        <v>0</v>
      </c>
      <c r="DE1351">
        <v>0</v>
      </c>
      <c r="DF1351">
        <v>0</v>
      </c>
      <c r="DG1351">
        <v>0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0</v>
      </c>
      <c r="DN1351">
        <v>0</v>
      </c>
      <c r="DO1351">
        <v>0</v>
      </c>
      <c r="DP1351">
        <v>0</v>
      </c>
      <c r="DQ1351">
        <v>0</v>
      </c>
      <c r="DR1351">
        <v>0</v>
      </c>
      <c r="DS1351">
        <v>23.360790000000001</v>
      </c>
      <c r="DT1351">
        <v>190.7107</v>
      </c>
      <c r="DU1351">
        <v>189.7861</v>
      </c>
      <c r="DV1351">
        <v>190.07509999999999</v>
      </c>
      <c r="DW1351">
        <v>189.72659999999999</v>
      </c>
      <c r="DX1351">
        <v>191.63570000000001</v>
      </c>
      <c r="DY1351">
        <v>129.65620000000001</v>
      </c>
      <c r="DZ1351">
        <v>98.167140000000003</v>
      </c>
      <c r="EA1351">
        <v>51.370820000000002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24.306290000000001</v>
      </c>
      <c r="ER1351">
        <v>192.17259999999999</v>
      </c>
      <c r="ES1351">
        <v>191.25290000000001</v>
      </c>
      <c r="ET1351">
        <v>191.54259999999999</v>
      </c>
      <c r="EU1351">
        <v>191.2028</v>
      </c>
      <c r="EV1351">
        <v>193.12970000000001</v>
      </c>
      <c r="EW1351">
        <v>130.48099999999999</v>
      </c>
      <c r="EX1351">
        <v>98.984660000000005</v>
      </c>
      <c r="EY1351">
        <v>54.226100000000002</v>
      </c>
      <c r="EZ1351">
        <v>44.764119999999998</v>
      </c>
      <c r="FA1351">
        <v>44.058079999999997</v>
      </c>
      <c r="FB1351">
        <v>43.539110000000001</v>
      </c>
      <c r="FC1351">
        <v>43.100409999999997</v>
      </c>
      <c r="FD1351">
        <v>42.781669999999998</v>
      </c>
      <c r="FE1351">
        <v>42.586440000000003</v>
      </c>
      <c r="FF1351">
        <v>42.400149999999996</v>
      </c>
      <c r="FG1351">
        <v>43.772320000000001</v>
      </c>
      <c r="FH1351">
        <v>47.507829999999998</v>
      </c>
      <c r="FI1351">
        <v>51.203299999999999</v>
      </c>
      <c r="FJ1351">
        <v>54.995950000000001</v>
      </c>
      <c r="FK1351">
        <v>57.676749999999998</v>
      </c>
      <c r="FL1351">
        <v>59.739649999999997</v>
      </c>
      <c r="FM1351">
        <v>60.841209999999997</v>
      </c>
      <c r="FN1351">
        <v>61.535440000000001</v>
      </c>
      <c r="FO1351">
        <v>60.916269999999997</v>
      </c>
      <c r="FP1351">
        <v>58.737760000000002</v>
      </c>
      <c r="FQ1351">
        <v>55.769829999999999</v>
      </c>
      <c r="FR1351">
        <v>53.47139</v>
      </c>
      <c r="FS1351">
        <v>51.529409999999999</v>
      </c>
      <c r="FT1351">
        <v>50.005240000000001</v>
      </c>
      <c r="FU1351">
        <v>48.890070000000001</v>
      </c>
      <c r="FV1351">
        <v>47.933039999999998</v>
      </c>
      <c r="FW1351">
        <v>47.266849999999998</v>
      </c>
      <c r="FX1351">
        <v>331</v>
      </c>
      <c r="FY1351">
        <v>6.9228200000000004E-2</v>
      </c>
      <c r="FZ1351">
        <v>1</v>
      </c>
    </row>
    <row r="1352" spans="1:182" x14ac:dyDescent="0.2">
      <c r="A1352" t="s">
        <v>226</v>
      </c>
      <c r="B1352" t="s">
        <v>244</v>
      </c>
      <c r="C1352" t="s">
        <v>216</v>
      </c>
      <c r="D1352" t="s">
        <v>45</v>
      </c>
      <c r="E1352" t="s">
        <v>241</v>
      </c>
      <c r="F1352" t="s">
        <v>9</v>
      </c>
      <c r="G1352" t="s">
        <v>232</v>
      </c>
      <c r="H1352" s="38" t="s">
        <v>11</v>
      </c>
      <c r="I1352">
        <v>246</v>
      </c>
      <c r="K1352">
        <v>74.399439999999998</v>
      </c>
      <c r="L1352">
        <v>261.99869999999999</v>
      </c>
      <c r="M1352">
        <v>257.62810000000002</v>
      </c>
      <c r="N1352">
        <v>253.3126</v>
      </c>
      <c r="O1352">
        <v>251.8314</v>
      </c>
      <c r="P1352">
        <v>256.2226</v>
      </c>
      <c r="Q1352">
        <v>264.75740000000002</v>
      </c>
      <c r="R1352">
        <v>278.49579999999997</v>
      </c>
      <c r="S1352">
        <v>284.04899999999998</v>
      </c>
      <c r="T1352">
        <v>286.04610000000002</v>
      </c>
      <c r="U1352">
        <v>286.91329999999999</v>
      </c>
      <c r="V1352">
        <v>284.80889999999999</v>
      </c>
      <c r="W1352">
        <v>284.66829999999999</v>
      </c>
      <c r="X1352">
        <v>287.69869999999997</v>
      </c>
      <c r="Y1352">
        <v>289.23149999999998</v>
      </c>
      <c r="Z1352">
        <v>282.63569999999999</v>
      </c>
      <c r="AA1352">
        <v>273.73660000000001</v>
      </c>
      <c r="AB1352">
        <v>271.48950000000002</v>
      </c>
      <c r="AC1352">
        <v>271.12180000000001</v>
      </c>
      <c r="AD1352">
        <v>272.76170000000002</v>
      </c>
      <c r="AE1352">
        <v>272.33080000000001</v>
      </c>
      <c r="AF1352">
        <v>273.23009999999999</v>
      </c>
      <c r="AG1352">
        <v>273.7133</v>
      </c>
      <c r="AH1352">
        <v>271.15969999999999</v>
      </c>
      <c r="AI1352">
        <v>266.95699999999999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22.332820000000002</v>
      </c>
      <c r="AZ1352">
        <v>184.6225</v>
      </c>
      <c r="BA1352">
        <v>184.58600000000001</v>
      </c>
      <c r="BB1352">
        <v>186.43469999999999</v>
      </c>
      <c r="BC1352">
        <v>186.05869999999999</v>
      </c>
      <c r="BD1352">
        <v>187.06790000000001</v>
      </c>
      <c r="BE1352">
        <v>132.11539999999999</v>
      </c>
      <c r="BF1352">
        <v>101.8377</v>
      </c>
      <c r="BG1352">
        <v>46.307049999999997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23.339950000000002</v>
      </c>
      <c r="BX1352">
        <v>186.16380000000001</v>
      </c>
      <c r="BY1352">
        <v>186.1353</v>
      </c>
      <c r="BZ1352">
        <v>187.99719999999999</v>
      </c>
      <c r="CA1352">
        <v>187.61429999999999</v>
      </c>
      <c r="CB1352">
        <v>188.62610000000001</v>
      </c>
      <c r="CC1352">
        <v>133.05799999999999</v>
      </c>
      <c r="CD1352">
        <v>102.7702</v>
      </c>
      <c r="CE1352">
        <v>49.242820000000002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24.037489999999998</v>
      </c>
      <c r="CV1352">
        <v>187.2313</v>
      </c>
      <c r="CW1352">
        <v>187.20840000000001</v>
      </c>
      <c r="CX1352">
        <v>189.07929999999999</v>
      </c>
      <c r="CY1352">
        <v>188.6918</v>
      </c>
      <c r="CZ1352">
        <v>189.7054</v>
      </c>
      <c r="DA1352">
        <v>133.71080000000001</v>
      </c>
      <c r="DB1352">
        <v>103.4161</v>
      </c>
      <c r="DC1352">
        <v>51.276130000000002</v>
      </c>
      <c r="DD1352">
        <v>0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0</v>
      </c>
      <c r="DK1352">
        <v>0</v>
      </c>
      <c r="DL1352">
        <v>0</v>
      </c>
      <c r="DM1352">
        <v>0</v>
      </c>
      <c r="DN1352">
        <v>0</v>
      </c>
      <c r="DO1352">
        <v>0</v>
      </c>
      <c r="DP1352">
        <v>0</v>
      </c>
      <c r="DQ1352">
        <v>0</v>
      </c>
      <c r="DR1352">
        <v>0</v>
      </c>
      <c r="DS1352">
        <v>24.735029999999998</v>
      </c>
      <c r="DT1352">
        <v>188.2988</v>
      </c>
      <c r="DU1352">
        <v>188.28139999999999</v>
      </c>
      <c r="DV1352">
        <v>190.16149999999999</v>
      </c>
      <c r="DW1352">
        <v>189.76920000000001</v>
      </c>
      <c r="DX1352">
        <v>190.78460000000001</v>
      </c>
      <c r="DY1352">
        <v>134.36359999999999</v>
      </c>
      <c r="DZ1352">
        <v>104.062</v>
      </c>
      <c r="EA1352">
        <v>53.309440000000002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25.742159999999998</v>
      </c>
      <c r="ER1352">
        <v>189.84010000000001</v>
      </c>
      <c r="ES1352">
        <v>189.83080000000001</v>
      </c>
      <c r="ET1352">
        <v>191.72389999999999</v>
      </c>
      <c r="EU1352">
        <v>191.32490000000001</v>
      </c>
      <c r="EV1352">
        <v>192.34289999999999</v>
      </c>
      <c r="EW1352">
        <v>135.30619999999999</v>
      </c>
      <c r="EX1352">
        <v>104.9945</v>
      </c>
      <c r="EY1352">
        <v>56.245220000000003</v>
      </c>
      <c r="EZ1352">
        <v>38.063000000000002</v>
      </c>
      <c r="FA1352">
        <v>37.158929999999998</v>
      </c>
      <c r="FB1352">
        <v>36.509250000000002</v>
      </c>
      <c r="FC1352">
        <v>35.880719999999997</v>
      </c>
      <c r="FD1352">
        <v>35.300330000000002</v>
      </c>
      <c r="FE1352">
        <v>34.772539999999999</v>
      </c>
      <c r="FF1352">
        <v>34.726599999999998</v>
      </c>
      <c r="FG1352">
        <v>35.41357</v>
      </c>
      <c r="FH1352">
        <v>38.921039999999998</v>
      </c>
      <c r="FI1352">
        <v>43.314030000000002</v>
      </c>
      <c r="FJ1352">
        <v>47.041449999999998</v>
      </c>
      <c r="FK1352">
        <v>49.96613</v>
      </c>
      <c r="FL1352">
        <v>52.34301</v>
      </c>
      <c r="FM1352">
        <v>53.777140000000003</v>
      </c>
      <c r="FN1352">
        <v>54.665790000000001</v>
      </c>
      <c r="FO1352">
        <v>54.485030000000002</v>
      </c>
      <c r="FP1352">
        <v>52.40249</v>
      </c>
      <c r="FQ1352">
        <v>49.473840000000003</v>
      </c>
      <c r="FR1352">
        <v>47.24447</v>
      </c>
      <c r="FS1352">
        <v>45.504809999999999</v>
      </c>
      <c r="FT1352">
        <v>44.021470000000001</v>
      </c>
      <c r="FU1352">
        <v>42.715299999999999</v>
      </c>
      <c r="FV1352">
        <v>41.705359999999999</v>
      </c>
      <c r="FW1352">
        <v>40.69997</v>
      </c>
      <c r="FX1352">
        <v>331</v>
      </c>
      <c r="FY1352">
        <v>6.9228200000000004E-2</v>
      </c>
      <c r="FZ1352">
        <v>1</v>
      </c>
    </row>
    <row r="1353" spans="1:182" x14ac:dyDescent="0.2">
      <c r="A1353" t="s">
        <v>226</v>
      </c>
      <c r="B1353" t="s">
        <v>244</v>
      </c>
      <c r="C1353" t="s">
        <v>216</v>
      </c>
      <c r="D1353" t="s">
        <v>10</v>
      </c>
      <c r="E1353" t="s">
        <v>241</v>
      </c>
      <c r="F1353" t="s">
        <v>9</v>
      </c>
      <c r="G1353" t="s">
        <v>232</v>
      </c>
      <c r="H1353" s="38" t="s">
        <v>11</v>
      </c>
      <c r="I1353">
        <v>246</v>
      </c>
      <c r="K1353">
        <v>74.399439999999998</v>
      </c>
      <c r="L1353">
        <v>299.64640000000003</v>
      </c>
      <c r="M1353">
        <v>294.94670000000002</v>
      </c>
      <c r="N1353">
        <v>289.61669999999998</v>
      </c>
      <c r="O1353">
        <v>289.93509999999998</v>
      </c>
      <c r="P1353">
        <v>295.47559999999999</v>
      </c>
      <c r="Q1353">
        <v>308.13119999999998</v>
      </c>
      <c r="R1353">
        <v>320.34829999999999</v>
      </c>
      <c r="S1353">
        <v>326.14269999999999</v>
      </c>
      <c r="T1353">
        <v>331.5942</v>
      </c>
      <c r="U1353">
        <v>333.68150000000003</v>
      </c>
      <c r="V1353">
        <v>332.80509999999998</v>
      </c>
      <c r="W1353">
        <v>324.6748</v>
      </c>
      <c r="X1353">
        <v>316.834</v>
      </c>
      <c r="Y1353">
        <v>315.75760000000002</v>
      </c>
      <c r="Z1353">
        <v>311.21339999999998</v>
      </c>
      <c r="AA1353">
        <v>302.3152</v>
      </c>
      <c r="AB1353">
        <v>297.7559</v>
      </c>
      <c r="AC1353">
        <v>293.8612</v>
      </c>
      <c r="AD1353">
        <v>306.52010000000001</v>
      </c>
      <c r="AE1353">
        <v>311.91390000000001</v>
      </c>
      <c r="AF1353">
        <v>311.762</v>
      </c>
      <c r="AG1353">
        <v>311.137</v>
      </c>
      <c r="AH1353">
        <v>309.10559999999998</v>
      </c>
      <c r="AI1353">
        <v>307.14589999999998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25.966139999999999</v>
      </c>
      <c r="AW1353">
        <v>224.571</v>
      </c>
      <c r="AX1353">
        <v>220.65700000000001</v>
      </c>
      <c r="AY1353">
        <v>212.5292</v>
      </c>
      <c r="AZ1353">
        <v>208.47970000000001</v>
      </c>
      <c r="BA1353">
        <v>204.84829999999999</v>
      </c>
      <c r="BB1353">
        <v>140.0795</v>
      </c>
      <c r="BC1353">
        <v>106.949</v>
      </c>
      <c r="BD1353">
        <v>48.420099999999998</v>
      </c>
      <c r="BE1353">
        <v>-22.811979999999998</v>
      </c>
      <c r="BF1353">
        <v>-19.380870000000002</v>
      </c>
      <c r="BG1353">
        <v>-16.917750000000002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27.05021</v>
      </c>
      <c r="BU1353">
        <v>226.13849999999999</v>
      </c>
      <c r="BV1353">
        <v>222.21799999999999</v>
      </c>
      <c r="BW1353">
        <v>214.06729999999999</v>
      </c>
      <c r="BX1353">
        <v>210.00899999999999</v>
      </c>
      <c r="BY1353">
        <v>206.37479999999999</v>
      </c>
      <c r="BZ1353">
        <v>141.0454</v>
      </c>
      <c r="CA1353">
        <v>108.03700000000001</v>
      </c>
      <c r="CB1353">
        <v>51.640720000000002</v>
      </c>
      <c r="CC1353">
        <v>-5.4544319999999997</v>
      </c>
      <c r="CD1353">
        <v>-4.2743799999999998</v>
      </c>
      <c r="CE1353">
        <v>-3.1168230000000001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27.80104</v>
      </c>
      <c r="CS1353">
        <v>227.2242</v>
      </c>
      <c r="CT1353">
        <v>223.29910000000001</v>
      </c>
      <c r="CU1353">
        <v>215.1326</v>
      </c>
      <c r="CV1353">
        <v>211.06819999999999</v>
      </c>
      <c r="CW1353">
        <v>207.43209999999999</v>
      </c>
      <c r="CX1353">
        <v>141.71440000000001</v>
      </c>
      <c r="CY1353">
        <v>108.79049999999999</v>
      </c>
      <c r="CZ1353">
        <v>53.871310000000001</v>
      </c>
      <c r="DA1353">
        <v>6.5673539999999999</v>
      </c>
      <c r="DB1353">
        <v>6.1883280000000003</v>
      </c>
      <c r="DC1353">
        <v>6.441656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</v>
      </c>
      <c r="DL1353">
        <v>0</v>
      </c>
      <c r="DM1353">
        <v>0</v>
      </c>
      <c r="DN1353">
        <v>0</v>
      </c>
      <c r="DO1353">
        <v>0</v>
      </c>
      <c r="DP1353">
        <v>28.551870000000001</v>
      </c>
      <c r="DQ1353">
        <v>228.3098</v>
      </c>
      <c r="DR1353">
        <v>224.3802</v>
      </c>
      <c r="DS1353">
        <v>216.1978</v>
      </c>
      <c r="DT1353">
        <v>212.12729999999999</v>
      </c>
      <c r="DU1353">
        <v>208.48929999999999</v>
      </c>
      <c r="DV1353">
        <v>142.38339999999999</v>
      </c>
      <c r="DW1353">
        <v>109.544</v>
      </c>
      <c r="DX1353">
        <v>56.101900000000001</v>
      </c>
      <c r="DY1353">
        <v>18.58914</v>
      </c>
      <c r="DZ1353">
        <v>16.651039999999998</v>
      </c>
      <c r="EA1353">
        <v>16.000139999999998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29.635950000000001</v>
      </c>
      <c r="EO1353">
        <v>229.87729999999999</v>
      </c>
      <c r="EP1353">
        <v>225.94120000000001</v>
      </c>
      <c r="EQ1353">
        <v>217.73589999999999</v>
      </c>
      <c r="ER1353">
        <v>213.6566</v>
      </c>
      <c r="ES1353">
        <v>210.01580000000001</v>
      </c>
      <c r="ET1353">
        <v>143.3493</v>
      </c>
      <c r="EU1353">
        <v>110.63200000000001</v>
      </c>
      <c r="EV1353">
        <v>59.322510000000001</v>
      </c>
      <c r="EW1353">
        <v>35.946689999999997</v>
      </c>
      <c r="EX1353">
        <v>31.75752</v>
      </c>
      <c r="EY1353">
        <v>29.80106</v>
      </c>
      <c r="EZ1353">
        <v>74.447379999999995</v>
      </c>
      <c r="FA1353">
        <v>72.836969999999994</v>
      </c>
      <c r="FB1353">
        <v>71.461950000000002</v>
      </c>
      <c r="FC1353">
        <v>70.316029999999998</v>
      </c>
      <c r="FD1353">
        <v>69.244950000000003</v>
      </c>
      <c r="FE1353">
        <v>68.295310000000001</v>
      </c>
      <c r="FF1353">
        <v>68.062719999999999</v>
      </c>
      <c r="FG1353">
        <v>70.742410000000007</v>
      </c>
      <c r="FH1353">
        <v>75.462459999999993</v>
      </c>
      <c r="FI1353">
        <v>80.416409999999999</v>
      </c>
      <c r="FJ1353">
        <v>84.987369999999999</v>
      </c>
      <c r="FK1353">
        <v>88.770679999999999</v>
      </c>
      <c r="FL1353">
        <v>91.848079999999996</v>
      </c>
      <c r="FM1353">
        <v>94.192530000000005</v>
      </c>
      <c r="FN1353">
        <v>95.932509999999994</v>
      </c>
      <c r="FO1353">
        <v>96.829120000000003</v>
      </c>
      <c r="FP1353">
        <v>96.819479999999999</v>
      </c>
      <c r="FQ1353">
        <v>95.946449999999999</v>
      </c>
      <c r="FR1353">
        <v>93.2333</v>
      </c>
      <c r="FS1353">
        <v>89.214789999999994</v>
      </c>
      <c r="FT1353">
        <v>84.620090000000005</v>
      </c>
      <c r="FU1353">
        <v>81.266589999999994</v>
      </c>
      <c r="FV1353">
        <v>78.727630000000005</v>
      </c>
      <c r="FW1353">
        <v>76.495440000000002</v>
      </c>
      <c r="FX1353">
        <v>331</v>
      </c>
      <c r="FY1353">
        <v>6.9228200000000004E-2</v>
      </c>
      <c r="FZ1353">
        <v>1</v>
      </c>
    </row>
    <row r="1354" spans="1:182" x14ac:dyDescent="0.2">
      <c r="A1354" t="s">
        <v>226</v>
      </c>
      <c r="B1354" t="s">
        <v>244</v>
      </c>
      <c r="C1354" t="s">
        <v>216</v>
      </c>
      <c r="D1354" t="s">
        <v>34</v>
      </c>
      <c r="E1354" t="s">
        <v>242</v>
      </c>
      <c r="F1354" t="s">
        <v>9</v>
      </c>
      <c r="G1354" t="s">
        <v>231</v>
      </c>
      <c r="H1354" s="38" t="s">
        <v>11</v>
      </c>
      <c r="I1354">
        <v>110</v>
      </c>
      <c r="K1354">
        <v>1.074098</v>
      </c>
      <c r="L1354">
        <v>0.75802820000000004</v>
      </c>
      <c r="M1354">
        <v>0.76158400000000004</v>
      </c>
      <c r="N1354">
        <v>0.76937409999999995</v>
      </c>
      <c r="O1354">
        <v>0.78696980000000005</v>
      </c>
      <c r="P1354">
        <v>0.79238569999999997</v>
      </c>
      <c r="Q1354">
        <v>0.81431750000000003</v>
      </c>
      <c r="R1354">
        <v>0.83872000000000002</v>
      </c>
      <c r="S1354">
        <v>0.9515863</v>
      </c>
      <c r="T1354">
        <v>1.0349699999999999</v>
      </c>
      <c r="U1354">
        <v>1.0665089999999999</v>
      </c>
      <c r="V1354">
        <v>1.0351509999999999</v>
      </c>
      <c r="W1354">
        <v>1.0795459999999999</v>
      </c>
      <c r="X1354">
        <v>1.046103</v>
      </c>
      <c r="Y1354">
        <v>1.084517</v>
      </c>
      <c r="Z1354">
        <v>1.053296</v>
      </c>
      <c r="AA1354">
        <v>1.044573</v>
      </c>
      <c r="AB1354">
        <v>0.93615459999999995</v>
      </c>
      <c r="AC1354">
        <v>0.87944250000000002</v>
      </c>
      <c r="AD1354">
        <v>0.88292959999999998</v>
      </c>
      <c r="AE1354">
        <v>0.87878920000000005</v>
      </c>
      <c r="AF1354">
        <v>0.8234551</v>
      </c>
      <c r="AG1354">
        <v>0.80284990000000001</v>
      </c>
      <c r="AH1354">
        <v>0.77105869999999999</v>
      </c>
      <c r="AI1354">
        <v>0.72958060000000002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-2.4500000000000001E-2</v>
      </c>
      <c r="AZ1354">
        <v>0.40492489999999998</v>
      </c>
      <c r="BA1354">
        <v>0.36866100000000002</v>
      </c>
      <c r="BB1354">
        <v>0.37477450000000001</v>
      </c>
      <c r="BC1354">
        <v>0.37006739999999999</v>
      </c>
      <c r="BD1354">
        <v>0.33962769999999998</v>
      </c>
      <c r="BE1354">
        <v>0.13778070000000001</v>
      </c>
      <c r="BF1354">
        <v>0.1166397</v>
      </c>
      <c r="BG1354">
        <v>1.6219299999999999E-2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3.45134E-2</v>
      </c>
      <c r="BX1354">
        <v>0.43829240000000003</v>
      </c>
      <c r="BY1354">
        <v>0.39411600000000002</v>
      </c>
      <c r="BZ1354">
        <v>0.39702589999999999</v>
      </c>
      <c r="CA1354">
        <v>0.3925149</v>
      </c>
      <c r="CB1354">
        <v>0.3564852</v>
      </c>
      <c r="CC1354">
        <v>0.14627200000000001</v>
      </c>
      <c r="CD1354">
        <v>0.12693560000000001</v>
      </c>
      <c r="CE1354">
        <v>8.1676399999999996E-2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7.5385900000000006E-2</v>
      </c>
      <c r="CV1354">
        <v>0.4614027</v>
      </c>
      <c r="CW1354">
        <v>0.4117461</v>
      </c>
      <c r="CX1354">
        <v>0.4124371</v>
      </c>
      <c r="CY1354">
        <v>0.40806189999999998</v>
      </c>
      <c r="CZ1354">
        <v>0.3681606</v>
      </c>
      <c r="DA1354">
        <v>0.15215310000000001</v>
      </c>
      <c r="DB1354">
        <v>0.13406650000000001</v>
      </c>
      <c r="DC1354">
        <v>0.12701190000000001</v>
      </c>
      <c r="DD1354">
        <v>0</v>
      </c>
      <c r="DE1354">
        <v>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0</v>
      </c>
      <c r="DM1354">
        <v>0</v>
      </c>
      <c r="DN1354">
        <v>0</v>
      </c>
      <c r="DO1354">
        <v>0</v>
      </c>
      <c r="DP1354">
        <v>0</v>
      </c>
      <c r="DQ1354">
        <v>0</v>
      </c>
      <c r="DR1354">
        <v>0</v>
      </c>
      <c r="DS1354">
        <v>0.1162584</v>
      </c>
      <c r="DT1354">
        <v>0.48451290000000002</v>
      </c>
      <c r="DU1354">
        <v>0.42937609999999998</v>
      </c>
      <c r="DV1354">
        <v>0.42784830000000001</v>
      </c>
      <c r="DW1354">
        <v>0.42360900000000001</v>
      </c>
      <c r="DX1354">
        <v>0.37983610000000001</v>
      </c>
      <c r="DY1354">
        <v>0.15803429999999999</v>
      </c>
      <c r="DZ1354">
        <v>0.1411974</v>
      </c>
      <c r="EA1354">
        <v>0.17234740000000001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0.17527180000000001</v>
      </c>
      <c r="ER1354">
        <v>0.51788040000000002</v>
      </c>
      <c r="ES1354">
        <v>0.45483109999999999</v>
      </c>
      <c r="ET1354">
        <v>0.45009969999999999</v>
      </c>
      <c r="EU1354">
        <v>0.44605650000000002</v>
      </c>
      <c r="EV1354">
        <v>0.39669359999999998</v>
      </c>
      <c r="EW1354">
        <v>0.1665256</v>
      </c>
      <c r="EX1354">
        <v>0.1514933</v>
      </c>
      <c r="EY1354">
        <v>0.2378045</v>
      </c>
      <c r="EZ1354">
        <v>35.494349999999997</v>
      </c>
      <c r="FA1354">
        <v>34.808199999999999</v>
      </c>
      <c r="FB1354">
        <v>34.38391</v>
      </c>
      <c r="FC1354">
        <v>33.941969999999998</v>
      </c>
      <c r="FD1354">
        <v>33.601219999999998</v>
      </c>
      <c r="FE1354">
        <v>33.52131</v>
      </c>
      <c r="FF1354">
        <v>33.34281</v>
      </c>
      <c r="FG1354">
        <v>33.698140000000002</v>
      </c>
      <c r="FH1354">
        <v>36.09066</v>
      </c>
      <c r="FI1354">
        <v>39.75911</v>
      </c>
      <c r="FJ1354">
        <v>42.651130000000002</v>
      </c>
      <c r="FK1354">
        <v>44.745530000000002</v>
      </c>
      <c r="FL1354">
        <v>46.750999999999998</v>
      </c>
      <c r="FM1354">
        <v>48.039920000000002</v>
      </c>
      <c r="FN1354">
        <v>48.983870000000003</v>
      </c>
      <c r="FO1354">
        <v>49.195770000000003</v>
      </c>
      <c r="FP1354">
        <v>48.150889999999997</v>
      </c>
      <c r="FQ1354">
        <v>45.673589999999997</v>
      </c>
      <c r="FR1354">
        <v>43.669229999999999</v>
      </c>
      <c r="FS1354">
        <v>41.943359999999998</v>
      </c>
      <c r="FT1354">
        <v>40.14161</v>
      </c>
      <c r="FU1354">
        <v>38.906359999999999</v>
      </c>
      <c r="FV1354">
        <v>38.418210000000002</v>
      </c>
      <c r="FW1354">
        <v>37.437849999999997</v>
      </c>
      <c r="FX1354">
        <v>331</v>
      </c>
      <c r="FY1354">
        <v>6.8679900000000002E-2</v>
      </c>
      <c r="FZ1354">
        <v>1</v>
      </c>
    </row>
    <row r="1355" spans="1:182" x14ac:dyDescent="0.2">
      <c r="A1355" t="s">
        <v>226</v>
      </c>
      <c r="B1355" t="s">
        <v>244</v>
      </c>
      <c r="C1355" t="s">
        <v>216</v>
      </c>
      <c r="D1355" t="s">
        <v>35</v>
      </c>
      <c r="E1355" t="s">
        <v>242</v>
      </c>
      <c r="F1355" t="s">
        <v>9</v>
      </c>
      <c r="G1355" t="s">
        <v>231</v>
      </c>
      <c r="H1355" s="38" t="s">
        <v>11</v>
      </c>
      <c r="I1355">
        <v>110</v>
      </c>
      <c r="K1355">
        <v>1.074098</v>
      </c>
      <c r="L1355">
        <v>0.78642749999999995</v>
      </c>
      <c r="M1355">
        <v>0.7923287</v>
      </c>
      <c r="N1355">
        <v>0.8025042</v>
      </c>
      <c r="O1355">
        <v>0.81631209999999998</v>
      </c>
      <c r="P1355">
        <v>0.82672500000000004</v>
      </c>
      <c r="Q1355">
        <v>0.84125939999999999</v>
      </c>
      <c r="R1355">
        <v>0.87232350000000003</v>
      </c>
      <c r="S1355">
        <v>0.97608629999999996</v>
      </c>
      <c r="T1355">
        <v>1.0670109999999999</v>
      </c>
      <c r="U1355">
        <v>1.0876539999999999</v>
      </c>
      <c r="V1355">
        <v>1.1669529999999999</v>
      </c>
      <c r="W1355">
        <v>1.242281</v>
      </c>
      <c r="X1355">
        <v>1.1991879999999999</v>
      </c>
      <c r="Y1355">
        <v>1.2020980000000001</v>
      </c>
      <c r="Z1355">
        <v>1.1384540000000001</v>
      </c>
      <c r="AA1355">
        <v>1.0852759999999999</v>
      </c>
      <c r="AB1355">
        <v>1.005727</v>
      </c>
      <c r="AC1355">
        <v>0.96251310000000001</v>
      </c>
      <c r="AD1355">
        <v>0.96010410000000002</v>
      </c>
      <c r="AE1355">
        <v>0.95660350000000005</v>
      </c>
      <c r="AF1355">
        <v>0.91100499999999995</v>
      </c>
      <c r="AG1355">
        <v>0.86925209999999997</v>
      </c>
      <c r="AH1355">
        <v>0.83204679999999998</v>
      </c>
      <c r="AI1355">
        <v>0.80643819999999999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-8.1188000000000007E-3</v>
      </c>
      <c r="AZ1355">
        <v>0.46938540000000001</v>
      </c>
      <c r="BA1355">
        <v>0.44404250000000001</v>
      </c>
      <c r="BB1355">
        <v>0.44308969999999998</v>
      </c>
      <c r="BC1355">
        <v>0.42361900000000002</v>
      </c>
      <c r="BD1355">
        <v>0.39284039999999998</v>
      </c>
      <c r="BE1355">
        <v>0.1506026</v>
      </c>
      <c r="BF1355">
        <v>0.1229143</v>
      </c>
      <c r="BG1355">
        <v>1.16449E-2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1.77287E-2</v>
      </c>
      <c r="BX1355">
        <v>0.48097269999999998</v>
      </c>
      <c r="BY1355">
        <v>0.4553528</v>
      </c>
      <c r="BZ1355">
        <v>0.45515440000000001</v>
      </c>
      <c r="CA1355">
        <v>0.43980089999999999</v>
      </c>
      <c r="CB1355">
        <v>0.40642309999999998</v>
      </c>
      <c r="CC1355">
        <v>0.15604760000000001</v>
      </c>
      <c r="CD1355">
        <v>0.1317537</v>
      </c>
      <c r="CE1355">
        <v>7.52057E-2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3.5630599999999998E-2</v>
      </c>
      <c r="CV1355">
        <v>0.48899799999999999</v>
      </c>
      <c r="CW1355">
        <v>0.4631863</v>
      </c>
      <c r="CX1355">
        <v>0.46351029999999999</v>
      </c>
      <c r="CY1355">
        <v>0.45100849999999998</v>
      </c>
      <c r="CZ1355">
        <v>0.41583039999999999</v>
      </c>
      <c r="DA1355">
        <v>0.15981870000000001</v>
      </c>
      <c r="DB1355">
        <v>0.13787579999999999</v>
      </c>
      <c r="DC1355">
        <v>0.11922779999999999</v>
      </c>
      <c r="DD1355">
        <v>0</v>
      </c>
      <c r="DE1355">
        <v>0</v>
      </c>
      <c r="DF1355">
        <v>0</v>
      </c>
      <c r="DG1355">
        <v>0</v>
      </c>
      <c r="DH1355">
        <v>0</v>
      </c>
      <c r="DI1355">
        <v>0</v>
      </c>
      <c r="DJ1355">
        <v>0</v>
      </c>
      <c r="DK1355">
        <v>0</v>
      </c>
      <c r="DL1355">
        <v>0</v>
      </c>
      <c r="DM1355">
        <v>0</v>
      </c>
      <c r="DN1355">
        <v>0</v>
      </c>
      <c r="DO1355">
        <v>0</v>
      </c>
      <c r="DP1355">
        <v>0</v>
      </c>
      <c r="DQ1355">
        <v>0</v>
      </c>
      <c r="DR1355">
        <v>0</v>
      </c>
      <c r="DS1355">
        <v>5.3532499999999997E-2</v>
      </c>
      <c r="DT1355">
        <v>0.4970233</v>
      </c>
      <c r="DU1355">
        <v>0.47101979999999999</v>
      </c>
      <c r="DV1355">
        <v>0.47186630000000002</v>
      </c>
      <c r="DW1355">
        <v>0.46221610000000002</v>
      </c>
      <c r="DX1355">
        <v>0.4252377</v>
      </c>
      <c r="DY1355">
        <v>0.16358990000000001</v>
      </c>
      <c r="DZ1355">
        <v>0.14399790000000001</v>
      </c>
      <c r="EA1355">
        <v>0.1632499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7.9380000000000006E-2</v>
      </c>
      <c r="ER1355">
        <v>0.50861060000000002</v>
      </c>
      <c r="ES1355">
        <v>0.48233009999999998</v>
      </c>
      <c r="ET1355">
        <v>0.4839309</v>
      </c>
      <c r="EU1355">
        <v>0.47839799999999999</v>
      </c>
      <c r="EV1355">
        <v>0.4388203</v>
      </c>
      <c r="EW1355">
        <v>0.16903480000000001</v>
      </c>
      <c r="EX1355">
        <v>0.15283720000000001</v>
      </c>
      <c r="EY1355">
        <v>0.2268107</v>
      </c>
      <c r="EZ1355">
        <v>45.897840000000002</v>
      </c>
      <c r="FA1355">
        <v>45.141379999999998</v>
      </c>
      <c r="FB1355">
        <v>44.392099999999999</v>
      </c>
      <c r="FC1355">
        <v>43.788730000000001</v>
      </c>
      <c r="FD1355">
        <v>43.257629999999999</v>
      </c>
      <c r="FE1355">
        <v>42.681269999999998</v>
      </c>
      <c r="FF1355">
        <v>42.445180000000001</v>
      </c>
      <c r="FG1355">
        <v>42.934640000000002</v>
      </c>
      <c r="FH1355">
        <v>45.147640000000003</v>
      </c>
      <c r="FI1355">
        <v>47.835630000000002</v>
      </c>
      <c r="FJ1355">
        <v>50.832720000000002</v>
      </c>
      <c r="FK1355">
        <v>53.228479999999998</v>
      </c>
      <c r="FL1355">
        <v>54.886150000000001</v>
      </c>
      <c r="FM1355">
        <v>56.400069999999999</v>
      </c>
      <c r="FN1355">
        <v>56.902290000000001</v>
      </c>
      <c r="FO1355">
        <v>56.984749999999998</v>
      </c>
      <c r="FP1355">
        <v>56.143129999999999</v>
      </c>
      <c r="FQ1355">
        <v>54.073309999999999</v>
      </c>
      <c r="FR1355">
        <v>51.560459999999999</v>
      </c>
      <c r="FS1355">
        <v>49.791690000000003</v>
      </c>
      <c r="FT1355">
        <v>48.04513</v>
      </c>
      <c r="FU1355">
        <v>46.809510000000003</v>
      </c>
      <c r="FV1355">
        <v>45.603020000000001</v>
      </c>
      <c r="FW1355">
        <v>44.459359999999997</v>
      </c>
      <c r="FX1355">
        <v>331</v>
      </c>
      <c r="FY1355">
        <v>6.8679900000000002E-2</v>
      </c>
      <c r="FZ1355">
        <v>1</v>
      </c>
    </row>
    <row r="1356" spans="1:182" x14ac:dyDescent="0.2">
      <c r="A1356" t="s">
        <v>226</v>
      </c>
      <c r="B1356" t="s">
        <v>244</v>
      </c>
      <c r="C1356" t="s">
        <v>216</v>
      </c>
      <c r="D1356" t="s">
        <v>36</v>
      </c>
      <c r="E1356" t="s">
        <v>242</v>
      </c>
      <c r="F1356" t="s">
        <v>9</v>
      </c>
      <c r="G1356" t="s">
        <v>231</v>
      </c>
      <c r="H1356" s="38" t="s">
        <v>11</v>
      </c>
      <c r="I1356">
        <v>110</v>
      </c>
      <c r="K1356">
        <v>1.074098</v>
      </c>
      <c r="L1356">
        <v>1.5994520000000001</v>
      </c>
      <c r="M1356">
        <v>1.5735170000000001</v>
      </c>
      <c r="N1356">
        <v>1.6097900000000001</v>
      </c>
      <c r="O1356">
        <v>1.605715</v>
      </c>
      <c r="P1356">
        <v>1.576905</v>
      </c>
      <c r="Q1356">
        <v>1.5932500000000001</v>
      </c>
      <c r="R1356">
        <v>1.6633929999999999</v>
      </c>
      <c r="S1356">
        <v>2.1288969999999998</v>
      </c>
      <c r="T1356">
        <v>2.4952969999999999</v>
      </c>
      <c r="U1356">
        <v>2.6242510000000001</v>
      </c>
      <c r="V1356">
        <v>2.7965789999999999</v>
      </c>
      <c r="W1356">
        <v>2.897977</v>
      </c>
      <c r="X1356">
        <v>2.8625630000000002</v>
      </c>
      <c r="Y1356">
        <v>2.9134720000000001</v>
      </c>
      <c r="Z1356">
        <v>2.8912070000000001</v>
      </c>
      <c r="AA1356">
        <v>2.7617880000000001</v>
      </c>
      <c r="AB1356">
        <v>2.6089310000000001</v>
      </c>
      <c r="AC1356">
        <v>2.2701799999999999</v>
      </c>
      <c r="AD1356">
        <v>2.1692779999999998</v>
      </c>
      <c r="AE1356">
        <v>2.0797780000000001</v>
      </c>
      <c r="AF1356">
        <v>1.989557</v>
      </c>
      <c r="AG1356">
        <v>1.8670180000000001</v>
      </c>
      <c r="AH1356">
        <v>1.7938510000000001</v>
      </c>
      <c r="AI1356">
        <v>1.7240599999999999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1.11395E-2</v>
      </c>
      <c r="AZ1356">
        <v>1.847683</v>
      </c>
      <c r="BA1356">
        <v>1.548081</v>
      </c>
      <c r="BB1356">
        <v>1.4924949999999999</v>
      </c>
      <c r="BC1356">
        <v>1.443465</v>
      </c>
      <c r="BD1356">
        <v>1.3876900000000001</v>
      </c>
      <c r="BE1356">
        <v>0.28227649999999999</v>
      </c>
      <c r="BF1356">
        <v>0.2407231</v>
      </c>
      <c r="BG1356">
        <v>9.6109E-2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6.6124199999999994E-2</v>
      </c>
      <c r="BX1356">
        <v>1.8980539999999999</v>
      </c>
      <c r="BY1356">
        <v>1.5934219999999999</v>
      </c>
      <c r="BZ1356">
        <v>1.5214380000000001</v>
      </c>
      <c r="CA1356">
        <v>1.462323</v>
      </c>
      <c r="CB1356">
        <v>1.3968659999999999</v>
      </c>
      <c r="CC1356">
        <v>0.29218949999999999</v>
      </c>
      <c r="CD1356">
        <v>0.25526739999999998</v>
      </c>
      <c r="CE1356">
        <v>0.15769269999999999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0.1042064</v>
      </c>
      <c r="CV1356">
        <v>1.9329400000000001</v>
      </c>
      <c r="CW1356">
        <v>1.624825</v>
      </c>
      <c r="CX1356">
        <v>1.5414829999999999</v>
      </c>
      <c r="CY1356">
        <v>1.475384</v>
      </c>
      <c r="CZ1356">
        <v>1.403222</v>
      </c>
      <c r="DA1356">
        <v>0.29905520000000002</v>
      </c>
      <c r="DB1356">
        <v>0.26534079999999999</v>
      </c>
      <c r="DC1356">
        <v>0.20034550000000001</v>
      </c>
      <c r="DD1356">
        <v>0</v>
      </c>
      <c r="DE1356">
        <v>0</v>
      </c>
      <c r="DF1356">
        <v>0</v>
      </c>
      <c r="DG1356">
        <v>0</v>
      </c>
      <c r="DH1356">
        <v>0</v>
      </c>
      <c r="DI1356">
        <v>0</v>
      </c>
      <c r="DJ1356">
        <v>0</v>
      </c>
      <c r="DK1356">
        <v>0</v>
      </c>
      <c r="DL1356">
        <v>0</v>
      </c>
      <c r="DM1356">
        <v>0</v>
      </c>
      <c r="DN1356">
        <v>0</v>
      </c>
      <c r="DO1356">
        <v>0</v>
      </c>
      <c r="DP1356">
        <v>0</v>
      </c>
      <c r="DQ1356">
        <v>0</v>
      </c>
      <c r="DR1356">
        <v>0</v>
      </c>
      <c r="DS1356">
        <v>0.14228869999999999</v>
      </c>
      <c r="DT1356">
        <v>1.967827</v>
      </c>
      <c r="DU1356">
        <v>1.6562269999999999</v>
      </c>
      <c r="DV1356">
        <v>1.5615289999999999</v>
      </c>
      <c r="DW1356">
        <v>1.4884459999999999</v>
      </c>
      <c r="DX1356">
        <v>1.4095770000000001</v>
      </c>
      <c r="DY1356">
        <v>0.305921</v>
      </c>
      <c r="DZ1356">
        <v>0.2754142</v>
      </c>
      <c r="EA1356">
        <v>0.2429982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0.19727339999999999</v>
      </c>
      <c r="ER1356">
        <v>2.0181979999999999</v>
      </c>
      <c r="ES1356">
        <v>1.701568</v>
      </c>
      <c r="ET1356">
        <v>1.590471</v>
      </c>
      <c r="EU1356">
        <v>1.507304</v>
      </c>
      <c r="EV1356">
        <v>1.4187540000000001</v>
      </c>
      <c r="EW1356">
        <v>0.315834</v>
      </c>
      <c r="EX1356">
        <v>0.28995860000000001</v>
      </c>
      <c r="EY1356">
        <v>0.30458190000000002</v>
      </c>
      <c r="EZ1356">
        <v>55.7776</v>
      </c>
      <c r="FA1356">
        <v>54.292160000000003</v>
      </c>
      <c r="FB1356">
        <v>52.867489999999997</v>
      </c>
      <c r="FC1356">
        <v>51.956600000000002</v>
      </c>
      <c r="FD1356">
        <v>51.357610000000001</v>
      </c>
      <c r="FE1356">
        <v>50.766649999999998</v>
      </c>
      <c r="FF1356">
        <v>50.755780000000001</v>
      </c>
      <c r="FG1356">
        <v>53.270090000000003</v>
      </c>
      <c r="FH1356">
        <v>58.398650000000004</v>
      </c>
      <c r="FI1356">
        <v>64.083969999999994</v>
      </c>
      <c r="FJ1356">
        <v>68.291060000000002</v>
      </c>
      <c r="FK1356">
        <v>71.664249999999996</v>
      </c>
      <c r="FL1356">
        <v>74.122569999999996</v>
      </c>
      <c r="FM1356">
        <v>75.675269999999998</v>
      </c>
      <c r="FN1356">
        <v>76.381839999999997</v>
      </c>
      <c r="FO1356">
        <v>76.251750000000001</v>
      </c>
      <c r="FP1356">
        <v>75.342359999999999</v>
      </c>
      <c r="FQ1356">
        <v>73.208770000000001</v>
      </c>
      <c r="FR1356">
        <v>69.775559999999999</v>
      </c>
      <c r="FS1356">
        <v>66.72157</v>
      </c>
      <c r="FT1356">
        <v>64.540530000000004</v>
      </c>
      <c r="FU1356">
        <v>62.35821</v>
      </c>
      <c r="FV1356">
        <v>60.27216</v>
      </c>
      <c r="FW1356">
        <v>58.729129999999998</v>
      </c>
      <c r="FX1356">
        <v>331</v>
      </c>
      <c r="FY1356">
        <v>6.8679900000000002E-2</v>
      </c>
      <c r="FZ1356">
        <v>1</v>
      </c>
    </row>
    <row r="1357" spans="1:182" x14ac:dyDescent="0.2">
      <c r="A1357" t="s">
        <v>226</v>
      </c>
      <c r="B1357" t="s">
        <v>244</v>
      </c>
      <c r="C1357" t="s">
        <v>216</v>
      </c>
      <c r="D1357" t="s">
        <v>37</v>
      </c>
      <c r="E1357" t="s">
        <v>242</v>
      </c>
      <c r="F1357" t="s">
        <v>9</v>
      </c>
      <c r="G1357" t="s">
        <v>231</v>
      </c>
      <c r="H1357" s="38" t="s">
        <v>11</v>
      </c>
      <c r="I1357">
        <v>110</v>
      </c>
      <c r="K1357">
        <v>1.074098</v>
      </c>
      <c r="L1357">
        <v>2.501935</v>
      </c>
      <c r="M1357">
        <v>2.4747759999999999</v>
      </c>
      <c r="N1357">
        <v>2.5075270000000001</v>
      </c>
      <c r="O1357">
        <v>2.4872160000000001</v>
      </c>
      <c r="P1357">
        <v>2.5385219999999999</v>
      </c>
      <c r="Q1357">
        <v>2.5098919999999998</v>
      </c>
      <c r="R1357">
        <v>2.6385869999999998</v>
      </c>
      <c r="S1357">
        <v>3.3465150000000001</v>
      </c>
      <c r="T1357">
        <v>4.0879490000000001</v>
      </c>
      <c r="U1357">
        <v>4.1072350000000002</v>
      </c>
      <c r="V1357">
        <v>4.1522379999999997</v>
      </c>
      <c r="W1357">
        <v>4.2205069999999996</v>
      </c>
      <c r="X1357">
        <v>4.3417289999999999</v>
      </c>
      <c r="Y1357">
        <v>4.44923</v>
      </c>
      <c r="Z1357">
        <v>4.422231</v>
      </c>
      <c r="AA1357">
        <v>4.3043250000000004</v>
      </c>
      <c r="AB1357">
        <v>4.0215139999999998</v>
      </c>
      <c r="AC1357">
        <v>3.7193689999999999</v>
      </c>
      <c r="AD1357">
        <v>3.6357620000000002</v>
      </c>
      <c r="AE1357">
        <v>3.5405310000000001</v>
      </c>
      <c r="AF1357">
        <v>3.4332129999999998</v>
      </c>
      <c r="AG1357">
        <v>3.3099609999999999</v>
      </c>
      <c r="AH1357">
        <v>3.1987169999999998</v>
      </c>
      <c r="AI1357">
        <v>3.1352760000000002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-0.13549820000000001</v>
      </c>
      <c r="AW1357">
        <v>3.461722</v>
      </c>
      <c r="AX1357">
        <v>3.3771620000000002</v>
      </c>
      <c r="AY1357">
        <v>3.240882</v>
      </c>
      <c r="AZ1357">
        <v>2.937433</v>
      </c>
      <c r="BA1357">
        <v>2.6695600000000002</v>
      </c>
      <c r="BB1357">
        <v>0.93100349999999998</v>
      </c>
      <c r="BC1357">
        <v>0.63231300000000001</v>
      </c>
      <c r="BD1357">
        <v>0.57966700000000004</v>
      </c>
      <c r="BE1357">
        <v>0.48182439999999999</v>
      </c>
      <c r="BF1357">
        <v>0.47377849999999999</v>
      </c>
      <c r="BG1357">
        <v>0.41983239999999999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-2.7175100000000001E-2</v>
      </c>
      <c r="BU1357">
        <v>3.5701670000000001</v>
      </c>
      <c r="BV1357">
        <v>3.5132279999999998</v>
      </c>
      <c r="BW1357">
        <v>3.3848669999999998</v>
      </c>
      <c r="BX1357">
        <v>3.0978569999999999</v>
      </c>
      <c r="BY1357">
        <v>2.8307929999999999</v>
      </c>
      <c r="BZ1357">
        <v>1.074424</v>
      </c>
      <c r="CA1357">
        <v>0.84803879999999998</v>
      </c>
      <c r="CB1357">
        <v>0.70738350000000005</v>
      </c>
      <c r="CC1357">
        <v>0.57950570000000001</v>
      </c>
      <c r="CD1357">
        <v>0.56120820000000005</v>
      </c>
      <c r="CE1357">
        <v>0.50682530000000003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4.7849099999999999E-2</v>
      </c>
      <c r="CS1357">
        <v>3.6452749999999998</v>
      </c>
      <c r="CT1357">
        <v>3.6074670000000002</v>
      </c>
      <c r="CU1357">
        <v>3.484591</v>
      </c>
      <c r="CV1357">
        <v>3.2089650000000001</v>
      </c>
      <c r="CW1357">
        <v>2.9424619999999999</v>
      </c>
      <c r="CX1357">
        <v>1.173756</v>
      </c>
      <c r="CY1357">
        <v>0.99744980000000005</v>
      </c>
      <c r="CZ1357">
        <v>0.79583950000000003</v>
      </c>
      <c r="DA1357">
        <v>0.6471595</v>
      </c>
      <c r="DB1357">
        <v>0.62176169999999997</v>
      </c>
      <c r="DC1357">
        <v>0.56707640000000004</v>
      </c>
      <c r="DD1357">
        <v>0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0</v>
      </c>
      <c r="DK1357">
        <v>0</v>
      </c>
      <c r="DL1357">
        <v>0</v>
      </c>
      <c r="DM1357">
        <v>0</v>
      </c>
      <c r="DN1357">
        <v>0</v>
      </c>
      <c r="DO1357">
        <v>0</v>
      </c>
      <c r="DP1357">
        <v>0.1228733</v>
      </c>
      <c r="DQ1357">
        <v>3.720383</v>
      </c>
      <c r="DR1357">
        <v>3.701705</v>
      </c>
      <c r="DS1357">
        <v>3.5843150000000001</v>
      </c>
      <c r="DT1357">
        <v>3.320074</v>
      </c>
      <c r="DU1357">
        <v>3.0541309999999999</v>
      </c>
      <c r="DV1357">
        <v>1.2730889999999999</v>
      </c>
      <c r="DW1357">
        <v>1.1468609999999999</v>
      </c>
      <c r="DX1357">
        <v>0.88429550000000001</v>
      </c>
      <c r="DY1357">
        <v>0.71481320000000004</v>
      </c>
      <c r="DZ1357">
        <v>0.68231520000000001</v>
      </c>
      <c r="EA1357">
        <v>0.62732739999999998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0</v>
      </c>
      <c r="EK1357">
        <v>0</v>
      </c>
      <c r="EL1357">
        <v>0</v>
      </c>
      <c r="EM1357">
        <v>0</v>
      </c>
      <c r="EN1357">
        <v>0.2311964</v>
      </c>
      <c r="EO1357">
        <v>3.8288280000000001</v>
      </c>
      <c r="EP1357">
        <v>3.837771</v>
      </c>
      <c r="EQ1357">
        <v>3.7282999999999999</v>
      </c>
      <c r="ER1357">
        <v>3.4804970000000002</v>
      </c>
      <c r="ES1357">
        <v>3.2153640000000001</v>
      </c>
      <c r="ET1357">
        <v>1.416509</v>
      </c>
      <c r="EU1357">
        <v>1.362587</v>
      </c>
      <c r="EV1357">
        <v>1.0120119999999999</v>
      </c>
      <c r="EW1357">
        <v>0.81249450000000001</v>
      </c>
      <c r="EX1357">
        <v>0.76974480000000001</v>
      </c>
      <c r="EY1357">
        <v>0.71432039999999997</v>
      </c>
      <c r="EZ1357">
        <v>72.996250000000003</v>
      </c>
      <c r="FA1357">
        <v>70.219710000000006</v>
      </c>
      <c r="FB1357">
        <v>67.829610000000002</v>
      </c>
      <c r="FC1357">
        <v>66.365459999999999</v>
      </c>
      <c r="FD1357">
        <v>64.762469999999993</v>
      </c>
      <c r="FE1357">
        <v>63.572560000000003</v>
      </c>
      <c r="FF1357">
        <v>63.248690000000003</v>
      </c>
      <c r="FG1357">
        <v>66.466070000000002</v>
      </c>
      <c r="FH1357">
        <v>71.134550000000004</v>
      </c>
      <c r="FI1357">
        <v>76.509469999999993</v>
      </c>
      <c r="FJ1357">
        <v>80.972980000000007</v>
      </c>
      <c r="FK1357">
        <v>84.38664</v>
      </c>
      <c r="FL1357">
        <v>87.075100000000006</v>
      </c>
      <c r="FM1357">
        <v>89.821039999999996</v>
      </c>
      <c r="FN1357">
        <v>91.87782</v>
      </c>
      <c r="FO1357">
        <v>92.582440000000005</v>
      </c>
      <c r="FP1357">
        <v>92.538349999999994</v>
      </c>
      <c r="FQ1357">
        <v>91.621510000000001</v>
      </c>
      <c r="FR1357">
        <v>89.970759999999999</v>
      </c>
      <c r="FS1357">
        <v>86.915409999999994</v>
      </c>
      <c r="FT1357">
        <v>83.332300000000004</v>
      </c>
      <c r="FU1357">
        <v>80.287809999999993</v>
      </c>
      <c r="FV1357">
        <v>76.824809999999999</v>
      </c>
      <c r="FW1357">
        <v>74.258110000000002</v>
      </c>
      <c r="FX1357">
        <v>331</v>
      </c>
      <c r="FY1357">
        <v>6.8679900000000002E-2</v>
      </c>
      <c r="FZ1357">
        <v>1</v>
      </c>
    </row>
    <row r="1358" spans="1:182" x14ac:dyDescent="0.2">
      <c r="A1358" t="s">
        <v>226</v>
      </c>
      <c r="B1358" t="s">
        <v>244</v>
      </c>
      <c r="C1358" t="s">
        <v>216</v>
      </c>
      <c r="D1358" t="s">
        <v>38</v>
      </c>
      <c r="E1358" t="s">
        <v>242</v>
      </c>
      <c r="F1358" t="s">
        <v>9</v>
      </c>
      <c r="G1358" t="s">
        <v>231</v>
      </c>
      <c r="H1358" s="38" t="s">
        <v>11</v>
      </c>
      <c r="I1358">
        <v>110</v>
      </c>
      <c r="K1358">
        <v>1.074098</v>
      </c>
      <c r="L1358">
        <v>4.1395289999999996</v>
      </c>
      <c r="M1358">
        <v>4.1292099999999996</v>
      </c>
      <c r="N1358">
        <v>4.1149880000000003</v>
      </c>
      <c r="O1358">
        <v>4.0318849999999999</v>
      </c>
      <c r="P1358">
        <v>3.986462</v>
      </c>
      <c r="Q1358">
        <v>3.994958</v>
      </c>
      <c r="R1358">
        <v>4.3704530000000004</v>
      </c>
      <c r="S1358">
        <v>4.9103700000000003</v>
      </c>
      <c r="T1358">
        <v>5.2770929999999998</v>
      </c>
      <c r="U1358">
        <v>5.3696539999999997</v>
      </c>
      <c r="V1358">
        <v>5.5215310000000004</v>
      </c>
      <c r="W1358">
        <v>5.5870800000000003</v>
      </c>
      <c r="X1358">
        <v>5.5183609999999996</v>
      </c>
      <c r="Y1358">
        <v>5.534605</v>
      </c>
      <c r="Z1358">
        <v>5.4868069999999998</v>
      </c>
      <c r="AA1358">
        <v>5.4629159999999999</v>
      </c>
      <c r="AB1358">
        <v>5.3720439999999998</v>
      </c>
      <c r="AC1358">
        <v>5.2807740000000001</v>
      </c>
      <c r="AD1358">
        <v>5.2593170000000002</v>
      </c>
      <c r="AE1358">
        <v>5.0615300000000003</v>
      </c>
      <c r="AF1358">
        <v>4.9028010000000002</v>
      </c>
      <c r="AG1358">
        <v>4.7639180000000003</v>
      </c>
      <c r="AH1358">
        <v>4.589035</v>
      </c>
      <c r="AI1358">
        <v>4.457344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-6.4013500000000001E-2</v>
      </c>
      <c r="AW1358">
        <v>4.6160759999999996</v>
      </c>
      <c r="AX1358">
        <v>4.5685929999999999</v>
      </c>
      <c r="AY1358">
        <v>4.5479570000000002</v>
      </c>
      <c r="AZ1358">
        <v>4.4602550000000001</v>
      </c>
      <c r="BA1358">
        <v>4.3754020000000002</v>
      </c>
      <c r="BB1358">
        <v>2.1340340000000002</v>
      </c>
      <c r="BC1358">
        <v>1.829596</v>
      </c>
      <c r="BD1358">
        <v>0.75995729999999995</v>
      </c>
      <c r="BE1358">
        <v>0.45937539999999999</v>
      </c>
      <c r="BF1358">
        <v>0.44795649999999998</v>
      </c>
      <c r="BG1358">
        <v>0.43667669999999997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-1.548E-4</v>
      </c>
      <c r="BU1358">
        <v>4.6717320000000004</v>
      </c>
      <c r="BV1358">
        <v>4.623691</v>
      </c>
      <c r="BW1358">
        <v>4.6031630000000003</v>
      </c>
      <c r="BX1358">
        <v>4.5139259999999997</v>
      </c>
      <c r="BY1358">
        <v>4.4280910000000002</v>
      </c>
      <c r="BZ1358">
        <v>2.201222</v>
      </c>
      <c r="CA1358">
        <v>1.9013979999999999</v>
      </c>
      <c r="CB1358">
        <v>0.99828399999999995</v>
      </c>
      <c r="CC1358">
        <v>0.68534600000000001</v>
      </c>
      <c r="CD1358">
        <v>0.65950359999999997</v>
      </c>
      <c r="CE1358">
        <v>0.65174759999999998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4.4073599999999998E-2</v>
      </c>
      <c r="CS1358">
        <v>4.7102789999999999</v>
      </c>
      <c r="CT1358">
        <v>4.6618510000000004</v>
      </c>
      <c r="CU1358">
        <v>4.6413979999999997</v>
      </c>
      <c r="CV1358">
        <v>4.5510970000000004</v>
      </c>
      <c r="CW1358">
        <v>4.4645830000000002</v>
      </c>
      <c r="CX1358">
        <v>2.2477559999999999</v>
      </c>
      <c r="CY1358">
        <v>1.951128</v>
      </c>
      <c r="CZ1358">
        <v>1.163348</v>
      </c>
      <c r="DA1358">
        <v>0.84185259999999995</v>
      </c>
      <c r="DB1358">
        <v>0.80602059999999998</v>
      </c>
      <c r="DC1358">
        <v>0.80070509999999995</v>
      </c>
      <c r="DD1358">
        <v>0</v>
      </c>
      <c r="DE1358">
        <v>0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>
        <v>0</v>
      </c>
      <c r="DL1358">
        <v>0</v>
      </c>
      <c r="DM1358">
        <v>0</v>
      </c>
      <c r="DN1358">
        <v>0</v>
      </c>
      <c r="DO1358">
        <v>0</v>
      </c>
      <c r="DP1358">
        <v>8.8301900000000003E-2</v>
      </c>
      <c r="DQ1358">
        <v>4.7488260000000002</v>
      </c>
      <c r="DR1358">
        <v>4.7000109999999999</v>
      </c>
      <c r="DS1358">
        <v>4.6796329999999999</v>
      </c>
      <c r="DT1358">
        <v>4.5882690000000004</v>
      </c>
      <c r="DU1358">
        <v>4.5010750000000002</v>
      </c>
      <c r="DV1358">
        <v>2.2942900000000002</v>
      </c>
      <c r="DW1358">
        <v>2.000858</v>
      </c>
      <c r="DX1358">
        <v>1.3284130000000001</v>
      </c>
      <c r="DY1358">
        <v>0.9983592</v>
      </c>
      <c r="DZ1358">
        <v>0.95253739999999998</v>
      </c>
      <c r="EA1358">
        <v>0.94966260000000002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J1358">
        <v>0</v>
      </c>
      <c r="EK1358">
        <v>0</v>
      </c>
      <c r="EL1358">
        <v>0</v>
      </c>
      <c r="EM1358">
        <v>0</v>
      </c>
      <c r="EN1358">
        <v>0.15216070000000001</v>
      </c>
      <c r="EO1358">
        <v>4.8044820000000001</v>
      </c>
      <c r="EP1358">
        <v>4.755109</v>
      </c>
      <c r="EQ1358">
        <v>4.7348379999999999</v>
      </c>
      <c r="ER1358">
        <v>4.6419389999999998</v>
      </c>
      <c r="ES1358">
        <v>4.553763</v>
      </c>
      <c r="ET1358">
        <v>2.361478</v>
      </c>
      <c r="EU1358">
        <v>2.0726589999999998</v>
      </c>
      <c r="EV1358">
        <v>1.5667390000000001</v>
      </c>
      <c r="EW1358">
        <v>1.2243299999999999</v>
      </c>
      <c r="EX1358">
        <v>1.164085</v>
      </c>
      <c r="EY1358">
        <v>1.1647339999999999</v>
      </c>
      <c r="EZ1358">
        <v>77.689700000000002</v>
      </c>
      <c r="FA1358">
        <v>75.856099999999998</v>
      </c>
      <c r="FB1358">
        <v>73.887280000000004</v>
      </c>
      <c r="FC1358">
        <v>72.176760000000002</v>
      </c>
      <c r="FD1358">
        <v>70.209379999999996</v>
      </c>
      <c r="FE1358">
        <v>68.63203</v>
      </c>
      <c r="FF1358">
        <v>68.85472</v>
      </c>
      <c r="FG1358">
        <v>72.567710000000005</v>
      </c>
      <c r="FH1358">
        <v>77.570859999999996</v>
      </c>
      <c r="FI1358">
        <v>82.627290000000002</v>
      </c>
      <c r="FJ1358">
        <v>86.3005</v>
      </c>
      <c r="FK1358">
        <v>89.62236</v>
      </c>
      <c r="FL1358">
        <v>92.886250000000004</v>
      </c>
      <c r="FM1358">
        <v>95.395979999999994</v>
      </c>
      <c r="FN1358">
        <v>97.511120000000005</v>
      </c>
      <c r="FO1358">
        <v>98.917400000000001</v>
      </c>
      <c r="FP1358">
        <v>99.504620000000003</v>
      </c>
      <c r="FQ1358">
        <v>98.944040000000001</v>
      </c>
      <c r="FR1358">
        <v>97.340800000000002</v>
      </c>
      <c r="FS1358">
        <v>94.769949999999994</v>
      </c>
      <c r="FT1358">
        <v>91.896069999999995</v>
      </c>
      <c r="FU1358">
        <v>89.172659999999993</v>
      </c>
      <c r="FV1358">
        <v>86.255439999999993</v>
      </c>
      <c r="FW1358">
        <v>83.516580000000005</v>
      </c>
      <c r="FX1358">
        <v>331</v>
      </c>
      <c r="FY1358">
        <v>6.8679900000000002E-2</v>
      </c>
      <c r="FZ1358">
        <v>1</v>
      </c>
    </row>
    <row r="1359" spans="1:182" x14ac:dyDescent="0.2">
      <c r="A1359" t="s">
        <v>226</v>
      </c>
      <c r="B1359" t="s">
        <v>244</v>
      </c>
      <c r="C1359" t="s">
        <v>216</v>
      </c>
      <c r="D1359" t="s">
        <v>39</v>
      </c>
      <c r="E1359" t="s">
        <v>242</v>
      </c>
      <c r="F1359" t="s">
        <v>9</v>
      </c>
      <c r="G1359" t="s">
        <v>231</v>
      </c>
      <c r="H1359" s="38" t="s">
        <v>11</v>
      </c>
      <c r="I1359">
        <v>110</v>
      </c>
      <c r="K1359">
        <v>1.074098</v>
      </c>
      <c r="L1359">
        <v>4.631443</v>
      </c>
      <c r="M1359">
        <v>4.562398</v>
      </c>
      <c r="N1359">
        <v>4.5315079999999996</v>
      </c>
      <c r="O1359">
        <v>4.5129809999999999</v>
      </c>
      <c r="P1359">
        <v>4.4772410000000002</v>
      </c>
      <c r="Q1359">
        <v>4.4966340000000002</v>
      </c>
      <c r="R1359">
        <v>4.983333</v>
      </c>
      <c r="S1359">
        <v>5.600778</v>
      </c>
      <c r="T1359">
        <v>5.8870699999999996</v>
      </c>
      <c r="U1359">
        <v>5.9993049999999997</v>
      </c>
      <c r="V1359">
        <v>6.2100549999999997</v>
      </c>
      <c r="W1359">
        <v>6.2138239999999998</v>
      </c>
      <c r="X1359">
        <v>6.1565810000000001</v>
      </c>
      <c r="Y1359">
        <v>6.0948070000000003</v>
      </c>
      <c r="Z1359">
        <v>5.8942119999999996</v>
      </c>
      <c r="AA1359">
        <v>5.8430920000000004</v>
      </c>
      <c r="AB1359">
        <v>5.7065530000000004</v>
      </c>
      <c r="AC1359">
        <v>5.5454910000000002</v>
      </c>
      <c r="AD1359">
        <v>5.4846769999999996</v>
      </c>
      <c r="AE1359">
        <v>5.3846400000000001</v>
      </c>
      <c r="AF1359">
        <v>5.3182429999999998</v>
      </c>
      <c r="AG1359">
        <v>5.1542779999999997</v>
      </c>
      <c r="AH1359">
        <v>4.9811420000000002</v>
      </c>
      <c r="AI1359">
        <v>4.8827059999999998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-0.14700750000000001</v>
      </c>
      <c r="AW1359">
        <v>5.119205</v>
      </c>
      <c r="AX1359">
        <v>4.9220930000000003</v>
      </c>
      <c r="AY1359">
        <v>4.8829710000000004</v>
      </c>
      <c r="AZ1359">
        <v>4.7513969999999999</v>
      </c>
      <c r="BA1359">
        <v>4.5958480000000002</v>
      </c>
      <c r="BB1359">
        <v>2.2628330000000001</v>
      </c>
      <c r="BC1359">
        <v>1.8851119999999999</v>
      </c>
      <c r="BD1359">
        <v>0.75753309999999996</v>
      </c>
      <c r="BE1359">
        <v>0.42001830000000001</v>
      </c>
      <c r="BF1359">
        <v>0.427477</v>
      </c>
      <c r="BG1359">
        <v>0.41945280000000001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-7.2204099999999993E-2</v>
      </c>
      <c r="BU1359">
        <v>5.1820269999999997</v>
      </c>
      <c r="BV1359">
        <v>4.9826119999999996</v>
      </c>
      <c r="BW1359">
        <v>4.9424489999999999</v>
      </c>
      <c r="BX1359">
        <v>4.8099939999999997</v>
      </c>
      <c r="BY1359">
        <v>4.6533910000000001</v>
      </c>
      <c r="BZ1359">
        <v>2.3362029999999998</v>
      </c>
      <c r="CA1359">
        <v>1.9906900000000001</v>
      </c>
      <c r="CB1359">
        <v>0.99979620000000002</v>
      </c>
      <c r="CC1359">
        <v>0.64284779999999997</v>
      </c>
      <c r="CD1359">
        <v>0.63841349999999997</v>
      </c>
      <c r="CE1359">
        <v>0.6311774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-2.03955E-2</v>
      </c>
      <c r="CS1359">
        <v>5.2255370000000001</v>
      </c>
      <c r="CT1359">
        <v>5.024527</v>
      </c>
      <c r="CU1359">
        <v>4.9836429999999998</v>
      </c>
      <c r="CV1359">
        <v>4.8505770000000004</v>
      </c>
      <c r="CW1359">
        <v>4.6932460000000003</v>
      </c>
      <c r="CX1359">
        <v>2.387019</v>
      </c>
      <c r="CY1359">
        <v>2.0638139999999998</v>
      </c>
      <c r="CZ1359">
        <v>1.1675869999999999</v>
      </c>
      <c r="DA1359">
        <v>0.79717879999999997</v>
      </c>
      <c r="DB1359">
        <v>0.78450750000000002</v>
      </c>
      <c r="DC1359">
        <v>0.77781730000000004</v>
      </c>
      <c r="DD1359">
        <v>0</v>
      </c>
      <c r="DE1359">
        <v>0</v>
      </c>
      <c r="DF1359">
        <v>0</v>
      </c>
      <c r="DG1359">
        <v>0</v>
      </c>
      <c r="DH1359">
        <v>0</v>
      </c>
      <c r="DI1359">
        <v>0</v>
      </c>
      <c r="DJ1359">
        <v>0</v>
      </c>
      <c r="DK1359">
        <v>0</v>
      </c>
      <c r="DL1359">
        <v>0</v>
      </c>
      <c r="DM1359">
        <v>0</v>
      </c>
      <c r="DN1359">
        <v>0</v>
      </c>
      <c r="DO1359">
        <v>0</v>
      </c>
      <c r="DP1359">
        <v>3.1413099999999999E-2</v>
      </c>
      <c r="DQ1359">
        <v>5.2690479999999997</v>
      </c>
      <c r="DR1359">
        <v>5.0664420000000003</v>
      </c>
      <c r="DS1359">
        <v>5.0248369999999998</v>
      </c>
      <c r="DT1359">
        <v>4.8911600000000002</v>
      </c>
      <c r="DU1359">
        <v>4.7331009999999996</v>
      </c>
      <c r="DV1359">
        <v>2.4378350000000002</v>
      </c>
      <c r="DW1359">
        <v>2.1369370000000001</v>
      </c>
      <c r="DX1359">
        <v>1.335378</v>
      </c>
      <c r="DY1359">
        <v>0.95150979999999996</v>
      </c>
      <c r="DZ1359">
        <v>0.93060140000000002</v>
      </c>
      <c r="EA1359">
        <v>0.92445710000000003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J1359">
        <v>0</v>
      </c>
      <c r="EK1359">
        <v>0</v>
      </c>
      <c r="EL1359">
        <v>0</v>
      </c>
      <c r="EM1359">
        <v>0</v>
      </c>
      <c r="EN1359">
        <v>0.10621659999999999</v>
      </c>
      <c r="EO1359">
        <v>5.3318700000000003</v>
      </c>
      <c r="EP1359">
        <v>5.1269609999999997</v>
      </c>
      <c r="EQ1359">
        <v>5.0843150000000001</v>
      </c>
      <c r="ER1359">
        <v>4.949757</v>
      </c>
      <c r="ES1359">
        <v>4.7906440000000003</v>
      </c>
      <c r="ET1359">
        <v>2.5112040000000002</v>
      </c>
      <c r="EU1359">
        <v>2.2425160000000002</v>
      </c>
      <c r="EV1359">
        <v>1.5776410000000001</v>
      </c>
      <c r="EW1359">
        <v>1.174339</v>
      </c>
      <c r="EX1359">
        <v>1.1415379999999999</v>
      </c>
      <c r="EY1359">
        <v>1.136182</v>
      </c>
      <c r="EZ1359">
        <v>81.743970000000004</v>
      </c>
      <c r="FA1359">
        <v>80.018460000000005</v>
      </c>
      <c r="FB1359">
        <v>78.386250000000004</v>
      </c>
      <c r="FC1359">
        <v>76.296899999999994</v>
      </c>
      <c r="FD1359">
        <v>74.76003</v>
      </c>
      <c r="FE1359">
        <v>73.499080000000006</v>
      </c>
      <c r="FF1359">
        <v>73.506460000000004</v>
      </c>
      <c r="FG1359">
        <v>76.827129999999997</v>
      </c>
      <c r="FH1359">
        <v>80.811199999999999</v>
      </c>
      <c r="FI1359">
        <v>84.932919999999996</v>
      </c>
      <c r="FJ1359">
        <v>88.029259999999994</v>
      </c>
      <c r="FK1359">
        <v>91.236019999999996</v>
      </c>
      <c r="FL1359">
        <v>94.419749999999993</v>
      </c>
      <c r="FM1359">
        <v>96.888689999999997</v>
      </c>
      <c r="FN1359">
        <v>99.125399999999999</v>
      </c>
      <c r="FO1359">
        <v>101.0804</v>
      </c>
      <c r="FP1359">
        <v>101.7786</v>
      </c>
      <c r="FQ1359">
        <v>101.8254</v>
      </c>
      <c r="FR1359">
        <v>100.494</v>
      </c>
      <c r="FS1359">
        <v>98.601860000000002</v>
      </c>
      <c r="FT1359">
        <v>95.017539999999997</v>
      </c>
      <c r="FU1359">
        <v>92.087419999999995</v>
      </c>
      <c r="FV1359">
        <v>89.555310000000006</v>
      </c>
      <c r="FW1359">
        <v>86.913439999999994</v>
      </c>
      <c r="FX1359">
        <v>331</v>
      </c>
      <c r="FY1359">
        <v>6.8679900000000002E-2</v>
      </c>
      <c r="FZ1359">
        <v>1</v>
      </c>
    </row>
    <row r="1360" spans="1:182" x14ac:dyDescent="0.2">
      <c r="A1360" t="s">
        <v>226</v>
      </c>
      <c r="B1360" t="s">
        <v>244</v>
      </c>
      <c r="C1360" t="s">
        <v>216</v>
      </c>
      <c r="D1360" t="s">
        <v>40</v>
      </c>
      <c r="E1360" t="s">
        <v>242</v>
      </c>
      <c r="F1360" t="s">
        <v>9</v>
      </c>
      <c r="G1360" t="s">
        <v>231</v>
      </c>
      <c r="H1360" s="38" t="s">
        <v>11</v>
      </c>
      <c r="I1360">
        <v>110</v>
      </c>
      <c r="K1360">
        <v>1.074098</v>
      </c>
      <c r="L1360">
        <v>4.0079580000000004</v>
      </c>
      <c r="M1360">
        <v>3.8500779999999999</v>
      </c>
      <c r="N1360">
        <v>3.812837</v>
      </c>
      <c r="O1360">
        <v>3.7734260000000002</v>
      </c>
      <c r="P1360">
        <v>3.7743199999999999</v>
      </c>
      <c r="Q1360">
        <v>3.9330639999999999</v>
      </c>
      <c r="R1360">
        <v>4.6954250000000002</v>
      </c>
      <c r="S1360">
        <v>5.6116840000000003</v>
      </c>
      <c r="T1360">
        <v>5.898136</v>
      </c>
      <c r="U1360">
        <v>6.088749</v>
      </c>
      <c r="V1360">
        <v>6.375521</v>
      </c>
      <c r="W1360">
        <v>6.3467960000000003</v>
      </c>
      <c r="X1360">
        <v>5.9733299999999998</v>
      </c>
      <c r="Y1360">
        <v>5.8708280000000004</v>
      </c>
      <c r="Z1360">
        <v>5.777787</v>
      </c>
      <c r="AA1360">
        <v>5.6479439999999999</v>
      </c>
      <c r="AB1360">
        <v>5.3561230000000002</v>
      </c>
      <c r="AC1360">
        <v>5.17476</v>
      </c>
      <c r="AD1360">
        <v>5.0543139999999998</v>
      </c>
      <c r="AE1360">
        <v>4.6750590000000001</v>
      </c>
      <c r="AF1360">
        <v>4.4748570000000001</v>
      </c>
      <c r="AG1360">
        <v>4.3148479999999996</v>
      </c>
      <c r="AH1360">
        <v>4.102379</v>
      </c>
      <c r="AI1360">
        <v>3.989868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-4.2892899999999998E-2</v>
      </c>
      <c r="AW1360">
        <v>4.9332079999999996</v>
      </c>
      <c r="AX1360">
        <v>4.8394789999999999</v>
      </c>
      <c r="AY1360">
        <v>4.7186329999999996</v>
      </c>
      <c r="AZ1360">
        <v>4.436795</v>
      </c>
      <c r="BA1360">
        <v>4.2642559999999996</v>
      </c>
      <c r="BB1360">
        <v>1.920512</v>
      </c>
      <c r="BC1360">
        <v>1.379753</v>
      </c>
      <c r="BD1360">
        <v>0.30509120000000001</v>
      </c>
      <c r="BE1360">
        <v>2.8118899999999999E-2</v>
      </c>
      <c r="BF1360">
        <v>1.6177500000000001E-2</v>
      </c>
      <c r="BG1360">
        <v>1.3750200000000001E-2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4.4888999999999998E-2</v>
      </c>
      <c r="BU1360">
        <v>5.002643</v>
      </c>
      <c r="BV1360">
        <v>4.9047210000000003</v>
      </c>
      <c r="BW1360">
        <v>4.7816479999999997</v>
      </c>
      <c r="BX1360">
        <v>4.497503</v>
      </c>
      <c r="BY1360">
        <v>4.3236179999999997</v>
      </c>
      <c r="BZ1360">
        <v>1.9966079999999999</v>
      </c>
      <c r="CA1360">
        <v>1.474442</v>
      </c>
      <c r="CB1360">
        <v>0.61844949999999999</v>
      </c>
      <c r="CC1360">
        <v>0.31816549999999999</v>
      </c>
      <c r="CD1360">
        <v>0.29938759999999998</v>
      </c>
      <c r="CE1360">
        <v>0.29020659999999998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0.1056865</v>
      </c>
      <c r="CS1360">
        <v>5.0507340000000003</v>
      </c>
      <c r="CT1360">
        <v>4.9499079999999998</v>
      </c>
      <c r="CU1360">
        <v>4.8252920000000001</v>
      </c>
      <c r="CV1360">
        <v>4.5395490000000001</v>
      </c>
      <c r="CW1360">
        <v>4.3647320000000001</v>
      </c>
      <c r="CX1360">
        <v>2.0493109999999999</v>
      </c>
      <c r="CY1360">
        <v>1.5400229999999999</v>
      </c>
      <c r="CZ1360">
        <v>0.83548049999999996</v>
      </c>
      <c r="DA1360">
        <v>0.51905089999999998</v>
      </c>
      <c r="DB1360">
        <v>0.49553809999999998</v>
      </c>
      <c r="DC1360">
        <v>0.48167949999999998</v>
      </c>
      <c r="DD1360">
        <v>0</v>
      </c>
      <c r="DE1360">
        <v>0</v>
      </c>
      <c r="DF1360">
        <v>0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0.16648399999999999</v>
      </c>
      <c r="DQ1360">
        <v>5.0988249999999997</v>
      </c>
      <c r="DR1360">
        <v>4.9950950000000001</v>
      </c>
      <c r="DS1360">
        <v>4.8689359999999997</v>
      </c>
      <c r="DT1360">
        <v>4.5815950000000001</v>
      </c>
      <c r="DU1360">
        <v>4.4058469999999996</v>
      </c>
      <c r="DV1360">
        <v>2.1020150000000002</v>
      </c>
      <c r="DW1360">
        <v>1.605604</v>
      </c>
      <c r="DX1360">
        <v>1.0525119999999999</v>
      </c>
      <c r="DY1360">
        <v>0.71993629999999997</v>
      </c>
      <c r="DZ1360">
        <v>0.69168859999999999</v>
      </c>
      <c r="EA1360">
        <v>0.67315230000000004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J1360">
        <v>0</v>
      </c>
      <c r="EK1360">
        <v>0</v>
      </c>
      <c r="EL1360">
        <v>0</v>
      </c>
      <c r="EM1360">
        <v>0</v>
      </c>
      <c r="EN1360">
        <v>0.25426599999999999</v>
      </c>
      <c r="EO1360">
        <v>5.1682610000000002</v>
      </c>
      <c r="EP1360">
        <v>5.0603369999999996</v>
      </c>
      <c r="EQ1360">
        <v>4.9319509999999998</v>
      </c>
      <c r="ER1360">
        <v>4.6423030000000001</v>
      </c>
      <c r="ES1360">
        <v>4.4652089999999998</v>
      </c>
      <c r="ET1360">
        <v>2.1781109999999999</v>
      </c>
      <c r="EU1360">
        <v>1.7002930000000001</v>
      </c>
      <c r="EV1360">
        <v>1.3658699999999999</v>
      </c>
      <c r="EW1360">
        <v>1.0099830000000001</v>
      </c>
      <c r="EX1360">
        <v>0.97489879999999995</v>
      </c>
      <c r="EY1360">
        <v>0.94960869999999997</v>
      </c>
      <c r="EZ1360">
        <v>87.809430000000006</v>
      </c>
      <c r="FA1360">
        <v>83.639560000000003</v>
      </c>
      <c r="FB1360">
        <v>81.874350000000007</v>
      </c>
      <c r="FC1360">
        <v>80.237110000000001</v>
      </c>
      <c r="FD1360">
        <v>79.068449999999999</v>
      </c>
      <c r="FE1360">
        <v>77.462029999999999</v>
      </c>
      <c r="FF1360">
        <v>77.479969999999994</v>
      </c>
      <c r="FG1360">
        <v>80.494240000000005</v>
      </c>
      <c r="FH1360">
        <v>84.42313</v>
      </c>
      <c r="FI1360">
        <v>88.872370000000004</v>
      </c>
      <c r="FJ1360">
        <v>92.762929999999997</v>
      </c>
      <c r="FK1360">
        <v>96.241230000000002</v>
      </c>
      <c r="FL1360">
        <v>99.019499999999994</v>
      </c>
      <c r="FM1360">
        <v>101.8984</v>
      </c>
      <c r="FN1360">
        <v>103.8965</v>
      </c>
      <c r="FO1360">
        <v>105.42789999999999</v>
      </c>
      <c r="FP1360">
        <v>106.0889</v>
      </c>
      <c r="FQ1360">
        <v>106.03530000000001</v>
      </c>
      <c r="FR1360">
        <v>104.38</v>
      </c>
      <c r="FS1360">
        <v>101.79730000000001</v>
      </c>
      <c r="FT1360">
        <v>98.935959999999994</v>
      </c>
      <c r="FU1360">
        <v>96.107770000000002</v>
      </c>
      <c r="FV1360">
        <v>93.182140000000004</v>
      </c>
      <c r="FW1360">
        <v>91.046580000000006</v>
      </c>
      <c r="FX1360">
        <v>331</v>
      </c>
      <c r="FY1360">
        <v>6.8679900000000002E-2</v>
      </c>
      <c r="FZ1360">
        <v>1</v>
      </c>
    </row>
    <row r="1361" spans="1:182" x14ac:dyDescent="0.2">
      <c r="A1361" t="s">
        <v>226</v>
      </c>
      <c r="B1361" t="s">
        <v>244</v>
      </c>
      <c r="C1361" t="s">
        <v>216</v>
      </c>
      <c r="D1361" t="s">
        <v>41</v>
      </c>
      <c r="E1361" t="s">
        <v>242</v>
      </c>
      <c r="F1361" t="s">
        <v>9</v>
      </c>
      <c r="G1361" t="s">
        <v>231</v>
      </c>
      <c r="H1361" s="38" t="s">
        <v>11</v>
      </c>
      <c r="I1361">
        <v>110</v>
      </c>
      <c r="K1361">
        <v>1.074098</v>
      </c>
      <c r="L1361">
        <v>2.9025660000000002</v>
      </c>
      <c r="M1361">
        <v>2.8310379999999999</v>
      </c>
      <c r="N1361">
        <v>2.8139910000000001</v>
      </c>
      <c r="O1361">
        <v>2.7709079999999999</v>
      </c>
      <c r="P1361">
        <v>2.7374179999999999</v>
      </c>
      <c r="Q1361">
        <v>2.8782049999999999</v>
      </c>
      <c r="R1361">
        <v>3.3718080000000001</v>
      </c>
      <c r="S1361">
        <v>4.2127160000000003</v>
      </c>
      <c r="T1361">
        <v>4.5496730000000003</v>
      </c>
      <c r="U1361">
        <v>4.8077230000000002</v>
      </c>
      <c r="V1361">
        <v>5.0701330000000002</v>
      </c>
      <c r="W1361">
        <v>5.1453230000000003</v>
      </c>
      <c r="X1361">
        <v>4.8466199999999997</v>
      </c>
      <c r="Y1361">
        <v>4.952928</v>
      </c>
      <c r="Z1361">
        <v>4.9223030000000003</v>
      </c>
      <c r="AA1361">
        <v>4.7877520000000002</v>
      </c>
      <c r="AB1361">
        <v>4.3390909999999998</v>
      </c>
      <c r="AC1361">
        <v>4.0451680000000003</v>
      </c>
      <c r="AD1361">
        <v>3.9622169999999999</v>
      </c>
      <c r="AE1361">
        <v>3.7445339999999998</v>
      </c>
      <c r="AF1361">
        <v>3.5328680000000001</v>
      </c>
      <c r="AG1361">
        <v>3.375143</v>
      </c>
      <c r="AH1361">
        <v>3.1578400000000002</v>
      </c>
      <c r="AI1361">
        <v>3.0452319999999999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 s="23">
        <v>9.6800000000000005E-6</v>
      </c>
      <c r="AW1361">
        <v>3.8150369999999998</v>
      </c>
      <c r="AX1361">
        <v>3.7997909999999999</v>
      </c>
      <c r="AY1361">
        <v>3.7551350000000001</v>
      </c>
      <c r="AZ1361">
        <v>3.4021020000000002</v>
      </c>
      <c r="BA1361">
        <v>3.1334460000000002</v>
      </c>
      <c r="BB1361">
        <v>1.374411</v>
      </c>
      <c r="BC1361">
        <v>1.056155</v>
      </c>
      <c r="BD1361">
        <v>0.2106325</v>
      </c>
      <c r="BE1361">
        <v>3.4846000000000002E-2</v>
      </c>
      <c r="BF1361">
        <v>1.3879600000000001E-2</v>
      </c>
      <c r="BG1361">
        <v>8.9900999999999991E-3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7.3325500000000002E-2</v>
      </c>
      <c r="BU1361">
        <v>3.8740290000000002</v>
      </c>
      <c r="BV1361">
        <v>3.8576410000000001</v>
      </c>
      <c r="BW1361">
        <v>3.8116669999999999</v>
      </c>
      <c r="BX1361">
        <v>3.453633</v>
      </c>
      <c r="BY1361">
        <v>3.1824750000000002</v>
      </c>
      <c r="BZ1361">
        <v>1.4401109999999999</v>
      </c>
      <c r="CA1361">
        <v>1.1239399999999999</v>
      </c>
      <c r="CB1361">
        <v>0.50597650000000005</v>
      </c>
      <c r="CC1361">
        <v>0.29839769999999999</v>
      </c>
      <c r="CD1361">
        <v>0.27475070000000001</v>
      </c>
      <c r="CE1361">
        <v>0.26320670000000002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0.1241038</v>
      </c>
      <c r="CS1361">
        <v>3.9148869999999998</v>
      </c>
      <c r="CT1361">
        <v>3.897707</v>
      </c>
      <c r="CU1361">
        <v>3.8508209999999998</v>
      </c>
      <c r="CV1361">
        <v>3.4893230000000002</v>
      </c>
      <c r="CW1361">
        <v>3.2164329999999999</v>
      </c>
      <c r="CX1361">
        <v>1.4856149999999999</v>
      </c>
      <c r="CY1361">
        <v>1.1708879999999999</v>
      </c>
      <c r="CZ1361">
        <v>0.71053080000000002</v>
      </c>
      <c r="DA1361">
        <v>0.48093279999999999</v>
      </c>
      <c r="DB1361">
        <v>0.45542929999999998</v>
      </c>
      <c r="DC1361">
        <v>0.43927630000000001</v>
      </c>
      <c r="DD1361">
        <v>0</v>
      </c>
      <c r="DE1361">
        <v>0</v>
      </c>
      <c r="DF1361">
        <v>0</v>
      </c>
      <c r="DG1361">
        <v>0</v>
      </c>
      <c r="DH1361">
        <v>0</v>
      </c>
      <c r="DI1361">
        <v>0</v>
      </c>
      <c r="DJ1361">
        <v>0</v>
      </c>
      <c r="DK1361">
        <v>0</v>
      </c>
      <c r="DL1361">
        <v>0</v>
      </c>
      <c r="DM1361">
        <v>0</v>
      </c>
      <c r="DN1361">
        <v>0</v>
      </c>
      <c r="DO1361">
        <v>0</v>
      </c>
      <c r="DP1361">
        <v>0.17488210000000001</v>
      </c>
      <c r="DQ1361">
        <v>3.9557449999999998</v>
      </c>
      <c r="DR1361">
        <v>3.9377740000000001</v>
      </c>
      <c r="DS1361">
        <v>3.8899759999999999</v>
      </c>
      <c r="DT1361">
        <v>3.5250140000000001</v>
      </c>
      <c r="DU1361">
        <v>3.250391</v>
      </c>
      <c r="DV1361">
        <v>1.531118</v>
      </c>
      <c r="DW1361">
        <v>1.217835</v>
      </c>
      <c r="DX1361">
        <v>0.91508520000000004</v>
      </c>
      <c r="DY1361">
        <v>0.6634679</v>
      </c>
      <c r="DZ1361">
        <v>0.63610789999999995</v>
      </c>
      <c r="EA1361">
        <v>0.61534599999999995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J1361">
        <v>0</v>
      </c>
      <c r="EK1361">
        <v>0</v>
      </c>
      <c r="EL1361">
        <v>0</v>
      </c>
      <c r="EM1361">
        <v>0</v>
      </c>
      <c r="EN1361">
        <v>0.2481979</v>
      </c>
      <c r="EO1361">
        <v>4.0147380000000004</v>
      </c>
      <c r="EP1361">
        <v>3.9956239999999998</v>
      </c>
      <c r="EQ1361">
        <v>3.9465080000000001</v>
      </c>
      <c r="ER1361">
        <v>3.5765449999999999</v>
      </c>
      <c r="ES1361">
        <v>3.2994210000000002</v>
      </c>
      <c r="ET1361">
        <v>1.5968180000000001</v>
      </c>
      <c r="EU1361">
        <v>1.28562</v>
      </c>
      <c r="EV1361">
        <v>1.210429</v>
      </c>
      <c r="EW1361">
        <v>0.9270197</v>
      </c>
      <c r="EX1361">
        <v>0.89697899999999997</v>
      </c>
      <c r="EY1361">
        <v>0.86956250000000002</v>
      </c>
      <c r="EZ1361">
        <v>82.089650000000006</v>
      </c>
      <c r="FA1361">
        <v>80.917429999999996</v>
      </c>
      <c r="FB1361">
        <v>79.07647</v>
      </c>
      <c r="FC1361">
        <v>78.008200000000002</v>
      </c>
      <c r="FD1361">
        <v>76.060079999999999</v>
      </c>
      <c r="FE1361">
        <v>74.739469999999997</v>
      </c>
      <c r="FF1361">
        <v>74.388319999999993</v>
      </c>
      <c r="FG1361">
        <v>76.989459999999994</v>
      </c>
      <c r="FH1361">
        <v>81.529920000000004</v>
      </c>
      <c r="FI1361">
        <v>86.457610000000003</v>
      </c>
      <c r="FJ1361">
        <v>90.457660000000004</v>
      </c>
      <c r="FK1361">
        <v>93.766149999999996</v>
      </c>
      <c r="FL1361">
        <v>97.352500000000006</v>
      </c>
      <c r="FM1361">
        <v>99.786950000000004</v>
      </c>
      <c r="FN1361">
        <v>101.93819999999999</v>
      </c>
      <c r="FO1361">
        <v>103.5167</v>
      </c>
      <c r="FP1361">
        <v>103.6627</v>
      </c>
      <c r="FQ1361">
        <v>103.36539999999999</v>
      </c>
      <c r="FR1361">
        <v>101.7551</v>
      </c>
      <c r="FS1361">
        <v>98.779319999999998</v>
      </c>
      <c r="FT1361">
        <v>95.059709999999995</v>
      </c>
      <c r="FU1361">
        <v>92.939970000000002</v>
      </c>
      <c r="FV1361">
        <v>89.741489999999999</v>
      </c>
      <c r="FW1361">
        <v>87.310969999999998</v>
      </c>
      <c r="FX1361">
        <v>331</v>
      </c>
      <c r="FY1361">
        <v>6.8679900000000002E-2</v>
      </c>
      <c r="FZ1361">
        <v>1</v>
      </c>
    </row>
    <row r="1362" spans="1:182" x14ac:dyDescent="0.2">
      <c r="A1362" t="s">
        <v>226</v>
      </c>
      <c r="B1362" t="s">
        <v>244</v>
      </c>
      <c r="C1362" t="s">
        <v>216</v>
      </c>
      <c r="D1362" t="s">
        <v>42</v>
      </c>
      <c r="E1362" t="s">
        <v>242</v>
      </c>
      <c r="F1362" t="s">
        <v>9</v>
      </c>
      <c r="G1362" t="s">
        <v>231</v>
      </c>
      <c r="H1362" s="38" t="s">
        <v>11</v>
      </c>
      <c r="I1362">
        <v>110</v>
      </c>
      <c r="K1362">
        <v>1.074098</v>
      </c>
      <c r="L1362">
        <v>2.288456</v>
      </c>
      <c r="M1362">
        <v>2.1839369999999998</v>
      </c>
      <c r="N1362">
        <v>2.2152379999999998</v>
      </c>
      <c r="O1362">
        <v>2.2071070000000002</v>
      </c>
      <c r="P1362">
        <v>2.1999300000000002</v>
      </c>
      <c r="Q1362">
        <v>2.2252529999999999</v>
      </c>
      <c r="R1362">
        <v>2.4279999999999999</v>
      </c>
      <c r="S1362">
        <v>2.942733</v>
      </c>
      <c r="T1362">
        <v>3.4172549999999999</v>
      </c>
      <c r="U1362">
        <v>3.703468</v>
      </c>
      <c r="V1362">
        <v>3.893005</v>
      </c>
      <c r="W1362">
        <v>3.9083329999999998</v>
      </c>
      <c r="X1362">
        <v>3.680993</v>
      </c>
      <c r="Y1362">
        <v>3.8252549999999998</v>
      </c>
      <c r="Z1362">
        <v>3.8826839999999998</v>
      </c>
      <c r="AA1362">
        <v>3.9423490000000001</v>
      </c>
      <c r="AB1362">
        <v>3.600384</v>
      </c>
      <c r="AC1362">
        <v>3.2721870000000002</v>
      </c>
      <c r="AD1362">
        <v>3.1307510000000001</v>
      </c>
      <c r="AE1362">
        <v>2.972121</v>
      </c>
      <c r="AF1362">
        <v>2.8343349999999998</v>
      </c>
      <c r="AG1362">
        <v>2.6855220000000002</v>
      </c>
      <c r="AH1362">
        <v>2.5543399999999998</v>
      </c>
      <c r="AI1362">
        <v>2.4261189999999999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0.1416365</v>
      </c>
      <c r="AW1362">
        <v>2.6992699999999998</v>
      </c>
      <c r="AX1362">
        <v>2.7688869999999999</v>
      </c>
      <c r="AY1362">
        <v>2.8321450000000001</v>
      </c>
      <c r="AZ1362">
        <v>2.5133580000000002</v>
      </c>
      <c r="BA1362">
        <v>2.2091590000000001</v>
      </c>
      <c r="BB1362">
        <v>0.84367619999999999</v>
      </c>
      <c r="BC1362">
        <v>0.66882090000000005</v>
      </c>
      <c r="BD1362">
        <v>0.17089280000000001</v>
      </c>
      <c r="BE1362">
        <v>0.1480274</v>
      </c>
      <c r="BF1362">
        <v>0.14491280000000001</v>
      </c>
      <c r="BG1362">
        <v>0.13611239999999999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0.18238019999999999</v>
      </c>
      <c r="BU1362">
        <v>2.7343030000000002</v>
      </c>
      <c r="BV1362">
        <v>2.8016290000000001</v>
      </c>
      <c r="BW1362">
        <v>2.8654989999999998</v>
      </c>
      <c r="BX1362">
        <v>2.5444499999999999</v>
      </c>
      <c r="BY1362">
        <v>2.2379699999999998</v>
      </c>
      <c r="BZ1362">
        <v>0.8855982</v>
      </c>
      <c r="CA1362">
        <v>0.71290450000000005</v>
      </c>
      <c r="CB1362">
        <v>0.3396651</v>
      </c>
      <c r="CC1362">
        <v>0.26283420000000002</v>
      </c>
      <c r="CD1362">
        <v>0.2557063</v>
      </c>
      <c r="CE1362">
        <v>0.24764539999999999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0.21059919999999999</v>
      </c>
      <c r="CS1362">
        <v>2.7585679999999999</v>
      </c>
      <c r="CT1362">
        <v>2.824306</v>
      </c>
      <c r="CU1362">
        <v>2.8885990000000001</v>
      </c>
      <c r="CV1362">
        <v>2.5659839999999998</v>
      </c>
      <c r="CW1362">
        <v>2.257924</v>
      </c>
      <c r="CX1362">
        <v>0.91463320000000004</v>
      </c>
      <c r="CY1362">
        <v>0.7434366</v>
      </c>
      <c r="CZ1362">
        <v>0.45655620000000002</v>
      </c>
      <c r="DA1362">
        <v>0.34234900000000001</v>
      </c>
      <c r="DB1362">
        <v>0.3324415</v>
      </c>
      <c r="DC1362">
        <v>0.32489279999999998</v>
      </c>
      <c r="DD1362">
        <v>0</v>
      </c>
      <c r="DE1362">
        <v>0</v>
      </c>
      <c r="DF1362">
        <v>0</v>
      </c>
      <c r="DG1362">
        <v>0</v>
      </c>
      <c r="DH1362">
        <v>0</v>
      </c>
      <c r="DI1362">
        <v>0</v>
      </c>
      <c r="DJ1362">
        <v>0</v>
      </c>
      <c r="DK1362">
        <v>0</v>
      </c>
      <c r="DL1362">
        <v>0</v>
      </c>
      <c r="DM1362">
        <v>0</v>
      </c>
      <c r="DN1362">
        <v>0</v>
      </c>
      <c r="DO1362">
        <v>0</v>
      </c>
      <c r="DP1362">
        <v>0.23881810000000001</v>
      </c>
      <c r="DQ1362">
        <v>2.782832</v>
      </c>
      <c r="DR1362">
        <v>2.846984</v>
      </c>
      <c r="DS1362">
        <v>2.9117000000000002</v>
      </c>
      <c r="DT1362">
        <v>2.5875170000000001</v>
      </c>
      <c r="DU1362">
        <v>2.277879</v>
      </c>
      <c r="DV1362">
        <v>0.94366810000000001</v>
      </c>
      <c r="DW1362">
        <v>0.77396869999999995</v>
      </c>
      <c r="DX1362">
        <v>0.57344740000000005</v>
      </c>
      <c r="DY1362">
        <v>0.42186380000000001</v>
      </c>
      <c r="DZ1362">
        <v>0.4091767</v>
      </c>
      <c r="EA1362">
        <v>0.4021402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J1362">
        <v>0</v>
      </c>
      <c r="EK1362">
        <v>0</v>
      </c>
      <c r="EL1362">
        <v>0</v>
      </c>
      <c r="EM1362">
        <v>0</v>
      </c>
      <c r="EN1362">
        <v>0.27956180000000003</v>
      </c>
      <c r="EO1362">
        <v>2.817866</v>
      </c>
      <c r="EP1362">
        <v>2.8797259999999998</v>
      </c>
      <c r="EQ1362">
        <v>2.9450530000000001</v>
      </c>
      <c r="ER1362">
        <v>2.6186090000000002</v>
      </c>
      <c r="ES1362">
        <v>2.3066900000000001</v>
      </c>
      <c r="ET1362">
        <v>0.98558999999999997</v>
      </c>
      <c r="EU1362">
        <v>0.81805220000000001</v>
      </c>
      <c r="EV1362">
        <v>0.74221970000000004</v>
      </c>
      <c r="EW1362">
        <v>0.5366706</v>
      </c>
      <c r="EX1362">
        <v>0.51997020000000005</v>
      </c>
      <c r="EY1362">
        <v>0.51367320000000005</v>
      </c>
      <c r="EZ1362">
        <v>76.279110000000003</v>
      </c>
      <c r="FA1362">
        <v>74.546469999999999</v>
      </c>
      <c r="FB1362">
        <v>72.77261</v>
      </c>
      <c r="FC1362">
        <v>71.33569</v>
      </c>
      <c r="FD1362">
        <v>69.955219999999997</v>
      </c>
      <c r="FE1362">
        <v>68.760379999999998</v>
      </c>
      <c r="FF1362">
        <v>68.26943</v>
      </c>
      <c r="FG1362">
        <v>70.429950000000005</v>
      </c>
      <c r="FH1362">
        <v>74.879900000000006</v>
      </c>
      <c r="FI1362">
        <v>80.678600000000003</v>
      </c>
      <c r="FJ1362">
        <v>85.225750000000005</v>
      </c>
      <c r="FK1362">
        <v>88.792249999999996</v>
      </c>
      <c r="FL1362">
        <v>91.743970000000004</v>
      </c>
      <c r="FM1362">
        <v>94.048479999999998</v>
      </c>
      <c r="FN1362">
        <v>96.111980000000003</v>
      </c>
      <c r="FO1362">
        <v>97.178179999999998</v>
      </c>
      <c r="FP1362">
        <v>97.532550000000001</v>
      </c>
      <c r="FQ1362">
        <v>96.474010000000007</v>
      </c>
      <c r="FR1362">
        <v>93.939980000000006</v>
      </c>
      <c r="FS1362">
        <v>89.850759999999994</v>
      </c>
      <c r="FT1362">
        <v>86.989689999999996</v>
      </c>
      <c r="FU1362">
        <v>84.835250000000002</v>
      </c>
      <c r="FV1362">
        <v>82.454840000000004</v>
      </c>
      <c r="FW1362">
        <v>80.16104</v>
      </c>
      <c r="FX1362">
        <v>331</v>
      </c>
      <c r="FY1362">
        <v>6.8679900000000002E-2</v>
      </c>
      <c r="FZ1362">
        <v>1</v>
      </c>
    </row>
    <row r="1363" spans="1:182" x14ac:dyDescent="0.2">
      <c r="A1363" t="s">
        <v>226</v>
      </c>
      <c r="B1363" t="s">
        <v>244</v>
      </c>
      <c r="C1363" t="s">
        <v>216</v>
      </c>
      <c r="D1363" t="s">
        <v>43</v>
      </c>
      <c r="E1363" t="s">
        <v>242</v>
      </c>
      <c r="F1363" t="s">
        <v>9</v>
      </c>
      <c r="G1363" t="s">
        <v>231</v>
      </c>
      <c r="H1363" s="38" t="s">
        <v>11</v>
      </c>
      <c r="I1363">
        <v>110</v>
      </c>
      <c r="K1363">
        <v>1.074098</v>
      </c>
      <c r="L1363">
        <v>5.3035909999999999</v>
      </c>
      <c r="M1363">
        <v>5.1705969999999999</v>
      </c>
      <c r="N1363">
        <v>5.262086</v>
      </c>
      <c r="O1363">
        <v>5.2727719999999998</v>
      </c>
      <c r="P1363">
        <v>5.367191</v>
      </c>
      <c r="Q1363">
        <v>5.1222950000000003</v>
      </c>
      <c r="R1363">
        <v>5.1931139999999996</v>
      </c>
      <c r="S1363">
        <v>5.5678960000000002</v>
      </c>
      <c r="T1363">
        <v>6.4967769999999998</v>
      </c>
      <c r="U1363">
        <v>6.5014010000000004</v>
      </c>
      <c r="V1363">
        <v>6.6514519999999999</v>
      </c>
      <c r="W1363">
        <v>6.713514</v>
      </c>
      <c r="X1363">
        <v>6.603008</v>
      </c>
      <c r="Y1363">
        <v>6.6645659999999998</v>
      </c>
      <c r="Z1363">
        <v>6.7244200000000003</v>
      </c>
      <c r="AA1363">
        <v>6.5635490000000001</v>
      </c>
      <c r="AB1363">
        <v>6.1403369999999997</v>
      </c>
      <c r="AC1363">
        <v>5.8439680000000003</v>
      </c>
      <c r="AD1363">
        <v>5.7112100000000003</v>
      </c>
      <c r="AE1363">
        <v>5.6928799999999997</v>
      </c>
      <c r="AF1363">
        <v>5.6890090000000004</v>
      </c>
      <c r="AG1363">
        <v>5.5845440000000002</v>
      </c>
      <c r="AH1363">
        <v>5.490151</v>
      </c>
      <c r="AI1363">
        <v>5.5383899999999997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-0.45292890000000002</v>
      </c>
      <c r="AW1363">
        <v>4.2997350000000001</v>
      </c>
      <c r="AX1363">
        <v>4.2582589999999998</v>
      </c>
      <c r="AY1363">
        <v>4.1196549999999998</v>
      </c>
      <c r="AZ1363">
        <v>3.7456680000000002</v>
      </c>
      <c r="BA1363">
        <v>3.4469479999999999</v>
      </c>
      <c r="BB1363">
        <v>1.101796</v>
      </c>
      <c r="BC1363">
        <v>0.5415508</v>
      </c>
      <c r="BD1363">
        <v>0.92307510000000004</v>
      </c>
      <c r="BE1363">
        <v>0.68617859999999997</v>
      </c>
      <c r="BF1363">
        <v>0.66585499999999997</v>
      </c>
      <c r="BG1363">
        <v>0.65200789999999997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-5.8375900000000001E-2</v>
      </c>
      <c r="BU1363">
        <v>4.7166969999999999</v>
      </c>
      <c r="BV1363">
        <v>4.7201610000000001</v>
      </c>
      <c r="BW1363">
        <v>4.5812489999999997</v>
      </c>
      <c r="BX1363">
        <v>4.2294850000000004</v>
      </c>
      <c r="BY1363">
        <v>3.9424779999999999</v>
      </c>
      <c r="BZ1363">
        <v>1.5006280000000001</v>
      </c>
      <c r="CA1363">
        <v>1.043552</v>
      </c>
      <c r="CB1363">
        <v>1.095162</v>
      </c>
      <c r="CC1363">
        <v>0.76067200000000001</v>
      </c>
      <c r="CD1363">
        <v>0.73943429999999999</v>
      </c>
      <c r="CE1363">
        <v>0.72598779999999996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0.21489040000000001</v>
      </c>
      <c r="CS1363">
        <v>5.005484</v>
      </c>
      <c r="CT1363">
        <v>5.0400729999999996</v>
      </c>
      <c r="CU1363">
        <v>4.9009489999999998</v>
      </c>
      <c r="CV1363">
        <v>4.5645740000000004</v>
      </c>
      <c r="CW1363">
        <v>4.2856810000000003</v>
      </c>
      <c r="CX1363">
        <v>1.776858</v>
      </c>
      <c r="CY1363">
        <v>1.3912370000000001</v>
      </c>
      <c r="CZ1363">
        <v>1.214348</v>
      </c>
      <c r="DA1363">
        <v>0.81226600000000004</v>
      </c>
      <c r="DB1363">
        <v>0.79039510000000002</v>
      </c>
      <c r="DC1363">
        <v>0.77722599999999997</v>
      </c>
      <c r="DD1363">
        <v>0</v>
      </c>
      <c r="DE1363">
        <v>0</v>
      </c>
      <c r="DF1363">
        <v>0</v>
      </c>
      <c r="DG1363">
        <v>0</v>
      </c>
      <c r="DH1363">
        <v>0</v>
      </c>
      <c r="DI1363">
        <v>0</v>
      </c>
      <c r="DJ1363">
        <v>0</v>
      </c>
      <c r="DK1363">
        <v>0</v>
      </c>
      <c r="DL1363">
        <v>0</v>
      </c>
      <c r="DM1363">
        <v>0</v>
      </c>
      <c r="DN1363">
        <v>0</v>
      </c>
      <c r="DO1363">
        <v>0</v>
      </c>
      <c r="DP1363">
        <v>0.4881566</v>
      </c>
      <c r="DQ1363">
        <v>5.2942710000000002</v>
      </c>
      <c r="DR1363">
        <v>5.359985</v>
      </c>
      <c r="DS1363">
        <v>5.2206469999999996</v>
      </c>
      <c r="DT1363">
        <v>4.8996639999999996</v>
      </c>
      <c r="DU1363">
        <v>4.6288840000000002</v>
      </c>
      <c r="DV1363">
        <v>2.0530870000000001</v>
      </c>
      <c r="DW1363">
        <v>1.7389220000000001</v>
      </c>
      <c r="DX1363">
        <v>1.3335349999999999</v>
      </c>
      <c r="DY1363">
        <v>0.86385990000000001</v>
      </c>
      <c r="DZ1363">
        <v>0.84135590000000005</v>
      </c>
      <c r="EA1363">
        <v>0.82846430000000004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J1363">
        <v>0</v>
      </c>
      <c r="EK1363">
        <v>0</v>
      </c>
      <c r="EL1363">
        <v>0</v>
      </c>
      <c r="EM1363">
        <v>0</v>
      </c>
      <c r="EN1363">
        <v>0.88270959999999998</v>
      </c>
      <c r="EO1363">
        <v>5.7112340000000001</v>
      </c>
      <c r="EP1363">
        <v>5.8218870000000003</v>
      </c>
      <c r="EQ1363">
        <v>5.6822419999999996</v>
      </c>
      <c r="ER1363">
        <v>5.3834809999999997</v>
      </c>
      <c r="ES1363">
        <v>5.1244139999999998</v>
      </c>
      <c r="ET1363">
        <v>2.4519190000000002</v>
      </c>
      <c r="EU1363">
        <v>2.2409240000000001</v>
      </c>
      <c r="EV1363">
        <v>1.505622</v>
      </c>
      <c r="EW1363">
        <v>0.9383534</v>
      </c>
      <c r="EX1363">
        <v>0.91493519999999995</v>
      </c>
      <c r="EY1363">
        <v>0.90244420000000003</v>
      </c>
      <c r="EZ1363">
        <v>75.791610000000006</v>
      </c>
      <c r="FA1363">
        <v>73.814449999999994</v>
      </c>
      <c r="FB1363">
        <v>72.590209999999999</v>
      </c>
      <c r="FC1363">
        <v>71.10248</v>
      </c>
      <c r="FD1363">
        <v>69.421909999999997</v>
      </c>
      <c r="FE1363">
        <v>68.205160000000006</v>
      </c>
      <c r="FF1363">
        <v>67.406059999999997</v>
      </c>
      <c r="FG1363">
        <v>68.200159999999997</v>
      </c>
      <c r="FH1363">
        <v>72.34187</v>
      </c>
      <c r="FI1363">
        <v>78.030940000000001</v>
      </c>
      <c r="FJ1363">
        <v>82.478340000000003</v>
      </c>
      <c r="FK1363">
        <v>86.076449999999994</v>
      </c>
      <c r="FL1363">
        <v>89.494619999999998</v>
      </c>
      <c r="FM1363">
        <v>91.734790000000004</v>
      </c>
      <c r="FN1363">
        <v>93.517650000000003</v>
      </c>
      <c r="FO1363">
        <v>94.205020000000005</v>
      </c>
      <c r="FP1363">
        <v>93.977680000000007</v>
      </c>
      <c r="FQ1363">
        <v>93.169079999999994</v>
      </c>
      <c r="FR1363">
        <v>90.499009999999998</v>
      </c>
      <c r="FS1363">
        <v>86.739189999999994</v>
      </c>
      <c r="FT1363">
        <v>84.411420000000007</v>
      </c>
      <c r="FU1363">
        <v>82.78613</v>
      </c>
      <c r="FV1363">
        <v>80.198229999999995</v>
      </c>
      <c r="FW1363">
        <v>77.816829999999996</v>
      </c>
      <c r="FX1363">
        <v>331</v>
      </c>
      <c r="FY1363">
        <v>6.8679900000000002E-2</v>
      </c>
      <c r="FZ1363">
        <v>1</v>
      </c>
    </row>
    <row r="1364" spans="1:182" x14ac:dyDescent="0.2">
      <c r="A1364" t="s">
        <v>226</v>
      </c>
      <c r="B1364" t="s">
        <v>244</v>
      </c>
      <c r="C1364" t="s">
        <v>216</v>
      </c>
      <c r="D1364" t="s">
        <v>44</v>
      </c>
      <c r="E1364" t="s">
        <v>242</v>
      </c>
      <c r="F1364" t="s">
        <v>9</v>
      </c>
      <c r="G1364" t="s">
        <v>231</v>
      </c>
      <c r="H1364" s="38" t="s">
        <v>11</v>
      </c>
      <c r="I1364">
        <v>110</v>
      </c>
      <c r="K1364">
        <v>1.074098</v>
      </c>
      <c r="L1364">
        <v>2.6118939999999999</v>
      </c>
      <c r="M1364">
        <v>2.5503110000000002</v>
      </c>
      <c r="N1364">
        <v>2.630986</v>
      </c>
      <c r="O1364">
        <v>2.6196030000000001</v>
      </c>
      <c r="P1364">
        <v>2.6329199999999999</v>
      </c>
      <c r="Q1364">
        <v>2.6534</v>
      </c>
      <c r="R1364">
        <v>2.8135620000000001</v>
      </c>
      <c r="S1364">
        <v>3.1455790000000001</v>
      </c>
      <c r="T1364">
        <v>3.4519220000000002</v>
      </c>
      <c r="U1364">
        <v>3.4901360000000001</v>
      </c>
      <c r="V1364">
        <v>3.5828790000000001</v>
      </c>
      <c r="W1364">
        <v>3.580676</v>
      </c>
      <c r="X1364">
        <v>3.4746000000000001</v>
      </c>
      <c r="Y1364">
        <v>3.612511</v>
      </c>
      <c r="Z1364">
        <v>3.6092520000000001</v>
      </c>
      <c r="AA1364">
        <v>3.5380069999999999</v>
      </c>
      <c r="AB1364">
        <v>3.4011179999999999</v>
      </c>
      <c r="AC1364">
        <v>3.1686190000000001</v>
      </c>
      <c r="AD1364">
        <v>3.0164979999999999</v>
      </c>
      <c r="AE1364">
        <v>2.9645779999999999</v>
      </c>
      <c r="AF1364">
        <v>2.9132720000000001</v>
      </c>
      <c r="AG1364">
        <v>2.8632270000000002</v>
      </c>
      <c r="AH1364">
        <v>2.8058339999999999</v>
      </c>
      <c r="AI1364">
        <v>2.7806679999999999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-0.28583170000000002</v>
      </c>
      <c r="AZ1364">
        <v>1.732718</v>
      </c>
      <c r="BA1364">
        <v>1.5620780000000001</v>
      </c>
      <c r="BB1364">
        <v>1.4432929999999999</v>
      </c>
      <c r="BC1364">
        <v>1.410517</v>
      </c>
      <c r="BD1364">
        <v>1.3686910000000001</v>
      </c>
      <c r="BE1364">
        <v>0.4314635</v>
      </c>
      <c r="BF1364">
        <v>0.2477347</v>
      </c>
      <c r="BG1364">
        <v>0.37238179999999999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-6.4525399999999997E-2</v>
      </c>
      <c r="BX1364">
        <v>1.9618409999999999</v>
      </c>
      <c r="BY1364">
        <v>1.776456</v>
      </c>
      <c r="BZ1364">
        <v>1.6506179999999999</v>
      </c>
      <c r="CA1364">
        <v>1.614517</v>
      </c>
      <c r="CB1364">
        <v>1.5760050000000001</v>
      </c>
      <c r="CC1364">
        <v>0.61623399999999995</v>
      </c>
      <c r="CD1364">
        <v>0.44987919999999998</v>
      </c>
      <c r="CE1364">
        <v>0.50833490000000003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8.8750599999999999E-2</v>
      </c>
      <c r="CV1364">
        <v>2.1205310000000002</v>
      </c>
      <c r="CW1364">
        <v>1.9249339999999999</v>
      </c>
      <c r="CX1364">
        <v>1.794211</v>
      </c>
      <c r="CY1364">
        <v>1.7558069999999999</v>
      </c>
      <c r="CZ1364">
        <v>1.71959</v>
      </c>
      <c r="DA1364">
        <v>0.74420549999999996</v>
      </c>
      <c r="DB1364">
        <v>0.58988390000000002</v>
      </c>
      <c r="DC1364">
        <v>0.60249560000000002</v>
      </c>
      <c r="DD1364">
        <v>0</v>
      </c>
      <c r="DE1364">
        <v>0</v>
      </c>
      <c r="DF1364">
        <v>0</v>
      </c>
      <c r="DG1364">
        <v>0</v>
      </c>
      <c r="DH1364">
        <v>0</v>
      </c>
      <c r="DI1364">
        <v>0</v>
      </c>
      <c r="DJ1364">
        <v>0</v>
      </c>
      <c r="DK1364">
        <v>0</v>
      </c>
      <c r="DL1364">
        <v>0</v>
      </c>
      <c r="DM1364">
        <v>0</v>
      </c>
      <c r="DN1364">
        <v>0</v>
      </c>
      <c r="DO1364">
        <v>0</v>
      </c>
      <c r="DP1364">
        <v>0</v>
      </c>
      <c r="DQ1364">
        <v>0</v>
      </c>
      <c r="DR1364">
        <v>0</v>
      </c>
      <c r="DS1364">
        <v>0.24202670000000001</v>
      </c>
      <c r="DT1364">
        <v>2.2792210000000002</v>
      </c>
      <c r="DU1364">
        <v>2.0734110000000001</v>
      </c>
      <c r="DV1364">
        <v>1.9378029999999999</v>
      </c>
      <c r="DW1364">
        <v>1.897097</v>
      </c>
      <c r="DX1364">
        <v>1.8631759999999999</v>
      </c>
      <c r="DY1364">
        <v>0.87217699999999998</v>
      </c>
      <c r="DZ1364">
        <v>0.72988850000000005</v>
      </c>
      <c r="EA1364">
        <v>0.69665619999999995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J1364">
        <v>0</v>
      </c>
      <c r="EK1364">
        <v>0</v>
      </c>
      <c r="EL1364">
        <v>0</v>
      </c>
      <c r="EM1364">
        <v>0</v>
      </c>
      <c r="EN1364">
        <v>0</v>
      </c>
      <c r="EO1364">
        <v>0</v>
      </c>
      <c r="EP1364">
        <v>0</v>
      </c>
      <c r="EQ1364">
        <v>0.46333299999999999</v>
      </c>
      <c r="ER1364">
        <v>2.5083440000000001</v>
      </c>
      <c r="ES1364">
        <v>2.2877900000000002</v>
      </c>
      <c r="ET1364">
        <v>2.1451280000000001</v>
      </c>
      <c r="EU1364">
        <v>2.1010979999999999</v>
      </c>
      <c r="EV1364">
        <v>2.0704899999999999</v>
      </c>
      <c r="EW1364">
        <v>1.056948</v>
      </c>
      <c r="EX1364">
        <v>0.932033</v>
      </c>
      <c r="EY1364">
        <v>0.8326093</v>
      </c>
      <c r="EZ1364">
        <v>53.079639999999998</v>
      </c>
      <c r="FA1364">
        <v>51.944629999999997</v>
      </c>
      <c r="FB1364">
        <v>50.981290000000001</v>
      </c>
      <c r="FC1364">
        <v>50.023960000000002</v>
      </c>
      <c r="FD1364">
        <v>49.627989999999997</v>
      </c>
      <c r="FE1364">
        <v>48.935510000000001</v>
      </c>
      <c r="FF1364">
        <v>48.73057</v>
      </c>
      <c r="FG1364">
        <v>50.399729999999998</v>
      </c>
      <c r="FH1364">
        <v>54.414200000000001</v>
      </c>
      <c r="FI1364">
        <v>59.036490000000001</v>
      </c>
      <c r="FJ1364">
        <v>63.299500000000002</v>
      </c>
      <c r="FK1364">
        <v>66.487899999999996</v>
      </c>
      <c r="FL1364">
        <v>68.768410000000003</v>
      </c>
      <c r="FM1364">
        <v>70.442819999999998</v>
      </c>
      <c r="FN1364">
        <v>71.484629999999996</v>
      </c>
      <c r="FO1364">
        <v>71.343379999999996</v>
      </c>
      <c r="FP1364">
        <v>70.087199999999996</v>
      </c>
      <c r="FQ1364">
        <v>67.207080000000005</v>
      </c>
      <c r="FR1364">
        <v>64.324010000000001</v>
      </c>
      <c r="FS1364">
        <v>61.612009999999998</v>
      </c>
      <c r="FT1364">
        <v>59.616729999999997</v>
      </c>
      <c r="FU1364">
        <v>57.69126</v>
      </c>
      <c r="FV1364">
        <v>56.660629999999998</v>
      </c>
      <c r="FW1364">
        <v>55.471989999999998</v>
      </c>
      <c r="FX1364">
        <v>331</v>
      </c>
      <c r="FY1364">
        <v>6.8679900000000002E-2</v>
      </c>
      <c r="FZ1364">
        <v>1</v>
      </c>
    </row>
    <row r="1365" spans="1:182" x14ac:dyDescent="0.2">
      <c r="A1365" t="s">
        <v>226</v>
      </c>
      <c r="B1365" t="s">
        <v>244</v>
      </c>
      <c r="C1365" t="s">
        <v>216</v>
      </c>
      <c r="D1365" t="s">
        <v>45</v>
      </c>
      <c r="E1365" t="s">
        <v>242</v>
      </c>
      <c r="F1365" t="s">
        <v>9</v>
      </c>
      <c r="G1365" t="s">
        <v>231</v>
      </c>
      <c r="H1365" s="38" t="s">
        <v>11</v>
      </c>
      <c r="I1365">
        <v>110</v>
      </c>
      <c r="K1365">
        <v>1.074098</v>
      </c>
      <c r="L1365">
        <v>2.4652810000000001</v>
      </c>
      <c r="M1365">
        <v>2.4703970000000002</v>
      </c>
      <c r="N1365">
        <v>2.476226</v>
      </c>
      <c r="O1365">
        <v>2.495374</v>
      </c>
      <c r="P1365">
        <v>2.4967510000000002</v>
      </c>
      <c r="Q1365">
        <v>2.5135100000000001</v>
      </c>
      <c r="R1365">
        <v>2.5379450000000001</v>
      </c>
      <c r="S1365">
        <v>2.669152</v>
      </c>
      <c r="T1365">
        <v>2.746604</v>
      </c>
      <c r="U1365">
        <v>2.7262230000000001</v>
      </c>
      <c r="V1365">
        <v>2.809911</v>
      </c>
      <c r="W1365">
        <v>2.8108949999999999</v>
      </c>
      <c r="X1365">
        <v>2.8138719999999999</v>
      </c>
      <c r="Y1365">
        <v>2.92841</v>
      </c>
      <c r="Z1365">
        <v>3.0066480000000002</v>
      </c>
      <c r="AA1365">
        <v>2.9779360000000001</v>
      </c>
      <c r="AB1365">
        <v>2.7315619999999998</v>
      </c>
      <c r="AC1365">
        <v>2.610919</v>
      </c>
      <c r="AD1365">
        <v>2.5973009999999999</v>
      </c>
      <c r="AE1365">
        <v>2.6034120000000001</v>
      </c>
      <c r="AF1365">
        <v>2.5338020000000001</v>
      </c>
      <c r="AG1365">
        <v>2.525744</v>
      </c>
      <c r="AH1365">
        <v>2.4879150000000001</v>
      </c>
      <c r="AI1365">
        <v>2.4506019999999999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-0.43664150000000002</v>
      </c>
      <c r="AZ1365">
        <v>1.361173</v>
      </c>
      <c r="BA1365">
        <v>1.255619</v>
      </c>
      <c r="BB1365">
        <v>1.2454130000000001</v>
      </c>
      <c r="BC1365">
        <v>1.2440290000000001</v>
      </c>
      <c r="BD1365">
        <v>1.190407</v>
      </c>
      <c r="BE1365">
        <v>0.23274839999999999</v>
      </c>
      <c r="BF1365">
        <v>-0.39308860000000001</v>
      </c>
      <c r="BG1365">
        <v>0.28050019999999998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-0.15754090000000001</v>
      </c>
      <c r="BX1365">
        <v>1.6480440000000001</v>
      </c>
      <c r="BY1365">
        <v>1.536286</v>
      </c>
      <c r="BZ1365">
        <v>1.5236099999999999</v>
      </c>
      <c r="CA1365">
        <v>1.5228740000000001</v>
      </c>
      <c r="CB1365">
        <v>1.4643759999999999</v>
      </c>
      <c r="CC1365">
        <v>0.46558729999999998</v>
      </c>
      <c r="CD1365">
        <v>0.1242843</v>
      </c>
      <c r="CE1365">
        <v>0.42565019999999998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3.5763299999999998E-2</v>
      </c>
      <c r="CV1365">
        <v>1.8467290000000001</v>
      </c>
      <c r="CW1365">
        <v>1.730675</v>
      </c>
      <c r="CX1365">
        <v>1.716288</v>
      </c>
      <c r="CY1365">
        <v>1.716002</v>
      </c>
      <c r="CZ1365">
        <v>1.6541269999999999</v>
      </c>
      <c r="DA1365">
        <v>0.62685080000000004</v>
      </c>
      <c r="DB1365">
        <v>0.48261520000000002</v>
      </c>
      <c r="DC1365">
        <v>0.52618069999999995</v>
      </c>
      <c r="DD1365">
        <v>0</v>
      </c>
      <c r="DE1365">
        <v>0</v>
      </c>
      <c r="DF1365">
        <v>0</v>
      </c>
      <c r="DG1365">
        <v>0</v>
      </c>
      <c r="DH1365">
        <v>0</v>
      </c>
      <c r="DI1365">
        <v>0</v>
      </c>
      <c r="DJ1365">
        <v>0</v>
      </c>
      <c r="DK1365">
        <v>0</v>
      </c>
      <c r="DL1365">
        <v>0</v>
      </c>
      <c r="DM1365">
        <v>0</v>
      </c>
      <c r="DN1365">
        <v>0</v>
      </c>
      <c r="DO1365">
        <v>0</v>
      </c>
      <c r="DP1365">
        <v>0</v>
      </c>
      <c r="DQ1365">
        <v>0</v>
      </c>
      <c r="DR1365">
        <v>0</v>
      </c>
      <c r="DS1365">
        <v>0.22906750000000001</v>
      </c>
      <c r="DT1365">
        <v>2.0454150000000002</v>
      </c>
      <c r="DU1365">
        <v>1.9250640000000001</v>
      </c>
      <c r="DV1365">
        <v>1.9089659999999999</v>
      </c>
      <c r="DW1365">
        <v>1.9091290000000001</v>
      </c>
      <c r="DX1365">
        <v>1.843877</v>
      </c>
      <c r="DY1365">
        <v>0.78811419999999999</v>
      </c>
      <c r="DZ1365">
        <v>0.84094610000000003</v>
      </c>
      <c r="EA1365">
        <v>0.62671120000000002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0</v>
      </c>
      <c r="EP1365">
        <v>0</v>
      </c>
      <c r="EQ1365">
        <v>0.50816819999999996</v>
      </c>
      <c r="ER1365">
        <v>2.3322850000000002</v>
      </c>
      <c r="ES1365">
        <v>2.2057310000000001</v>
      </c>
      <c r="ET1365">
        <v>2.187163</v>
      </c>
      <c r="EU1365">
        <v>2.1879740000000001</v>
      </c>
      <c r="EV1365">
        <v>2.1178460000000001</v>
      </c>
      <c r="EW1365">
        <v>1.020953</v>
      </c>
      <c r="EX1365">
        <v>1.3583190000000001</v>
      </c>
      <c r="EY1365">
        <v>0.77186140000000003</v>
      </c>
      <c r="EZ1365">
        <v>38.877800000000001</v>
      </c>
      <c r="FA1365">
        <v>38.081629999999997</v>
      </c>
      <c r="FB1365">
        <v>37.345649999999999</v>
      </c>
      <c r="FC1365">
        <v>36.781970000000001</v>
      </c>
      <c r="FD1365">
        <v>36.50094</v>
      </c>
      <c r="FE1365">
        <v>36.711590000000001</v>
      </c>
      <c r="FF1365">
        <v>36.578220000000002</v>
      </c>
      <c r="FG1365">
        <v>36.325560000000003</v>
      </c>
      <c r="FH1365">
        <v>38.366489999999999</v>
      </c>
      <c r="FI1365">
        <v>41.38897</v>
      </c>
      <c r="FJ1365">
        <v>44.01972</v>
      </c>
      <c r="FK1365">
        <v>45.45487</v>
      </c>
      <c r="FL1365">
        <v>46.791110000000003</v>
      </c>
      <c r="FM1365">
        <v>47.846380000000003</v>
      </c>
      <c r="FN1365">
        <v>48.946710000000003</v>
      </c>
      <c r="FO1365">
        <v>49.181640000000002</v>
      </c>
      <c r="FP1365">
        <v>47.967619999999997</v>
      </c>
      <c r="FQ1365">
        <v>46.146680000000003</v>
      </c>
      <c r="FR1365">
        <v>44.850969999999997</v>
      </c>
      <c r="FS1365">
        <v>42.926819999999999</v>
      </c>
      <c r="FT1365">
        <v>41.801369999999999</v>
      </c>
      <c r="FU1365">
        <v>40.744889999999998</v>
      </c>
      <c r="FV1365">
        <v>39.995229999999999</v>
      </c>
      <c r="FW1365">
        <v>39.110819999999997</v>
      </c>
      <c r="FX1365">
        <v>331</v>
      </c>
      <c r="FY1365">
        <v>6.8679900000000002E-2</v>
      </c>
      <c r="FZ1365">
        <v>1</v>
      </c>
    </row>
    <row r="1366" spans="1:182" x14ac:dyDescent="0.2">
      <c r="A1366" t="s">
        <v>226</v>
      </c>
      <c r="B1366" t="s">
        <v>244</v>
      </c>
      <c r="C1366" t="s">
        <v>216</v>
      </c>
      <c r="D1366" t="s">
        <v>10</v>
      </c>
      <c r="E1366" t="s">
        <v>242</v>
      </c>
      <c r="F1366" t="s">
        <v>9</v>
      </c>
      <c r="G1366" t="s">
        <v>231</v>
      </c>
      <c r="H1366" s="38" t="s">
        <v>11</v>
      </c>
      <c r="I1366">
        <v>110</v>
      </c>
      <c r="K1366">
        <v>1.074098</v>
      </c>
      <c r="L1366">
        <v>2.9204219999999999</v>
      </c>
      <c r="M1366">
        <v>2.822441</v>
      </c>
      <c r="N1366">
        <v>2.8020149999999999</v>
      </c>
      <c r="O1366">
        <v>2.759236</v>
      </c>
      <c r="P1366">
        <v>2.7248130000000002</v>
      </c>
      <c r="Q1366">
        <v>2.872179</v>
      </c>
      <c r="R1366">
        <v>3.36477</v>
      </c>
      <c r="S1366">
        <v>4.1975569999999998</v>
      </c>
      <c r="T1366">
        <v>4.530583</v>
      </c>
      <c r="U1366">
        <v>4.740227</v>
      </c>
      <c r="V1366">
        <v>5.0329540000000001</v>
      </c>
      <c r="W1366">
        <v>5.1053350000000002</v>
      </c>
      <c r="X1366">
        <v>4.8085959999999996</v>
      </c>
      <c r="Y1366">
        <v>4.9177949999999999</v>
      </c>
      <c r="Z1366">
        <v>4.8877430000000004</v>
      </c>
      <c r="AA1366">
        <v>4.757422</v>
      </c>
      <c r="AB1366">
        <v>4.3152220000000003</v>
      </c>
      <c r="AC1366">
        <v>4.0138040000000004</v>
      </c>
      <c r="AD1366">
        <v>3.936944</v>
      </c>
      <c r="AE1366">
        <v>3.7284109999999999</v>
      </c>
      <c r="AF1366">
        <v>3.5233189999999999</v>
      </c>
      <c r="AG1366">
        <v>3.367267</v>
      </c>
      <c r="AH1366">
        <v>3.1523300000000001</v>
      </c>
      <c r="AI1366">
        <v>3.0356830000000001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-9.4799999999999995E-4</v>
      </c>
      <c r="AW1366">
        <v>3.7833199999999998</v>
      </c>
      <c r="AX1366">
        <v>3.7684359999999999</v>
      </c>
      <c r="AY1366">
        <v>3.7276440000000002</v>
      </c>
      <c r="AZ1366">
        <v>3.3811840000000002</v>
      </c>
      <c r="BA1366">
        <v>3.1058720000000002</v>
      </c>
      <c r="BB1366">
        <v>1.364071</v>
      </c>
      <c r="BC1366">
        <v>1.0527569999999999</v>
      </c>
      <c r="BD1366">
        <v>0.2208956</v>
      </c>
      <c r="BE1366">
        <v>4.6448999999999997E-2</v>
      </c>
      <c r="BF1366">
        <v>3.3579199999999997E-2</v>
      </c>
      <c r="BG1366">
        <v>1.9153699999999999E-2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6.9685999999999998E-2</v>
      </c>
      <c r="BU1366">
        <v>3.8406739999999999</v>
      </c>
      <c r="BV1366">
        <v>3.8248319999999998</v>
      </c>
      <c r="BW1366">
        <v>3.7826390000000001</v>
      </c>
      <c r="BX1366">
        <v>3.4311340000000001</v>
      </c>
      <c r="BY1366">
        <v>3.1532830000000001</v>
      </c>
      <c r="BZ1366">
        <v>1.428682</v>
      </c>
      <c r="CA1366">
        <v>1.118522</v>
      </c>
      <c r="CB1366">
        <v>0.5066813</v>
      </c>
      <c r="CC1366">
        <v>0.29980689999999999</v>
      </c>
      <c r="CD1366">
        <v>0.27831929999999999</v>
      </c>
      <c r="CE1366">
        <v>0.26410070000000002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0.1186069</v>
      </c>
      <c r="CS1366">
        <v>3.8803960000000002</v>
      </c>
      <c r="CT1366">
        <v>3.8638910000000002</v>
      </c>
      <c r="CU1366">
        <v>3.8207279999999999</v>
      </c>
      <c r="CV1366">
        <v>3.4657290000000001</v>
      </c>
      <c r="CW1366">
        <v>3.1861190000000001</v>
      </c>
      <c r="CX1366">
        <v>1.4734309999999999</v>
      </c>
      <c r="CY1366">
        <v>1.1640710000000001</v>
      </c>
      <c r="CZ1366">
        <v>0.70461549999999995</v>
      </c>
      <c r="DA1366">
        <v>0.47528179999999998</v>
      </c>
      <c r="DB1366">
        <v>0.44782559999999999</v>
      </c>
      <c r="DC1366">
        <v>0.43375019999999997</v>
      </c>
      <c r="DD1366">
        <v>0</v>
      </c>
      <c r="DE1366">
        <v>0</v>
      </c>
      <c r="DF1366">
        <v>0</v>
      </c>
      <c r="DG1366">
        <v>0</v>
      </c>
      <c r="DH1366">
        <v>0</v>
      </c>
      <c r="DI1366">
        <v>0</v>
      </c>
      <c r="DJ1366">
        <v>0</v>
      </c>
      <c r="DK1366">
        <v>0</v>
      </c>
      <c r="DL1366">
        <v>0</v>
      </c>
      <c r="DM1366">
        <v>0</v>
      </c>
      <c r="DN1366">
        <v>0</v>
      </c>
      <c r="DO1366">
        <v>0</v>
      </c>
      <c r="DP1366">
        <v>0.1675278</v>
      </c>
      <c r="DQ1366">
        <v>3.9201190000000001</v>
      </c>
      <c r="DR1366">
        <v>3.9029509999999998</v>
      </c>
      <c r="DS1366">
        <v>3.8588170000000002</v>
      </c>
      <c r="DT1366">
        <v>3.5003229999999999</v>
      </c>
      <c r="DU1366">
        <v>3.2189559999999999</v>
      </c>
      <c r="DV1366">
        <v>1.5181800000000001</v>
      </c>
      <c r="DW1366">
        <v>1.2096210000000001</v>
      </c>
      <c r="DX1366">
        <v>0.90254979999999996</v>
      </c>
      <c r="DY1366">
        <v>0.65075669999999997</v>
      </c>
      <c r="DZ1366">
        <v>0.61733179999999999</v>
      </c>
      <c r="EA1366">
        <v>0.60339980000000004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J1366">
        <v>0</v>
      </c>
      <c r="EK1366">
        <v>0</v>
      </c>
      <c r="EL1366">
        <v>0</v>
      </c>
      <c r="EM1366">
        <v>0</v>
      </c>
      <c r="EN1366">
        <v>0.23816180000000001</v>
      </c>
      <c r="EO1366">
        <v>3.9774720000000001</v>
      </c>
      <c r="EP1366">
        <v>3.959346</v>
      </c>
      <c r="EQ1366">
        <v>3.9138120000000001</v>
      </c>
      <c r="ER1366">
        <v>3.5502729999999998</v>
      </c>
      <c r="ES1366">
        <v>3.2663669999999998</v>
      </c>
      <c r="ET1366">
        <v>1.5827899999999999</v>
      </c>
      <c r="EU1366">
        <v>1.2753859999999999</v>
      </c>
      <c r="EV1366">
        <v>1.1883349999999999</v>
      </c>
      <c r="EW1366">
        <v>0.90411450000000004</v>
      </c>
      <c r="EX1366">
        <v>0.8620719</v>
      </c>
      <c r="EY1366">
        <v>0.84834679999999996</v>
      </c>
      <c r="EZ1366">
        <v>81.947019999999995</v>
      </c>
      <c r="FA1366">
        <v>79.745289999999997</v>
      </c>
      <c r="FB1366">
        <v>77.953100000000006</v>
      </c>
      <c r="FC1366">
        <v>76.377549999999999</v>
      </c>
      <c r="FD1366">
        <v>74.871709999999993</v>
      </c>
      <c r="FE1366">
        <v>73.473479999999995</v>
      </c>
      <c r="FF1366">
        <v>73.312420000000003</v>
      </c>
      <c r="FG1366">
        <v>76.199370000000002</v>
      </c>
      <c r="FH1366">
        <v>80.300650000000005</v>
      </c>
      <c r="FI1366">
        <v>85.087010000000006</v>
      </c>
      <c r="FJ1366">
        <v>88.972560000000001</v>
      </c>
      <c r="FK1366">
        <v>92.381379999999993</v>
      </c>
      <c r="FL1366">
        <v>95.504450000000006</v>
      </c>
      <c r="FM1366">
        <v>98.022970000000001</v>
      </c>
      <c r="FN1366">
        <v>100.1478</v>
      </c>
      <c r="FO1366">
        <v>101.6555</v>
      </c>
      <c r="FP1366">
        <v>102.07080000000001</v>
      </c>
      <c r="FQ1366">
        <v>101.71169999999999</v>
      </c>
      <c r="FR1366">
        <v>100.03660000000001</v>
      </c>
      <c r="FS1366">
        <v>97.099170000000001</v>
      </c>
      <c r="FT1366">
        <v>93.80941</v>
      </c>
      <c r="FU1366">
        <v>91.311689999999999</v>
      </c>
      <c r="FV1366">
        <v>88.524410000000003</v>
      </c>
      <c r="FW1366">
        <v>86.181190000000001</v>
      </c>
      <c r="FX1366">
        <v>331</v>
      </c>
      <c r="FY1366">
        <v>6.8679900000000002E-2</v>
      </c>
      <c r="FZ1366">
        <v>1</v>
      </c>
    </row>
    <row r="1367" spans="1:182" x14ac:dyDescent="0.2">
      <c r="A1367" t="s">
        <v>226</v>
      </c>
      <c r="B1367" t="s">
        <v>244</v>
      </c>
      <c r="C1367" t="s">
        <v>216</v>
      </c>
      <c r="D1367" t="s">
        <v>34</v>
      </c>
      <c r="E1367" t="s">
        <v>243</v>
      </c>
      <c r="F1367" t="s">
        <v>9</v>
      </c>
      <c r="G1367" t="s">
        <v>231</v>
      </c>
      <c r="H1367" s="38" t="s">
        <v>11</v>
      </c>
      <c r="I1367">
        <v>110</v>
      </c>
      <c r="K1367">
        <v>1.074098</v>
      </c>
      <c r="L1367">
        <v>0.7444674</v>
      </c>
      <c r="M1367">
        <v>0.74613790000000002</v>
      </c>
      <c r="N1367">
        <v>0.75354019999999999</v>
      </c>
      <c r="O1367">
        <v>0.77212360000000002</v>
      </c>
      <c r="P1367">
        <v>0.77896969999999999</v>
      </c>
      <c r="Q1367">
        <v>0.79701480000000002</v>
      </c>
      <c r="R1367">
        <v>0.82674210000000004</v>
      </c>
      <c r="S1367">
        <v>0.93843779999999999</v>
      </c>
      <c r="T1367">
        <v>1.032896</v>
      </c>
      <c r="U1367">
        <v>1.0661620000000001</v>
      </c>
      <c r="V1367">
        <v>1.046473</v>
      </c>
      <c r="W1367">
        <v>1.097105</v>
      </c>
      <c r="X1367">
        <v>1.064163</v>
      </c>
      <c r="Y1367">
        <v>1.0979319999999999</v>
      </c>
      <c r="Z1367">
        <v>1.0713699999999999</v>
      </c>
      <c r="AA1367">
        <v>1.050416</v>
      </c>
      <c r="AB1367">
        <v>0.94588260000000002</v>
      </c>
      <c r="AC1367">
        <v>0.87752920000000001</v>
      </c>
      <c r="AD1367">
        <v>0.87758590000000003</v>
      </c>
      <c r="AE1367">
        <v>0.87834409999999996</v>
      </c>
      <c r="AF1367">
        <v>0.82552170000000002</v>
      </c>
      <c r="AG1367">
        <v>0.79801549999999999</v>
      </c>
      <c r="AH1367">
        <v>0.76419040000000005</v>
      </c>
      <c r="AI1367">
        <v>0.71740280000000001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1.0570299999999999E-2</v>
      </c>
      <c r="AZ1367">
        <v>0.42441240000000002</v>
      </c>
      <c r="BA1367">
        <v>0.37567800000000001</v>
      </c>
      <c r="BB1367">
        <v>0.37797799999999998</v>
      </c>
      <c r="BC1367">
        <v>0.37287769999999998</v>
      </c>
      <c r="BD1367">
        <v>0.33867269999999999</v>
      </c>
      <c r="BE1367">
        <v>0.13853879999999999</v>
      </c>
      <c r="BF1367">
        <v>0.1187001</v>
      </c>
      <c r="BG1367">
        <v>1.3842E-2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5.2678599999999999E-2</v>
      </c>
      <c r="BX1367">
        <v>0.4462102</v>
      </c>
      <c r="BY1367">
        <v>0.39310879999999998</v>
      </c>
      <c r="BZ1367">
        <v>0.39381660000000002</v>
      </c>
      <c r="CA1367">
        <v>0.38990049999999998</v>
      </c>
      <c r="CB1367">
        <v>0.3518445</v>
      </c>
      <c r="CC1367">
        <v>0.1454413</v>
      </c>
      <c r="CD1367">
        <v>0.1281197</v>
      </c>
      <c r="CE1367">
        <v>8.1210299999999999E-2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8.1842700000000004E-2</v>
      </c>
      <c r="CV1367">
        <v>0.46130719999999997</v>
      </c>
      <c r="CW1367">
        <v>0.40518140000000002</v>
      </c>
      <c r="CX1367">
        <v>0.40478629999999999</v>
      </c>
      <c r="CY1367">
        <v>0.40169050000000001</v>
      </c>
      <c r="CZ1367">
        <v>0.36096719999999999</v>
      </c>
      <c r="DA1367">
        <v>0.15022199999999999</v>
      </c>
      <c r="DB1367">
        <v>0.13464370000000001</v>
      </c>
      <c r="DC1367">
        <v>0.12786939999999999</v>
      </c>
      <c r="DD1367">
        <v>0</v>
      </c>
      <c r="DE1367">
        <v>0</v>
      </c>
      <c r="DF1367">
        <v>0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0</v>
      </c>
      <c r="DM1367">
        <v>0</v>
      </c>
      <c r="DN1367">
        <v>0</v>
      </c>
      <c r="DO1367">
        <v>0</v>
      </c>
      <c r="DP1367">
        <v>0</v>
      </c>
      <c r="DQ1367">
        <v>0</v>
      </c>
      <c r="DR1367">
        <v>0</v>
      </c>
      <c r="DS1367">
        <v>0.1110068</v>
      </c>
      <c r="DT1367">
        <v>0.4764043</v>
      </c>
      <c r="DU1367">
        <v>0.41725400000000001</v>
      </c>
      <c r="DV1367">
        <v>0.41575610000000002</v>
      </c>
      <c r="DW1367">
        <v>0.41348040000000003</v>
      </c>
      <c r="DX1367">
        <v>0.37008999999999997</v>
      </c>
      <c r="DY1367">
        <v>0.1550028</v>
      </c>
      <c r="DZ1367">
        <v>0.14116770000000001</v>
      </c>
      <c r="EA1367">
        <v>0.1745284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J1367">
        <v>0</v>
      </c>
      <c r="EK1367">
        <v>0</v>
      </c>
      <c r="EL1367">
        <v>0</v>
      </c>
      <c r="EM1367">
        <v>0</v>
      </c>
      <c r="EN1367">
        <v>0</v>
      </c>
      <c r="EO1367">
        <v>0</v>
      </c>
      <c r="EP1367">
        <v>0</v>
      </c>
      <c r="EQ1367">
        <v>0.1531151</v>
      </c>
      <c r="ER1367">
        <v>0.49820199999999998</v>
      </c>
      <c r="ES1367">
        <v>0.43468489999999999</v>
      </c>
      <c r="ET1367">
        <v>0.4315947</v>
      </c>
      <c r="EU1367">
        <v>0.43050319999999997</v>
      </c>
      <c r="EV1367">
        <v>0.38326179999999999</v>
      </c>
      <c r="EW1367">
        <v>0.1619053</v>
      </c>
      <c r="EX1367">
        <v>0.1505872</v>
      </c>
      <c r="EY1367">
        <v>0.24189669999999999</v>
      </c>
      <c r="EZ1367">
        <v>41.751609999999999</v>
      </c>
      <c r="FA1367">
        <v>41.063659999999999</v>
      </c>
      <c r="FB1367">
        <v>40.562480000000001</v>
      </c>
      <c r="FC1367">
        <v>40.145229999999998</v>
      </c>
      <c r="FD1367">
        <v>39.831629999999997</v>
      </c>
      <c r="FE1367">
        <v>39.621250000000003</v>
      </c>
      <c r="FF1367">
        <v>39.36392</v>
      </c>
      <c r="FG1367">
        <v>39.442360000000001</v>
      </c>
      <c r="FH1367">
        <v>41.149030000000003</v>
      </c>
      <c r="FI1367">
        <v>43.786810000000003</v>
      </c>
      <c r="FJ1367">
        <v>46.395650000000003</v>
      </c>
      <c r="FK1367">
        <v>48.459359999999997</v>
      </c>
      <c r="FL1367">
        <v>49.738439999999997</v>
      </c>
      <c r="FM1367">
        <v>50.522579999999998</v>
      </c>
      <c r="FN1367">
        <v>50.886150000000001</v>
      </c>
      <c r="FO1367">
        <v>50.721649999999997</v>
      </c>
      <c r="FP1367">
        <v>49.635280000000002</v>
      </c>
      <c r="FQ1367">
        <v>47.88297</v>
      </c>
      <c r="FR1367">
        <v>46.613619999999997</v>
      </c>
      <c r="FS1367">
        <v>45.50535</v>
      </c>
      <c r="FT1367">
        <v>44.723140000000001</v>
      </c>
      <c r="FU1367">
        <v>44.024360000000001</v>
      </c>
      <c r="FV1367">
        <v>43.707250000000002</v>
      </c>
      <c r="FW1367">
        <v>43.477089999999997</v>
      </c>
      <c r="FX1367">
        <v>331</v>
      </c>
      <c r="FY1367">
        <v>6.8679900000000002E-2</v>
      </c>
      <c r="FZ1367">
        <v>1</v>
      </c>
    </row>
    <row r="1368" spans="1:182" x14ac:dyDescent="0.2">
      <c r="A1368" t="s">
        <v>226</v>
      </c>
      <c r="B1368" t="s">
        <v>244</v>
      </c>
      <c r="C1368" t="s">
        <v>216</v>
      </c>
      <c r="D1368" t="s">
        <v>35</v>
      </c>
      <c r="E1368" t="s">
        <v>243</v>
      </c>
      <c r="F1368" t="s">
        <v>9</v>
      </c>
      <c r="G1368" t="s">
        <v>231</v>
      </c>
      <c r="H1368" s="38" t="s">
        <v>11</v>
      </c>
      <c r="I1368">
        <v>110</v>
      </c>
      <c r="K1368">
        <v>1.074098</v>
      </c>
      <c r="L1368">
        <v>0.79578950000000004</v>
      </c>
      <c r="M1368">
        <v>0.80317139999999998</v>
      </c>
      <c r="N1368">
        <v>0.81552910000000001</v>
      </c>
      <c r="O1368">
        <v>0.83055009999999996</v>
      </c>
      <c r="P1368">
        <v>0.83706539999999996</v>
      </c>
      <c r="Q1368">
        <v>0.85334949999999998</v>
      </c>
      <c r="R1368">
        <v>0.88034979999999996</v>
      </c>
      <c r="S1368">
        <v>0.97951900000000003</v>
      </c>
      <c r="T1368">
        <v>1.0763640000000001</v>
      </c>
      <c r="U1368">
        <v>1.1066370000000001</v>
      </c>
      <c r="V1368">
        <v>1.158096</v>
      </c>
      <c r="W1368">
        <v>1.209829</v>
      </c>
      <c r="X1368">
        <v>1.1821299999999999</v>
      </c>
      <c r="Y1368">
        <v>1.1960360000000001</v>
      </c>
      <c r="Z1368">
        <v>1.1289469999999999</v>
      </c>
      <c r="AA1368">
        <v>1.0716429999999999</v>
      </c>
      <c r="AB1368">
        <v>0.97920260000000003</v>
      </c>
      <c r="AC1368">
        <v>0.94591990000000004</v>
      </c>
      <c r="AD1368">
        <v>0.94481380000000004</v>
      </c>
      <c r="AE1368">
        <v>0.93925510000000001</v>
      </c>
      <c r="AF1368">
        <v>0.89797550000000004</v>
      </c>
      <c r="AG1368">
        <v>0.87148179999999997</v>
      </c>
      <c r="AH1368">
        <v>0.84540300000000002</v>
      </c>
      <c r="AI1368">
        <v>0.81967650000000003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1.4879099999999999E-2</v>
      </c>
      <c r="AZ1368">
        <v>0.45627020000000001</v>
      </c>
      <c r="BA1368">
        <v>0.42738900000000002</v>
      </c>
      <c r="BB1368">
        <v>0.42829660000000003</v>
      </c>
      <c r="BC1368">
        <v>0.42368719999999999</v>
      </c>
      <c r="BD1368">
        <v>0.3871559</v>
      </c>
      <c r="BE1368">
        <v>0.13100220000000001</v>
      </c>
      <c r="BF1368">
        <v>0.1005364</v>
      </c>
      <c r="BG1368">
        <v>1.6203599999999999E-2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2.99841E-2</v>
      </c>
      <c r="BX1368">
        <v>0.46945579999999998</v>
      </c>
      <c r="BY1368">
        <v>0.44405050000000001</v>
      </c>
      <c r="BZ1368">
        <v>0.44497550000000002</v>
      </c>
      <c r="CA1368">
        <v>0.4384325</v>
      </c>
      <c r="CB1368">
        <v>0.40414250000000002</v>
      </c>
      <c r="CC1368">
        <v>0.15013019999999999</v>
      </c>
      <c r="CD1368">
        <v>0.1261022</v>
      </c>
      <c r="CE1368">
        <v>8.4481700000000007E-2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0</v>
      </c>
      <c r="CU1368">
        <v>4.0445799999999997E-2</v>
      </c>
      <c r="CV1368">
        <v>0.47858820000000002</v>
      </c>
      <c r="CW1368">
        <v>0.4555902</v>
      </c>
      <c r="CX1368">
        <v>0.45652730000000002</v>
      </c>
      <c r="CY1368">
        <v>0.44864490000000001</v>
      </c>
      <c r="CZ1368">
        <v>0.41590739999999998</v>
      </c>
      <c r="DA1368">
        <v>0.1633781</v>
      </c>
      <c r="DB1368">
        <v>0.1438091</v>
      </c>
      <c r="DC1368">
        <v>0.1317709</v>
      </c>
      <c r="DD1368">
        <v>0</v>
      </c>
      <c r="DE1368">
        <v>0</v>
      </c>
      <c r="DF1368">
        <v>0</v>
      </c>
      <c r="DG1368">
        <v>0</v>
      </c>
      <c r="DH1368">
        <v>0</v>
      </c>
      <c r="DI1368">
        <v>0</v>
      </c>
      <c r="DJ1368">
        <v>0</v>
      </c>
      <c r="DK1368">
        <v>0</v>
      </c>
      <c r="DL1368">
        <v>0</v>
      </c>
      <c r="DM1368">
        <v>0</v>
      </c>
      <c r="DN1368">
        <v>0</v>
      </c>
      <c r="DO1368">
        <v>0</v>
      </c>
      <c r="DP1368">
        <v>0</v>
      </c>
      <c r="DQ1368">
        <v>0</v>
      </c>
      <c r="DR1368">
        <v>0</v>
      </c>
      <c r="DS1368">
        <v>5.0907500000000001E-2</v>
      </c>
      <c r="DT1368">
        <v>0.4877205</v>
      </c>
      <c r="DU1368">
        <v>0.46712989999999999</v>
      </c>
      <c r="DV1368">
        <v>0.46807910000000003</v>
      </c>
      <c r="DW1368">
        <v>0.45885740000000003</v>
      </c>
      <c r="DX1368">
        <v>0.42767230000000001</v>
      </c>
      <c r="DY1368">
        <v>0.17662610000000001</v>
      </c>
      <c r="DZ1368">
        <v>0.16151599999999999</v>
      </c>
      <c r="EA1368">
        <v>0.1790601</v>
      </c>
      <c r="EB1368">
        <v>0</v>
      </c>
      <c r="EC1368">
        <v>0</v>
      </c>
      <c r="ED1368">
        <v>0</v>
      </c>
      <c r="EE1368">
        <v>0</v>
      </c>
      <c r="EF1368">
        <v>0</v>
      </c>
      <c r="EG1368">
        <v>0</v>
      </c>
      <c r="EH1368">
        <v>0</v>
      </c>
      <c r="EI1368">
        <v>0</v>
      </c>
      <c r="EJ1368">
        <v>0</v>
      </c>
      <c r="EK1368">
        <v>0</v>
      </c>
      <c r="EL1368">
        <v>0</v>
      </c>
      <c r="EM1368">
        <v>0</v>
      </c>
      <c r="EN1368">
        <v>0</v>
      </c>
      <c r="EO1368">
        <v>0</v>
      </c>
      <c r="EP1368">
        <v>0</v>
      </c>
      <c r="EQ1368">
        <v>6.6012500000000002E-2</v>
      </c>
      <c r="ER1368">
        <v>0.50090619999999997</v>
      </c>
      <c r="ES1368">
        <v>0.48379139999999998</v>
      </c>
      <c r="ET1368">
        <v>0.48475800000000002</v>
      </c>
      <c r="EU1368">
        <v>0.47360259999999998</v>
      </c>
      <c r="EV1368">
        <v>0.44465890000000002</v>
      </c>
      <c r="EW1368">
        <v>0.19575409999999999</v>
      </c>
      <c r="EX1368">
        <v>0.1870819</v>
      </c>
      <c r="EY1368">
        <v>0.24733820000000001</v>
      </c>
      <c r="EZ1368">
        <v>48.62379</v>
      </c>
      <c r="FA1368">
        <v>48.21443</v>
      </c>
      <c r="FB1368">
        <v>47.97457</v>
      </c>
      <c r="FC1368">
        <v>47.868940000000002</v>
      </c>
      <c r="FD1368">
        <v>47.654269999999997</v>
      </c>
      <c r="FE1368">
        <v>47.391080000000002</v>
      </c>
      <c r="FF1368">
        <v>47.105440000000002</v>
      </c>
      <c r="FG1368">
        <v>47.15887</v>
      </c>
      <c r="FH1368">
        <v>48.538930000000001</v>
      </c>
      <c r="FI1368">
        <v>50.152729999999998</v>
      </c>
      <c r="FJ1368">
        <v>51.836620000000003</v>
      </c>
      <c r="FK1368">
        <v>52.120959999999997</v>
      </c>
      <c r="FL1368">
        <v>53.10286</v>
      </c>
      <c r="FM1368">
        <v>53.032670000000003</v>
      </c>
      <c r="FN1368">
        <v>52.99147</v>
      </c>
      <c r="FO1368">
        <v>52.154449999999997</v>
      </c>
      <c r="FP1368">
        <v>50.64817</v>
      </c>
      <c r="FQ1368">
        <v>49.176369999999999</v>
      </c>
      <c r="FR1368">
        <v>47.419870000000003</v>
      </c>
      <c r="FS1368">
        <v>46.433689999999999</v>
      </c>
      <c r="FT1368">
        <v>45.691279999999999</v>
      </c>
      <c r="FU1368">
        <v>45.065040000000003</v>
      </c>
      <c r="FV1368">
        <v>44.349209999999999</v>
      </c>
      <c r="FW1368">
        <v>43.827170000000002</v>
      </c>
      <c r="FX1368">
        <v>331</v>
      </c>
      <c r="FY1368">
        <v>6.8679900000000002E-2</v>
      </c>
      <c r="FZ1368">
        <v>1</v>
      </c>
    </row>
    <row r="1369" spans="1:182" x14ac:dyDescent="0.2">
      <c r="A1369" t="s">
        <v>226</v>
      </c>
      <c r="B1369" t="s">
        <v>244</v>
      </c>
      <c r="C1369" t="s">
        <v>216</v>
      </c>
      <c r="D1369" t="s">
        <v>36</v>
      </c>
      <c r="E1369" t="s">
        <v>243</v>
      </c>
      <c r="F1369" t="s">
        <v>9</v>
      </c>
      <c r="G1369" t="s">
        <v>231</v>
      </c>
      <c r="H1369" s="38" t="s">
        <v>11</v>
      </c>
      <c r="I1369">
        <v>110</v>
      </c>
      <c r="K1369">
        <v>1.074098</v>
      </c>
      <c r="L1369">
        <v>1.5597540000000001</v>
      </c>
      <c r="M1369">
        <v>1.5371189999999999</v>
      </c>
      <c r="N1369">
        <v>1.559118</v>
      </c>
      <c r="O1369">
        <v>1.569367</v>
      </c>
      <c r="P1369">
        <v>1.5507709999999999</v>
      </c>
      <c r="Q1369">
        <v>1.567771</v>
      </c>
      <c r="R1369">
        <v>1.6342080000000001</v>
      </c>
      <c r="S1369">
        <v>2.0940750000000001</v>
      </c>
      <c r="T1369">
        <v>2.412058</v>
      </c>
      <c r="U1369">
        <v>2.5063879999999998</v>
      </c>
      <c r="V1369">
        <v>2.638493</v>
      </c>
      <c r="W1369">
        <v>2.707665</v>
      </c>
      <c r="X1369">
        <v>2.6792829999999999</v>
      </c>
      <c r="Y1369">
        <v>2.7212930000000002</v>
      </c>
      <c r="Z1369">
        <v>2.697943</v>
      </c>
      <c r="AA1369">
        <v>2.5782539999999998</v>
      </c>
      <c r="AB1369">
        <v>2.4692970000000001</v>
      </c>
      <c r="AC1369">
        <v>2.1707879999999999</v>
      </c>
      <c r="AD1369">
        <v>2.091377</v>
      </c>
      <c r="AE1369">
        <v>2.0010970000000001</v>
      </c>
      <c r="AF1369">
        <v>1.9077630000000001</v>
      </c>
      <c r="AG1369">
        <v>1.803931</v>
      </c>
      <c r="AH1369">
        <v>1.7210890000000001</v>
      </c>
      <c r="AI1369">
        <v>1.6545829999999999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6.1410399999999997E-2</v>
      </c>
      <c r="AZ1369">
        <v>1.7935479999999999</v>
      </c>
      <c r="BA1369">
        <v>1.5252479999999999</v>
      </c>
      <c r="BB1369">
        <v>1.4501500000000001</v>
      </c>
      <c r="BC1369">
        <v>1.3866240000000001</v>
      </c>
      <c r="BD1369">
        <v>1.306565</v>
      </c>
      <c r="BE1369">
        <v>0.25538230000000001</v>
      </c>
      <c r="BF1369">
        <v>0.21029719999999999</v>
      </c>
      <c r="BG1369">
        <v>8.0760999999999999E-2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8.1763100000000005E-2</v>
      </c>
      <c r="BX1369">
        <v>1.8093030000000001</v>
      </c>
      <c r="BY1369">
        <v>1.5377780000000001</v>
      </c>
      <c r="BZ1369">
        <v>1.4619040000000001</v>
      </c>
      <c r="CA1369">
        <v>1.397297</v>
      </c>
      <c r="CB1369">
        <v>1.3158019999999999</v>
      </c>
      <c r="CC1369">
        <v>0.26480409999999999</v>
      </c>
      <c r="CD1369">
        <v>0.22154380000000001</v>
      </c>
      <c r="CE1369">
        <v>0.1333183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9.5859399999999997E-2</v>
      </c>
      <c r="CV1369">
        <v>1.8202149999999999</v>
      </c>
      <c r="CW1369">
        <v>1.5464560000000001</v>
      </c>
      <c r="CX1369">
        <v>1.470045</v>
      </c>
      <c r="CY1369">
        <v>1.4046879999999999</v>
      </c>
      <c r="CZ1369">
        <v>1.3222</v>
      </c>
      <c r="DA1369">
        <v>0.2713296</v>
      </c>
      <c r="DB1369">
        <v>0.22933310000000001</v>
      </c>
      <c r="DC1369">
        <v>0.16971939999999999</v>
      </c>
      <c r="DD1369">
        <v>0</v>
      </c>
      <c r="DE1369">
        <v>0</v>
      </c>
      <c r="DF1369">
        <v>0</v>
      </c>
      <c r="DG1369">
        <v>0</v>
      </c>
      <c r="DH1369">
        <v>0</v>
      </c>
      <c r="DI1369">
        <v>0</v>
      </c>
      <c r="DJ1369">
        <v>0</v>
      </c>
      <c r="DK1369">
        <v>0</v>
      </c>
      <c r="DL1369">
        <v>0</v>
      </c>
      <c r="DM1369">
        <v>0</v>
      </c>
      <c r="DN1369">
        <v>0</v>
      </c>
      <c r="DO1369">
        <v>0</v>
      </c>
      <c r="DP1369">
        <v>0</v>
      </c>
      <c r="DQ1369">
        <v>0</v>
      </c>
      <c r="DR1369">
        <v>0</v>
      </c>
      <c r="DS1369">
        <v>0.1099556</v>
      </c>
      <c r="DT1369">
        <v>1.8311269999999999</v>
      </c>
      <c r="DU1369">
        <v>1.555134</v>
      </c>
      <c r="DV1369">
        <v>1.4781850000000001</v>
      </c>
      <c r="DW1369">
        <v>1.41208</v>
      </c>
      <c r="DX1369">
        <v>1.328597</v>
      </c>
      <c r="DY1369">
        <v>0.27785510000000002</v>
      </c>
      <c r="DZ1369">
        <v>0.23712240000000001</v>
      </c>
      <c r="EA1369">
        <v>0.20612040000000001</v>
      </c>
      <c r="EB1369">
        <v>0</v>
      </c>
      <c r="EC1369">
        <v>0</v>
      </c>
      <c r="ED1369">
        <v>0</v>
      </c>
      <c r="EE1369">
        <v>0</v>
      </c>
      <c r="EF1369">
        <v>0</v>
      </c>
      <c r="EG1369">
        <v>0</v>
      </c>
      <c r="EH1369">
        <v>0</v>
      </c>
      <c r="EI1369">
        <v>0</v>
      </c>
      <c r="EJ1369">
        <v>0</v>
      </c>
      <c r="EK1369">
        <v>0</v>
      </c>
      <c r="EL1369">
        <v>0</v>
      </c>
      <c r="EM1369">
        <v>0</v>
      </c>
      <c r="EN1369">
        <v>0</v>
      </c>
      <c r="EO1369">
        <v>0</v>
      </c>
      <c r="EP1369">
        <v>0</v>
      </c>
      <c r="EQ1369">
        <v>0.13030839999999999</v>
      </c>
      <c r="ER1369">
        <v>1.8468830000000001</v>
      </c>
      <c r="ES1369">
        <v>1.567663</v>
      </c>
      <c r="ET1369">
        <v>1.4899389999999999</v>
      </c>
      <c r="EU1369">
        <v>1.4227529999999999</v>
      </c>
      <c r="EV1369">
        <v>1.3378350000000001</v>
      </c>
      <c r="EW1369">
        <v>0.2872769</v>
      </c>
      <c r="EX1369">
        <v>0.24836900000000001</v>
      </c>
      <c r="EY1369">
        <v>0.25867780000000001</v>
      </c>
      <c r="EZ1369">
        <v>48.76746</v>
      </c>
      <c r="FA1369">
        <v>48.407179999999997</v>
      </c>
      <c r="FB1369">
        <v>47.855919999999998</v>
      </c>
      <c r="FC1369">
        <v>47.517400000000002</v>
      </c>
      <c r="FD1369">
        <v>47.173949999999998</v>
      </c>
      <c r="FE1369">
        <v>46.854660000000003</v>
      </c>
      <c r="FF1369">
        <v>46.527509999999999</v>
      </c>
      <c r="FG1369">
        <v>47.401020000000003</v>
      </c>
      <c r="FH1369">
        <v>50.340580000000003</v>
      </c>
      <c r="FI1369">
        <v>53.023580000000003</v>
      </c>
      <c r="FJ1369">
        <v>55.519500000000001</v>
      </c>
      <c r="FK1369">
        <v>57.600740000000002</v>
      </c>
      <c r="FL1369">
        <v>58.969670000000001</v>
      </c>
      <c r="FM1369">
        <v>60.051690000000001</v>
      </c>
      <c r="FN1369">
        <v>60.302039999999998</v>
      </c>
      <c r="FO1369">
        <v>60.213999999999999</v>
      </c>
      <c r="FP1369">
        <v>59.420780000000001</v>
      </c>
      <c r="FQ1369">
        <v>57.240780000000001</v>
      </c>
      <c r="FR1369">
        <v>55.265309999999999</v>
      </c>
      <c r="FS1369">
        <v>53.978720000000003</v>
      </c>
      <c r="FT1369">
        <v>52.901620000000001</v>
      </c>
      <c r="FU1369">
        <v>51.459690000000002</v>
      </c>
      <c r="FV1369">
        <v>50.604379999999999</v>
      </c>
      <c r="FW1369">
        <v>49.55536</v>
      </c>
      <c r="FX1369">
        <v>331</v>
      </c>
      <c r="FY1369">
        <v>6.8679900000000002E-2</v>
      </c>
      <c r="FZ1369">
        <v>1</v>
      </c>
    </row>
    <row r="1370" spans="1:182" x14ac:dyDescent="0.2">
      <c r="A1370" t="s">
        <v>226</v>
      </c>
      <c r="B1370" t="s">
        <v>244</v>
      </c>
      <c r="C1370" t="s">
        <v>216</v>
      </c>
      <c r="D1370" t="s">
        <v>37</v>
      </c>
      <c r="E1370" t="s">
        <v>243</v>
      </c>
      <c r="F1370" t="s">
        <v>9</v>
      </c>
      <c r="G1370" t="s">
        <v>231</v>
      </c>
      <c r="H1370" s="38" t="s">
        <v>11</v>
      </c>
      <c r="I1370">
        <v>110</v>
      </c>
      <c r="K1370">
        <v>1.074098</v>
      </c>
      <c r="L1370">
        <v>2.502011</v>
      </c>
      <c r="M1370">
        <v>2.4801419999999998</v>
      </c>
      <c r="N1370">
        <v>2.5097299999999998</v>
      </c>
      <c r="O1370">
        <v>2.4868519999999998</v>
      </c>
      <c r="P1370">
        <v>2.5076770000000002</v>
      </c>
      <c r="Q1370">
        <v>2.5302560000000001</v>
      </c>
      <c r="R1370">
        <v>2.65544</v>
      </c>
      <c r="S1370">
        <v>3.3268390000000001</v>
      </c>
      <c r="T1370">
        <v>3.9496519999999999</v>
      </c>
      <c r="U1370">
        <v>3.983714</v>
      </c>
      <c r="V1370">
        <v>4.0510250000000001</v>
      </c>
      <c r="W1370">
        <v>4.1448419999999997</v>
      </c>
      <c r="X1370">
        <v>4.2303639999999998</v>
      </c>
      <c r="Y1370">
        <v>4.3126600000000002</v>
      </c>
      <c r="Z1370">
        <v>4.2873910000000004</v>
      </c>
      <c r="AA1370">
        <v>4.1785930000000002</v>
      </c>
      <c r="AB1370">
        <v>3.9387479999999999</v>
      </c>
      <c r="AC1370">
        <v>3.6454520000000001</v>
      </c>
      <c r="AD1370">
        <v>3.5627170000000001</v>
      </c>
      <c r="AE1370">
        <v>3.458958</v>
      </c>
      <c r="AF1370">
        <v>3.3421720000000001</v>
      </c>
      <c r="AG1370">
        <v>3.2404730000000002</v>
      </c>
      <c r="AH1370">
        <v>3.1248019999999999</v>
      </c>
      <c r="AI1370">
        <v>3.0400109999999998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-0.1207266</v>
      </c>
      <c r="AW1370">
        <v>3.3801139999999998</v>
      </c>
      <c r="AX1370">
        <v>3.331677</v>
      </c>
      <c r="AY1370">
        <v>3.2099579999999999</v>
      </c>
      <c r="AZ1370">
        <v>2.9409730000000001</v>
      </c>
      <c r="BA1370">
        <v>2.6683059999999998</v>
      </c>
      <c r="BB1370">
        <v>0.95808479999999996</v>
      </c>
      <c r="BC1370">
        <v>0.69464239999999999</v>
      </c>
      <c r="BD1370">
        <v>0.55844959999999999</v>
      </c>
      <c r="BE1370">
        <v>0.45433289999999998</v>
      </c>
      <c r="BF1370">
        <v>0.44243290000000002</v>
      </c>
      <c r="BG1370">
        <v>0.39721879999999998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-2.5787399999999999E-2</v>
      </c>
      <c r="BU1370">
        <v>3.4682870000000001</v>
      </c>
      <c r="BV1370">
        <v>3.4313310000000001</v>
      </c>
      <c r="BW1370">
        <v>3.3148900000000001</v>
      </c>
      <c r="BX1370">
        <v>3.0646450000000001</v>
      </c>
      <c r="BY1370">
        <v>2.7978170000000002</v>
      </c>
      <c r="BZ1370">
        <v>1.0754589999999999</v>
      </c>
      <c r="CA1370">
        <v>0.86684729999999999</v>
      </c>
      <c r="CB1370">
        <v>0.6810408</v>
      </c>
      <c r="CC1370">
        <v>0.55340599999999995</v>
      </c>
      <c r="CD1370">
        <v>0.53210610000000003</v>
      </c>
      <c r="CE1370">
        <v>0.48387530000000001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3.9967299999999997E-2</v>
      </c>
      <c r="CS1370">
        <v>3.5293549999999998</v>
      </c>
      <c r="CT1370">
        <v>3.5003510000000002</v>
      </c>
      <c r="CU1370">
        <v>3.3875660000000001</v>
      </c>
      <c r="CV1370">
        <v>3.1503000000000001</v>
      </c>
      <c r="CW1370">
        <v>2.8875160000000002</v>
      </c>
      <c r="CX1370">
        <v>1.1567510000000001</v>
      </c>
      <c r="CY1370">
        <v>0.98611590000000005</v>
      </c>
      <c r="CZ1370">
        <v>0.76594709999999999</v>
      </c>
      <c r="DA1370">
        <v>0.62202380000000002</v>
      </c>
      <c r="DB1370">
        <v>0.59421349999999995</v>
      </c>
      <c r="DC1370">
        <v>0.54389330000000002</v>
      </c>
      <c r="DD1370">
        <v>0</v>
      </c>
      <c r="DE1370">
        <v>0</v>
      </c>
      <c r="DF1370">
        <v>0</v>
      </c>
      <c r="DG1370">
        <v>0</v>
      </c>
      <c r="DH1370">
        <v>0</v>
      </c>
      <c r="DI1370">
        <v>0</v>
      </c>
      <c r="DJ1370">
        <v>0</v>
      </c>
      <c r="DK1370">
        <v>0</v>
      </c>
      <c r="DL1370">
        <v>0</v>
      </c>
      <c r="DM1370">
        <v>0</v>
      </c>
      <c r="DN1370">
        <v>0</v>
      </c>
      <c r="DO1370">
        <v>0</v>
      </c>
      <c r="DP1370">
        <v>0.10572189999999999</v>
      </c>
      <c r="DQ1370">
        <v>3.5904240000000001</v>
      </c>
      <c r="DR1370">
        <v>3.5693709999999998</v>
      </c>
      <c r="DS1370">
        <v>3.4602409999999999</v>
      </c>
      <c r="DT1370">
        <v>3.235954</v>
      </c>
      <c r="DU1370">
        <v>2.9772150000000002</v>
      </c>
      <c r="DV1370">
        <v>1.2380439999999999</v>
      </c>
      <c r="DW1370">
        <v>1.1053839999999999</v>
      </c>
      <c r="DX1370">
        <v>0.85085339999999998</v>
      </c>
      <c r="DY1370">
        <v>0.69064150000000002</v>
      </c>
      <c r="DZ1370">
        <v>0.65632089999999998</v>
      </c>
      <c r="EA1370">
        <v>0.60391130000000004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J1370">
        <v>0</v>
      </c>
      <c r="EK1370">
        <v>0</v>
      </c>
      <c r="EL1370">
        <v>0</v>
      </c>
      <c r="EM1370">
        <v>0</v>
      </c>
      <c r="EN1370">
        <v>0.20066120000000001</v>
      </c>
      <c r="EO1370">
        <v>3.6785969999999999</v>
      </c>
      <c r="EP1370">
        <v>3.6690260000000001</v>
      </c>
      <c r="EQ1370">
        <v>3.5651730000000001</v>
      </c>
      <c r="ER1370">
        <v>3.3596270000000001</v>
      </c>
      <c r="ES1370">
        <v>3.1067260000000001</v>
      </c>
      <c r="ET1370">
        <v>1.355418</v>
      </c>
      <c r="EU1370">
        <v>1.2775890000000001</v>
      </c>
      <c r="EV1370">
        <v>0.97344459999999999</v>
      </c>
      <c r="EW1370">
        <v>0.78971469999999999</v>
      </c>
      <c r="EX1370">
        <v>0.74599420000000005</v>
      </c>
      <c r="EY1370">
        <v>0.69056790000000001</v>
      </c>
      <c r="EZ1370">
        <v>67.280519999999996</v>
      </c>
      <c r="FA1370">
        <v>65.159729999999996</v>
      </c>
      <c r="FB1370">
        <v>63.813450000000003</v>
      </c>
      <c r="FC1370">
        <v>62.451410000000003</v>
      </c>
      <c r="FD1370">
        <v>61.524509999999999</v>
      </c>
      <c r="FE1370">
        <v>60.034999999999997</v>
      </c>
      <c r="FF1370">
        <v>59.794750000000001</v>
      </c>
      <c r="FG1370">
        <v>62.765920000000001</v>
      </c>
      <c r="FH1370">
        <v>67.171599999999998</v>
      </c>
      <c r="FI1370">
        <v>71.433999999999997</v>
      </c>
      <c r="FJ1370">
        <v>75.475369999999998</v>
      </c>
      <c r="FK1370">
        <v>78.619839999999996</v>
      </c>
      <c r="FL1370">
        <v>81.434169999999995</v>
      </c>
      <c r="FM1370">
        <v>83.498400000000004</v>
      </c>
      <c r="FN1370">
        <v>84.890110000000007</v>
      </c>
      <c r="FO1370">
        <v>85.744879999999995</v>
      </c>
      <c r="FP1370">
        <v>86.364829999999998</v>
      </c>
      <c r="FQ1370">
        <v>85.739450000000005</v>
      </c>
      <c r="FR1370">
        <v>83.706149999999994</v>
      </c>
      <c r="FS1370">
        <v>81.048159999999996</v>
      </c>
      <c r="FT1370">
        <v>77.943370000000002</v>
      </c>
      <c r="FU1370">
        <v>75.763570000000001</v>
      </c>
      <c r="FV1370">
        <v>73.483140000000006</v>
      </c>
      <c r="FW1370">
        <v>70.929410000000004</v>
      </c>
      <c r="FX1370">
        <v>331</v>
      </c>
      <c r="FY1370">
        <v>6.8679900000000002E-2</v>
      </c>
      <c r="FZ1370">
        <v>1</v>
      </c>
    </row>
    <row r="1371" spans="1:182" x14ac:dyDescent="0.2">
      <c r="A1371" t="s">
        <v>226</v>
      </c>
      <c r="B1371" t="s">
        <v>244</v>
      </c>
      <c r="C1371" t="s">
        <v>216</v>
      </c>
      <c r="D1371" t="s">
        <v>38</v>
      </c>
      <c r="E1371" t="s">
        <v>243</v>
      </c>
      <c r="F1371" t="s">
        <v>9</v>
      </c>
      <c r="G1371" t="s">
        <v>231</v>
      </c>
      <c r="H1371" s="38" t="s">
        <v>11</v>
      </c>
      <c r="I1371">
        <v>110</v>
      </c>
      <c r="K1371">
        <v>1.074098</v>
      </c>
      <c r="L1371">
        <v>4.173362</v>
      </c>
      <c r="M1371">
        <v>4.1262699999999999</v>
      </c>
      <c r="N1371">
        <v>4.1253229999999999</v>
      </c>
      <c r="O1371">
        <v>4.0367639999999998</v>
      </c>
      <c r="P1371">
        <v>4.0119879999999997</v>
      </c>
      <c r="Q1371">
        <v>4.0276209999999999</v>
      </c>
      <c r="R1371">
        <v>4.3972860000000003</v>
      </c>
      <c r="S1371">
        <v>4.9425540000000003</v>
      </c>
      <c r="T1371">
        <v>5.2808979999999996</v>
      </c>
      <c r="U1371">
        <v>5.3253959999999996</v>
      </c>
      <c r="V1371">
        <v>5.5238300000000002</v>
      </c>
      <c r="W1371">
        <v>5.5809559999999996</v>
      </c>
      <c r="X1371">
        <v>5.5047100000000002</v>
      </c>
      <c r="Y1371">
        <v>5.4962809999999998</v>
      </c>
      <c r="Z1371">
        <v>5.469411</v>
      </c>
      <c r="AA1371">
        <v>5.4433930000000004</v>
      </c>
      <c r="AB1371">
        <v>5.3652680000000004</v>
      </c>
      <c r="AC1371">
        <v>5.2675390000000002</v>
      </c>
      <c r="AD1371">
        <v>5.2253809999999996</v>
      </c>
      <c r="AE1371">
        <v>5.0340780000000001</v>
      </c>
      <c r="AF1371">
        <v>4.8773489999999997</v>
      </c>
      <c r="AG1371">
        <v>4.7408299999999999</v>
      </c>
      <c r="AH1371">
        <v>4.5735950000000001</v>
      </c>
      <c r="AI1371">
        <v>4.445252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-6.3246200000000002E-2</v>
      </c>
      <c r="AW1371">
        <v>4.5781910000000003</v>
      </c>
      <c r="AX1371">
        <v>4.5461790000000004</v>
      </c>
      <c r="AY1371">
        <v>4.5234490000000003</v>
      </c>
      <c r="AZ1371">
        <v>4.4509129999999999</v>
      </c>
      <c r="BA1371">
        <v>4.3590299999999997</v>
      </c>
      <c r="BB1371">
        <v>2.1313110000000002</v>
      </c>
      <c r="BC1371">
        <v>1.831601</v>
      </c>
      <c r="BD1371">
        <v>0.76275219999999999</v>
      </c>
      <c r="BE1371">
        <v>0.46365509999999999</v>
      </c>
      <c r="BF1371">
        <v>0.45165430000000001</v>
      </c>
      <c r="BG1371">
        <v>0.44682230000000001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3.3395E-3</v>
      </c>
      <c r="BU1371">
        <v>4.634747</v>
      </c>
      <c r="BV1371">
        <v>4.6036840000000003</v>
      </c>
      <c r="BW1371">
        <v>4.5816290000000004</v>
      </c>
      <c r="BX1371">
        <v>4.5071310000000002</v>
      </c>
      <c r="BY1371">
        <v>4.4133620000000002</v>
      </c>
      <c r="BZ1371">
        <v>2.2002090000000001</v>
      </c>
      <c r="CA1371">
        <v>1.903116</v>
      </c>
      <c r="CB1371">
        <v>0.99721630000000006</v>
      </c>
      <c r="CC1371">
        <v>0.68507530000000005</v>
      </c>
      <c r="CD1371">
        <v>0.65991770000000005</v>
      </c>
      <c r="CE1371">
        <v>0.65270450000000002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4.9456600000000003E-2</v>
      </c>
      <c r="CS1371">
        <v>4.6739170000000003</v>
      </c>
      <c r="CT1371">
        <v>4.6435120000000003</v>
      </c>
      <c r="CU1371">
        <v>4.6219250000000001</v>
      </c>
      <c r="CV1371">
        <v>4.5460659999999997</v>
      </c>
      <c r="CW1371">
        <v>4.4509910000000001</v>
      </c>
      <c r="CX1371">
        <v>2.2479279999999999</v>
      </c>
      <c r="CY1371">
        <v>1.9526479999999999</v>
      </c>
      <c r="CZ1371">
        <v>1.1596059999999999</v>
      </c>
      <c r="DA1371">
        <v>0.83843020000000001</v>
      </c>
      <c r="DB1371">
        <v>0.80416019999999999</v>
      </c>
      <c r="DC1371">
        <v>0.79529799999999995</v>
      </c>
      <c r="DD1371">
        <v>0</v>
      </c>
      <c r="DE1371">
        <v>0</v>
      </c>
      <c r="DF1371">
        <v>0</v>
      </c>
      <c r="DG1371">
        <v>0</v>
      </c>
      <c r="DH1371">
        <v>0</v>
      </c>
      <c r="DI1371">
        <v>0</v>
      </c>
      <c r="DJ1371">
        <v>0</v>
      </c>
      <c r="DK1371">
        <v>0</v>
      </c>
      <c r="DL1371">
        <v>0</v>
      </c>
      <c r="DM1371">
        <v>0</v>
      </c>
      <c r="DN1371">
        <v>0</v>
      </c>
      <c r="DO1371">
        <v>0</v>
      </c>
      <c r="DP1371">
        <v>9.5573599999999995E-2</v>
      </c>
      <c r="DQ1371">
        <v>4.7130869999999998</v>
      </c>
      <c r="DR1371">
        <v>4.6833400000000003</v>
      </c>
      <c r="DS1371">
        <v>4.6622209999999997</v>
      </c>
      <c r="DT1371">
        <v>4.5850020000000002</v>
      </c>
      <c r="DU1371">
        <v>4.4886200000000001</v>
      </c>
      <c r="DV1371">
        <v>2.2956479999999999</v>
      </c>
      <c r="DW1371">
        <v>2.0021789999999999</v>
      </c>
      <c r="DX1371">
        <v>1.321995</v>
      </c>
      <c r="DY1371">
        <v>0.99178509999999998</v>
      </c>
      <c r="DZ1371">
        <v>0.94840279999999999</v>
      </c>
      <c r="EA1371">
        <v>0.93789140000000004</v>
      </c>
      <c r="EB1371">
        <v>0</v>
      </c>
      <c r="EC1371">
        <v>0</v>
      </c>
      <c r="ED1371">
        <v>0</v>
      </c>
      <c r="EE1371">
        <v>0</v>
      </c>
      <c r="EF1371">
        <v>0</v>
      </c>
      <c r="EG1371">
        <v>0</v>
      </c>
      <c r="EH1371">
        <v>0</v>
      </c>
      <c r="EI1371">
        <v>0</v>
      </c>
      <c r="EJ1371">
        <v>0</v>
      </c>
      <c r="EK1371">
        <v>0</v>
      </c>
      <c r="EL1371">
        <v>0</v>
      </c>
      <c r="EM1371">
        <v>0</v>
      </c>
      <c r="EN1371">
        <v>0.16215930000000001</v>
      </c>
      <c r="EO1371">
        <v>4.7696420000000002</v>
      </c>
      <c r="EP1371">
        <v>4.7408450000000002</v>
      </c>
      <c r="EQ1371">
        <v>4.720402</v>
      </c>
      <c r="ER1371">
        <v>4.6412190000000004</v>
      </c>
      <c r="ES1371">
        <v>4.5429510000000004</v>
      </c>
      <c r="ET1371">
        <v>2.3645459999999998</v>
      </c>
      <c r="EU1371">
        <v>2.0736940000000001</v>
      </c>
      <c r="EV1371">
        <v>1.556459</v>
      </c>
      <c r="EW1371">
        <v>1.2132050000000001</v>
      </c>
      <c r="EX1371">
        <v>1.156666</v>
      </c>
      <c r="EY1371">
        <v>1.1437740000000001</v>
      </c>
      <c r="EZ1371">
        <v>78.561310000000006</v>
      </c>
      <c r="FA1371">
        <v>75.30762</v>
      </c>
      <c r="FB1371">
        <v>74.212909999999994</v>
      </c>
      <c r="FC1371">
        <v>72.364199999999997</v>
      </c>
      <c r="FD1371">
        <v>70.932289999999995</v>
      </c>
      <c r="FE1371">
        <v>69.973820000000003</v>
      </c>
      <c r="FF1371">
        <v>69.697550000000007</v>
      </c>
      <c r="FG1371">
        <v>73.028660000000002</v>
      </c>
      <c r="FH1371">
        <v>76.622889999999998</v>
      </c>
      <c r="FI1371">
        <v>80.180279999999996</v>
      </c>
      <c r="FJ1371">
        <v>82.833629999999999</v>
      </c>
      <c r="FK1371">
        <v>85.789469999999994</v>
      </c>
      <c r="FL1371">
        <v>88.543379999999999</v>
      </c>
      <c r="FM1371">
        <v>90.557550000000006</v>
      </c>
      <c r="FN1371">
        <v>91.810789999999997</v>
      </c>
      <c r="FO1371">
        <v>92.568380000000005</v>
      </c>
      <c r="FP1371">
        <v>93.107960000000006</v>
      </c>
      <c r="FQ1371">
        <v>92.896799999999999</v>
      </c>
      <c r="FR1371">
        <v>91.583539999999999</v>
      </c>
      <c r="FS1371">
        <v>89.880219999999994</v>
      </c>
      <c r="FT1371">
        <v>87.914599999999993</v>
      </c>
      <c r="FU1371">
        <v>85.375020000000006</v>
      </c>
      <c r="FV1371">
        <v>83.471459999999993</v>
      </c>
      <c r="FW1371">
        <v>81.316680000000005</v>
      </c>
      <c r="FX1371">
        <v>331</v>
      </c>
      <c r="FY1371">
        <v>6.8679900000000002E-2</v>
      </c>
      <c r="FZ1371">
        <v>1</v>
      </c>
    </row>
    <row r="1372" spans="1:182" x14ac:dyDescent="0.2">
      <c r="A1372" t="s">
        <v>226</v>
      </c>
      <c r="B1372" t="s">
        <v>244</v>
      </c>
      <c r="C1372" t="s">
        <v>216</v>
      </c>
      <c r="D1372" t="s">
        <v>39</v>
      </c>
      <c r="E1372" t="s">
        <v>243</v>
      </c>
      <c r="F1372" t="s">
        <v>9</v>
      </c>
      <c r="G1372" t="s">
        <v>231</v>
      </c>
      <c r="H1372" s="38" t="s">
        <v>11</v>
      </c>
      <c r="I1372">
        <v>110</v>
      </c>
      <c r="K1372">
        <v>1.074098</v>
      </c>
      <c r="L1372">
        <v>4.6414309999999999</v>
      </c>
      <c r="M1372">
        <v>4.5546059999999997</v>
      </c>
      <c r="N1372">
        <v>4.5228130000000002</v>
      </c>
      <c r="O1372">
        <v>4.5053390000000002</v>
      </c>
      <c r="P1372">
        <v>4.4568430000000001</v>
      </c>
      <c r="Q1372">
        <v>4.480308</v>
      </c>
      <c r="R1372">
        <v>4.9541409999999999</v>
      </c>
      <c r="S1372">
        <v>5.5690309999999998</v>
      </c>
      <c r="T1372">
        <v>5.8620850000000004</v>
      </c>
      <c r="U1372">
        <v>6.0215360000000002</v>
      </c>
      <c r="V1372">
        <v>6.1896649999999998</v>
      </c>
      <c r="W1372">
        <v>6.1961779999999997</v>
      </c>
      <c r="X1372">
        <v>6.1297290000000002</v>
      </c>
      <c r="Y1372">
        <v>6.0609669999999998</v>
      </c>
      <c r="Z1372">
        <v>5.8641249999999996</v>
      </c>
      <c r="AA1372">
        <v>5.8191269999999999</v>
      </c>
      <c r="AB1372">
        <v>5.6826780000000001</v>
      </c>
      <c r="AC1372">
        <v>5.5242019999999998</v>
      </c>
      <c r="AD1372">
        <v>5.463997</v>
      </c>
      <c r="AE1372">
        <v>5.3699050000000002</v>
      </c>
      <c r="AF1372">
        <v>5.3030359999999996</v>
      </c>
      <c r="AG1372">
        <v>5.1416110000000002</v>
      </c>
      <c r="AH1372">
        <v>4.9658319999999998</v>
      </c>
      <c r="AI1372">
        <v>4.8742179999999999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-0.14866789999999999</v>
      </c>
      <c r="AW1372">
        <v>5.0912319999999998</v>
      </c>
      <c r="AX1372">
        <v>4.8941439999999998</v>
      </c>
      <c r="AY1372">
        <v>4.8609489999999997</v>
      </c>
      <c r="AZ1372">
        <v>4.7295569999999998</v>
      </c>
      <c r="BA1372">
        <v>4.5766900000000001</v>
      </c>
      <c r="BB1372">
        <v>2.2508590000000002</v>
      </c>
      <c r="BC1372">
        <v>1.87869</v>
      </c>
      <c r="BD1372">
        <v>0.76695619999999998</v>
      </c>
      <c r="BE1372">
        <v>0.43275330000000001</v>
      </c>
      <c r="BF1372">
        <v>0.44808619999999999</v>
      </c>
      <c r="BG1372">
        <v>0.43261759999999999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-7.5081599999999998E-2</v>
      </c>
      <c r="BU1372">
        <v>5.1525850000000002</v>
      </c>
      <c r="BV1372">
        <v>4.9540420000000003</v>
      </c>
      <c r="BW1372">
        <v>4.9197680000000004</v>
      </c>
      <c r="BX1372">
        <v>4.7875220000000001</v>
      </c>
      <c r="BY1372">
        <v>4.6336170000000001</v>
      </c>
      <c r="BZ1372">
        <v>2.3233799999999998</v>
      </c>
      <c r="CA1372">
        <v>1.9836780000000001</v>
      </c>
      <c r="CB1372">
        <v>0.99870650000000005</v>
      </c>
      <c r="CC1372">
        <v>0.64504740000000005</v>
      </c>
      <c r="CD1372">
        <v>0.64165939999999999</v>
      </c>
      <c r="CE1372">
        <v>0.63384450000000003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-2.4115999999999999E-2</v>
      </c>
      <c r="CS1372">
        <v>5.1950779999999996</v>
      </c>
      <c r="CT1372">
        <v>4.9955270000000001</v>
      </c>
      <c r="CU1372">
        <v>4.9605059999999996</v>
      </c>
      <c r="CV1372">
        <v>4.8276690000000002</v>
      </c>
      <c r="CW1372">
        <v>4.6730450000000001</v>
      </c>
      <c r="CX1372">
        <v>2.3736090000000001</v>
      </c>
      <c r="CY1372">
        <v>2.0563910000000001</v>
      </c>
      <c r="CZ1372">
        <v>1.159216</v>
      </c>
      <c r="DA1372">
        <v>0.7920817</v>
      </c>
      <c r="DB1372">
        <v>0.77572759999999996</v>
      </c>
      <c r="DC1372">
        <v>0.7732137</v>
      </c>
      <c r="DD1372">
        <v>0</v>
      </c>
      <c r="DE1372">
        <v>0</v>
      </c>
      <c r="DF1372">
        <v>0</v>
      </c>
      <c r="DG1372">
        <v>0</v>
      </c>
      <c r="DH1372">
        <v>0</v>
      </c>
      <c r="DI1372">
        <v>0</v>
      </c>
      <c r="DJ1372">
        <v>0</v>
      </c>
      <c r="DK1372">
        <v>0</v>
      </c>
      <c r="DL1372">
        <v>0</v>
      </c>
      <c r="DM1372">
        <v>0</v>
      </c>
      <c r="DN1372">
        <v>0</v>
      </c>
      <c r="DO1372">
        <v>0</v>
      </c>
      <c r="DP1372">
        <v>2.6849600000000001E-2</v>
      </c>
      <c r="DQ1372">
        <v>5.237571</v>
      </c>
      <c r="DR1372">
        <v>5.037013</v>
      </c>
      <c r="DS1372">
        <v>5.0012439999999998</v>
      </c>
      <c r="DT1372">
        <v>4.8678150000000002</v>
      </c>
      <c r="DU1372">
        <v>4.7124730000000001</v>
      </c>
      <c r="DV1372">
        <v>2.4238369999999998</v>
      </c>
      <c r="DW1372">
        <v>2.129105</v>
      </c>
      <c r="DX1372">
        <v>1.319726</v>
      </c>
      <c r="DY1372">
        <v>0.9391159</v>
      </c>
      <c r="DZ1372">
        <v>0.90979580000000004</v>
      </c>
      <c r="EA1372">
        <v>0.91258289999999997</v>
      </c>
      <c r="EB1372">
        <v>0</v>
      </c>
      <c r="EC1372">
        <v>0</v>
      </c>
      <c r="ED1372">
        <v>0</v>
      </c>
      <c r="EE1372">
        <v>0</v>
      </c>
      <c r="EF1372">
        <v>0</v>
      </c>
      <c r="EG1372">
        <v>0</v>
      </c>
      <c r="EH1372">
        <v>0</v>
      </c>
      <c r="EI1372">
        <v>0</v>
      </c>
      <c r="EJ1372">
        <v>0</v>
      </c>
      <c r="EK1372">
        <v>0</v>
      </c>
      <c r="EL1372">
        <v>0</v>
      </c>
      <c r="EM1372">
        <v>0</v>
      </c>
      <c r="EN1372">
        <v>0.10043589999999999</v>
      </c>
      <c r="EO1372">
        <v>5.2989230000000003</v>
      </c>
      <c r="EP1372">
        <v>5.0969100000000003</v>
      </c>
      <c r="EQ1372">
        <v>5.0600639999999997</v>
      </c>
      <c r="ER1372">
        <v>4.9257809999999997</v>
      </c>
      <c r="ES1372">
        <v>4.7694000000000001</v>
      </c>
      <c r="ET1372">
        <v>2.496359</v>
      </c>
      <c r="EU1372">
        <v>2.234092</v>
      </c>
      <c r="EV1372">
        <v>1.5514760000000001</v>
      </c>
      <c r="EW1372">
        <v>1.15141</v>
      </c>
      <c r="EX1372">
        <v>1.103369</v>
      </c>
      <c r="EY1372">
        <v>1.11381</v>
      </c>
      <c r="EZ1372">
        <v>81.588499999999996</v>
      </c>
      <c r="FA1372">
        <v>78.745900000000006</v>
      </c>
      <c r="FB1372">
        <v>77.075040000000001</v>
      </c>
      <c r="FC1372">
        <v>75.169669999999996</v>
      </c>
      <c r="FD1372">
        <v>72.772959999999998</v>
      </c>
      <c r="FE1372">
        <v>71.746399999999994</v>
      </c>
      <c r="FF1372">
        <v>72.072199999999995</v>
      </c>
      <c r="FG1372">
        <v>75.300319999999999</v>
      </c>
      <c r="FH1372">
        <v>79.368009999999998</v>
      </c>
      <c r="FI1372">
        <v>83.285390000000007</v>
      </c>
      <c r="FJ1372">
        <v>87.040130000000005</v>
      </c>
      <c r="FK1372">
        <v>90.657259999999994</v>
      </c>
      <c r="FL1372">
        <v>94.037109999999998</v>
      </c>
      <c r="FM1372">
        <v>97.128469999999993</v>
      </c>
      <c r="FN1372">
        <v>98.782970000000006</v>
      </c>
      <c r="FO1372">
        <v>100.3005</v>
      </c>
      <c r="FP1372">
        <v>101.19029999999999</v>
      </c>
      <c r="FQ1372">
        <v>101.44589999999999</v>
      </c>
      <c r="FR1372">
        <v>100.288</v>
      </c>
      <c r="FS1372">
        <v>98.102320000000006</v>
      </c>
      <c r="FT1372">
        <v>95.247150000000005</v>
      </c>
      <c r="FU1372">
        <v>92.319379999999995</v>
      </c>
      <c r="FV1372">
        <v>89.738209999999995</v>
      </c>
      <c r="FW1372">
        <v>86.169880000000006</v>
      </c>
      <c r="FX1372">
        <v>331</v>
      </c>
      <c r="FY1372">
        <v>6.8679900000000002E-2</v>
      </c>
      <c r="FZ1372">
        <v>1</v>
      </c>
    </row>
    <row r="1373" spans="1:182" x14ac:dyDescent="0.2">
      <c r="A1373" t="s">
        <v>226</v>
      </c>
      <c r="B1373" t="s">
        <v>244</v>
      </c>
      <c r="C1373" t="s">
        <v>216</v>
      </c>
      <c r="D1373" t="s">
        <v>40</v>
      </c>
      <c r="E1373" t="s">
        <v>243</v>
      </c>
      <c r="F1373" t="s">
        <v>9</v>
      </c>
      <c r="G1373" t="s">
        <v>231</v>
      </c>
      <c r="H1373" s="38" t="s">
        <v>11</v>
      </c>
      <c r="I1373">
        <v>110</v>
      </c>
      <c r="K1373">
        <v>1.074098</v>
      </c>
      <c r="L1373">
        <v>3.9697840000000002</v>
      </c>
      <c r="M1373">
        <v>3.8526910000000001</v>
      </c>
      <c r="N1373">
        <v>3.8273160000000002</v>
      </c>
      <c r="O1373">
        <v>3.7829999999999999</v>
      </c>
      <c r="P1373">
        <v>3.7925909999999998</v>
      </c>
      <c r="Q1373">
        <v>3.963514</v>
      </c>
      <c r="R1373">
        <v>4.714645</v>
      </c>
      <c r="S1373">
        <v>5.6111120000000003</v>
      </c>
      <c r="T1373">
        <v>5.893866</v>
      </c>
      <c r="U1373">
        <v>6.0349570000000003</v>
      </c>
      <c r="V1373">
        <v>6.40036</v>
      </c>
      <c r="W1373">
        <v>6.3506479999999996</v>
      </c>
      <c r="X1373">
        <v>5.9619010000000001</v>
      </c>
      <c r="Y1373">
        <v>5.8431899999999999</v>
      </c>
      <c r="Z1373">
        <v>5.7577109999999996</v>
      </c>
      <c r="AA1373">
        <v>5.6356830000000002</v>
      </c>
      <c r="AB1373">
        <v>5.3537039999999996</v>
      </c>
      <c r="AC1373">
        <v>5.1838449999999998</v>
      </c>
      <c r="AD1373">
        <v>5.0368779999999997</v>
      </c>
      <c r="AE1373">
        <v>4.6705779999999999</v>
      </c>
      <c r="AF1373">
        <v>4.4716490000000002</v>
      </c>
      <c r="AG1373">
        <v>4.3019410000000002</v>
      </c>
      <c r="AH1373">
        <v>4.1031519999999997</v>
      </c>
      <c r="AI1373">
        <v>3.98875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-4.3158500000000002E-2</v>
      </c>
      <c r="AW1373">
        <v>4.9074749999999998</v>
      </c>
      <c r="AX1373">
        <v>4.8186900000000001</v>
      </c>
      <c r="AY1373">
        <v>4.703589</v>
      </c>
      <c r="AZ1373">
        <v>4.4323639999999997</v>
      </c>
      <c r="BA1373">
        <v>4.2679960000000001</v>
      </c>
      <c r="BB1373">
        <v>1.9252579999999999</v>
      </c>
      <c r="BC1373">
        <v>1.3940790000000001</v>
      </c>
      <c r="BD1373">
        <v>0.3026372</v>
      </c>
      <c r="BE1373">
        <v>2.0746500000000001E-2</v>
      </c>
      <c r="BF1373">
        <v>-8.9353000000000002E-3</v>
      </c>
      <c r="BG1373">
        <v>-1.9614099999999999E-2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4.6282200000000003E-2</v>
      </c>
      <c r="BU1373">
        <v>4.9769990000000002</v>
      </c>
      <c r="BV1373">
        <v>4.8842549999999996</v>
      </c>
      <c r="BW1373">
        <v>4.7689360000000001</v>
      </c>
      <c r="BX1373">
        <v>4.4950799999999997</v>
      </c>
      <c r="BY1373">
        <v>4.3310370000000002</v>
      </c>
      <c r="BZ1373">
        <v>2.0045470000000001</v>
      </c>
      <c r="CA1373">
        <v>1.4896609999999999</v>
      </c>
      <c r="CB1373">
        <v>0.62307049999999997</v>
      </c>
      <c r="CC1373">
        <v>0.31690249999999998</v>
      </c>
      <c r="CD1373">
        <v>0.2950721</v>
      </c>
      <c r="CE1373">
        <v>0.28245160000000002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0.10822859999999999</v>
      </c>
      <c r="CS1373">
        <v>5.02515</v>
      </c>
      <c r="CT1373">
        <v>4.9296660000000001</v>
      </c>
      <c r="CU1373">
        <v>4.8141949999999998</v>
      </c>
      <c r="CV1373">
        <v>4.5385169999999997</v>
      </c>
      <c r="CW1373">
        <v>4.3746989999999997</v>
      </c>
      <c r="CX1373">
        <v>2.0594619999999999</v>
      </c>
      <c r="CY1373">
        <v>1.5558609999999999</v>
      </c>
      <c r="CZ1373">
        <v>0.84500169999999997</v>
      </c>
      <c r="DA1373">
        <v>0.52201929999999996</v>
      </c>
      <c r="DB1373">
        <v>0.50562669999999998</v>
      </c>
      <c r="DC1373">
        <v>0.49166140000000003</v>
      </c>
      <c r="DD1373">
        <v>0</v>
      </c>
      <c r="DE1373">
        <v>0</v>
      </c>
      <c r="DF1373">
        <v>0</v>
      </c>
      <c r="DG1373">
        <v>0</v>
      </c>
      <c r="DH1373">
        <v>0</v>
      </c>
      <c r="DI1373">
        <v>0</v>
      </c>
      <c r="DJ1373">
        <v>0</v>
      </c>
      <c r="DK1373">
        <v>0</v>
      </c>
      <c r="DL1373">
        <v>0</v>
      </c>
      <c r="DM1373">
        <v>0</v>
      </c>
      <c r="DN1373">
        <v>0</v>
      </c>
      <c r="DO1373">
        <v>0</v>
      </c>
      <c r="DP1373">
        <v>0.17017489999999999</v>
      </c>
      <c r="DQ1373">
        <v>5.073302</v>
      </c>
      <c r="DR1373">
        <v>4.9750759999999996</v>
      </c>
      <c r="DS1373">
        <v>4.8594540000000004</v>
      </c>
      <c r="DT1373">
        <v>4.5819539999999996</v>
      </c>
      <c r="DU1373">
        <v>4.418361</v>
      </c>
      <c r="DV1373">
        <v>2.1143770000000002</v>
      </c>
      <c r="DW1373">
        <v>1.622061</v>
      </c>
      <c r="DX1373">
        <v>1.0669329999999999</v>
      </c>
      <c r="DY1373">
        <v>0.72713609999999995</v>
      </c>
      <c r="DZ1373">
        <v>0.71618139999999997</v>
      </c>
      <c r="EA1373">
        <v>0.70087120000000003</v>
      </c>
      <c r="EB1373">
        <v>0</v>
      </c>
      <c r="EC1373">
        <v>0</v>
      </c>
      <c r="ED1373">
        <v>0</v>
      </c>
      <c r="EE1373">
        <v>0</v>
      </c>
      <c r="EF1373">
        <v>0</v>
      </c>
      <c r="EG1373">
        <v>0</v>
      </c>
      <c r="EH1373">
        <v>0</v>
      </c>
      <c r="EI1373">
        <v>0</v>
      </c>
      <c r="EJ1373">
        <v>0</v>
      </c>
      <c r="EK1373">
        <v>0</v>
      </c>
      <c r="EL1373">
        <v>0</v>
      </c>
      <c r="EM1373">
        <v>0</v>
      </c>
      <c r="EN1373">
        <v>0.2596157</v>
      </c>
      <c r="EO1373">
        <v>5.1428260000000003</v>
      </c>
      <c r="EP1373">
        <v>5.0406420000000001</v>
      </c>
      <c r="EQ1373">
        <v>4.9248000000000003</v>
      </c>
      <c r="ER1373">
        <v>4.6446699999999996</v>
      </c>
      <c r="ES1373">
        <v>4.4814020000000001</v>
      </c>
      <c r="ET1373">
        <v>2.1936650000000002</v>
      </c>
      <c r="EU1373">
        <v>1.717643</v>
      </c>
      <c r="EV1373">
        <v>1.3873660000000001</v>
      </c>
      <c r="EW1373">
        <v>1.0232920000000001</v>
      </c>
      <c r="EX1373">
        <v>1.020189</v>
      </c>
      <c r="EY1373">
        <v>1.002937</v>
      </c>
      <c r="EZ1373">
        <v>85.370699999999999</v>
      </c>
      <c r="FA1373">
        <v>83.813609999999997</v>
      </c>
      <c r="FB1373">
        <v>82.268780000000007</v>
      </c>
      <c r="FC1373">
        <v>80.55565</v>
      </c>
      <c r="FD1373">
        <v>79.755470000000003</v>
      </c>
      <c r="FE1373">
        <v>78.577449999999999</v>
      </c>
      <c r="FF1373">
        <v>77.947059999999993</v>
      </c>
      <c r="FG1373">
        <v>80.585269999999994</v>
      </c>
      <c r="FH1373">
        <v>84.638019999999997</v>
      </c>
      <c r="FI1373">
        <v>88.251850000000005</v>
      </c>
      <c r="FJ1373">
        <v>90.933359999999993</v>
      </c>
      <c r="FK1373">
        <v>93.922160000000005</v>
      </c>
      <c r="FL1373">
        <v>97.124390000000005</v>
      </c>
      <c r="FM1373">
        <v>99.730710000000002</v>
      </c>
      <c r="FN1373">
        <v>101.3356</v>
      </c>
      <c r="FO1373">
        <v>101.29989999999999</v>
      </c>
      <c r="FP1373">
        <v>101.9641</v>
      </c>
      <c r="FQ1373">
        <v>101.02930000000001</v>
      </c>
      <c r="FR1373">
        <v>99.482659999999996</v>
      </c>
      <c r="FS1373">
        <v>97.536929999999998</v>
      </c>
      <c r="FT1373">
        <v>94.801940000000002</v>
      </c>
      <c r="FU1373">
        <v>91.915700000000001</v>
      </c>
      <c r="FV1373">
        <v>88.930350000000004</v>
      </c>
      <c r="FW1373">
        <v>86.365799999999993</v>
      </c>
      <c r="FX1373">
        <v>331</v>
      </c>
      <c r="FY1373">
        <v>6.8679900000000002E-2</v>
      </c>
      <c r="FZ1373">
        <v>1</v>
      </c>
    </row>
    <row r="1374" spans="1:182" x14ac:dyDescent="0.2">
      <c r="A1374" t="s">
        <v>226</v>
      </c>
      <c r="B1374" t="s">
        <v>244</v>
      </c>
      <c r="C1374" t="s">
        <v>216</v>
      </c>
      <c r="D1374" t="s">
        <v>41</v>
      </c>
      <c r="E1374" t="s">
        <v>243</v>
      </c>
      <c r="F1374" t="s">
        <v>9</v>
      </c>
      <c r="G1374" t="s">
        <v>231</v>
      </c>
      <c r="H1374" s="38" t="s">
        <v>11</v>
      </c>
      <c r="I1374">
        <v>110</v>
      </c>
      <c r="K1374">
        <v>1.074098</v>
      </c>
      <c r="L1374">
        <v>2.8947289999999999</v>
      </c>
      <c r="M1374">
        <v>2.797787</v>
      </c>
      <c r="N1374">
        <v>2.783245</v>
      </c>
      <c r="O1374">
        <v>2.734591</v>
      </c>
      <c r="P1374">
        <v>2.7028189999999999</v>
      </c>
      <c r="Q1374">
        <v>2.8570769999999999</v>
      </c>
      <c r="R1374">
        <v>3.3126120000000001</v>
      </c>
      <c r="S1374">
        <v>4.0885790000000002</v>
      </c>
      <c r="T1374">
        <v>4.4033899999999999</v>
      </c>
      <c r="U1374">
        <v>4.7633460000000003</v>
      </c>
      <c r="V1374">
        <v>5.0507109999999997</v>
      </c>
      <c r="W1374">
        <v>5.053928</v>
      </c>
      <c r="X1374">
        <v>4.7360749999999996</v>
      </c>
      <c r="Y1374">
        <v>4.8291500000000003</v>
      </c>
      <c r="Z1374">
        <v>4.7974819999999996</v>
      </c>
      <c r="AA1374">
        <v>4.6766819999999996</v>
      </c>
      <c r="AB1374">
        <v>4.243436</v>
      </c>
      <c r="AC1374">
        <v>3.9461780000000002</v>
      </c>
      <c r="AD1374">
        <v>3.8712949999999999</v>
      </c>
      <c r="AE1374">
        <v>3.6877390000000001</v>
      </c>
      <c r="AF1374">
        <v>3.4916960000000001</v>
      </c>
      <c r="AG1374">
        <v>3.337882</v>
      </c>
      <c r="AH1374">
        <v>3.125429</v>
      </c>
      <c r="AI1374">
        <v>3.0108619999999999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-2.8804999999999998E-3</v>
      </c>
      <c r="AW1374">
        <v>3.7025139999999999</v>
      </c>
      <c r="AX1374">
        <v>3.6852649999999998</v>
      </c>
      <c r="AY1374">
        <v>3.6536240000000002</v>
      </c>
      <c r="AZ1374">
        <v>3.3173819999999998</v>
      </c>
      <c r="BA1374">
        <v>3.0475020000000002</v>
      </c>
      <c r="BB1374">
        <v>1.334406</v>
      </c>
      <c r="BC1374">
        <v>1.0467960000000001</v>
      </c>
      <c r="BD1374">
        <v>0.2409393</v>
      </c>
      <c r="BE1374">
        <v>6.5070799999999998E-2</v>
      </c>
      <c r="BF1374">
        <v>4.5961799999999997E-2</v>
      </c>
      <c r="BG1374">
        <v>3.9456699999999997E-2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6.5441899999999997E-2</v>
      </c>
      <c r="BU1374">
        <v>3.7566899999999999</v>
      </c>
      <c r="BV1374">
        <v>3.738864</v>
      </c>
      <c r="BW1374">
        <v>3.7056550000000001</v>
      </c>
      <c r="BX1374">
        <v>3.364258</v>
      </c>
      <c r="BY1374">
        <v>3.0926640000000001</v>
      </c>
      <c r="BZ1374">
        <v>1.3948119999999999</v>
      </c>
      <c r="CA1374">
        <v>1.1090880000000001</v>
      </c>
      <c r="CB1374">
        <v>0.50781639999999995</v>
      </c>
      <c r="CC1374">
        <v>0.30084699999999998</v>
      </c>
      <c r="CD1374">
        <v>0.2776438</v>
      </c>
      <c r="CE1374">
        <v>0.2658742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0.1127619</v>
      </c>
      <c r="CS1374">
        <v>3.7942119999999999</v>
      </c>
      <c r="CT1374">
        <v>3.7759870000000002</v>
      </c>
      <c r="CU1374">
        <v>3.7416909999999999</v>
      </c>
      <c r="CV1374">
        <v>3.3967239999999999</v>
      </c>
      <c r="CW1374">
        <v>3.1239439999999998</v>
      </c>
      <c r="CX1374">
        <v>1.43665</v>
      </c>
      <c r="CY1374">
        <v>1.152231</v>
      </c>
      <c r="CZ1374">
        <v>0.69265469999999996</v>
      </c>
      <c r="DA1374">
        <v>0.46414490000000003</v>
      </c>
      <c r="DB1374">
        <v>0.4381061</v>
      </c>
      <c r="DC1374">
        <v>0.42269020000000002</v>
      </c>
      <c r="DD1374">
        <v>0</v>
      </c>
      <c r="DE1374">
        <v>0</v>
      </c>
      <c r="DF1374">
        <v>0</v>
      </c>
      <c r="DG1374">
        <v>0</v>
      </c>
      <c r="DH1374">
        <v>0</v>
      </c>
      <c r="DI1374">
        <v>0</v>
      </c>
      <c r="DJ1374">
        <v>0</v>
      </c>
      <c r="DK1374">
        <v>0</v>
      </c>
      <c r="DL1374">
        <v>0</v>
      </c>
      <c r="DM1374">
        <v>0</v>
      </c>
      <c r="DN1374">
        <v>0</v>
      </c>
      <c r="DO1374">
        <v>0</v>
      </c>
      <c r="DP1374">
        <v>0.1600818</v>
      </c>
      <c r="DQ1374">
        <v>3.831734</v>
      </c>
      <c r="DR1374">
        <v>3.8131110000000001</v>
      </c>
      <c r="DS1374">
        <v>3.7777270000000001</v>
      </c>
      <c r="DT1374">
        <v>3.4291900000000002</v>
      </c>
      <c r="DU1374">
        <v>3.1552229999999999</v>
      </c>
      <c r="DV1374">
        <v>1.4784870000000001</v>
      </c>
      <c r="DW1374">
        <v>1.1953739999999999</v>
      </c>
      <c r="DX1374">
        <v>0.87749299999999997</v>
      </c>
      <c r="DY1374">
        <v>0.62744270000000002</v>
      </c>
      <c r="DZ1374">
        <v>0.5985684</v>
      </c>
      <c r="EA1374">
        <v>0.57950630000000003</v>
      </c>
      <c r="EB1374">
        <v>0</v>
      </c>
      <c r="EC1374">
        <v>0</v>
      </c>
      <c r="ED1374">
        <v>0</v>
      </c>
      <c r="EE1374">
        <v>0</v>
      </c>
      <c r="EF1374">
        <v>0</v>
      </c>
      <c r="EG1374">
        <v>0</v>
      </c>
      <c r="EH1374">
        <v>0</v>
      </c>
      <c r="EI1374">
        <v>0</v>
      </c>
      <c r="EJ1374">
        <v>0</v>
      </c>
      <c r="EK1374">
        <v>0</v>
      </c>
      <c r="EL1374">
        <v>0</v>
      </c>
      <c r="EM1374">
        <v>0</v>
      </c>
      <c r="EN1374">
        <v>0.2284042</v>
      </c>
      <c r="EO1374">
        <v>3.88591</v>
      </c>
      <c r="EP1374">
        <v>3.8667099999999999</v>
      </c>
      <c r="EQ1374">
        <v>3.8297569999999999</v>
      </c>
      <c r="ER1374">
        <v>3.476067</v>
      </c>
      <c r="ES1374">
        <v>3.200386</v>
      </c>
      <c r="ET1374">
        <v>1.538894</v>
      </c>
      <c r="EU1374">
        <v>1.257666</v>
      </c>
      <c r="EV1374">
        <v>1.1443700000000001</v>
      </c>
      <c r="EW1374">
        <v>0.86321890000000001</v>
      </c>
      <c r="EX1374">
        <v>0.83025040000000006</v>
      </c>
      <c r="EY1374">
        <v>0.80592379999999997</v>
      </c>
      <c r="EZ1374">
        <v>78.452860000000001</v>
      </c>
      <c r="FA1374">
        <v>76.204949999999997</v>
      </c>
      <c r="FB1374">
        <v>74.300700000000006</v>
      </c>
      <c r="FC1374">
        <v>72.569640000000007</v>
      </c>
      <c r="FD1374">
        <v>71.079899999999995</v>
      </c>
      <c r="FE1374">
        <v>70.088840000000005</v>
      </c>
      <c r="FF1374">
        <v>69.024799999999999</v>
      </c>
      <c r="FG1374">
        <v>70.375649999999993</v>
      </c>
      <c r="FH1374">
        <v>73.632689999999997</v>
      </c>
      <c r="FI1374">
        <v>78.214820000000003</v>
      </c>
      <c r="FJ1374">
        <v>83.244299999999996</v>
      </c>
      <c r="FK1374">
        <v>87.321150000000003</v>
      </c>
      <c r="FL1374">
        <v>90.854669999999999</v>
      </c>
      <c r="FM1374">
        <v>93.862949999999998</v>
      </c>
      <c r="FN1374">
        <v>96.115520000000004</v>
      </c>
      <c r="FO1374">
        <v>97.543809999999993</v>
      </c>
      <c r="FP1374">
        <v>98.019199999999998</v>
      </c>
      <c r="FQ1374">
        <v>97.465029999999999</v>
      </c>
      <c r="FR1374">
        <v>95.850110000000001</v>
      </c>
      <c r="FS1374">
        <v>92.471940000000004</v>
      </c>
      <c r="FT1374">
        <v>89.236819999999994</v>
      </c>
      <c r="FU1374">
        <v>86.482759999999999</v>
      </c>
      <c r="FV1374">
        <v>83.897769999999994</v>
      </c>
      <c r="FW1374">
        <v>81.652349999999998</v>
      </c>
      <c r="FX1374">
        <v>331</v>
      </c>
      <c r="FY1374">
        <v>6.8679900000000002E-2</v>
      </c>
      <c r="FZ1374">
        <v>1</v>
      </c>
    </row>
    <row r="1375" spans="1:182" x14ac:dyDescent="0.2">
      <c r="A1375" t="s">
        <v>226</v>
      </c>
      <c r="B1375" t="s">
        <v>244</v>
      </c>
      <c r="C1375" t="s">
        <v>216</v>
      </c>
      <c r="D1375" t="s">
        <v>42</v>
      </c>
      <c r="E1375" t="s">
        <v>243</v>
      </c>
      <c r="F1375" t="s">
        <v>9</v>
      </c>
      <c r="G1375" t="s">
        <v>231</v>
      </c>
      <c r="H1375" s="38" t="s">
        <v>11</v>
      </c>
      <c r="I1375">
        <v>110</v>
      </c>
      <c r="K1375">
        <v>1.074098</v>
      </c>
      <c r="L1375">
        <v>2.2975219999999998</v>
      </c>
      <c r="M1375">
        <v>2.1913719999999999</v>
      </c>
      <c r="N1375">
        <v>2.2229209999999999</v>
      </c>
      <c r="O1375">
        <v>2.205063</v>
      </c>
      <c r="P1375">
        <v>2.199716</v>
      </c>
      <c r="Q1375">
        <v>2.2221649999999999</v>
      </c>
      <c r="R1375">
        <v>2.418717</v>
      </c>
      <c r="S1375">
        <v>2.9282819999999998</v>
      </c>
      <c r="T1375">
        <v>3.377024</v>
      </c>
      <c r="U1375">
        <v>3.748866</v>
      </c>
      <c r="V1375">
        <v>3.9652370000000001</v>
      </c>
      <c r="W1375">
        <v>3.9617819999999999</v>
      </c>
      <c r="X1375">
        <v>3.67042</v>
      </c>
      <c r="Y1375">
        <v>3.7991510000000002</v>
      </c>
      <c r="Z1375">
        <v>3.8610500000000001</v>
      </c>
      <c r="AA1375">
        <v>3.9147829999999999</v>
      </c>
      <c r="AB1375">
        <v>3.5832999999999999</v>
      </c>
      <c r="AC1375">
        <v>3.2566890000000002</v>
      </c>
      <c r="AD1375">
        <v>3.113305</v>
      </c>
      <c r="AE1375">
        <v>2.9636040000000001</v>
      </c>
      <c r="AF1375">
        <v>2.8212190000000001</v>
      </c>
      <c r="AG1375">
        <v>2.6744560000000002</v>
      </c>
      <c r="AH1375">
        <v>2.544743</v>
      </c>
      <c r="AI1375">
        <v>2.4188450000000001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0.14222499999999999</v>
      </c>
      <c r="AW1375">
        <v>2.6750039999999999</v>
      </c>
      <c r="AX1375">
        <v>2.7487189999999999</v>
      </c>
      <c r="AY1375">
        <v>2.8067510000000002</v>
      </c>
      <c r="AZ1375">
        <v>2.4974919999999998</v>
      </c>
      <c r="BA1375">
        <v>2.1936079999999998</v>
      </c>
      <c r="BB1375">
        <v>0.8349742</v>
      </c>
      <c r="BC1375">
        <v>0.66561820000000005</v>
      </c>
      <c r="BD1375">
        <v>0.17359930000000001</v>
      </c>
      <c r="BE1375">
        <v>0.1536923</v>
      </c>
      <c r="BF1375">
        <v>0.15010879999999999</v>
      </c>
      <c r="BG1375">
        <v>0.14105229999999999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0.1841515</v>
      </c>
      <c r="BU1375">
        <v>2.71008</v>
      </c>
      <c r="BV1375">
        <v>2.7816459999999998</v>
      </c>
      <c r="BW1375">
        <v>2.8395969999999999</v>
      </c>
      <c r="BX1375">
        <v>2.5286680000000001</v>
      </c>
      <c r="BY1375">
        <v>2.2224919999999999</v>
      </c>
      <c r="BZ1375">
        <v>0.87557580000000002</v>
      </c>
      <c r="CA1375">
        <v>0.70870140000000004</v>
      </c>
      <c r="CB1375">
        <v>0.33868589999999998</v>
      </c>
      <c r="CC1375">
        <v>0.26348280000000002</v>
      </c>
      <c r="CD1375">
        <v>0.25611080000000003</v>
      </c>
      <c r="CE1375">
        <v>0.24801619999999999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0.21318980000000001</v>
      </c>
      <c r="CS1375">
        <v>2.734372</v>
      </c>
      <c r="CT1375">
        <v>2.8044509999999998</v>
      </c>
      <c r="CU1375">
        <v>2.8623449999999999</v>
      </c>
      <c r="CV1375">
        <v>2.5502600000000002</v>
      </c>
      <c r="CW1375">
        <v>2.242496</v>
      </c>
      <c r="CX1375">
        <v>0.90369639999999996</v>
      </c>
      <c r="CY1375">
        <v>0.73854070000000005</v>
      </c>
      <c r="CZ1375">
        <v>0.45302429999999999</v>
      </c>
      <c r="DA1375">
        <v>0.33952339999999998</v>
      </c>
      <c r="DB1375">
        <v>0.32952740000000003</v>
      </c>
      <c r="DC1375">
        <v>0.32209900000000002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0</v>
      </c>
      <c r="DO1375">
        <v>0</v>
      </c>
      <c r="DP1375">
        <v>0.242228</v>
      </c>
      <c r="DQ1375">
        <v>2.7586650000000001</v>
      </c>
      <c r="DR1375">
        <v>2.8272569999999999</v>
      </c>
      <c r="DS1375">
        <v>2.8850929999999999</v>
      </c>
      <c r="DT1375">
        <v>2.5718519999999998</v>
      </c>
      <c r="DU1375">
        <v>2.2625009999999999</v>
      </c>
      <c r="DV1375">
        <v>0.93181689999999995</v>
      </c>
      <c r="DW1375">
        <v>0.76837999999999995</v>
      </c>
      <c r="DX1375">
        <v>0.5673627</v>
      </c>
      <c r="DY1375">
        <v>0.41556399999999999</v>
      </c>
      <c r="DZ1375">
        <v>0.40294410000000003</v>
      </c>
      <c r="EA1375">
        <v>0.39618189999999998</v>
      </c>
      <c r="EB1375">
        <v>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J1375">
        <v>0</v>
      </c>
      <c r="EK1375">
        <v>0</v>
      </c>
      <c r="EL1375">
        <v>0</v>
      </c>
      <c r="EM1375">
        <v>0</v>
      </c>
      <c r="EN1375">
        <v>0.28415459999999998</v>
      </c>
      <c r="EO1375">
        <v>2.7937409999999998</v>
      </c>
      <c r="EP1375">
        <v>2.8601839999999998</v>
      </c>
      <c r="EQ1375">
        <v>2.9179379999999999</v>
      </c>
      <c r="ER1375">
        <v>2.6030280000000001</v>
      </c>
      <c r="ES1375">
        <v>2.291385</v>
      </c>
      <c r="ET1375">
        <v>0.97241849999999996</v>
      </c>
      <c r="EU1375">
        <v>0.81146320000000005</v>
      </c>
      <c r="EV1375">
        <v>0.73244920000000002</v>
      </c>
      <c r="EW1375">
        <v>0.5253546</v>
      </c>
      <c r="EX1375">
        <v>0.50894600000000001</v>
      </c>
      <c r="EY1375">
        <v>0.50314570000000003</v>
      </c>
      <c r="EZ1375">
        <v>76.939080000000004</v>
      </c>
      <c r="FA1375">
        <v>75.304090000000002</v>
      </c>
      <c r="FB1375">
        <v>73.192089999999993</v>
      </c>
      <c r="FC1375">
        <v>71.408640000000005</v>
      </c>
      <c r="FD1375">
        <v>69.706469999999996</v>
      </c>
      <c r="FE1375">
        <v>68.782719999999998</v>
      </c>
      <c r="FF1375">
        <v>68.257769999999994</v>
      </c>
      <c r="FG1375">
        <v>69.751230000000007</v>
      </c>
      <c r="FH1375">
        <v>73.063839999999999</v>
      </c>
      <c r="FI1375">
        <v>77.767200000000003</v>
      </c>
      <c r="FJ1375">
        <v>82.107820000000004</v>
      </c>
      <c r="FK1375">
        <v>85.891859999999994</v>
      </c>
      <c r="FL1375">
        <v>89.130650000000003</v>
      </c>
      <c r="FM1375">
        <v>92.147000000000006</v>
      </c>
      <c r="FN1375">
        <v>94.165430000000001</v>
      </c>
      <c r="FO1375">
        <v>95.773570000000007</v>
      </c>
      <c r="FP1375">
        <v>96.017769999999999</v>
      </c>
      <c r="FQ1375">
        <v>95.270529999999994</v>
      </c>
      <c r="FR1375">
        <v>93.061260000000004</v>
      </c>
      <c r="FS1375">
        <v>89.023219999999995</v>
      </c>
      <c r="FT1375">
        <v>86.278919999999999</v>
      </c>
      <c r="FU1375">
        <v>83.903480000000002</v>
      </c>
      <c r="FV1375">
        <v>81.522930000000002</v>
      </c>
      <c r="FW1375">
        <v>78.96508</v>
      </c>
      <c r="FX1375">
        <v>331</v>
      </c>
      <c r="FY1375">
        <v>6.8679900000000002E-2</v>
      </c>
      <c r="FZ1375">
        <v>1</v>
      </c>
    </row>
    <row r="1376" spans="1:182" x14ac:dyDescent="0.2">
      <c r="A1376" t="s">
        <v>226</v>
      </c>
      <c r="B1376" t="s">
        <v>244</v>
      </c>
      <c r="C1376" t="s">
        <v>216</v>
      </c>
      <c r="D1376" t="s">
        <v>43</v>
      </c>
      <c r="E1376" t="s">
        <v>243</v>
      </c>
      <c r="F1376" t="s">
        <v>9</v>
      </c>
      <c r="G1376" t="s">
        <v>231</v>
      </c>
      <c r="H1376" s="38" t="s">
        <v>11</v>
      </c>
      <c r="I1376">
        <v>110</v>
      </c>
      <c r="K1376">
        <v>1.074098</v>
      </c>
      <c r="L1376">
        <v>5.2557520000000002</v>
      </c>
      <c r="M1376">
        <v>5.1393209999999998</v>
      </c>
      <c r="N1376">
        <v>5.1922930000000003</v>
      </c>
      <c r="O1376">
        <v>5.2602710000000004</v>
      </c>
      <c r="P1376">
        <v>5.261476</v>
      </c>
      <c r="Q1376">
        <v>5.2892830000000002</v>
      </c>
      <c r="R1376">
        <v>5.2768439999999996</v>
      </c>
      <c r="S1376">
        <v>5.7620230000000001</v>
      </c>
      <c r="T1376">
        <v>6.2865650000000004</v>
      </c>
      <c r="U1376">
        <v>6.3507689999999997</v>
      </c>
      <c r="V1376">
        <v>6.5374499999999998</v>
      </c>
      <c r="W1376">
        <v>6.6037319999999999</v>
      </c>
      <c r="X1376">
        <v>6.4630739999999998</v>
      </c>
      <c r="Y1376">
        <v>6.5316450000000001</v>
      </c>
      <c r="Z1376">
        <v>6.6076870000000003</v>
      </c>
      <c r="AA1376">
        <v>6.4790020000000004</v>
      </c>
      <c r="AB1376">
        <v>6.0915939999999997</v>
      </c>
      <c r="AC1376">
        <v>5.7794129999999999</v>
      </c>
      <c r="AD1376">
        <v>5.6544239999999997</v>
      </c>
      <c r="AE1376">
        <v>5.6201439999999998</v>
      </c>
      <c r="AF1376">
        <v>5.5864310000000001</v>
      </c>
      <c r="AG1376">
        <v>5.4675849999999997</v>
      </c>
      <c r="AH1376">
        <v>5.3635820000000001</v>
      </c>
      <c r="AI1376">
        <v>5.3772820000000001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-0.46182980000000001</v>
      </c>
      <c r="AW1376">
        <v>4.1215190000000002</v>
      </c>
      <c r="AX1376">
        <v>4.1275110000000002</v>
      </c>
      <c r="AY1376">
        <v>4.0098779999999996</v>
      </c>
      <c r="AZ1376">
        <v>3.7149350000000001</v>
      </c>
      <c r="BA1376">
        <v>3.4545309999999998</v>
      </c>
      <c r="BB1376">
        <v>1.1578029999999999</v>
      </c>
      <c r="BC1376">
        <v>0.67324669999999998</v>
      </c>
      <c r="BD1376">
        <v>0.90644829999999998</v>
      </c>
      <c r="BE1376">
        <v>0.66114470000000003</v>
      </c>
      <c r="BF1376">
        <v>0.6414571</v>
      </c>
      <c r="BG1376">
        <v>0.62914959999999998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-7.06431E-2</v>
      </c>
      <c r="BU1376">
        <v>4.5616329999999996</v>
      </c>
      <c r="BV1376">
        <v>4.5975419999999998</v>
      </c>
      <c r="BW1376">
        <v>4.4832489999999998</v>
      </c>
      <c r="BX1376">
        <v>4.1893950000000002</v>
      </c>
      <c r="BY1376">
        <v>3.9179040000000001</v>
      </c>
      <c r="BZ1376">
        <v>1.522967</v>
      </c>
      <c r="CA1376">
        <v>1.1036680000000001</v>
      </c>
      <c r="CB1376">
        <v>1.0622499999999999</v>
      </c>
      <c r="CC1376">
        <v>0.72768440000000001</v>
      </c>
      <c r="CD1376">
        <v>0.70753540000000004</v>
      </c>
      <c r="CE1376">
        <v>0.69481579999999998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0.20029159999999999</v>
      </c>
      <c r="CS1376">
        <v>4.8664540000000001</v>
      </c>
      <c r="CT1376">
        <v>4.9230850000000004</v>
      </c>
      <c r="CU1376">
        <v>4.8111040000000003</v>
      </c>
      <c r="CV1376">
        <v>4.5180049999999996</v>
      </c>
      <c r="CW1376">
        <v>4.2388339999999998</v>
      </c>
      <c r="CX1376">
        <v>1.775879</v>
      </c>
      <c r="CY1376">
        <v>1.4017770000000001</v>
      </c>
      <c r="CZ1376">
        <v>1.170158</v>
      </c>
      <c r="DA1376">
        <v>0.77376959999999995</v>
      </c>
      <c r="DB1376">
        <v>0.753301</v>
      </c>
      <c r="DC1376">
        <v>0.74029590000000001</v>
      </c>
      <c r="DD1376">
        <v>0</v>
      </c>
      <c r="DE1376">
        <v>0</v>
      </c>
      <c r="DF1376">
        <v>0</v>
      </c>
      <c r="DG1376">
        <v>0</v>
      </c>
      <c r="DH1376">
        <v>0</v>
      </c>
      <c r="DI1376">
        <v>0</v>
      </c>
      <c r="DJ1376">
        <v>0</v>
      </c>
      <c r="DK1376">
        <v>0</v>
      </c>
      <c r="DL1376">
        <v>0</v>
      </c>
      <c r="DM1376">
        <v>0</v>
      </c>
      <c r="DN1376">
        <v>0</v>
      </c>
      <c r="DO1376">
        <v>0</v>
      </c>
      <c r="DP1376">
        <v>0.47122629999999999</v>
      </c>
      <c r="DQ1376">
        <v>5.1712749999999996</v>
      </c>
      <c r="DR1376">
        <v>5.2486269999999999</v>
      </c>
      <c r="DS1376">
        <v>5.1389589999999998</v>
      </c>
      <c r="DT1376">
        <v>4.8466149999999999</v>
      </c>
      <c r="DU1376">
        <v>4.5597640000000004</v>
      </c>
      <c r="DV1376">
        <v>2.0287899999999999</v>
      </c>
      <c r="DW1376">
        <v>1.699886</v>
      </c>
      <c r="DX1376">
        <v>1.278065</v>
      </c>
      <c r="DY1376">
        <v>0.81985490000000005</v>
      </c>
      <c r="DZ1376">
        <v>0.79906659999999996</v>
      </c>
      <c r="EA1376">
        <v>0.78577609999999998</v>
      </c>
      <c r="EB1376">
        <v>0</v>
      </c>
      <c r="EC1376">
        <v>0</v>
      </c>
      <c r="ED1376">
        <v>0</v>
      </c>
      <c r="EE1376">
        <v>0</v>
      </c>
      <c r="EF1376">
        <v>0</v>
      </c>
      <c r="EG1376">
        <v>0</v>
      </c>
      <c r="EH1376">
        <v>0</v>
      </c>
      <c r="EI1376">
        <v>0</v>
      </c>
      <c r="EJ1376">
        <v>0</v>
      </c>
      <c r="EK1376">
        <v>0</v>
      </c>
      <c r="EL1376">
        <v>0</v>
      </c>
      <c r="EM1376">
        <v>0</v>
      </c>
      <c r="EN1376">
        <v>0.86241299999999999</v>
      </c>
      <c r="EO1376">
        <v>5.611389</v>
      </c>
      <c r="EP1376">
        <v>5.7186579999999996</v>
      </c>
      <c r="EQ1376">
        <v>5.61233</v>
      </c>
      <c r="ER1376">
        <v>5.3210759999999997</v>
      </c>
      <c r="ES1376">
        <v>5.0231370000000002</v>
      </c>
      <c r="ET1376">
        <v>2.3939539999999999</v>
      </c>
      <c r="EU1376">
        <v>2.1303070000000002</v>
      </c>
      <c r="EV1376">
        <v>1.433867</v>
      </c>
      <c r="EW1376">
        <v>0.88639460000000003</v>
      </c>
      <c r="EX1376">
        <v>0.86514480000000005</v>
      </c>
      <c r="EY1376">
        <v>0.85144229999999999</v>
      </c>
      <c r="EZ1376">
        <v>66.542749999999998</v>
      </c>
      <c r="FA1376">
        <v>63.993250000000003</v>
      </c>
      <c r="FB1376">
        <v>63.053759999999997</v>
      </c>
      <c r="FC1376">
        <v>62.012619999999998</v>
      </c>
      <c r="FD1376">
        <v>61.100529999999999</v>
      </c>
      <c r="FE1376">
        <v>60.05395</v>
      </c>
      <c r="FF1376">
        <v>58.933619999999998</v>
      </c>
      <c r="FG1376">
        <v>59.19802</v>
      </c>
      <c r="FH1376">
        <v>63.781570000000002</v>
      </c>
      <c r="FI1376">
        <v>70.47663</v>
      </c>
      <c r="FJ1376">
        <v>76.548929999999999</v>
      </c>
      <c r="FK1376">
        <v>80.830680000000001</v>
      </c>
      <c r="FL1376">
        <v>84.211169999999996</v>
      </c>
      <c r="FM1376">
        <v>86.947460000000007</v>
      </c>
      <c r="FN1376">
        <v>88.722859999999997</v>
      </c>
      <c r="FO1376">
        <v>90.105770000000007</v>
      </c>
      <c r="FP1376">
        <v>90.345160000000007</v>
      </c>
      <c r="FQ1376">
        <v>88.744770000000003</v>
      </c>
      <c r="FR1376">
        <v>84.409729999999996</v>
      </c>
      <c r="FS1376">
        <v>79.429929999999999</v>
      </c>
      <c r="FT1376">
        <v>76.100170000000006</v>
      </c>
      <c r="FU1376">
        <v>73.230260000000001</v>
      </c>
      <c r="FV1376">
        <v>71.456440000000001</v>
      </c>
      <c r="FW1376">
        <v>69.461020000000005</v>
      </c>
      <c r="FX1376">
        <v>331</v>
      </c>
      <c r="FY1376">
        <v>6.8679900000000002E-2</v>
      </c>
      <c r="FZ1376">
        <v>1</v>
      </c>
    </row>
    <row r="1377" spans="1:182" x14ac:dyDescent="0.2">
      <c r="A1377" t="s">
        <v>226</v>
      </c>
      <c r="B1377" t="s">
        <v>244</v>
      </c>
      <c r="C1377" t="s">
        <v>216</v>
      </c>
      <c r="D1377" t="s">
        <v>44</v>
      </c>
      <c r="E1377" t="s">
        <v>243</v>
      </c>
      <c r="F1377" t="s">
        <v>9</v>
      </c>
      <c r="G1377" t="s">
        <v>231</v>
      </c>
      <c r="H1377" s="38" t="s">
        <v>11</v>
      </c>
      <c r="I1377">
        <v>110</v>
      </c>
      <c r="K1377">
        <v>1.074098</v>
      </c>
      <c r="L1377">
        <v>2.5682870000000002</v>
      </c>
      <c r="M1377">
        <v>2.5057990000000001</v>
      </c>
      <c r="N1377">
        <v>2.5859999999999999</v>
      </c>
      <c r="O1377">
        <v>2.57565</v>
      </c>
      <c r="P1377">
        <v>2.5914839999999999</v>
      </c>
      <c r="Q1377">
        <v>2.610849</v>
      </c>
      <c r="R1377">
        <v>2.7711350000000001</v>
      </c>
      <c r="S1377">
        <v>3.1055139999999999</v>
      </c>
      <c r="T1377">
        <v>3.4068399999999999</v>
      </c>
      <c r="U1377">
        <v>3.4479449999999998</v>
      </c>
      <c r="V1377">
        <v>3.53498</v>
      </c>
      <c r="W1377">
        <v>3.5220630000000002</v>
      </c>
      <c r="X1377">
        <v>3.416706</v>
      </c>
      <c r="Y1377">
        <v>3.536286</v>
      </c>
      <c r="Z1377">
        <v>3.5396480000000001</v>
      </c>
      <c r="AA1377">
        <v>3.4670960000000002</v>
      </c>
      <c r="AB1377">
        <v>3.3414320000000002</v>
      </c>
      <c r="AC1377">
        <v>3.1225849999999999</v>
      </c>
      <c r="AD1377">
        <v>2.9719479999999998</v>
      </c>
      <c r="AE1377">
        <v>2.9244659999999998</v>
      </c>
      <c r="AF1377">
        <v>2.8778030000000001</v>
      </c>
      <c r="AG1377">
        <v>2.8315809999999999</v>
      </c>
      <c r="AH1377">
        <v>2.7685010000000001</v>
      </c>
      <c r="AI1377">
        <v>2.7435679999999998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-0.2239305</v>
      </c>
      <c r="AZ1377">
        <v>1.7541359999999999</v>
      </c>
      <c r="BA1377">
        <v>1.5464169999999999</v>
      </c>
      <c r="BB1377">
        <v>1.4080330000000001</v>
      </c>
      <c r="BC1377">
        <v>1.3612</v>
      </c>
      <c r="BD1377">
        <v>1.3278129999999999</v>
      </c>
      <c r="BE1377">
        <v>0.41966969999999998</v>
      </c>
      <c r="BF1377">
        <v>0.24224850000000001</v>
      </c>
      <c r="BG1377">
        <v>0.36815940000000003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-3.7147399999999997E-2</v>
      </c>
      <c r="BX1377">
        <v>1.9491940000000001</v>
      </c>
      <c r="BY1377">
        <v>1.7472110000000001</v>
      </c>
      <c r="BZ1377">
        <v>1.6117570000000001</v>
      </c>
      <c r="CA1377">
        <v>1.5688139999999999</v>
      </c>
      <c r="CB1377">
        <v>1.536629</v>
      </c>
      <c r="CC1377">
        <v>0.60263739999999999</v>
      </c>
      <c r="CD1377">
        <v>0.44095390000000001</v>
      </c>
      <c r="CE1377">
        <v>0.50195840000000003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9.2217999999999994E-2</v>
      </c>
      <c r="CV1377">
        <v>2.0842909999999999</v>
      </c>
      <c r="CW1377">
        <v>1.886279</v>
      </c>
      <c r="CX1377">
        <v>1.752856</v>
      </c>
      <c r="CY1377">
        <v>1.712607</v>
      </c>
      <c r="CZ1377">
        <v>1.6812549999999999</v>
      </c>
      <c r="DA1377">
        <v>0.72936020000000001</v>
      </c>
      <c r="DB1377">
        <v>0.5785766</v>
      </c>
      <c r="DC1377">
        <v>0.59462729999999997</v>
      </c>
      <c r="DD1377">
        <v>0</v>
      </c>
      <c r="DE1377">
        <v>0</v>
      </c>
      <c r="DF1377">
        <v>0</v>
      </c>
      <c r="DG1377">
        <v>0</v>
      </c>
      <c r="DH1377">
        <v>0</v>
      </c>
      <c r="DI1377">
        <v>0</v>
      </c>
      <c r="DJ1377">
        <v>0</v>
      </c>
      <c r="DK1377">
        <v>0</v>
      </c>
      <c r="DL1377">
        <v>0</v>
      </c>
      <c r="DM1377">
        <v>0</v>
      </c>
      <c r="DN1377">
        <v>0</v>
      </c>
      <c r="DO1377">
        <v>0</v>
      </c>
      <c r="DP1377">
        <v>0</v>
      </c>
      <c r="DQ1377">
        <v>0</v>
      </c>
      <c r="DR1377">
        <v>0</v>
      </c>
      <c r="DS1377">
        <v>0.22158340000000001</v>
      </c>
      <c r="DT1377">
        <v>2.2193870000000002</v>
      </c>
      <c r="DU1377">
        <v>2.0253480000000001</v>
      </c>
      <c r="DV1377">
        <v>1.8939550000000001</v>
      </c>
      <c r="DW1377">
        <v>1.8564000000000001</v>
      </c>
      <c r="DX1377">
        <v>1.8258799999999999</v>
      </c>
      <c r="DY1377">
        <v>0.85608300000000004</v>
      </c>
      <c r="DZ1377">
        <v>0.71619929999999998</v>
      </c>
      <c r="EA1377">
        <v>0.68729620000000002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0.40836650000000002</v>
      </c>
      <c r="ER1377">
        <v>2.4144450000000002</v>
      </c>
      <c r="ES1377">
        <v>2.2261410000000001</v>
      </c>
      <c r="ET1377">
        <v>2.0976789999999998</v>
      </c>
      <c r="EU1377">
        <v>2.0640139999999998</v>
      </c>
      <c r="EV1377">
        <v>2.034697</v>
      </c>
      <c r="EW1377">
        <v>1.0390509999999999</v>
      </c>
      <c r="EX1377">
        <v>0.91490470000000002</v>
      </c>
      <c r="EY1377">
        <v>0.82109520000000003</v>
      </c>
      <c r="EZ1377">
        <v>52.283200000000001</v>
      </c>
      <c r="FA1377">
        <v>51.714779999999998</v>
      </c>
      <c r="FB1377">
        <v>51.081240000000001</v>
      </c>
      <c r="FC1377">
        <v>50.388129999999997</v>
      </c>
      <c r="FD1377">
        <v>49.755240000000001</v>
      </c>
      <c r="FE1377">
        <v>49.132570000000001</v>
      </c>
      <c r="FF1377">
        <v>49.028230000000001</v>
      </c>
      <c r="FG1377">
        <v>50.370570000000001</v>
      </c>
      <c r="FH1377">
        <v>53.240760000000002</v>
      </c>
      <c r="FI1377">
        <v>56.233690000000003</v>
      </c>
      <c r="FJ1377">
        <v>59.916840000000001</v>
      </c>
      <c r="FK1377">
        <v>62.470080000000003</v>
      </c>
      <c r="FL1377">
        <v>64.415549999999996</v>
      </c>
      <c r="FM1377">
        <v>66.38673</v>
      </c>
      <c r="FN1377">
        <v>67.248519999999999</v>
      </c>
      <c r="FO1377">
        <v>66.799520000000001</v>
      </c>
      <c r="FP1377">
        <v>64.889229999999998</v>
      </c>
      <c r="FQ1377">
        <v>61.655110000000001</v>
      </c>
      <c r="FR1377">
        <v>59.026560000000003</v>
      </c>
      <c r="FS1377">
        <v>57.109360000000002</v>
      </c>
      <c r="FT1377">
        <v>55.368740000000003</v>
      </c>
      <c r="FU1377">
        <v>54.246040000000001</v>
      </c>
      <c r="FV1377">
        <v>53.36018</v>
      </c>
      <c r="FW1377">
        <v>52.47804</v>
      </c>
      <c r="FX1377">
        <v>331</v>
      </c>
      <c r="FY1377">
        <v>6.8679900000000002E-2</v>
      </c>
      <c r="FZ1377">
        <v>1</v>
      </c>
    </row>
    <row r="1378" spans="1:182" x14ac:dyDescent="0.2">
      <c r="A1378" t="s">
        <v>226</v>
      </c>
      <c r="B1378" t="s">
        <v>244</v>
      </c>
      <c r="C1378" t="s">
        <v>216</v>
      </c>
      <c r="D1378" t="s">
        <v>45</v>
      </c>
      <c r="E1378" t="s">
        <v>243</v>
      </c>
      <c r="F1378" t="s">
        <v>9</v>
      </c>
      <c r="G1378" t="s">
        <v>231</v>
      </c>
      <c r="H1378" s="38" t="s">
        <v>11</v>
      </c>
      <c r="I1378">
        <v>110</v>
      </c>
      <c r="K1378">
        <v>1.074098</v>
      </c>
      <c r="L1378">
        <v>2.5580370000000001</v>
      </c>
      <c r="M1378">
        <v>2.5603579999999999</v>
      </c>
      <c r="N1378">
        <v>2.576832</v>
      </c>
      <c r="O1378">
        <v>2.5897459999999999</v>
      </c>
      <c r="P1378">
        <v>2.5922269999999998</v>
      </c>
      <c r="Q1378">
        <v>2.6025649999999998</v>
      </c>
      <c r="R1378">
        <v>2.6346099999999999</v>
      </c>
      <c r="S1378">
        <v>2.7640729999999998</v>
      </c>
      <c r="T1378">
        <v>2.864557</v>
      </c>
      <c r="U1378">
        <v>2.8370009999999999</v>
      </c>
      <c r="V1378">
        <v>2.942266</v>
      </c>
      <c r="W1378">
        <v>2.953732</v>
      </c>
      <c r="X1378">
        <v>2.9497990000000001</v>
      </c>
      <c r="Y1378">
        <v>3.04955</v>
      </c>
      <c r="Z1378">
        <v>3.1282100000000002</v>
      </c>
      <c r="AA1378">
        <v>3.0867200000000001</v>
      </c>
      <c r="AB1378">
        <v>2.8554240000000002</v>
      </c>
      <c r="AC1378">
        <v>2.7222189999999999</v>
      </c>
      <c r="AD1378">
        <v>2.7031350000000001</v>
      </c>
      <c r="AE1378">
        <v>2.715322</v>
      </c>
      <c r="AF1378">
        <v>2.6484299999999998</v>
      </c>
      <c r="AG1378">
        <v>2.6255670000000002</v>
      </c>
      <c r="AH1378">
        <v>2.5864400000000001</v>
      </c>
      <c r="AI1378">
        <v>2.5408940000000002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-0.36840430000000002</v>
      </c>
      <c r="AZ1378">
        <v>1.505552</v>
      </c>
      <c r="BA1378">
        <v>1.3812089999999999</v>
      </c>
      <c r="BB1378">
        <v>1.363467</v>
      </c>
      <c r="BC1378">
        <v>1.3613630000000001</v>
      </c>
      <c r="BD1378">
        <v>1.3054520000000001</v>
      </c>
      <c r="BE1378">
        <v>0.28208299999999997</v>
      </c>
      <c r="BF1378">
        <v>-0.35374169999999999</v>
      </c>
      <c r="BG1378">
        <v>0.2899215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-0.1178529</v>
      </c>
      <c r="BX1378">
        <v>1.772618</v>
      </c>
      <c r="BY1378">
        <v>1.648018</v>
      </c>
      <c r="BZ1378">
        <v>1.630509</v>
      </c>
      <c r="CA1378">
        <v>1.630789</v>
      </c>
      <c r="CB1378">
        <v>1.5728850000000001</v>
      </c>
      <c r="CC1378">
        <v>0.51194010000000001</v>
      </c>
      <c r="CD1378">
        <v>0.16201589999999999</v>
      </c>
      <c r="CE1378">
        <v>0.4373167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5.56783E-2</v>
      </c>
      <c r="CV1378">
        <v>1.957587</v>
      </c>
      <c r="CW1378">
        <v>1.8328089999999999</v>
      </c>
      <c r="CX1378">
        <v>1.8154619999999999</v>
      </c>
      <c r="CY1378">
        <v>1.8173919999999999</v>
      </c>
      <c r="CZ1378">
        <v>1.7581089999999999</v>
      </c>
      <c r="DA1378">
        <v>0.67113849999999997</v>
      </c>
      <c r="DB1378">
        <v>0.51922800000000002</v>
      </c>
      <c r="DC1378">
        <v>0.5394021</v>
      </c>
      <c r="DD1378">
        <v>0</v>
      </c>
      <c r="DE1378">
        <v>0</v>
      </c>
      <c r="DF1378">
        <v>0</v>
      </c>
      <c r="DG1378">
        <v>0</v>
      </c>
      <c r="DH1378">
        <v>0</v>
      </c>
      <c r="DI1378">
        <v>0</v>
      </c>
      <c r="DJ1378">
        <v>0</v>
      </c>
      <c r="DK1378">
        <v>0</v>
      </c>
      <c r="DL1378">
        <v>0</v>
      </c>
      <c r="DM1378">
        <v>0</v>
      </c>
      <c r="DN1378">
        <v>0</v>
      </c>
      <c r="DO1378">
        <v>0</v>
      </c>
      <c r="DP1378">
        <v>0</v>
      </c>
      <c r="DQ1378">
        <v>0</v>
      </c>
      <c r="DR1378">
        <v>0</v>
      </c>
      <c r="DS1378">
        <v>0.22920940000000001</v>
      </c>
      <c r="DT1378">
        <v>2.142557</v>
      </c>
      <c r="DU1378">
        <v>2.017601</v>
      </c>
      <c r="DV1378">
        <v>2.0004149999999998</v>
      </c>
      <c r="DW1378">
        <v>2.0039959999999999</v>
      </c>
      <c r="DX1378">
        <v>1.9433320000000001</v>
      </c>
      <c r="DY1378">
        <v>0.83033679999999999</v>
      </c>
      <c r="DZ1378">
        <v>0.87644010000000006</v>
      </c>
      <c r="EA1378">
        <v>0.64148749999999999</v>
      </c>
      <c r="EB1378">
        <v>0</v>
      </c>
      <c r="EC1378">
        <v>0</v>
      </c>
      <c r="ED1378">
        <v>0</v>
      </c>
      <c r="EE1378">
        <v>0</v>
      </c>
      <c r="EF1378">
        <v>0</v>
      </c>
      <c r="EG1378">
        <v>0</v>
      </c>
      <c r="EH1378">
        <v>0</v>
      </c>
      <c r="EI1378">
        <v>0</v>
      </c>
      <c r="EJ1378">
        <v>0</v>
      </c>
      <c r="EK1378">
        <v>0</v>
      </c>
      <c r="EL1378">
        <v>0</v>
      </c>
      <c r="EM1378">
        <v>0</v>
      </c>
      <c r="EN1378">
        <v>0</v>
      </c>
      <c r="EO1378">
        <v>0</v>
      </c>
      <c r="EP1378">
        <v>0</v>
      </c>
      <c r="EQ1378">
        <v>0.47976079999999999</v>
      </c>
      <c r="ER1378">
        <v>2.4096229999999998</v>
      </c>
      <c r="ES1378">
        <v>2.2844099999999998</v>
      </c>
      <c r="ET1378">
        <v>2.267458</v>
      </c>
      <c r="EU1378">
        <v>2.2734220000000001</v>
      </c>
      <c r="EV1378">
        <v>2.210766</v>
      </c>
      <c r="EW1378">
        <v>1.0601940000000001</v>
      </c>
      <c r="EX1378">
        <v>1.392198</v>
      </c>
      <c r="EY1378">
        <v>0.78888259999999999</v>
      </c>
      <c r="EZ1378">
        <v>46.095759999999999</v>
      </c>
      <c r="FA1378">
        <v>45.926960000000001</v>
      </c>
      <c r="FB1378">
        <v>45.552019999999999</v>
      </c>
      <c r="FC1378">
        <v>44.850029999999997</v>
      </c>
      <c r="FD1378">
        <v>44.376170000000002</v>
      </c>
      <c r="FE1378">
        <v>43.914400000000001</v>
      </c>
      <c r="FF1378">
        <v>43.224939999999997</v>
      </c>
      <c r="FG1378">
        <v>43.708530000000003</v>
      </c>
      <c r="FH1378">
        <v>45.613019999999999</v>
      </c>
      <c r="FI1378">
        <v>48.369770000000003</v>
      </c>
      <c r="FJ1378">
        <v>50.792209999999997</v>
      </c>
      <c r="FK1378">
        <v>53.279240000000001</v>
      </c>
      <c r="FL1378">
        <v>54.700380000000003</v>
      </c>
      <c r="FM1378">
        <v>55.25647</v>
      </c>
      <c r="FN1378">
        <v>55.65014</v>
      </c>
      <c r="FO1378">
        <v>55.471730000000001</v>
      </c>
      <c r="FP1378">
        <v>53.980429999999998</v>
      </c>
      <c r="FQ1378">
        <v>51.892069999999997</v>
      </c>
      <c r="FR1378">
        <v>49.839149999999997</v>
      </c>
      <c r="FS1378">
        <v>48.58952</v>
      </c>
      <c r="FT1378">
        <v>46.963619999999999</v>
      </c>
      <c r="FU1378">
        <v>45.73997</v>
      </c>
      <c r="FV1378">
        <v>44.59064</v>
      </c>
      <c r="FW1378">
        <v>43.970619999999997</v>
      </c>
      <c r="FX1378">
        <v>331</v>
      </c>
      <c r="FY1378">
        <v>6.8679900000000002E-2</v>
      </c>
      <c r="FZ1378">
        <v>1</v>
      </c>
    </row>
    <row r="1379" spans="1:182" x14ac:dyDescent="0.2">
      <c r="A1379" t="s">
        <v>226</v>
      </c>
      <c r="B1379" t="s">
        <v>244</v>
      </c>
      <c r="C1379" t="s">
        <v>216</v>
      </c>
      <c r="D1379" t="s">
        <v>10</v>
      </c>
      <c r="E1379" t="s">
        <v>243</v>
      </c>
      <c r="F1379" t="s">
        <v>9</v>
      </c>
      <c r="G1379" t="s">
        <v>231</v>
      </c>
      <c r="H1379" s="38" t="s">
        <v>11</v>
      </c>
      <c r="I1379">
        <v>110</v>
      </c>
      <c r="K1379">
        <v>1.074098</v>
      </c>
      <c r="L1379">
        <v>2.9148100000000001</v>
      </c>
      <c r="M1379">
        <v>2.8142960000000001</v>
      </c>
      <c r="N1379">
        <v>2.7944339999999999</v>
      </c>
      <c r="O1379">
        <v>2.7436989999999999</v>
      </c>
      <c r="P1379">
        <v>2.7182909999999998</v>
      </c>
      <c r="Q1379">
        <v>2.8656570000000001</v>
      </c>
      <c r="R1379">
        <v>3.3398669999999999</v>
      </c>
      <c r="S1379">
        <v>4.1606920000000001</v>
      </c>
      <c r="T1379">
        <v>4.4762719999999998</v>
      </c>
      <c r="U1379">
        <v>4.7682700000000002</v>
      </c>
      <c r="V1379">
        <v>5.0873379999999999</v>
      </c>
      <c r="W1379">
        <v>5.0942259999999999</v>
      </c>
      <c r="X1379">
        <v>4.7776189999999996</v>
      </c>
      <c r="Y1379">
        <v>4.8755559999999996</v>
      </c>
      <c r="Z1379">
        <v>4.8367810000000002</v>
      </c>
      <c r="AA1379">
        <v>4.7176600000000004</v>
      </c>
      <c r="AB1379">
        <v>4.2821210000000001</v>
      </c>
      <c r="AC1379">
        <v>3.9858509999999998</v>
      </c>
      <c r="AD1379">
        <v>3.9013469999999999</v>
      </c>
      <c r="AE1379">
        <v>3.7052770000000002</v>
      </c>
      <c r="AF1379">
        <v>3.5041319999999998</v>
      </c>
      <c r="AG1379">
        <v>3.346784</v>
      </c>
      <c r="AH1379">
        <v>3.1354769999999998</v>
      </c>
      <c r="AI1379">
        <v>3.0205320000000002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-1.6651999999999999E-3</v>
      </c>
      <c r="AW1379">
        <v>3.7438410000000002</v>
      </c>
      <c r="AX1379">
        <v>3.7217539999999998</v>
      </c>
      <c r="AY1379">
        <v>3.6899709999999999</v>
      </c>
      <c r="AZ1379">
        <v>3.350994</v>
      </c>
      <c r="BA1379">
        <v>3.079628</v>
      </c>
      <c r="BB1379">
        <v>1.3515509999999999</v>
      </c>
      <c r="BC1379">
        <v>1.051004</v>
      </c>
      <c r="BD1379">
        <v>0.23103199999999999</v>
      </c>
      <c r="BE1379">
        <v>5.3857200000000001E-2</v>
      </c>
      <c r="BF1379">
        <v>3.5268300000000002E-2</v>
      </c>
      <c r="BG1379">
        <v>2.1093799999999999E-2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6.9287600000000005E-2</v>
      </c>
      <c r="BU1379">
        <v>3.800522</v>
      </c>
      <c r="BV1379">
        <v>3.7767179999999998</v>
      </c>
      <c r="BW1379">
        <v>3.7444449999999998</v>
      </c>
      <c r="BX1379">
        <v>3.4003220000000001</v>
      </c>
      <c r="BY1379">
        <v>3.1272890000000002</v>
      </c>
      <c r="BZ1379">
        <v>1.4150830000000001</v>
      </c>
      <c r="CA1379">
        <v>1.115766</v>
      </c>
      <c r="CB1379">
        <v>0.50732630000000001</v>
      </c>
      <c r="CC1379">
        <v>0.29981960000000002</v>
      </c>
      <c r="CD1379">
        <v>0.27667639999999999</v>
      </c>
      <c r="CE1379">
        <v>0.2628067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0.1184292</v>
      </c>
      <c r="CS1379">
        <v>3.8397800000000002</v>
      </c>
      <c r="CT1379">
        <v>3.8147859999999998</v>
      </c>
      <c r="CU1379">
        <v>3.7821729999999998</v>
      </c>
      <c r="CV1379">
        <v>3.434488</v>
      </c>
      <c r="CW1379">
        <v>3.1602980000000001</v>
      </c>
      <c r="CX1379">
        <v>1.459085</v>
      </c>
      <c r="CY1379">
        <v>1.16062</v>
      </c>
      <c r="CZ1379">
        <v>0.6986869</v>
      </c>
      <c r="DA1379">
        <v>0.47017239999999999</v>
      </c>
      <c r="DB1379">
        <v>0.44387500000000002</v>
      </c>
      <c r="DC1379">
        <v>0.4302164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0</v>
      </c>
      <c r="DK1379">
        <v>0</v>
      </c>
      <c r="DL1379">
        <v>0</v>
      </c>
      <c r="DM1379">
        <v>0</v>
      </c>
      <c r="DN1379">
        <v>0</v>
      </c>
      <c r="DO1379">
        <v>0</v>
      </c>
      <c r="DP1379">
        <v>0.16757089999999999</v>
      </c>
      <c r="DQ1379">
        <v>3.8790369999999998</v>
      </c>
      <c r="DR1379">
        <v>3.8528539999999998</v>
      </c>
      <c r="DS1379">
        <v>3.8199019999999999</v>
      </c>
      <c r="DT1379">
        <v>3.4686520000000001</v>
      </c>
      <c r="DU1379">
        <v>3.193308</v>
      </c>
      <c r="DV1379">
        <v>1.5030859999999999</v>
      </c>
      <c r="DW1379">
        <v>1.2054739999999999</v>
      </c>
      <c r="DX1379">
        <v>0.89004749999999999</v>
      </c>
      <c r="DY1379">
        <v>0.64052529999999996</v>
      </c>
      <c r="DZ1379">
        <v>0.61107359999999999</v>
      </c>
      <c r="EA1379">
        <v>0.59762599999999999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J1379">
        <v>0</v>
      </c>
      <c r="EK1379">
        <v>0</v>
      </c>
      <c r="EL1379">
        <v>0</v>
      </c>
      <c r="EM1379">
        <v>0</v>
      </c>
      <c r="EN1379">
        <v>0.23852370000000001</v>
      </c>
      <c r="EO1379">
        <v>3.9357190000000002</v>
      </c>
      <c r="EP1379">
        <v>3.9078179999999998</v>
      </c>
      <c r="EQ1379">
        <v>3.8743759999999998</v>
      </c>
      <c r="ER1379">
        <v>3.5179819999999999</v>
      </c>
      <c r="ES1379">
        <v>3.2409690000000002</v>
      </c>
      <c r="ET1379">
        <v>1.5666180000000001</v>
      </c>
      <c r="EU1379">
        <v>1.2702359999999999</v>
      </c>
      <c r="EV1379">
        <v>1.166342</v>
      </c>
      <c r="EW1379">
        <v>0.88648769999999999</v>
      </c>
      <c r="EX1379">
        <v>0.85248170000000001</v>
      </c>
      <c r="EY1379">
        <v>0.83933899999999995</v>
      </c>
      <c r="EZ1379">
        <v>80.514539999999997</v>
      </c>
      <c r="FA1379">
        <v>78.465810000000005</v>
      </c>
      <c r="FB1379">
        <v>76.669499999999999</v>
      </c>
      <c r="FC1379">
        <v>74.852940000000004</v>
      </c>
      <c r="FD1379">
        <v>73.215059999999994</v>
      </c>
      <c r="FE1379">
        <v>72.066689999999994</v>
      </c>
      <c r="FF1379">
        <v>71.677459999999996</v>
      </c>
      <c r="FG1379">
        <v>73.957310000000007</v>
      </c>
      <c r="FH1379">
        <v>77.505549999999999</v>
      </c>
      <c r="FI1379">
        <v>81.723770000000002</v>
      </c>
      <c r="FJ1379">
        <v>85.722949999999997</v>
      </c>
      <c r="FK1379">
        <v>89.34469</v>
      </c>
      <c r="FL1379">
        <v>92.658799999999999</v>
      </c>
      <c r="FM1379">
        <v>95.602350000000001</v>
      </c>
      <c r="FN1379">
        <v>97.506600000000006</v>
      </c>
      <c r="FO1379">
        <v>98.672319999999999</v>
      </c>
      <c r="FP1379">
        <v>99.168639999999996</v>
      </c>
      <c r="FQ1379">
        <v>98.71181</v>
      </c>
      <c r="FR1379">
        <v>97.154380000000003</v>
      </c>
      <c r="FS1379">
        <v>94.196529999999996</v>
      </c>
      <c r="FT1379">
        <v>91.166390000000007</v>
      </c>
      <c r="FU1379">
        <v>88.432360000000003</v>
      </c>
      <c r="FV1379">
        <v>85.793790000000001</v>
      </c>
      <c r="FW1379">
        <v>83.05941</v>
      </c>
      <c r="FX1379">
        <v>331</v>
      </c>
      <c r="FY1379">
        <v>6.8679900000000002E-2</v>
      </c>
      <c r="FZ1379">
        <v>1</v>
      </c>
    </row>
    <row r="1380" spans="1:182" x14ac:dyDescent="0.2">
      <c r="A1380" t="s">
        <v>226</v>
      </c>
      <c r="B1380" t="s">
        <v>244</v>
      </c>
      <c r="C1380" t="s">
        <v>216</v>
      </c>
      <c r="D1380" t="s">
        <v>34</v>
      </c>
      <c r="E1380" t="s">
        <v>240</v>
      </c>
      <c r="F1380" t="s">
        <v>9</v>
      </c>
      <c r="G1380" t="s">
        <v>231</v>
      </c>
      <c r="H1380" s="38" t="s">
        <v>11</v>
      </c>
      <c r="I1380">
        <v>110</v>
      </c>
      <c r="K1380">
        <v>1.074098</v>
      </c>
      <c r="L1380">
        <v>0.76009280000000001</v>
      </c>
      <c r="M1380">
        <v>0.76400520000000005</v>
      </c>
      <c r="N1380">
        <v>0.76341720000000002</v>
      </c>
      <c r="O1380">
        <v>0.78447310000000003</v>
      </c>
      <c r="P1380">
        <v>0.79097260000000003</v>
      </c>
      <c r="Q1380">
        <v>0.81227559999999999</v>
      </c>
      <c r="R1380">
        <v>0.83717830000000004</v>
      </c>
      <c r="S1380">
        <v>0.94965469999999996</v>
      </c>
      <c r="T1380">
        <v>1.0365359999999999</v>
      </c>
      <c r="U1380">
        <v>1.06707</v>
      </c>
      <c r="V1380">
        <v>1.0331980000000001</v>
      </c>
      <c r="W1380">
        <v>1.079518</v>
      </c>
      <c r="X1380">
        <v>1.05081</v>
      </c>
      <c r="Y1380">
        <v>1.0908690000000001</v>
      </c>
      <c r="Z1380">
        <v>1.0621350000000001</v>
      </c>
      <c r="AA1380">
        <v>1.048889</v>
      </c>
      <c r="AB1380">
        <v>0.93915139999999997</v>
      </c>
      <c r="AC1380">
        <v>0.878243</v>
      </c>
      <c r="AD1380">
        <v>0.87815889999999996</v>
      </c>
      <c r="AE1380">
        <v>0.87560369999999998</v>
      </c>
      <c r="AF1380">
        <v>0.81962579999999996</v>
      </c>
      <c r="AG1380">
        <v>0.80624359999999995</v>
      </c>
      <c r="AH1380">
        <v>0.77547029999999995</v>
      </c>
      <c r="AI1380">
        <v>0.73213280000000003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-2.7244000000000001E-3</v>
      </c>
      <c r="AZ1380">
        <v>0.41019620000000001</v>
      </c>
      <c r="BA1380">
        <v>0.36745129999999998</v>
      </c>
      <c r="BB1380">
        <v>0.37152809999999997</v>
      </c>
      <c r="BC1380">
        <v>0.37056410000000001</v>
      </c>
      <c r="BD1380">
        <v>0.33913149999999997</v>
      </c>
      <c r="BE1380">
        <v>0.13511339999999999</v>
      </c>
      <c r="BF1380">
        <v>0.11279119999999999</v>
      </c>
      <c r="BG1380">
        <v>1.8039699999999999E-2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4.6036000000000001E-2</v>
      </c>
      <c r="BX1380">
        <v>0.43893500000000002</v>
      </c>
      <c r="BY1380">
        <v>0.3908123</v>
      </c>
      <c r="BZ1380">
        <v>0.39218439999999999</v>
      </c>
      <c r="CA1380">
        <v>0.39030609999999999</v>
      </c>
      <c r="CB1380">
        <v>0.3552804</v>
      </c>
      <c r="CC1380">
        <v>0.1461605</v>
      </c>
      <c r="CD1380">
        <v>0.126556</v>
      </c>
      <c r="CE1380">
        <v>8.55712E-2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7.9807299999999998E-2</v>
      </c>
      <c r="CV1380">
        <v>0.45883940000000001</v>
      </c>
      <c r="CW1380">
        <v>0.40699200000000002</v>
      </c>
      <c r="CX1380">
        <v>0.40649089999999999</v>
      </c>
      <c r="CY1380">
        <v>0.40397929999999999</v>
      </c>
      <c r="CZ1380">
        <v>0.36646509999999999</v>
      </c>
      <c r="DA1380">
        <v>0.15381159999999999</v>
      </c>
      <c r="DB1380">
        <v>0.1360895</v>
      </c>
      <c r="DC1380">
        <v>0.1323433</v>
      </c>
      <c r="DD1380">
        <v>0</v>
      </c>
      <c r="DE1380">
        <v>0</v>
      </c>
      <c r="DF1380">
        <v>0</v>
      </c>
      <c r="DG1380">
        <v>0</v>
      </c>
      <c r="DH1380">
        <v>0</v>
      </c>
      <c r="DI1380">
        <v>0</v>
      </c>
      <c r="DJ1380">
        <v>0</v>
      </c>
      <c r="DK1380">
        <v>0</v>
      </c>
      <c r="DL1380">
        <v>0</v>
      </c>
      <c r="DM1380">
        <v>0</v>
      </c>
      <c r="DN1380">
        <v>0</v>
      </c>
      <c r="DO1380">
        <v>0</v>
      </c>
      <c r="DP1380">
        <v>0</v>
      </c>
      <c r="DQ1380">
        <v>0</v>
      </c>
      <c r="DR1380">
        <v>0</v>
      </c>
      <c r="DS1380">
        <v>0.1135785</v>
      </c>
      <c r="DT1380">
        <v>0.4787439</v>
      </c>
      <c r="DU1380">
        <v>0.42317179999999999</v>
      </c>
      <c r="DV1380">
        <v>0.42079739999999999</v>
      </c>
      <c r="DW1380">
        <v>0.41765249999999998</v>
      </c>
      <c r="DX1380">
        <v>0.37764979999999998</v>
      </c>
      <c r="DY1380">
        <v>0.16146279999999999</v>
      </c>
      <c r="DZ1380">
        <v>0.145623</v>
      </c>
      <c r="EA1380">
        <v>0.17911540000000001</v>
      </c>
      <c r="EB1380">
        <v>0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0</v>
      </c>
      <c r="EJ1380">
        <v>0</v>
      </c>
      <c r="EK1380">
        <v>0</v>
      </c>
      <c r="EL1380">
        <v>0</v>
      </c>
      <c r="EM1380">
        <v>0</v>
      </c>
      <c r="EN1380">
        <v>0</v>
      </c>
      <c r="EO1380">
        <v>0</v>
      </c>
      <c r="EP1380">
        <v>0</v>
      </c>
      <c r="EQ1380">
        <v>0.16233890000000001</v>
      </c>
      <c r="ER1380">
        <v>0.50748260000000001</v>
      </c>
      <c r="ES1380">
        <v>0.44653280000000001</v>
      </c>
      <c r="ET1380">
        <v>0.4414537</v>
      </c>
      <c r="EU1380">
        <v>0.43739450000000002</v>
      </c>
      <c r="EV1380">
        <v>0.3937987</v>
      </c>
      <c r="EW1380">
        <v>0.17250979999999999</v>
      </c>
      <c r="EX1380">
        <v>0.1593878</v>
      </c>
      <c r="EY1380">
        <v>0.2466468</v>
      </c>
      <c r="EZ1380">
        <v>38.595210000000002</v>
      </c>
      <c r="FA1380">
        <v>37.67512</v>
      </c>
      <c r="FB1380">
        <v>36.63711</v>
      </c>
      <c r="FC1380">
        <v>35.745019999999997</v>
      </c>
      <c r="FD1380">
        <v>35.2042</v>
      </c>
      <c r="FE1380">
        <v>34.789029999999997</v>
      </c>
      <c r="FF1380">
        <v>34.21848</v>
      </c>
      <c r="FG1380">
        <v>34.236490000000003</v>
      </c>
      <c r="FH1380">
        <v>36.730350000000001</v>
      </c>
      <c r="FI1380">
        <v>39.84883</v>
      </c>
      <c r="FJ1380">
        <v>42.887369999999997</v>
      </c>
      <c r="FK1380">
        <v>45.448599999999999</v>
      </c>
      <c r="FL1380">
        <v>47.21848</v>
      </c>
      <c r="FM1380">
        <v>48.235030000000002</v>
      </c>
      <c r="FN1380">
        <v>48.975009999999997</v>
      </c>
      <c r="FO1380">
        <v>48.870080000000002</v>
      </c>
      <c r="FP1380">
        <v>47.569870000000002</v>
      </c>
      <c r="FQ1380">
        <v>45.16874</v>
      </c>
      <c r="FR1380">
        <v>43.529910000000001</v>
      </c>
      <c r="FS1380">
        <v>42.526609999999998</v>
      </c>
      <c r="FT1380">
        <v>41.461530000000003</v>
      </c>
      <c r="FU1380">
        <v>40.860190000000003</v>
      </c>
      <c r="FV1380">
        <v>40.603990000000003</v>
      </c>
      <c r="FW1380">
        <v>40.131610000000002</v>
      </c>
      <c r="FX1380">
        <v>331</v>
      </c>
      <c r="FY1380">
        <v>6.8679900000000002E-2</v>
      </c>
      <c r="FZ1380">
        <v>1</v>
      </c>
    </row>
    <row r="1381" spans="1:182" x14ac:dyDescent="0.2">
      <c r="A1381" t="s">
        <v>226</v>
      </c>
      <c r="B1381" t="s">
        <v>244</v>
      </c>
      <c r="C1381" t="s">
        <v>216</v>
      </c>
      <c r="D1381" t="s">
        <v>35</v>
      </c>
      <c r="E1381" t="s">
        <v>240</v>
      </c>
      <c r="F1381" t="s">
        <v>9</v>
      </c>
      <c r="G1381" t="s">
        <v>231</v>
      </c>
      <c r="H1381" s="38" t="s">
        <v>11</v>
      </c>
      <c r="I1381">
        <v>110</v>
      </c>
      <c r="K1381">
        <v>1.074098</v>
      </c>
      <c r="L1381">
        <v>0.79109669999999999</v>
      </c>
      <c r="M1381">
        <v>0.79831620000000003</v>
      </c>
      <c r="N1381">
        <v>0.804948</v>
      </c>
      <c r="O1381">
        <v>0.82317240000000003</v>
      </c>
      <c r="P1381">
        <v>0.83078099999999999</v>
      </c>
      <c r="Q1381">
        <v>0.84761359999999997</v>
      </c>
      <c r="R1381">
        <v>0.87633170000000005</v>
      </c>
      <c r="S1381">
        <v>0.98200359999999998</v>
      </c>
      <c r="T1381">
        <v>1.0639959999999999</v>
      </c>
      <c r="U1381">
        <v>1.0894870000000001</v>
      </c>
      <c r="V1381">
        <v>1.151934</v>
      </c>
      <c r="W1381">
        <v>1.2097389999999999</v>
      </c>
      <c r="X1381">
        <v>1.176336</v>
      </c>
      <c r="Y1381">
        <v>1.188364</v>
      </c>
      <c r="Z1381">
        <v>1.1219889999999999</v>
      </c>
      <c r="AA1381">
        <v>1.0716060000000001</v>
      </c>
      <c r="AB1381">
        <v>0.98883209999999999</v>
      </c>
      <c r="AC1381">
        <v>0.95415609999999995</v>
      </c>
      <c r="AD1381">
        <v>0.95547850000000001</v>
      </c>
      <c r="AE1381">
        <v>0.94884849999999998</v>
      </c>
      <c r="AF1381">
        <v>0.89961230000000003</v>
      </c>
      <c r="AG1381">
        <v>0.86878379999999999</v>
      </c>
      <c r="AH1381">
        <v>0.83550590000000002</v>
      </c>
      <c r="AI1381">
        <v>0.81294310000000003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-2.1914599999999999E-2</v>
      </c>
      <c r="AZ1381">
        <v>0.45124890000000001</v>
      </c>
      <c r="BA1381">
        <v>0.43167949999999999</v>
      </c>
      <c r="BB1381">
        <v>0.43438870000000002</v>
      </c>
      <c r="BC1381">
        <v>0.41866019999999998</v>
      </c>
      <c r="BD1381">
        <v>0.38432050000000001</v>
      </c>
      <c r="BE1381">
        <v>0.14494889999999999</v>
      </c>
      <c r="BF1381">
        <v>0.1192709</v>
      </c>
      <c r="BG1381">
        <v>1.42136E-2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1.0413499999999999E-2</v>
      </c>
      <c r="BX1381">
        <v>0.46930159999999999</v>
      </c>
      <c r="BY1381">
        <v>0.44861220000000002</v>
      </c>
      <c r="BZ1381">
        <v>0.45111570000000001</v>
      </c>
      <c r="CA1381">
        <v>0.43752239999999998</v>
      </c>
      <c r="CB1381">
        <v>0.40085209999999999</v>
      </c>
      <c r="CC1381">
        <v>0.15450079999999999</v>
      </c>
      <c r="CD1381">
        <v>0.13078819999999999</v>
      </c>
      <c r="CE1381">
        <v>7.7888700000000005E-2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3.2803800000000001E-2</v>
      </c>
      <c r="CV1381">
        <v>0.48180479999999998</v>
      </c>
      <c r="CW1381">
        <v>0.46033970000000002</v>
      </c>
      <c r="CX1381">
        <v>0.46270080000000002</v>
      </c>
      <c r="CY1381">
        <v>0.4505863</v>
      </c>
      <c r="CZ1381">
        <v>0.4123018</v>
      </c>
      <c r="DA1381">
        <v>0.1611165</v>
      </c>
      <c r="DB1381">
        <v>0.1387651</v>
      </c>
      <c r="DC1381">
        <v>0.1219898</v>
      </c>
      <c r="DD1381">
        <v>0</v>
      </c>
      <c r="DE1381">
        <v>0</v>
      </c>
      <c r="DF1381">
        <v>0</v>
      </c>
      <c r="DG1381">
        <v>0</v>
      </c>
      <c r="DH1381">
        <v>0</v>
      </c>
      <c r="DI1381">
        <v>0</v>
      </c>
      <c r="DJ1381">
        <v>0</v>
      </c>
      <c r="DK1381">
        <v>0</v>
      </c>
      <c r="DL1381">
        <v>0</v>
      </c>
      <c r="DM1381">
        <v>0</v>
      </c>
      <c r="DN1381">
        <v>0</v>
      </c>
      <c r="DO1381">
        <v>0</v>
      </c>
      <c r="DP1381">
        <v>0</v>
      </c>
      <c r="DQ1381">
        <v>0</v>
      </c>
      <c r="DR1381">
        <v>0</v>
      </c>
      <c r="DS1381">
        <v>5.5194199999999999E-2</v>
      </c>
      <c r="DT1381">
        <v>0.49430800000000003</v>
      </c>
      <c r="DU1381">
        <v>0.47206720000000002</v>
      </c>
      <c r="DV1381">
        <v>0.47428589999999998</v>
      </c>
      <c r="DW1381">
        <v>0.46365020000000001</v>
      </c>
      <c r="DX1381">
        <v>0.42375160000000001</v>
      </c>
      <c r="DY1381">
        <v>0.1677321</v>
      </c>
      <c r="DZ1381">
        <v>0.14674190000000001</v>
      </c>
      <c r="EA1381">
        <v>0.16609099999999999</v>
      </c>
      <c r="EB1381">
        <v>0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0</v>
      </c>
      <c r="EJ1381">
        <v>0</v>
      </c>
      <c r="EK1381">
        <v>0</v>
      </c>
      <c r="EL1381">
        <v>0</v>
      </c>
      <c r="EM1381">
        <v>0</v>
      </c>
      <c r="EN1381">
        <v>0</v>
      </c>
      <c r="EO1381">
        <v>0</v>
      </c>
      <c r="EP1381">
        <v>0</v>
      </c>
      <c r="EQ1381">
        <v>8.7522299999999997E-2</v>
      </c>
      <c r="ER1381">
        <v>0.5123607</v>
      </c>
      <c r="ES1381">
        <v>0.48899989999999999</v>
      </c>
      <c r="ET1381">
        <v>0.49101289999999997</v>
      </c>
      <c r="EU1381">
        <v>0.48251240000000001</v>
      </c>
      <c r="EV1381">
        <v>0.44028309999999998</v>
      </c>
      <c r="EW1381">
        <v>0.1772841</v>
      </c>
      <c r="EX1381">
        <v>0.15825919999999999</v>
      </c>
      <c r="EY1381">
        <v>0.229766</v>
      </c>
      <c r="EZ1381">
        <v>44.663229999999999</v>
      </c>
      <c r="FA1381">
        <v>44.117789999999999</v>
      </c>
      <c r="FB1381">
        <v>43.677309999999999</v>
      </c>
      <c r="FC1381">
        <v>43.291029999999999</v>
      </c>
      <c r="FD1381">
        <v>42.886789999999998</v>
      </c>
      <c r="FE1381">
        <v>42.655430000000003</v>
      </c>
      <c r="FF1381">
        <v>42.296939999999999</v>
      </c>
      <c r="FG1381">
        <v>42.587220000000002</v>
      </c>
      <c r="FH1381">
        <v>44.037439999999997</v>
      </c>
      <c r="FI1381">
        <v>45.518839999999997</v>
      </c>
      <c r="FJ1381">
        <v>47.057569999999998</v>
      </c>
      <c r="FK1381">
        <v>48.749389999999998</v>
      </c>
      <c r="FL1381">
        <v>50.489240000000002</v>
      </c>
      <c r="FM1381">
        <v>51.515340000000002</v>
      </c>
      <c r="FN1381">
        <v>51.800280000000001</v>
      </c>
      <c r="FO1381">
        <v>52.008600000000001</v>
      </c>
      <c r="FP1381">
        <v>50.641159999999999</v>
      </c>
      <c r="FQ1381">
        <v>48.637889999999999</v>
      </c>
      <c r="FR1381">
        <v>47.019759999999998</v>
      </c>
      <c r="FS1381">
        <v>45.735790000000001</v>
      </c>
      <c r="FT1381">
        <v>44.42342</v>
      </c>
      <c r="FU1381">
        <v>43.524639999999998</v>
      </c>
      <c r="FV1381">
        <v>42.730260000000001</v>
      </c>
      <c r="FW1381">
        <v>41.857329999999997</v>
      </c>
      <c r="FX1381">
        <v>331</v>
      </c>
      <c r="FY1381">
        <v>6.8679900000000002E-2</v>
      </c>
      <c r="FZ1381">
        <v>1</v>
      </c>
    </row>
    <row r="1382" spans="1:182" x14ac:dyDescent="0.2">
      <c r="A1382" t="s">
        <v>226</v>
      </c>
      <c r="B1382" t="s">
        <v>244</v>
      </c>
      <c r="C1382" t="s">
        <v>216</v>
      </c>
      <c r="D1382" t="s">
        <v>36</v>
      </c>
      <c r="E1382" t="s">
        <v>240</v>
      </c>
      <c r="F1382" t="s">
        <v>9</v>
      </c>
      <c r="G1382" t="s">
        <v>231</v>
      </c>
      <c r="H1382" s="38" t="s">
        <v>11</v>
      </c>
      <c r="I1382">
        <v>110</v>
      </c>
      <c r="K1382">
        <v>1.074098</v>
      </c>
      <c r="L1382">
        <v>1.559674</v>
      </c>
      <c r="M1382">
        <v>1.5367189999999999</v>
      </c>
      <c r="N1382">
        <v>1.563858</v>
      </c>
      <c r="O1382">
        <v>1.571796</v>
      </c>
      <c r="P1382">
        <v>1.5540700000000001</v>
      </c>
      <c r="Q1382">
        <v>1.569628</v>
      </c>
      <c r="R1382">
        <v>1.6349</v>
      </c>
      <c r="S1382">
        <v>2.0996039999999998</v>
      </c>
      <c r="T1382">
        <v>2.4293089999999999</v>
      </c>
      <c r="U1382">
        <v>2.5185399999999998</v>
      </c>
      <c r="V1382">
        <v>2.6589100000000001</v>
      </c>
      <c r="W1382">
        <v>2.7306249999999999</v>
      </c>
      <c r="X1382">
        <v>2.7007530000000002</v>
      </c>
      <c r="Y1382">
        <v>2.7402579999999999</v>
      </c>
      <c r="Z1382">
        <v>2.7210809999999999</v>
      </c>
      <c r="AA1382">
        <v>2.5974680000000001</v>
      </c>
      <c r="AB1382">
        <v>2.4902259999999998</v>
      </c>
      <c r="AC1382">
        <v>2.1866629999999998</v>
      </c>
      <c r="AD1382">
        <v>2.1035360000000001</v>
      </c>
      <c r="AE1382">
        <v>2.012877</v>
      </c>
      <c r="AF1382">
        <v>1.9198280000000001</v>
      </c>
      <c r="AG1382">
        <v>1.8114440000000001</v>
      </c>
      <c r="AH1382">
        <v>1.7272909999999999</v>
      </c>
      <c r="AI1382">
        <v>1.658021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6.2364000000000003E-2</v>
      </c>
      <c r="AZ1382">
        <v>1.8077460000000001</v>
      </c>
      <c r="BA1382">
        <v>1.5364899999999999</v>
      </c>
      <c r="BB1382">
        <v>1.459587</v>
      </c>
      <c r="BC1382">
        <v>1.3945700000000001</v>
      </c>
      <c r="BD1382">
        <v>1.315215</v>
      </c>
      <c r="BE1382">
        <v>0.25634129999999999</v>
      </c>
      <c r="BF1382">
        <v>0.21250839999999999</v>
      </c>
      <c r="BG1382">
        <v>8.0602099999999996E-2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8.2747600000000004E-2</v>
      </c>
      <c r="BX1382">
        <v>1.823553</v>
      </c>
      <c r="BY1382">
        <v>1.5490600000000001</v>
      </c>
      <c r="BZ1382">
        <v>1.471352</v>
      </c>
      <c r="CA1382">
        <v>1.4052420000000001</v>
      </c>
      <c r="CB1382">
        <v>1.324444</v>
      </c>
      <c r="CC1382">
        <v>0.26576680000000003</v>
      </c>
      <c r="CD1382">
        <v>0.22375709999999999</v>
      </c>
      <c r="CE1382">
        <v>0.13411909999999999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9.6865199999999999E-2</v>
      </c>
      <c r="CV1382">
        <v>1.8345009999999999</v>
      </c>
      <c r="CW1382">
        <v>1.557766</v>
      </c>
      <c r="CX1382">
        <v>1.479501</v>
      </c>
      <c r="CY1382">
        <v>1.412633</v>
      </c>
      <c r="CZ1382">
        <v>1.3308359999999999</v>
      </c>
      <c r="DA1382">
        <v>0.27229490000000001</v>
      </c>
      <c r="DB1382">
        <v>0.2315479</v>
      </c>
      <c r="DC1382">
        <v>0.1711849</v>
      </c>
      <c r="DD1382">
        <v>0</v>
      </c>
      <c r="DE1382">
        <v>0</v>
      </c>
      <c r="DF1382">
        <v>0</v>
      </c>
      <c r="DG1382">
        <v>0</v>
      </c>
      <c r="DH1382">
        <v>0</v>
      </c>
      <c r="DI1382">
        <v>0</v>
      </c>
      <c r="DJ1382">
        <v>0</v>
      </c>
      <c r="DK1382">
        <v>0</v>
      </c>
      <c r="DL1382">
        <v>0</v>
      </c>
      <c r="DM1382">
        <v>0</v>
      </c>
      <c r="DN1382">
        <v>0</v>
      </c>
      <c r="DO1382">
        <v>0</v>
      </c>
      <c r="DP1382">
        <v>0</v>
      </c>
      <c r="DQ1382">
        <v>0</v>
      </c>
      <c r="DR1382">
        <v>0</v>
      </c>
      <c r="DS1382">
        <v>0.11098280000000001</v>
      </c>
      <c r="DT1382">
        <v>1.8454489999999999</v>
      </c>
      <c r="DU1382">
        <v>1.5664720000000001</v>
      </c>
      <c r="DV1382">
        <v>1.4876499999999999</v>
      </c>
      <c r="DW1382">
        <v>1.420024</v>
      </c>
      <c r="DX1382">
        <v>1.3372280000000001</v>
      </c>
      <c r="DY1382">
        <v>0.27882299999999999</v>
      </c>
      <c r="DZ1382">
        <v>0.23933879999999999</v>
      </c>
      <c r="EA1382">
        <v>0.20825060000000001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0</v>
      </c>
      <c r="EJ1382">
        <v>0</v>
      </c>
      <c r="EK1382">
        <v>0</v>
      </c>
      <c r="EL1382">
        <v>0</v>
      </c>
      <c r="EM1382">
        <v>0</v>
      </c>
      <c r="EN1382">
        <v>0</v>
      </c>
      <c r="EO1382">
        <v>0</v>
      </c>
      <c r="EP1382">
        <v>0</v>
      </c>
      <c r="EQ1382">
        <v>0.13136639999999999</v>
      </c>
      <c r="ER1382">
        <v>1.861256</v>
      </c>
      <c r="ES1382">
        <v>1.5790420000000001</v>
      </c>
      <c r="ET1382">
        <v>1.4994160000000001</v>
      </c>
      <c r="EU1382">
        <v>1.430696</v>
      </c>
      <c r="EV1382">
        <v>1.3464560000000001</v>
      </c>
      <c r="EW1382">
        <v>0.28824850000000002</v>
      </c>
      <c r="EX1382">
        <v>0.25058750000000002</v>
      </c>
      <c r="EY1382">
        <v>0.26176759999999999</v>
      </c>
      <c r="EZ1382">
        <v>51.676909999999999</v>
      </c>
      <c r="FA1382">
        <v>50.607219999999998</v>
      </c>
      <c r="FB1382">
        <v>48.984920000000002</v>
      </c>
      <c r="FC1382">
        <v>48.346080000000001</v>
      </c>
      <c r="FD1382">
        <v>47.918080000000003</v>
      </c>
      <c r="FE1382">
        <v>47.503270000000001</v>
      </c>
      <c r="FF1382">
        <v>46.998669999999997</v>
      </c>
      <c r="FG1382">
        <v>48.58381</v>
      </c>
      <c r="FH1382">
        <v>52.257179999999998</v>
      </c>
      <c r="FI1382">
        <v>55.491059999999997</v>
      </c>
      <c r="FJ1382">
        <v>57.858020000000003</v>
      </c>
      <c r="FK1382">
        <v>59.825369999999999</v>
      </c>
      <c r="FL1382">
        <v>61.134079999999997</v>
      </c>
      <c r="FM1382">
        <v>61.92456</v>
      </c>
      <c r="FN1382">
        <v>61.874760000000002</v>
      </c>
      <c r="FO1382">
        <v>61.565779999999997</v>
      </c>
      <c r="FP1382">
        <v>60.260800000000003</v>
      </c>
      <c r="FQ1382">
        <v>58.497480000000003</v>
      </c>
      <c r="FR1382">
        <v>56.5565</v>
      </c>
      <c r="FS1382">
        <v>54.847859999999997</v>
      </c>
      <c r="FT1382">
        <v>53.269779999999997</v>
      </c>
      <c r="FU1382">
        <v>51.69211</v>
      </c>
      <c r="FV1382">
        <v>50.375419999999998</v>
      </c>
      <c r="FW1382">
        <v>49.291159999999998</v>
      </c>
      <c r="FX1382">
        <v>331</v>
      </c>
      <c r="FY1382">
        <v>6.8679900000000002E-2</v>
      </c>
      <c r="FZ1382">
        <v>1</v>
      </c>
    </row>
    <row r="1383" spans="1:182" x14ac:dyDescent="0.2">
      <c r="A1383" t="s">
        <v>226</v>
      </c>
      <c r="B1383" t="s">
        <v>244</v>
      </c>
      <c r="C1383" t="s">
        <v>216</v>
      </c>
      <c r="D1383" t="s">
        <v>37</v>
      </c>
      <c r="E1383" t="s">
        <v>240</v>
      </c>
      <c r="F1383" t="s">
        <v>9</v>
      </c>
      <c r="G1383" t="s">
        <v>231</v>
      </c>
      <c r="H1383" s="38" t="s">
        <v>11</v>
      </c>
      <c r="I1383">
        <v>110</v>
      </c>
      <c r="K1383">
        <v>1.074098</v>
      </c>
      <c r="L1383">
        <v>2.5063719999999998</v>
      </c>
      <c r="M1383">
        <v>2.4705370000000002</v>
      </c>
      <c r="N1383">
        <v>2.5025149999999998</v>
      </c>
      <c r="O1383">
        <v>2.4869949999999998</v>
      </c>
      <c r="P1383">
        <v>2.5327549999999999</v>
      </c>
      <c r="Q1383">
        <v>2.5011549999999998</v>
      </c>
      <c r="R1383">
        <v>2.610506</v>
      </c>
      <c r="S1383">
        <v>3.3157000000000001</v>
      </c>
      <c r="T1383">
        <v>4.1016750000000002</v>
      </c>
      <c r="U1383">
        <v>4.1217309999999996</v>
      </c>
      <c r="V1383">
        <v>4.162598</v>
      </c>
      <c r="W1383">
        <v>4.2197399999999998</v>
      </c>
      <c r="X1383">
        <v>4.343286</v>
      </c>
      <c r="Y1383">
        <v>4.4508049999999999</v>
      </c>
      <c r="Z1383">
        <v>4.423578</v>
      </c>
      <c r="AA1383">
        <v>4.302359</v>
      </c>
      <c r="AB1383">
        <v>4.0250300000000001</v>
      </c>
      <c r="AC1383">
        <v>3.7188840000000001</v>
      </c>
      <c r="AD1383">
        <v>3.6338949999999999</v>
      </c>
      <c r="AE1383">
        <v>3.5411450000000002</v>
      </c>
      <c r="AF1383">
        <v>3.4329260000000001</v>
      </c>
      <c r="AG1383">
        <v>3.3140939999999999</v>
      </c>
      <c r="AH1383">
        <v>3.2057669999999998</v>
      </c>
      <c r="AI1383">
        <v>3.1512159999999998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-0.13570969999999999</v>
      </c>
      <c r="AW1383">
        <v>3.4630260000000002</v>
      </c>
      <c r="AX1383">
        <v>3.378549</v>
      </c>
      <c r="AY1383">
        <v>3.2393540000000001</v>
      </c>
      <c r="AZ1383">
        <v>2.924118</v>
      </c>
      <c r="BA1383">
        <v>2.655125</v>
      </c>
      <c r="BB1383">
        <v>0.9201918</v>
      </c>
      <c r="BC1383">
        <v>0.61187159999999996</v>
      </c>
      <c r="BD1383">
        <v>0.57947709999999997</v>
      </c>
      <c r="BE1383">
        <v>0.47937990000000003</v>
      </c>
      <c r="BF1383">
        <v>0.46767110000000001</v>
      </c>
      <c r="BG1383">
        <v>0.41344409999999998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-2.73885E-2</v>
      </c>
      <c r="BU1383">
        <v>3.5714739999999998</v>
      </c>
      <c r="BV1383">
        <v>3.5146120000000001</v>
      </c>
      <c r="BW1383">
        <v>3.3833359999999999</v>
      </c>
      <c r="BX1383">
        <v>3.0921609999999999</v>
      </c>
      <c r="BY1383">
        <v>2.822835</v>
      </c>
      <c r="BZ1383">
        <v>1.068962</v>
      </c>
      <c r="CA1383">
        <v>0.83765449999999997</v>
      </c>
      <c r="CB1383">
        <v>0.70937680000000003</v>
      </c>
      <c r="CC1383">
        <v>0.57991649999999995</v>
      </c>
      <c r="CD1383">
        <v>0.55817620000000001</v>
      </c>
      <c r="CE1383">
        <v>0.50179339999999995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4.7634500000000003E-2</v>
      </c>
      <c r="CS1383">
        <v>3.646585</v>
      </c>
      <c r="CT1383">
        <v>3.6088490000000002</v>
      </c>
      <c r="CU1383">
        <v>3.4830570000000001</v>
      </c>
      <c r="CV1383">
        <v>3.2085469999999998</v>
      </c>
      <c r="CW1383">
        <v>2.9389910000000001</v>
      </c>
      <c r="CX1383">
        <v>1.1719999999999999</v>
      </c>
      <c r="CY1383">
        <v>0.994031</v>
      </c>
      <c r="CZ1383">
        <v>0.79934499999999997</v>
      </c>
      <c r="DA1383">
        <v>0.64954789999999996</v>
      </c>
      <c r="DB1383">
        <v>0.62085970000000001</v>
      </c>
      <c r="DC1383">
        <v>0.56298389999999998</v>
      </c>
      <c r="DD1383">
        <v>0</v>
      </c>
      <c r="DE1383">
        <v>0</v>
      </c>
      <c r="DF1383">
        <v>0</v>
      </c>
      <c r="DG1383">
        <v>0</v>
      </c>
      <c r="DH1383">
        <v>0</v>
      </c>
      <c r="DI1383">
        <v>0</v>
      </c>
      <c r="DJ1383">
        <v>0</v>
      </c>
      <c r="DK1383">
        <v>0</v>
      </c>
      <c r="DL1383">
        <v>0</v>
      </c>
      <c r="DM1383">
        <v>0</v>
      </c>
      <c r="DN1383">
        <v>0</v>
      </c>
      <c r="DO1383">
        <v>0</v>
      </c>
      <c r="DP1383">
        <v>0.1226574</v>
      </c>
      <c r="DQ1383">
        <v>3.7216960000000001</v>
      </c>
      <c r="DR1383">
        <v>3.7030859999999999</v>
      </c>
      <c r="DS1383">
        <v>3.5827779999999998</v>
      </c>
      <c r="DT1383">
        <v>3.3249330000000001</v>
      </c>
      <c r="DU1383">
        <v>3.0551460000000001</v>
      </c>
      <c r="DV1383">
        <v>1.2750379999999999</v>
      </c>
      <c r="DW1383">
        <v>1.1504080000000001</v>
      </c>
      <c r="DX1383">
        <v>0.88931309999999997</v>
      </c>
      <c r="DY1383">
        <v>0.71917929999999997</v>
      </c>
      <c r="DZ1383">
        <v>0.68354309999999996</v>
      </c>
      <c r="EA1383">
        <v>0.62417440000000002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J1383">
        <v>0</v>
      </c>
      <c r="EK1383">
        <v>0</v>
      </c>
      <c r="EL1383">
        <v>0</v>
      </c>
      <c r="EM1383">
        <v>0</v>
      </c>
      <c r="EN1383">
        <v>0.23097870000000001</v>
      </c>
      <c r="EO1383">
        <v>3.8301440000000002</v>
      </c>
      <c r="EP1383">
        <v>3.8391489999999999</v>
      </c>
      <c r="EQ1383">
        <v>3.7267589999999999</v>
      </c>
      <c r="ER1383">
        <v>3.4929749999999999</v>
      </c>
      <c r="ES1383">
        <v>3.2228560000000002</v>
      </c>
      <c r="ET1383">
        <v>1.423808</v>
      </c>
      <c r="EU1383">
        <v>1.3761909999999999</v>
      </c>
      <c r="EV1383">
        <v>1.0192129999999999</v>
      </c>
      <c r="EW1383">
        <v>0.81971590000000005</v>
      </c>
      <c r="EX1383">
        <v>0.77404819999999996</v>
      </c>
      <c r="EY1383">
        <v>0.71252360000000003</v>
      </c>
      <c r="EZ1383">
        <v>72.649889999999999</v>
      </c>
      <c r="FA1383">
        <v>70.586759999999998</v>
      </c>
      <c r="FB1383">
        <v>68.365960000000001</v>
      </c>
      <c r="FC1383">
        <v>66.590389999999999</v>
      </c>
      <c r="FD1383">
        <v>64.807599999999994</v>
      </c>
      <c r="FE1383">
        <v>63.780270000000002</v>
      </c>
      <c r="FF1383">
        <v>63.805900000000001</v>
      </c>
      <c r="FG1383">
        <v>67.243319999999997</v>
      </c>
      <c r="FH1383">
        <v>72.317729999999997</v>
      </c>
      <c r="FI1383">
        <v>77.490629999999996</v>
      </c>
      <c r="FJ1383">
        <v>81.808009999999996</v>
      </c>
      <c r="FK1383">
        <v>85.233630000000005</v>
      </c>
      <c r="FL1383">
        <v>87.761110000000002</v>
      </c>
      <c r="FM1383">
        <v>90.209040000000002</v>
      </c>
      <c r="FN1383">
        <v>92.006039999999999</v>
      </c>
      <c r="FO1383">
        <v>92.974209999999999</v>
      </c>
      <c r="FP1383">
        <v>93.18723</v>
      </c>
      <c r="FQ1383">
        <v>92.198210000000003</v>
      </c>
      <c r="FR1383">
        <v>90.615719999999996</v>
      </c>
      <c r="FS1383">
        <v>87.463840000000005</v>
      </c>
      <c r="FT1383">
        <v>83.858909999999995</v>
      </c>
      <c r="FU1383">
        <v>80.906930000000003</v>
      </c>
      <c r="FV1383">
        <v>78.509919999999994</v>
      </c>
      <c r="FW1383">
        <v>75.776589999999999</v>
      </c>
      <c r="FX1383">
        <v>331</v>
      </c>
      <c r="FY1383">
        <v>6.8679900000000002E-2</v>
      </c>
      <c r="FZ1383">
        <v>1</v>
      </c>
    </row>
    <row r="1384" spans="1:182" x14ac:dyDescent="0.2">
      <c r="A1384" t="s">
        <v>226</v>
      </c>
      <c r="B1384" t="s">
        <v>244</v>
      </c>
      <c r="C1384" t="s">
        <v>216</v>
      </c>
      <c r="D1384" t="s">
        <v>38</v>
      </c>
      <c r="E1384" t="s">
        <v>240</v>
      </c>
      <c r="F1384" t="s">
        <v>9</v>
      </c>
      <c r="G1384" t="s">
        <v>231</v>
      </c>
      <c r="H1384" s="38" t="s">
        <v>11</v>
      </c>
      <c r="I1384">
        <v>110</v>
      </c>
      <c r="K1384">
        <v>1.074098</v>
      </c>
      <c r="L1384">
        <v>4.1574999999999998</v>
      </c>
      <c r="M1384">
        <v>4.1435719999999998</v>
      </c>
      <c r="N1384">
        <v>4.1208390000000001</v>
      </c>
      <c r="O1384">
        <v>4.0391310000000002</v>
      </c>
      <c r="P1384">
        <v>4.0006180000000002</v>
      </c>
      <c r="Q1384">
        <v>4.0076349999999996</v>
      </c>
      <c r="R1384">
        <v>4.399248</v>
      </c>
      <c r="S1384">
        <v>4.9704280000000001</v>
      </c>
      <c r="T1384">
        <v>5.3426619999999998</v>
      </c>
      <c r="U1384">
        <v>5.459727</v>
      </c>
      <c r="V1384">
        <v>5.622236</v>
      </c>
      <c r="W1384">
        <v>5.6762360000000003</v>
      </c>
      <c r="X1384">
        <v>5.600714</v>
      </c>
      <c r="Y1384">
        <v>5.5985569999999996</v>
      </c>
      <c r="Z1384">
        <v>5.5587359999999997</v>
      </c>
      <c r="AA1384">
        <v>5.5335270000000003</v>
      </c>
      <c r="AB1384">
        <v>5.43255</v>
      </c>
      <c r="AC1384">
        <v>5.3432510000000004</v>
      </c>
      <c r="AD1384">
        <v>5.2957400000000003</v>
      </c>
      <c r="AE1384">
        <v>5.0900480000000003</v>
      </c>
      <c r="AF1384">
        <v>4.9280619999999997</v>
      </c>
      <c r="AG1384">
        <v>4.7824460000000002</v>
      </c>
      <c r="AH1384">
        <v>4.6104560000000001</v>
      </c>
      <c r="AI1384">
        <v>4.4689800000000002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-5.8604299999999998E-2</v>
      </c>
      <c r="AW1384">
        <v>4.6735530000000001</v>
      </c>
      <c r="AX1384">
        <v>4.6340880000000002</v>
      </c>
      <c r="AY1384">
        <v>4.6108909999999996</v>
      </c>
      <c r="AZ1384">
        <v>4.5142189999999998</v>
      </c>
      <c r="BA1384">
        <v>4.4280569999999999</v>
      </c>
      <c r="BB1384">
        <v>2.1588959999999999</v>
      </c>
      <c r="BC1384">
        <v>1.8462499999999999</v>
      </c>
      <c r="BD1384">
        <v>0.74331619999999998</v>
      </c>
      <c r="BE1384">
        <v>0.44276860000000001</v>
      </c>
      <c r="BF1384">
        <v>0.42368719999999999</v>
      </c>
      <c r="BG1384">
        <v>0.41975269999999998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1.0186600000000001E-2</v>
      </c>
      <c r="BU1384">
        <v>4.7315110000000002</v>
      </c>
      <c r="BV1384">
        <v>4.6914910000000001</v>
      </c>
      <c r="BW1384">
        <v>4.6693170000000004</v>
      </c>
      <c r="BX1384">
        <v>4.5708909999999996</v>
      </c>
      <c r="BY1384">
        <v>4.4845240000000004</v>
      </c>
      <c r="BZ1384">
        <v>2.231878</v>
      </c>
      <c r="CA1384">
        <v>1.921281</v>
      </c>
      <c r="CB1384">
        <v>1.0009220000000001</v>
      </c>
      <c r="CC1384">
        <v>0.68445180000000005</v>
      </c>
      <c r="CD1384">
        <v>0.65764279999999997</v>
      </c>
      <c r="CE1384">
        <v>0.65003619999999995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5.7830899999999998E-2</v>
      </c>
      <c r="CS1384">
        <v>4.7716539999999998</v>
      </c>
      <c r="CT1384">
        <v>4.7312479999999999</v>
      </c>
      <c r="CU1384">
        <v>4.7097829999999998</v>
      </c>
      <c r="CV1384">
        <v>4.6101409999999996</v>
      </c>
      <c r="CW1384">
        <v>4.5236330000000002</v>
      </c>
      <c r="CX1384">
        <v>2.2824249999999999</v>
      </c>
      <c r="CY1384">
        <v>1.9732479999999999</v>
      </c>
      <c r="CZ1384">
        <v>1.1793389999999999</v>
      </c>
      <c r="DA1384">
        <v>0.85184090000000001</v>
      </c>
      <c r="DB1384">
        <v>0.81967970000000001</v>
      </c>
      <c r="DC1384">
        <v>0.80952979999999997</v>
      </c>
      <c r="DD1384">
        <v>0</v>
      </c>
      <c r="DE1384">
        <v>0</v>
      </c>
      <c r="DF1384">
        <v>0</v>
      </c>
      <c r="DG1384">
        <v>0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0</v>
      </c>
      <c r="DN1384">
        <v>0</v>
      </c>
      <c r="DO1384">
        <v>0</v>
      </c>
      <c r="DP1384">
        <v>0.10547520000000001</v>
      </c>
      <c r="DQ1384">
        <v>4.8117960000000002</v>
      </c>
      <c r="DR1384">
        <v>4.7710059999999999</v>
      </c>
      <c r="DS1384">
        <v>4.750248</v>
      </c>
      <c r="DT1384">
        <v>4.6493909999999996</v>
      </c>
      <c r="DU1384">
        <v>4.5627430000000002</v>
      </c>
      <c r="DV1384">
        <v>2.3329719999999998</v>
      </c>
      <c r="DW1384">
        <v>2.0252140000000001</v>
      </c>
      <c r="DX1384">
        <v>1.3577570000000001</v>
      </c>
      <c r="DY1384">
        <v>1.0192300000000001</v>
      </c>
      <c r="DZ1384">
        <v>0.98171660000000005</v>
      </c>
      <c r="EA1384">
        <v>0.96902350000000004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J1384">
        <v>0</v>
      </c>
      <c r="EK1384">
        <v>0</v>
      </c>
      <c r="EL1384">
        <v>0</v>
      </c>
      <c r="EM1384">
        <v>0</v>
      </c>
      <c r="EN1384">
        <v>0.17426610000000001</v>
      </c>
      <c r="EO1384">
        <v>4.8697549999999996</v>
      </c>
      <c r="EP1384">
        <v>4.8284089999999997</v>
      </c>
      <c r="EQ1384">
        <v>4.8086739999999999</v>
      </c>
      <c r="ER1384">
        <v>4.7060630000000003</v>
      </c>
      <c r="ES1384">
        <v>4.619211</v>
      </c>
      <c r="ET1384">
        <v>2.4059539999999999</v>
      </c>
      <c r="EU1384">
        <v>2.1002459999999998</v>
      </c>
      <c r="EV1384">
        <v>1.6153630000000001</v>
      </c>
      <c r="EW1384">
        <v>1.260913</v>
      </c>
      <c r="EX1384">
        <v>1.2156720000000001</v>
      </c>
      <c r="EY1384">
        <v>1.1993069999999999</v>
      </c>
      <c r="EZ1384">
        <v>79.495339999999999</v>
      </c>
      <c r="FA1384">
        <v>77.657709999999994</v>
      </c>
      <c r="FB1384">
        <v>75.341800000000006</v>
      </c>
      <c r="FC1384">
        <v>73.506039999999999</v>
      </c>
      <c r="FD1384">
        <v>72.200990000000004</v>
      </c>
      <c r="FE1384">
        <v>70.910659999999993</v>
      </c>
      <c r="FF1384">
        <v>71.232470000000006</v>
      </c>
      <c r="FG1384">
        <v>75.0779</v>
      </c>
      <c r="FH1384">
        <v>80.472759999999994</v>
      </c>
      <c r="FI1384">
        <v>84.803730000000002</v>
      </c>
      <c r="FJ1384">
        <v>88.126570000000001</v>
      </c>
      <c r="FK1384">
        <v>91.66798</v>
      </c>
      <c r="FL1384">
        <v>95.054010000000005</v>
      </c>
      <c r="FM1384">
        <v>97.337680000000006</v>
      </c>
      <c r="FN1384">
        <v>98.627470000000002</v>
      </c>
      <c r="FO1384">
        <v>99.465100000000007</v>
      </c>
      <c r="FP1384">
        <v>99.943669999999997</v>
      </c>
      <c r="FQ1384">
        <v>98.750450000000001</v>
      </c>
      <c r="FR1384">
        <v>96.578569999999999</v>
      </c>
      <c r="FS1384">
        <v>94.460149999999999</v>
      </c>
      <c r="FT1384">
        <v>91.510350000000003</v>
      </c>
      <c r="FU1384">
        <v>89.322950000000006</v>
      </c>
      <c r="FV1384">
        <v>86.419880000000006</v>
      </c>
      <c r="FW1384">
        <v>83.894369999999995</v>
      </c>
      <c r="FX1384">
        <v>331</v>
      </c>
      <c r="FY1384">
        <v>6.8679900000000002E-2</v>
      </c>
      <c r="FZ1384">
        <v>1</v>
      </c>
    </row>
    <row r="1385" spans="1:182" x14ac:dyDescent="0.2">
      <c r="A1385" t="s">
        <v>226</v>
      </c>
      <c r="B1385" t="s">
        <v>244</v>
      </c>
      <c r="C1385" t="s">
        <v>216</v>
      </c>
      <c r="D1385" t="s">
        <v>39</v>
      </c>
      <c r="E1385" t="s">
        <v>240</v>
      </c>
      <c r="F1385" t="s">
        <v>9</v>
      </c>
      <c r="G1385" t="s">
        <v>231</v>
      </c>
      <c r="H1385" s="38" t="s">
        <v>11</v>
      </c>
      <c r="I1385">
        <v>110</v>
      </c>
      <c r="K1385">
        <v>1.074098</v>
      </c>
      <c r="L1385">
        <v>4.6114769999999998</v>
      </c>
      <c r="M1385">
        <v>4.5487169999999999</v>
      </c>
      <c r="N1385">
        <v>4.5254079999999997</v>
      </c>
      <c r="O1385">
        <v>4.5101269999999998</v>
      </c>
      <c r="P1385">
        <v>4.4720409999999999</v>
      </c>
      <c r="Q1385">
        <v>4.4925579999999998</v>
      </c>
      <c r="R1385">
        <v>4.9813419999999997</v>
      </c>
      <c r="S1385">
        <v>5.6194319999999998</v>
      </c>
      <c r="T1385">
        <v>5.9071610000000003</v>
      </c>
      <c r="U1385">
        <v>5.9894290000000003</v>
      </c>
      <c r="V1385">
        <v>6.1851200000000004</v>
      </c>
      <c r="W1385">
        <v>6.2399870000000002</v>
      </c>
      <c r="X1385">
        <v>6.1883299999999997</v>
      </c>
      <c r="Y1385">
        <v>6.1300840000000001</v>
      </c>
      <c r="Z1385">
        <v>5.9405190000000001</v>
      </c>
      <c r="AA1385">
        <v>5.8839319999999997</v>
      </c>
      <c r="AB1385">
        <v>5.7384370000000002</v>
      </c>
      <c r="AC1385">
        <v>5.5803820000000002</v>
      </c>
      <c r="AD1385">
        <v>5.5137260000000001</v>
      </c>
      <c r="AE1385">
        <v>5.4018439999999996</v>
      </c>
      <c r="AF1385">
        <v>5.3322560000000001</v>
      </c>
      <c r="AG1385">
        <v>5.169994</v>
      </c>
      <c r="AH1385">
        <v>4.9943689999999998</v>
      </c>
      <c r="AI1385">
        <v>4.8896319999999998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-0.1452408</v>
      </c>
      <c r="AW1385">
        <v>5.1523760000000003</v>
      </c>
      <c r="AX1385">
        <v>4.9637469999999997</v>
      </c>
      <c r="AY1385">
        <v>4.9199260000000002</v>
      </c>
      <c r="AZ1385">
        <v>4.7809720000000002</v>
      </c>
      <c r="BA1385">
        <v>4.6284349999999996</v>
      </c>
      <c r="BB1385">
        <v>2.2698969999999998</v>
      </c>
      <c r="BC1385">
        <v>1.8866039999999999</v>
      </c>
      <c r="BD1385">
        <v>0.75281229999999999</v>
      </c>
      <c r="BE1385">
        <v>0.41699130000000001</v>
      </c>
      <c r="BF1385">
        <v>0.4295524</v>
      </c>
      <c r="BG1385">
        <v>0.42929430000000002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-6.9189799999999996E-2</v>
      </c>
      <c r="BU1385">
        <v>5.2159659999999999</v>
      </c>
      <c r="BV1385">
        <v>5.0258789999999998</v>
      </c>
      <c r="BW1385">
        <v>4.9809549999999998</v>
      </c>
      <c r="BX1385">
        <v>4.8402339999999997</v>
      </c>
      <c r="BY1385">
        <v>4.6866250000000003</v>
      </c>
      <c r="BZ1385">
        <v>2.344071</v>
      </c>
      <c r="CA1385">
        <v>1.992675</v>
      </c>
      <c r="CB1385">
        <v>0.99698319999999996</v>
      </c>
      <c r="CC1385">
        <v>0.64208220000000005</v>
      </c>
      <c r="CD1385">
        <v>0.6389707</v>
      </c>
      <c r="CE1385">
        <v>0.6336908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-1.65171E-2</v>
      </c>
      <c r="CS1385">
        <v>5.2600090000000002</v>
      </c>
      <c r="CT1385">
        <v>5.0689130000000002</v>
      </c>
      <c r="CU1385">
        <v>5.0232239999999999</v>
      </c>
      <c r="CV1385">
        <v>4.8812790000000001</v>
      </c>
      <c r="CW1385">
        <v>4.7269269999999999</v>
      </c>
      <c r="CX1385">
        <v>2.3954430000000002</v>
      </c>
      <c r="CY1385">
        <v>2.0661390000000002</v>
      </c>
      <c r="CZ1385">
        <v>1.1660950000000001</v>
      </c>
      <c r="DA1385">
        <v>0.79797940000000001</v>
      </c>
      <c r="DB1385">
        <v>0.78401310000000002</v>
      </c>
      <c r="DC1385">
        <v>0.77525520000000003</v>
      </c>
      <c r="DD1385">
        <v>0</v>
      </c>
      <c r="DE1385">
        <v>0</v>
      </c>
      <c r="DF1385">
        <v>0</v>
      </c>
      <c r="DG1385">
        <v>0</v>
      </c>
      <c r="DH1385">
        <v>0</v>
      </c>
      <c r="DI1385">
        <v>0</v>
      </c>
      <c r="DJ1385">
        <v>0</v>
      </c>
      <c r="DK1385">
        <v>0</v>
      </c>
      <c r="DL1385">
        <v>0</v>
      </c>
      <c r="DM1385">
        <v>0</v>
      </c>
      <c r="DN1385">
        <v>0</v>
      </c>
      <c r="DO1385">
        <v>0</v>
      </c>
      <c r="DP1385">
        <v>3.6155600000000003E-2</v>
      </c>
      <c r="DQ1385">
        <v>5.3040510000000003</v>
      </c>
      <c r="DR1385">
        <v>5.1119459999999997</v>
      </c>
      <c r="DS1385">
        <v>5.0654919999999999</v>
      </c>
      <c r="DT1385">
        <v>4.9223239999999997</v>
      </c>
      <c r="DU1385">
        <v>4.7672290000000004</v>
      </c>
      <c r="DV1385">
        <v>2.4468160000000001</v>
      </c>
      <c r="DW1385">
        <v>2.1396039999999998</v>
      </c>
      <c r="DX1385">
        <v>1.335207</v>
      </c>
      <c r="DY1385">
        <v>0.95387659999999996</v>
      </c>
      <c r="DZ1385">
        <v>0.92905559999999998</v>
      </c>
      <c r="EA1385">
        <v>0.91681959999999996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J1385">
        <v>0</v>
      </c>
      <c r="EK1385">
        <v>0</v>
      </c>
      <c r="EL1385">
        <v>0</v>
      </c>
      <c r="EM1385">
        <v>0</v>
      </c>
      <c r="EN1385">
        <v>0.1122066</v>
      </c>
      <c r="EO1385">
        <v>5.3676409999999999</v>
      </c>
      <c r="EP1385">
        <v>5.1740779999999997</v>
      </c>
      <c r="EQ1385">
        <v>5.1265210000000003</v>
      </c>
      <c r="ER1385">
        <v>4.9815860000000001</v>
      </c>
      <c r="ES1385">
        <v>4.8254190000000001</v>
      </c>
      <c r="ET1385">
        <v>2.5209899999999998</v>
      </c>
      <c r="EU1385">
        <v>2.2456749999999999</v>
      </c>
      <c r="EV1385">
        <v>1.5793779999999999</v>
      </c>
      <c r="EW1385">
        <v>1.1789670000000001</v>
      </c>
      <c r="EX1385">
        <v>1.138474</v>
      </c>
      <c r="EY1385">
        <v>1.121216</v>
      </c>
      <c r="EZ1385">
        <v>81.524699999999996</v>
      </c>
      <c r="FA1385">
        <v>79.471959999999996</v>
      </c>
      <c r="FB1385">
        <v>78.019649999999999</v>
      </c>
      <c r="FC1385">
        <v>76.370689999999996</v>
      </c>
      <c r="FD1385">
        <v>74.585009999999997</v>
      </c>
      <c r="FE1385">
        <v>73.275499999999994</v>
      </c>
      <c r="FF1385">
        <v>73.710350000000005</v>
      </c>
      <c r="FG1385">
        <v>77.772480000000002</v>
      </c>
      <c r="FH1385">
        <v>81.822209999999998</v>
      </c>
      <c r="FI1385">
        <v>86.389960000000002</v>
      </c>
      <c r="FJ1385">
        <v>89.766800000000003</v>
      </c>
      <c r="FK1385">
        <v>92.913309999999996</v>
      </c>
      <c r="FL1385">
        <v>95.900400000000005</v>
      </c>
      <c r="FM1385">
        <v>98.388859999999994</v>
      </c>
      <c r="FN1385">
        <v>100.4614</v>
      </c>
      <c r="FO1385">
        <v>102.1827</v>
      </c>
      <c r="FP1385">
        <v>103.16549999999999</v>
      </c>
      <c r="FQ1385">
        <v>103.1844</v>
      </c>
      <c r="FR1385">
        <v>102.0514</v>
      </c>
      <c r="FS1385">
        <v>100.4773</v>
      </c>
      <c r="FT1385">
        <v>97.208110000000005</v>
      </c>
      <c r="FU1385">
        <v>93.951989999999995</v>
      </c>
      <c r="FV1385">
        <v>91.549710000000005</v>
      </c>
      <c r="FW1385">
        <v>89.021979999999999</v>
      </c>
      <c r="FX1385">
        <v>331</v>
      </c>
      <c r="FY1385">
        <v>6.8679900000000002E-2</v>
      </c>
      <c r="FZ1385">
        <v>1</v>
      </c>
    </row>
    <row r="1386" spans="1:182" x14ac:dyDescent="0.2">
      <c r="A1386" t="s">
        <v>226</v>
      </c>
      <c r="B1386" t="s">
        <v>244</v>
      </c>
      <c r="C1386" t="s">
        <v>216</v>
      </c>
      <c r="D1386" t="s">
        <v>40</v>
      </c>
      <c r="E1386" t="s">
        <v>240</v>
      </c>
      <c r="F1386" t="s">
        <v>9</v>
      </c>
      <c r="G1386" t="s">
        <v>231</v>
      </c>
      <c r="H1386" s="38" t="s">
        <v>11</v>
      </c>
      <c r="I1386">
        <v>110</v>
      </c>
      <c r="K1386">
        <v>1.074098</v>
      </c>
      <c r="L1386">
        <v>3.9835449999999999</v>
      </c>
      <c r="M1386">
        <v>3.8656739999999998</v>
      </c>
      <c r="N1386">
        <v>3.8426260000000001</v>
      </c>
      <c r="O1386">
        <v>3.7982130000000001</v>
      </c>
      <c r="P1386">
        <v>3.809326</v>
      </c>
      <c r="Q1386">
        <v>3.9675009999999999</v>
      </c>
      <c r="R1386">
        <v>4.7288589999999999</v>
      </c>
      <c r="S1386">
        <v>5.652285</v>
      </c>
      <c r="T1386">
        <v>5.939902</v>
      </c>
      <c r="U1386">
        <v>6.0744749999999996</v>
      </c>
      <c r="V1386">
        <v>6.3977690000000003</v>
      </c>
      <c r="W1386">
        <v>6.3692859999999998</v>
      </c>
      <c r="X1386">
        <v>5.9995050000000001</v>
      </c>
      <c r="Y1386">
        <v>5.9013470000000003</v>
      </c>
      <c r="Z1386">
        <v>5.809342</v>
      </c>
      <c r="AA1386">
        <v>5.6780999999999997</v>
      </c>
      <c r="AB1386">
        <v>5.3925720000000004</v>
      </c>
      <c r="AC1386">
        <v>5.2034529999999997</v>
      </c>
      <c r="AD1386">
        <v>5.0710670000000002</v>
      </c>
      <c r="AE1386">
        <v>4.6928460000000003</v>
      </c>
      <c r="AF1386">
        <v>4.4930209999999997</v>
      </c>
      <c r="AG1386">
        <v>4.3269130000000002</v>
      </c>
      <c r="AH1386">
        <v>4.1171009999999999</v>
      </c>
      <c r="AI1386">
        <v>4.0007169999999999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-4.1831E-2</v>
      </c>
      <c r="AW1386">
        <v>4.9573010000000002</v>
      </c>
      <c r="AX1386">
        <v>4.8672329999999997</v>
      </c>
      <c r="AY1386">
        <v>4.7451210000000001</v>
      </c>
      <c r="AZ1386">
        <v>4.4682329999999997</v>
      </c>
      <c r="BA1386">
        <v>4.2880649999999996</v>
      </c>
      <c r="BB1386">
        <v>1.9333009999999999</v>
      </c>
      <c r="BC1386">
        <v>1.3916630000000001</v>
      </c>
      <c r="BD1386">
        <v>0.29702820000000002</v>
      </c>
      <c r="BE1386">
        <v>1.91244E-2</v>
      </c>
      <c r="BF1386">
        <v>3.2808999999999998E-3</v>
      </c>
      <c r="BG1386">
        <v>8.9030000000000001E-4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4.7316799999999999E-2</v>
      </c>
      <c r="BU1386">
        <v>5.0275759999999998</v>
      </c>
      <c r="BV1386">
        <v>4.9332370000000001</v>
      </c>
      <c r="BW1386">
        <v>4.8100050000000003</v>
      </c>
      <c r="BX1386">
        <v>4.5316260000000002</v>
      </c>
      <c r="BY1386">
        <v>4.3500040000000002</v>
      </c>
      <c r="BZ1386">
        <v>2.012683</v>
      </c>
      <c r="CA1386">
        <v>1.4880519999999999</v>
      </c>
      <c r="CB1386">
        <v>0.62136360000000002</v>
      </c>
      <c r="CC1386">
        <v>0.31707570000000002</v>
      </c>
      <c r="CD1386">
        <v>0.2977766</v>
      </c>
      <c r="CE1386">
        <v>0.28803220000000002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0.1090603</v>
      </c>
      <c r="CS1386">
        <v>5.0762479999999996</v>
      </c>
      <c r="CT1386">
        <v>4.9789519999999996</v>
      </c>
      <c r="CU1386">
        <v>4.8549429999999996</v>
      </c>
      <c r="CV1386">
        <v>4.5755319999999999</v>
      </c>
      <c r="CW1386">
        <v>4.3929029999999996</v>
      </c>
      <c r="CX1386">
        <v>2.0676619999999999</v>
      </c>
      <c r="CY1386">
        <v>1.5548109999999999</v>
      </c>
      <c r="CZ1386">
        <v>0.84599740000000001</v>
      </c>
      <c r="DA1386">
        <v>0.52343589999999995</v>
      </c>
      <c r="DB1386">
        <v>0.50174339999999995</v>
      </c>
      <c r="DC1386">
        <v>0.4869058</v>
      </c>
      <c r="DD1386">
        <v>0</v>
      </c>
      <c r="DE1386">
        <v>0</v>
      </c>
      <c r="DF1386">
        <v>0</v>
      </c>
      <c r="DG1386">
        <v>0</v>
      </c>
      <c r="DH1386">
        <v>0</v>
      </c>
      <c r="DI1386">
        <v>0</v>
      </c>
      <c r="DJ1386">
        <v>0</v>
      </c>
      <c r="DK1386">
        <v>0</v>
      </c>
      <c r="DL1386">
        <v>0</v>
      </c>
      <c r="DM1386">
        <v>0</v>
      </c>
      <c r="DN1386">
        <v>0</v>
      </c>
      <c r="DO1386">
        <v>0</v>
      </c>
      <c r="DP1386">
        <v>0.17080380000000001</v>
      </c>
      <c r="DQ1386">
        <v>5.1249200000000004</v>
      </c>
      <c r="DR1386">
        <v>5.024667</v>
      </c>
      <c r="DS1386">
        <v>4.8998809999999997</v>
      </c>
      <c r="DT1386">
        <v>4.6194379999999997</v>
      </c>
      <c r="DU1386">
        <v>4.4358009999999997</v>
      </c>
      <c r="DV1386">
        <v>2.1226419999999999</v>
      </c>
      <c r="DW1386">
        <v>1.6215710000000001</v>
      </c>
      <c r="DX1386">
        <v>1.0706310000000001</v>
      </c>
      <c r="DY1386">
        <v>0.72979609999999995</v>
      </c>
      <c r="DZ1386">
        <v>0.70571030000000001</v>
      </c>
      <c r="EA1386">
        <v>0.68577940000000004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J1386">
        <v>0</v>
      </c>
      <c r="EK1386">
        <v>0</v>
      </c>
      <c r="EL1386">
        <v>0</v>
      </c>
      <c r="EM1386">
        <v>0</v>
      </c>
      <c r="EN1386">
        <v>0.2599516</v>
      </c>
      <c r="EO1386">
        <v>5.195195</v>
      </c>
      <c r="EP1386">
        <v>5.0906719999999996</v>
      </c>
      <c r="EQ1386">
        <v>4.964766</v>
      </c>
      <c r="ER1386">
        <v>4.6828310000000002</v>
      </c>
      <c r="ES1386">
        <v>4.4977400000000003</v>
      </c>
      <c r="ET1386">
        <v>2.2020240000000002</v>
      </c>
      <c r="EU1386">
        <v>1.7179599999999999</v>
      </c>
      <c r="EV1386">
        <v>1.3949670000000001</v>
      </c>
      <c r="EW1386">
        <v>1.027747</v>
      </c>
      <c r="EX1386">
        <v>1.0002059999999999</v>
      </c>
      <c r="EY1386">
        <v>0.97292129999999999</v>
      </c>
      <c r="EZ1386">
        <v>87.528149999999997</v>
      </c>
      <c r="FA1386">
        <v>85.935810000000004</v>
      </c>
      <c r="FB1386">
        <v>84.367909999999995</v>
      </c>
      <c r="FC1386">
        <v>82.682689999999994</v>
      </c>
      <c r="FD1386">
        <v>81.519769999999994</v>
      </c>
      <c r="FE1386">
        <v>80.073070000000001</v>
      </c>
      <c r="FF1386">
        <v>79.959040000000002</v>
      </c>
      <c r="FG1386">
        <v>82.75564</v>
      </c>
      <c r="FH1386">
        <v>86.692999999999998</v>
      </c>
      <c r="FI1386">
        <v>90.779169999999993</v>
      </c>
      <c r="FJ1386">
        <v>94.171809999999994</v>
      </c>
      <c r="FK1386">
        <v>97.641909999999996</v>
      </c>
      <c r="FL1386">
        <v>100.7115</v>
      </c>
      <c r="FM1386">
        <v>102.9323</v>
      </c>
      <c r="FN1386">
        <v>104.51090000000001</v>
      </c>
      <c r="FO1386">
        <v>105.1478</v>
      </c>
      <c r="FP1386">
        <v>105.7769</v>
      </c>
      <c r="FQ1386">
        <v>105.0617</v>
      </c>
      <c r="FR1386">
        <v>103.6972</v>
      </c>
      <c r="FS1386">
        <v>101.4055</v>
      </c>
      <c r="FT1386">
        <v>98.421490000000006</v>
      </c>
      <c r="FU1386">
        <v>96.515659999999997</v>
      </c>
      <c r="FV1386">
        <v>93.491839999999996</v>
      </c>
      <c r="FW1386">
        <v>91.050669999999997</v>
      </c>
      <c r="FX1386">
        <v>331</v>
      </c>
      <c r="FY1386">
        <v>6.8679900000000002E-2</v>
      </c>
      <c r="FZ1386">
        <v>1</v>
      </c>
    </row>
    <row r="1387" spans="1:182" x14ac:dyDescent="0.2">
      <c r="A1387" t="s">
        <v>226</v>
      </c>
      <c r="B1387" t="s">
        <v>244</v>
      </c>
      <c r="C1387" t="s">
        <v>216</v>
      </c>
      <c r="D1387" t="s">
        <v>41</v>
      </c>
      <c r="E1387" t="s">
        <v>240</v>
      </c>
      <c r="F1387" t="s">
        <v>9</v>
      </c>
      <c r="G1387" t="s">
        <v>231</v>
      </c>
      <c r="H1387" s="38" t="s">
        <v>11</v>
      </c>
      <c r="I1387">
        <v>110</v>
      </c>
      <c r="K1387">
        <v>1.074098</v>
      </c>
      <c r="L1387">
        <v>2.9476990000000001</v>
      </c>
      <c r="M1387">
        <v>2.8453439999999999</v>
      </c>
      <c r="N1387">
        <v>2.8307660000000001</v>
      </c>
      <c r="O1387">
        <v>2.7789489999999999</v>
      </c>
      <c r="P1387">
        <v>2.7438289999999999</v>
      </c>
      <c r="Q1387">
        <v>2.8923030000000001</v>
      </c>
      <c r="R1387">
        <v>3.3861479999999999</v>
      </c>
      <c r="S1387">
        <v>4.2311120000000004</v>
      </c>
      <c r="T1387">
        <v>4.5866009999999999</v>
      </c>
      <c r="U1387">
        <v>4.7950270000000002</v>
      </c>
      <c r="V1387">
        <v>5.0949619999999998</v>
      </c>
      <c r="W1387">
        <v>5.1711609999999997</v>
      </c>
      <c r="X1387">
        <v>4.8792289999999996</v>
      </c>
      <c r="Y1387">
        <v>4.9857740000000002</v>
      </c>
      <c r="Z1387">
        <v>4.9502459999999999</v>
      </c>
      <c r="AA1387">
        <v>4.8142810000000003</v>
      </c>
      <c r="AB1387">
        <v>4.3623760000000003</v>
      </c>
      <c r="AC1387">
        <v>4.0558649999999998</v>
      </c>
      <c r="AD1387">
        <v>3.9759340000000001</v>
      </c>
      <c r="AE1387">
        <v>3.7585950000000001</v>
      </c>
      <c r="AF1387">
        <v>3.5488849999999998</v>
      </c>
      <c r="AG1387">
        <v>3.3916360000000001</v>
      </c>
      <c r="AH1387">
        <v>3.1733820000000001</v>
      </c>
      <c r="AI1387">
        <v>3.0567839999999999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1.5596E-3</v>
      </c>
      <c r="AW1387">
        <v>3.845666</v>
      </c>
      <c r="AX1387">
        <v>3.8264670000000001</v>
      </c>
      <c r="AY1387">
        <v>3.7801110000000002</v>
      </c>
      <c r="AZ1387">
        <v>3.4237449999999998</v>
      </c>
      <c r="BA1387">
        <v>3.1433909999999998</v>
      </c>
      <c r="BB1387">
        <v>1.381351</v>
      </c>
      <c r="BC1387">
        <v>1.0578369999999999</v>
      </c>
      <c r="BD1387">
        <v>0.20548849999999999</v>
      </c>
      <c r="BE1387">
        <v>2.9091800000000001E-2</v>
      </c>
      <c r="BF1387">
        <v>2.65565E-2</v>
      </c>
      <c r="BG1387">
        <v>2.0351600000000001E-2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7.6234899999999994E-2</v>
      </c>
      <c r="BU1387">
        <v>3.9054989999999998</v>
      </c>
      <c r="BV1387">
        <v>3.8850479999999998</v>
      </c>
      <c r="BW1387">
        <v>3.8374359999999998</v>
      </c>
      <c r="BX1387">
        <v>3.4760900000000001</v>
      </c>
      <c r="BY1387">
        <v>3.1932469999999999</v>
      </c>
      <c r="BZ1387">
        <v>1.449206</v>
      </c>
      <c r="CA1387">
        <v>1.1266400000000001</v>
      </c>
      <c r="CB1387">
        <v>0.50563480000000005</v>
      </c>
      <c r="CC1387">
        <v>0.29774200000000001</v>
      </c>
      <c r="CD1387">
        <v>0.27949370000000001</v>
      </c>
      <c r="CE1387">
        <v>0.26713409999999999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0.12795480000000001</v>
      </c>
      <c r="CS1387">
        <v>3.946939</v>
      </c>
      <c r="CT1387">
        <v>3.925621</v>
      </c>
      <c r="CU1387">
        <v>3.8771399999999998</v>
      </c>
      <c r="CV1387">
        <v>3.5123440000000001</v>
      </c>
      <c r="CW1387">
        <v>3.2277770000000001</v>
      </c>
      <c r="CX1387">
        <v>1.4962029999999999</v>
      </c>
      <c r="CY1387">
        <v>1.1742939999999999</v>
      </c>
      <c r="CZ1387">
        <v>0.71351520000000002</v>
      </c>
      <c r="DA1387">
        <v>0.48380830000000002</v>
      </c>
      <c r="DB1387">
        <v>0.4546771</v>
      </c>
      <c r="DC1387">
        <v>0.43805490000000002</v>
      </c>
      <c r="DD1387">
        <v>0</v>
      </c>
      <c r="DE1387">
        <v>0</v>
      </c>
      <c r="DF1387">
        <v>0</v>
      </c>
      <c r="DG1387">
        <v>0</v>
      </c>
      <c r="DH1387">
        <v>0</v>
      </c>
      <c r="DI1387">
        <v>0</v>
      </c>
      <c r="DJ1387">
        <v>0</v>
      </c>
      <c r="DK1387">
        <v>0</v>
      </c>
      <c r="DL1387">
        <v>0</v>
      </c>
      <c r="DM1387">
        <v>0</v>
      </c>
      <c r="DN1387">
        <v>0</v>
      </c>
      <c r="DO1387">
        <v>0</v>
      </c>
      <c r="DP1387">
        <v>0.17967469999999999</v>
      </c>
      <c r="DQ1387">
        <v>3.9883790000000001</v>
      </c>
      <c r="DR1387">
        <v>3.9661940000000002</v>
      </c>
      <c r="DS1387">
        <v>3.9168430000000001</v>
      </c>
      <c r="DT1387">
        <v>3.5485980000000001</v>
      </c>
      <c r="DU1387">
        <v>3.2623069999999998</v>
      </c>
      <c r="DV1387">
        <v>1.543199</v>
      </c>
      <c r="DW1387">
        <v>1.2219469999999999</v>
      </c>
      <c r="DX1387">
        <v>0.92139570000000004</v>
      </c>
      <c r="DY1387">
        <v>0.66987470000000005</v>
      </c>
      <c r="DZ1387">
        <v>0.62986059999999999</v>
      </c>
      <c r="EA1387">
        <v>0.60897579999999996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0</v>
      </c>
      <c r="EK1387">
        <v>0</v>
      </c>
      <c r="EL1387">
        <v>0</v>
      </c>
      <c r="EM1387">
        <v>0</v>
      </c>
      <c r="EN1387">
        <v>0.25434990000000002</v>
      </c>
      <c r="EO1387">
        <v>4.0482120000000004</v>
      </c>
      <c r="EP1387">
        <v>4.024775</v>
      </c>
      <c r="EQ1387">
        <v>3.9741689999999998</v>
      </c>
      <c r="ER1387">
        <v>3.600943</v>
      </c>
      <c r="ES1387">
        <v>3.312163</v>
      </c>
      <c r="ET1387">
        <v>1.6110549999999999</v>
      </c>
      <c r="EU1387">
        <v>1.2907500000000001</v>
      </c>
      <c r="EV1387">
        <v>1.2215419999999999</v>
      </c>
      <c r="EW1387">
        <v>0.9385249</v>
      </c>
      <c r="EX1387">
        <v>0.88279770000000002</v>
      </c>
      <c r="EY1387">
        <v>0.85575829999999997</v>
      </c>
      <c r="EZ1387">
        <v>84.995249999999999</v>
      </c>
      <c r="FA1387">
        <v>82.705590000000001</v>
      </c>
      <c r="FB1387">
        <v>81.223979999999997</v>
      </c>
      <c r="FC1387">
        <v>79.546310000000005</v>
      </c>
      <c r="FD1387">
        <v>77.892719999999997</v>
      </c>
      <c r="FE1387">
        <v>76.883300000000006</v>
      </c>
      <c r="FF1387">
        <v>76.058930000000004</v>
      </c>
      <c r="FG1387">
        <v>78.032089999999997</v>
      </c>
      <c r="FH1387">
        <v>83.154700000000005</v>
      </c>
      <c r="FI1387">
        <v>88.153880000000001</v>
      </c>
      <c r="FJ1387">
        <v>92.092380000000006</v>
      </c>
      <c r="FK1387">
        <v>95.479640000000003</v>
      </c>
      <c r="FL1387">
        <v>98.393829999999994</v>
      </c>
      <c r="FM1387">
        <v>100.94750000000001</v>
      </c>
      <c r="FN1387">
        <v>103.06100000000001</v>
      </c>
      <c r="FO1387">
        <v>104.0873</v>
      </c>
      <c r="FP1387">
        <v>104.8186</v>
      </c>
      <c r="FQ1387">
        <v>104.4995</v>
      </c>
      <c r="FR1387">
        <v>102.5951</v>
      </c>
      <c r="FS1387">
        <v>99.312190000000001</v>
      </c>
      <c r="FT1387">
        <v>95.723299999999995</v>
      </c>
      <c r="FU1387">
        <v>93.354870000000005</v>
      </c>
      <c r="FV1387">
        <v>91.585409999999996</v>
      </c>
      <c r="FW1387">
        <v>89.815849999999998</v>
      </c>
      <c r="FX1387">
        <v>331</v>
      </c>
      <c r="FY1387">
        <v>6.8679900000000002E-2</v>
      </c>
      <c r="FZ1387">
        <v>1</v>
      </c>
    </row>
    <row r="1388" spans="1:182" x14ac:dyDescent="0.2">
      <c r="A1388" t="s">
        <v>226</v>
      </c>
      <c r="B1388" t="s">
        <v>244</v>
      </c>
      <c r="C1388" t="s">
        <v>216</v>
      </c>
      <c r="D1388" t="s">
        <v>42</v>
      </c>
      <c r="E1388" t="s">
        <v>240</v>
      </c>
      <c r="F1388" t="s">
        <v>9</v>
      </c>
      <c r="G1388" t="s">
        <v>231</v>
      </c>
      <c r="H1388" s="38" t="s">
        <v>11</v>
      </c>
      <c r="I1388">
        <v>110</v>
      </c>
      <c r="K1388">
        <v>1.074098</v>
      </c>
      <c r="L1388">
        <v>2.2885949999999999</v>
      </c>
      <c r="M1388">
        <v>2.185003</v>
      </c>
      <c r="N1388">
        <v>2.2200060000000001</v>
      </c>
      <c r="O1388">
        <v>2.2060219999999999</v>
      </c>
      <c r="P1388">
        <v>2.194445</v>
      </c>
      <c r="Q1388">
        <v>2.2181739999999999</v>
      </c>
      <c r="R1388">
        <v>2.4209689999999999</v>
      </c>
      <c r="S1388">
        <v>2.9227910000000001</v>
      </c>
      <c r="T1388">
        <v>3.4067310000000002</v>
      </c>
      <c r="U1388">
        <v>3.716072</v>
      </c>
      <c r="V1388">
        <v>3.8979979999999999</v>
      </c>
      <c r="W1388">
        <v>3.919343</v>
      </c>
      <c r="X1388">
        <v>3.686353</v>
      </c>
      <c r="Y1388">
        <v>3.8300459999999998</v>
      </c>
      <c r="Z1388">
        <v>3.8834270000000002</v>
      </c>
      <c r="AA1388">
        <v>3.9406270000000001</v>
      </c>
      <c r="AB1388">
        <v>3.593766</v>
      </c>
      <c r="AC1388">
        <v>3.2739699999999998</v>
      </c>
      <c r="AD1388">
        <v>3.1311599999999999</v>
      </c>
      <c r="AE1388">
        <v>2.980496</v>
      </c>
      <c r="AF1388">
        <v>2.8309850000000001</v>
      </c>
      <c r="AG1388">
        <v>2.6866690000000002</v>
      </c>
      <c r="AH1388">
        <v>2.556311</v>
      </c>
      <c r="AI1388">
        <v>2.426879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0.14281959999999999</v>
      </c>
      <c r="AW1388">
        <v>2.7039260000000001</v>
      </c>
      <c r="AX1388">
        <v>2.7699859999999998</v>
      </c>
      <c r="AY1388">
        <v>2.831518</v>
      </c>
      <c r="AZ1388">
        <v>2.5073500000000002</v>
      </c>
      <c r="BA1388">
        <v>2.2104149999999998</v>
      </c>
      <c r="BB1388">
        <v>0.83890149999999997</v>
      </c>
      <c r="BC1388">
        <v>0.66771999999999998</v>
      </c>
      <c r="BD1388">
        <v>0.17032849999999999</v>
      </c>
      <c r="BE1388">
        <v>0.14812710000000001</v>
      </c>
      <c r="BF1388">
        <v>0.14497889999999999</v>
      </c>
      <c r="BG1388">
        <v>0.13614390000000001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0.1835714</v>
      </c>
      <c r="BU1388">
        <v>2.7389929999999998</v>
      </c>
      <c r="BV1388">
        <v>2.8027479999999998</v>
      </c>
      <c r="BW1388">
        <v>2.864258</v>
      </c>
      <c r="BX1388">
        <v>2.5378780000000001</v>
      </c>
      <c r="BY1388">
        <v>2.2392430000000001</v>
      </c>
      <c r="BZ1388">
        <v>0.8801523</v>
      </c>
      <c r="CA1388">
        <v>0.7114663</v>
      </c>
      <c r="CB1388">
        <v>0.33910079999999998</v>
      </c>
      <c r="CC1388">
        <v>0.262934</v>
      </c>
      <c r="CD1388">
        <v>0.25577240000000001</v>
      </c>
      <c r="CE1388">
        <v>0.24767700000000001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0.21179590000000001</v>
      </c>
      <c r="CS1388">
        <v>2.76328</v>
      </c>
      <c r="CT1388">
        <v>2.8254380000000001</v>
      </c>
      <c r="CU1388">
        <v>2.886933</v>
      </c>
      <c r="CV1388">
        <v>2.5590220000000001</v>
      </c>
      <c r="CW1388">
        <v>2.2592089999999998</v>
      </c>
      <c r="CX1388">
        <v>0.90872249999999999</v>
      </c>
      <c r="CY1388">
        <v>0.74176470000000005</v>
      </c>
      <c r="CZ1388">
        <v>0.45599200000000001</v>
      </c>
      <c r="DA1388">
        <v>0.3424489</v>
      </c>
      <c r="DB1388">
        <v>0.33250770000000002</v>
      </c>
      <c r="DC1388">
        <v>0.3249244</v>
      </c>
      <c r="DD1388">
        <v>0</v>
      </c>
      <c r="DE1388">
        <v>0</v>
      </c>
      <c r="DF1388">
        <v>0</v>
      </c>
      <c r="DG1388">
        <v>0</v>
      </c>
      <c r="DH1388">
        <v>0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0.24002039999999999</v>
      </c>
      <c r="DQ1388">
        <v>2.7875670000000001</v>
      </c>
      <c r="DR1388">
        <v>2.8481290000000001</v>
      </c>
      <c r="DS1388">
        <v>2.909608</v>
      </c>
      <c r="DT1388">
        <v>2.5801669999999999</v>
      </c>
      <c r="DU1388">
        <v>2.279175</v>
      </c>
      <c r="DV1388">
        <v>0.93729280000000004</v>
      </c>
      <c r="DW1388">
        <v>0.77206330000000001</v>
      </c>
      <c r="DX1388">
        <v>0.57288309999999998</v>
      </c>
      <c r="DY1388">
        <v>0.4219638</v>
      </c>
      <c r="DZ1388">
        <v>0.40924300000000002</v>
      </c>
      <c r="EA1388">
        <v>0.40217180000000002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J1388">
        <v>0</v>
      </c>
      <c r="EK1388">
        <v>0</v>
      </c>
      <c r="EL1388">
        <v>0</v>
      </c>
      <c r="EM1388">
        <v>0</v>
      </c>
      <c r="EN1388">
        <v>0.28077220000000003</v>
      </c>
      <c r="EO1388">
        <v>2.8226339999999999</v>
      </c>
      <c r="EP1388">
        <v>2.8808910000000001</v>
      </c>
      <c r="EQ1388">
        <v>2.942348</v>
      </c>
      <c r="ER1388">
        <v>2.6106950000000002</v>
      </c>
      <c r="ES1388">
        <v>2.3080020000000001</v>
      </c>
      <c r="ET1388">
        <v>0.97854359999999996</v>
      </c>
      <c r="EU1388">
        <v>0.81580949999999997</v>
      </c>
      <c r="EV1388">
        <v>0.74165550000000002</v>
      </c>
      <c r="EW1388">
        <v>0.53677079999999999</v>
      </c>
      <c r="EX1388">
        <v>0.52003659999999996</v>
      </c>
      <c r="EY1388">
        <v>0.51370479999999996</v>
      </c>
      <c r="EZ1388">
        <v>76.065439999999995</v>
      </c>
      <c r="FA1388">
        <v>74.770690000000002</v>
      </c>
      <c r="FB1388">
        <v>72.97542</v>
      </c>
      <c r="FC1388">
        <v>71.535060000000001</v>
      </c>
      <c r="FD1388">
        <v>70.582660000000004</v>
      </c>
      <c r="FE1388">
        <v>69.528220000000005</v>
      </c>
      <c r="FF1388">
        <v>68.719530000000006</v>
      </c>
      <c r="FG1388">
        <v>69.716999999999999</v>
      </c>
      <c r="FH1388">
        <v>74.832599999999999</v>
      </c>
      <c r="FI1388">
        <v>80.6524</v>
      </c>
      <c r="FJ1388">
        <v>85.516400000000004</v>
      </c>
      <c r="FK1388">
        <v>89.268199999999993</v>
      </c>
      <c r="FL1388">
        <v>92.573319999999995</v>
      </c>
      <c r="FM1388">
        <v>95.160749999999993</v>
      </c>
      <c r="FN1388">
        <v>97.534319999999994</v>
      </c>
      <c r="FO1388">
        <v>98.703800000000001</v>
      </c>
      <c r="FP1388">
        <v>98.860879999999995</v>
      </c>
      <c r="FQ1388">
        <v>97.671989999999994</v>
      </c>
      <c r="FR1388">
        <v>94.227360000000004</v>
      </c>
      <c r="FS1388">
        <v>89.870590000000007</v>
      </c>
      <c r="FT1388">
        <v>86.555090000000007</v>
      </c>
      <c r="FU1388">
        <v>84.269469999999998</v>
      </c>
      <c r="FV1388">
        <v>81.696870000000004</v>
      </c>
      <c r="FW1388">
        <v>79.880399999999995</v>
      </c>
      <c r="FX1388">
        <v>331</v>
      </c>
      <c r="FY1388">
        <v>6.8679900000000002E-2</v>
      </c>
      <c r="FZ1388">
        <v>1</v>
      </c>
    </row>
    <row r="1389" spans="1:182" x14ac:dyDescent="0.2">
      <c r="A1389" t="s">
        <v>226</v>
      </c>
      <c r="B1389" t="s">
        <v>244</v>
      </c>
      <c r="C1389" t="s">
        <v>216</v>
      </c>
      <c r="D1389" t="s">
        <v>43</v>
      </c>
      <c r="E1389" t="s">
        <v>240</v>
      </c>
      <c r="F1389" t="s">
        <v>9</v>
      </c>
      <c r="G1389" t="s">
        <v>231</v>
      </c>
      <c r="H1389" s="38" t="s">
        <v>11</v>
      </c>
      <c r="I1389">
        <v>110</v>
      </c>
      <c r="K1389">
        <v>1.074098</v>
      </c>
      <c r="L1389">
        <v>5.2845089999999999</v>
      </c>
      <c r="M1389">
        <v>5.155564</v>
      </c>
      <c r="N1389">
        <v>5.2411789999999998</v>
      </c>
      <c r="O1389">
        <v>5.2739560000000001</v>
      </c>
      <c r="P1389">
        <v>5.2911219999999997</v>
      </c>
      <c r="Q1389">
        <v>5.1806279999999996</v>
      </c>
      <c r="R1389">
        <v>5.1906489999999996</v>
      </c>
      <c r="S1389">
        <v>5.5554350000000001</v>
      </c>
      <c r="T1389">
        <v>6.366765</v>
      </c>
      <c r="U1389">
        <v>6.4465089999999998</v>
      </c>
      <c r="V1389">
        <v>6.6392930000000003</v>
      </c>
      <c r="W1389">
        <v>6.7123900000000001</v>
      </c>
      <c r="X1389">
        <v>6.5862170000000004</v>
      </c>
      <c r="Y1389">
        <v>6.6593369999999998</v>
      </c>
      <c r="Z1389">
        <v>6.7330909999999999</v>
      </c>
      <c r="AA1389">
        <v>6.5725699999999998</v>
      </c>
      <c r="AB1389">
        <v>6.1491220000000002</v>
      </c>
      <c r="AC1389">
        <v>5.8380559999999999</v>
      </c>
      <c r="AD1389">
        <v>5.7043039999999996</v>
      </c>
      <c r="AE1389">
        <v>5.6745869999999998</v>
      </c>
      <c r="AF1389">
        <v>5.6773369999999996</v>
      </c>
      <c r="AG1389">
        <v>5.5539259999999997</v>
      </c>
      <c r="AH1389">
        <v>5.4537979999999999</v>
      </c>
      <c r="AI1389">
        <v>5.4782999999999999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-0.48737069999999999</v>
      </c>
      <c r="AW1389">
        <v>4.2174950000000004</v>
      </c>
      <c r="AX1389">
        <v>4.2049810000000001</v>
      </c>
      <c r="AY1389">
        <v>4.0726019999999998</v>
      </c>
      <c r="AZ1389">
        <v>3.7091919999999998</v>
      </c>
      <c r="BA1389">
        <v>3.4248910000000001</v>
      </c>
      <c r="BB1389">
        <v>1.0963149999999999</v>
      </c>
      <c r="BC1389">
        <v>0.57365239999999995</v>
      </c>
      <c r="BD1389">
        <v>0.92042420000000003</v>
      </c>
      <c r="BE1389">
        <v>0.67970529999999996</v>
      </c>
      <c r="BF1389">
        <v>0.65918900000000002</v>
      </c>
      <c r="BG1389">
        <v>0.64498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-7.7121599999999998E-2</v>
      </c>
      <c r="BU1389">
        <v>4.669206</v>
      </c>
      <c r="BV1389">
        <v>4.6945100000000002</v>
      </c>
      <c r="BW1389">
        <v>4.5584850000000001</v>
      </c>
      <c r="BX1389">
        <v>4.2119059999999999</v>
      </c>
      <c r="BY1389">
        <v>3.927152</v>
      </c>
      <c r="BZ1389">
        <v>1.4951430000000001</v>
      </c>
      <c r="CA1389">
        <v>1.0577209999999999</v>
      </c>
      <c r="CB1389">
        <v>1.088816</v>
      </c>
      <c r="CC1389">
        <v>0.75199150000000003</v>
      </c>
      <c r="CD1389">
        <v>0.73060630000000004</v>
      </c>
      <c r="CE1389">
        <v>0.71587710000000004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0.20701559999999999</v>
      </c>
      <c r="CS1389">
        <v>4.9820589999999996</v>
      </c>
      <c r="CT1389">
        <v>5.0335559999999999</v>
      </c>
      <c r="CU1389">
        <v>4.8950050000000003</v>
      </c>
      <c r="CV1389">
        <v>4.5600849999999999</v>
      </c>
      <c r="CW1389">
        <v>4.2750180000000002</v>
      </c>
      <c r="CX1389">
        <v>1.771371</v>
      </c>
      <c r="CY1389">
        <v>1.3929860000000001</v>
      </c>
      <c r="CZ1389">
        <v>1.205444</v>
      </c>
      <c r="DA1389">
        <v>0.80205660000000001</v>
      </c>
      <c r="DB1389">
        <v>0.78006960000000003</v>
      </c>
      <c r="DC1389">
        <v>0.76498029999999995</v>
      </c>
      <c r="DD1389">
        <v>0</v>
      </c>
      <c r="DE1389">
        <v>0</v>
      </c>
      <c r="DF1389">
        <v>0</v>
      </c>
      <c r="DG1389">
        <v>0</v>
      </c>
      <c r="DH1389">
        <v>0</v>
      </c>
      <c r="DI1389">
        <v>0</v>
      </c>
      <c r="DJ1389">
        <v>0</v>
      </c>
      <c r="DK1389">
        <v>0</v>
      </c>
      <c r="DL1389">
        <v>0</v>
      </c>
      <c r="DM1389">
        <v>0</v>
      </c>
      <c r="DN1389">
        <v>0</v>
      </c>
      <c r="DO1389">
        <v>0</v>
      </c>
      <c r="DP1389">
        <v>0.4911529</v>
      </c>
      <c r="DQ1389">
        <v>5.2949130000000002</v>
      </c>
      <c r="DR1389">
        <v>5.3726019999999997</v>
      </c>
      <c r="DS1389">
        <v>5.2315250000000004</v>
      </c>
      <c r="DT1389">
        <v>4.9082629999999998</v>
      </c>
      <c r="DU1389">
        <v>4.6228829999999999</v>
      </c>
      <c r="DV1389">
        <v>2.0475979999999998</v>
      </c>
      <c r="DW1389">
        <v>1.728251</v>
      </c>
      <c r="DX1389">
        <v>1.3220719999999999</v>
      </c>
      <c r="DY1389">
        <v>0.85212180000000004</v>
      </c>
      <c r="DZ1389">
        <v>0.82953290000000002</v>
      </c>
      <c r="EA1389">
        <v>0.81408349999999996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J1389">
        <v>0</v>
      </c>
      <c r="EK1389">
        <v>0</v>
      </c>
      <c r="EL1389">
        <v>0</v>
      </c>
      <c r="EM1389">
        <v>0</v>
      </c>
      <c r="EN1389">
        <v>0.90140209999999998</v>
      </c>
      <c r="EO1389">
        <v>5.7466239999999997</v>
      </c>
      <c r="EP1389">
        <v>5.8621299999999996</v>
      </c>
      <c r="EQ1389">
        <v>5.7174079999999998</v>
      </c>
      <c r="ER1389">
        <v>5.4109780000000001</v>
      </c>
      <c r="ES1389">
        <v>5.1251439999999997</v>
      </c>
      <c r="ET1389">
        <v>2.4464260000000002</v>
      </c>
      <c r="EU1389">
        <v>2.2123200000000001</v>
      </c>
      <c r="EV1389">
        <v>1.490464</v>
      </c>
      <c r="EW1389">
        <v>0.92440789999999995</v>
      </c>
      <c r="EX1389">
        <v>0.90095009999999998</v>
      </c>
      <c r="EY1389">
        <v>0.88498060000000001</v>
      </c>
      <c r="EZ1389">
        <v>71.675510000000003</v>
      </c>
      <c r="FA1389">
        <v>70.182590000000005</v>
      </c>
      <c r="FB1389">
        <v>68.703540000000004</v>
      </c>
      <c r="FC1389">
        <v>67.391159999999999</v>
      </c>
      <c r="FD1389">
        <v>66.188509999999994</v>
      </c>
      <c r="FE1389">
        <v>65.016319999999993</v>
      </c>
      <c r="FF1389">
        <v>64.204759999999993</v>
      </c>
      <c r="FG1389">
        <v>64.799660000000003</v>
      </c>
      <c r="FH1389">
        <v>69.764070000000004</v>
      </c>
      <c r="FI1389">
        <v>76.203059999999994</v>
      </c>
      <c r="FJ1389">
        <v>82.637249999999995</v>
      </c>
      <c r="FK1389">
        <v>87.320400000000006</v>
      </c>
      <c r="FL1389">
        <v>90.632469999999998</v>
      </c>
      <c r="FM1389">
        <v>92.984480000000005</v>
      </c>
      <c r="FN1389">
        <v>94.71951</v>
      </c>
      <c r="FO1389">
        <v>95.713489999999993</v>
      </c>
      <c r="FP1389">
        <v>95.733050000000006</v>
      </c>
      <c r="FQ1389">
        <v>94.669790000000006</v>
      </c>
      <c r="FR1389">
        <v>90.621650000000002</v>
      </c>
      <c r="FS1389">
        <v>85.636750000000006</v>
      </c>
      <c r="FT1389">
        <v>82.657499999999999</v>
      </c>
      <c r="FU1389">
        <v>80.137460000000004</v>
      </c>
      <c r="FV1389">
        <v>77.342910000000003</v>
      </c>
      <c r="FW1389">
        <v>74.44838</v>
      </c>
      <c r="FX1389">
        <v>331</v>
      </c>
      <c r="FY1389">
        <v>6.8679900000000002E-2</v>
      </c>
      <c r="FZ1389">
        <v>1</v>
      </c>
    </row>
    <row r="1390" spans="1:182" x14ac:dyDescent="0.2">
      <c r="A1390" t="s">
        <v>226</v>
      </c>
      <c r="B1390" t="s">
        <v>244</v>
      </c>
      <c r="C1390" t="s">
        <v>216</v>
      </c>
      <c r="D1390" t="s">
        <v>44</v>
      </c>
      <c r="E1390" t="s">
        <v>240</v>
      </c>
      <c r="F1390" t="s">
        <v>9</v>
      </c>
      <c r="G1390" t="s">
        <v>231</v>
      </c>
      <c r="H1390" s="38" t="s">
        <v>11</v>
      </c>
      <c r="I1390">
        <v>110</v>
      </c>
      <c r="K1390">
        <v>1.074098</v>
      </c>
      <c r="L1390">
        <v>2.5522909999999999</v>
      </c>
      <c r="M1390">
        <v>2.4916809999999998</v>
      </c>
      <c r="N1390">
        <v>2.5657019999999999</v>
      </c>
      <c r="O1390">
        <v>2.5588479999999998</v>
      </c>
      <c r="P1390">
        <v>2.5777130000000001</v>
      </c>
      <c r="Q1390">
        <v>2.5958220000000001</v>
      </c>
      <c r="R1390">
        <v>2.7573949999999998</v>
      </c>
      <c r="S1390">
        <v>3.0930240000000002</v>
      </c>
      <c r="T1390">
        <v>3.3854959999999998</v>
      </c>
      <c r="U1390">
        <v>3.4283290000000002</v>
      </c>
      <c r="V1390">
        <v>3.5120279999999999</v>
      </c>
      <c r="W1390">
        <v>3.508181</v>
      </c>
      <c r="X1390">
        <v>3.3938329999999999</v>
      </c>
      <c r="Y1390">
        <v>3.5253429999999999</v>
      </c>
      <c r="Z1390">
        <v>3.5320960000000001</v>
      </c>
      <c r="AA1390">
        <v>3.4630999999999998</v>
      </c>
      <c r="AB1390">
        <v>3.3257210000000001</v>
      </c>
      <c r="AC1390">
        <v>3.1089169999999999</v>
      </c>
      <c r="AD1390">
        <v>2.961732</v>
      </c>
      <c r="AE1390">
        <v>2.9157280000000001</v>
      </c>
      <c r="AF1390">
        <v>2.869297</v>
      </c>
      <c r="AG1390">
        <v>2.819143</v>
      </c>
      <c r="AH1390">
        <v>2.7532000000000001</v>
      </c>
      <c r="AI1390">
        <v>2.7285270000000001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-0.2696771</v>
      </c>
      <c r="AZ1390">
        <v>1.7156279999999999</v>
      </c>
      <c r="BA1390">
        <v>1.52919</v>
      </c>
      <c r="BB1390">
        <v>1.392245</v>
      </c>
      <c r="BC1390">
        <v>1.3449070000000001</v>
      </c>
      <c r="BD1390">
        <v>1.3151379999999999</v>
      </c>
      <c r="BE1390">
        <v>0.41588330000000001</v>
      </c>
      <c r="BF1390">
        <v>0.24242859999999999</v>
      </c>
      <c r="BG1390">
        <v>0.36581999999999998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-5.9348100000000001E-2</v>
      </c>
      <c r="BX1390">
        <v>1.9213169999999999</v>
      </c>
      <c r="BY1390">
        <v>1.731803</v>
      </c>
      <c r="BZ1390">
        <v>1.5973839999999999</v>
      </c>
      <c r="CA1390">
        <v>1.554959</v>
      </c>
      <c r="CB1390">
        <v>1.5246310000000001</v>
      </c>
      <c r="CC1390">
        <v>0.59669050000000001</v>
      </c>
      <c r="CD1390">
        <v>0.43731540000000002</v>
      </c>
      <c r="CE1390">
        <v>0.49787890000000001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8.6325100000000002E-2</v>
      </c>
      <c r="CV1390">
        <v>2.063777</v>
      </c>
      <c r="CW1390">
        <v>1.872133</v>
      </c>
      <c r="CX1390">
        <v>1.7394620000000001</v>
      </c>
      <c r="CY1390">
        <v>1.7004410000000001</v>
      </c>
      <c r="CZ1390">
        <v>1.6697249999999999</v>
      </c>
      <c r="DA1390">
        <v>0.72191700000000003</v>
      </c>
      <c r="DB1390">
        <v>0.57229339999999995</v>
      </c>
      <c r="DC1390">
        <v>0.58934249999999999</v>
      </c>
      <c r="DD1390">
        <v>0</v>
      </c>
      <c r="DE1390">
        <v>0</v>
      </c>
      <c r="DF1390">
        <v>0</v>
      </c>
      <c r="DG1390">
        <v>0</v>
      </c>
      <c r="DH1390">
        <v>0</v>
      </c>
      <c r="DI1390">
        <v>0</v>
      </c>
      <c r="DJ1390">
        <v>0</v>
      </c>
      <c r="DK1390">
        <v>0</v>
      </c>
      <c r="DL1390">
        <v>0</v>
      </c>
      <c r="DM1390">
        <v>0</v>
      </c>
      <c r="DN1390">
        <v>0</v>
      </c>
      <c r="DO1390">
        <v>0</v>
      </c>
      <c r="DP1390">
        <v>0</v>
      </c>
      <c r="DQ1390">
        <v>0</v>
      </c>
      <c r="DR1390">
        <v>0</v>
      </c>
      <c r="DS1390">
        <v>0.23199829999999999</v>
      </c>
      <c r="DT1390">
        <v>2.2062360000000001</v>
      </c>
      <c r="DU1390">
        <v>2.0124620000000002</v>
      </c>
      <c r="DV1390">
        <v>1.88154</v>
      </c>
      <c r="DW1390">
        <v>1.8459220000000001</v>
      </c>
      <c r="DX1390">
        <v>1.8148200000000001</v>
      </c>
      <c r="DY1390">
        <v>0.84714350000000005</v>
      </c>
      <c r="DZ1390">
        <v>0.70727130000000005</v>
      </c>
      <c r="EA1390">
        <v>0.68080620000000003</v>
      </c>
      <c r="EB1390">
        <v>0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0.44232729999999998</v>
      </c>
      <c r="ER1390">
        <v>2.4119259999999998</v>
      </c>
      <c r="ES1390">
        <v>2.2150750000000001</v>
      </c>
      <c r="ET1390">
        <v>2.0866790000000002</v>
      </c>
      <c r="EU1390">
        <v>2.055974</v>
      </c>
      <c r="EV1390">
        <v>2.0243120000000001</v>
      </c>
      <c r="EW1390">
        <v>1.0279510000000001</v>
      </c>
      <c r="EX1390">
        <v>0.90215809999999996</v>
      </c>
      <c r="EY1390">
        <v>0.81286510000000001</v>
      </c>
      <c r="EZ1390">
        <v>48.664050000000003</v>
      </c>
      <c r="FA1390">
        <v>47.89087</v>
      </c>
      <c r="FB1390">
        <v>46.856450000000002</v>
      </c>
      <c r="FC1390">
        <v>45.53622</v>
      </c>
      <c r="FD1390">
        <v>45.040770000000002</v>
      </c>
      <c r="FE1390">
        <v>44.346809999999998</v>
      </c>
      <c r="FF1390">
        <v>44.183149999999998</v>
      </c>
      <c r="FG1390">
        <v>45.322049999999997</v>
      </c>
      <c r="FH1390">
        <v>49.250279999999997</v>
      </c>
      <c r="FI1390">
        <v>54.306130000000003</v>
      </c>
      <c r="FJ1390">
        <v>58.681519999999999</v>
      </c>
      <c r="FK1390">
        <v>62.123260000000002</v>
      </c>
      <c r="FL1390">
        <v>64.556889999999996</v>
      </c>
      <c r="FM1390">
        <v>66.414320000000004</v>
      </c>
      <c r="FN1390">
        <v>67.419610000000006</v>
      </c>
      <c r="FO1390">
        <v>67.111369999999994</v>
      </c>
      <c r="FP1390">
        <v>65.298770000000005</v>
      </c>
      <c r="FQ1390">
        <v>61.377070000000003</v>
      </c>
      <c r="FR1390">
        <v>57.685960000000001</v>
      </c>
      <c r="FS1390">
        <v>55.150669999999998</v>
      </c>
      <c r="FT1390">
        <v>53.393509999999999</v>
      </c>
      <c r="FU1390">
        <v>51.532490000000003</v>
      </c>
      <c r="FV1390">
        <v>50.223179999999999</v>
      </c>
      <c r="FW1390">
        <v>48.892040000000001</v>
      </c>
      <c r="FX1390">
        <v>331</v>
      </c>
      <c r="FY1390">
        <v>6.8679900000000002E-2</v>
      </c>
      <c r="FZ1390">
        <v>1</v>
      </c>
    </row>
    <row r="1391" spans="1:182" x14ac:dyDescent="0.2">
      <c r="A1391" t="s">
        <v>226</v>
      </c>
      <c r="B1391" t="s">
        <v>244</v>
      </c>
      <c r="C1391" t="s">
        <v>216</v>
      </c>
      <c r="D1391" t="s">
        <v>45</v>
      </c>
      <c r="E1391" t="s">
        <v>240</v>
      </c>
      <c r="F1391" t="s">
        <v>9</v>
      </c>
      <c r="G1391" t="s">
        <v>231</v>
      </c>
      <c r="H1391" s="38" t="s">
        <v>11</v>
      </c>
      <c r="I1391">
        <v>110</v>
      </c>
      <c r="K1391">
        <v>1.074098</v>
      </c>
      <c r="L1391">
        <v>2.4222549999999998</v>
      </c>
      <c r="M1391">
        <v>2.4288609999999999</v>
      </c>
      <c r="N1391">
        <v>2.4278189999999999</v>
      </c>
      <c r="O1391">
        <v>2.450847</v>
      </c>
      <c r="P1391">
        <v>2.4531160000000001</v>
      </c>
      <c r="Q1391">
        <v>2.4707880000000002</v>
      </c>
      <c r="R1391">
        <v>2.4920339999999999</v>
      </c>
      <c r="S1391">
        <v>2.6252239999999998</v>
      </c>
      <c r="T1391">
        <v>2.6932489999999998</v>
      </c>
      <c r="U1391">
        <v>2.6764389999999998</v>
      </c>
      <c r="V1391">
        <v>2.7532350000000001</v>
      </c>
      <c r="W1391">
        <v>2.7521089999999999</v>
      </c>
      <c r="X1391">
        <v>2.7584230000000001</v>
      </c>
      <c r="Y1391">
        <v>2.8792070000000001</v>
      </c>
      <c r="Z1391">
        <v>2.9550149999999999</v>
      </c>
      <c r="AA1391">
        <v>2.9347089999999998</v>
      </c>
      <c r="AB1391">
        <v>2.6797650000000002</v>
      </c>
      <c r="AC1391">
        <v>2.563777</v>
      </c>
      <c r="AD1391">
        <v>2.550116</v>
      </c>
      <c r="AE1391">
        <v>2.5530910000000002</v>
      </c>
      <c r="AF1391">
        <v>2.480121</v>
      </c>
      <c r="AG1391">
        <v>2.4793859999999999</v>
      </c>
      <c r="AH1391">
        <v>2.4416730000000002</v>
      </c>
      <c r="AI1391">
        <v>2.4076789999999999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-0.46583469999999999</v>
      </c>
      <c r="AZ1391">
        <v>1.299085</v>
      </c>
      <c r="BA1391">
        <v>1.2011829999999999</v>
      </c>
      <c r="BB1391">
        <v>1.1920040000000001</v>
      </c>
      <c r="BC1391">
        <v>1.1912</v>
      </c>
      <c r="BD1391">
        <v>1.141383</v>
      </c>
      <c r="BE1391">
        <v>0.21139189999999999</v>
      </c>
      <c r="BF1391">
        <v>-0.41025450000000002</v>
      </c>
      <c r="BG1391">
        <v>0.27622039999999998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-0.17443</v>
      </c>
      <c r="BX1391">
        <v>1.5944799999999999</v>
      </c>
      <c r="BY1391">
        <v>1.4878119999999999</v>
      </c>
      <c r="BZ1391">
        <v>1.4749989999999999</v>
      </c>
      <c r="CA1391">
        <v>1.474097</v>
      </c>
      <c r="CB1391">
        <v>1.418164</v>
      </c>
      <c r="CC1391">
        <v>0.44551679999999999</v>
      </c>
      <c r="CD1391">
        <v>0.1078192</v>
      </c>
      <c r="CE1391">
        <v>0.42043760000000002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2.7396E-2</v>
      </c>
      <c r="CV1391">
        <v>1.7990699999999999</v>
      </c>
      <c r="CW1391">
        <v>1.6863300000000001</v>
      </c>
      <c r="CX1391">
        <v>1.671001</v>
      </c>
      <c r="CY1391">
        <v>1.6700299999999999</v>
      </c>
      <c r="CZ1391">
        <v>1.6098619999999999</v>
      </c>
      <c r="DA1391">
        <v>0.60767099999999996</v>
      </c>
      <c r="DB1391">
        <v>0.46663549999999998</v>
      </c>
      <c r="DC1391">
        <v>0.52032199999999995</v>
      </c>
      <c r="DD1391">
        <v>0</v>
      </c>
      <c r="DE1391">
        <v>0</v>
      </c>
      <c r="DF1391">
        <v>0</v>
      </c>
      <c r="DG1391">
        <v>0</v>
      </c>
      <c r="DH1391">
        <v>0</v>
      </c>
      <c r="DI1391">
        <v>0</v>
      </c>
      <c r="DJ1391">
        <v>0</v>
      </c>
      <c r="DK1391">
        <v>0</v>
      </c>
      <c r="DL1391">
        <v>0</v>
      </c>
      <c r="DM1391">
        <v>0</v>
      </c>
      <c r="DN1391">
        <v>0</v>
      </c>
      <c r="DO1391">
        <v>0</v>
      </c>
      <c r="DP1391">
        <v>0</v>
      </c>
      <c r="DQ1391">
        <v>0</v>
      </c>
      <c r="DR1391">
        <v>0</v>
      </c>
      <c r="DS1391">
        <v>0.22922200000000001</v>
      </c>
      <c r="DT1391">
        <v>2.00366</v>
      </c>
      <c r="DU1391">
        <v>1.8848480000000001</v>
      </c>
      <c r="DV1391">
        <v>1.8670020000000001</v>
      </c>
      <c r="DW1391">
        <v>1.865964</v>
      </c>
      <c r="DX1391">
        <v>1.8015600000000001</v>
      </c>
      <c r="DY1391">
        <v>0.76982519999999999</v>
      </c>
      <c r="DZ1391">
        <v>0.82545170000000001</v>
      </c>
      <c r="EA1391">
        <v>0.62020640000000005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0.5206267</v>
      </c>
      <c r="ER1391">
        <v>2.2990550000000001</v>
      </c>
      <c r="ES1391">
        <v>2.1714769999999999</v>
      </c>
      <c r="ET1391">
        <v>2.1499969999999999</v>
      </c>
      <c r="EU1391">
        <v>2.14886</v>
      </c>
      <c r="EV1391">
        <v>2.078341</v>
      </c>
      <c r="EW1391">
        <v>1.0039499999999999</v>
      </c>
      <c r="EX1391">
        <v>1.3435250000000001</v>
      </c>
      <c r="EY1391">
        <v>0.76442370000000004</v>
      </c>
      <c r="EZ1391">
        <v>35.034219999999998</v>
      </c>
      <c r="FA1391">
        <v>34.078980000000001</v>
      </c>
      <c r="FB1391">
        <v>33.050730000000001</v>
      </c>
      <c r="FC1391">
        <v>32.673450000000003</v>
      </c>
      <c r="FD1391">
        <v>32.134860000000003</v>
      </c>
      <c r="FE1391">
        <v>31.622769999999999</v>
      </c>
      <c r="FF1391">
        <v>31.220300000000002</v>
      </c>
      <c r="FG1391">
        <v>31.957889999999999</v>
      </c>
      <c r="FH1391">
        <v>34.584110000000003</v>
      </c>
      <c r="FI1391">
        <v>38.421050000000001</v>
      </c>
      <c r="FJ1391">
        <v>41.331940000000003</v>
      </c>
      <c r="FK1391">
        <v>43.468240000000002</v>
      </c>
      <c r="FL1391">
        <v>45.585369999999998</v>
      </c>
      <c r="FM1391">
        <v>46.183999999999997</v>
      </c>
      <c r="FN1391">
        <v>47.023989999999998</v>
      </c>
      <c r="FO1391">
        <v>47.421059999999997</v>
      </c>
      <c r="FP1391">
        <v>46.062620000000003</v>
      </c>
      <c r="FQ1391">
        <v>43.690759999999997</v>
      </c>
      <c r="FR1391">
        <v>41.88091</v>
      </c>
      <c r="FS1391">
        <v>40.206789999999998</v>
      </c>
      <c r="FT1391">
        <v>39.04468</v>
      </c>
      <c r="FU1391">
        <v>38.098140000000001</v>
      </c>
      <c r="FV1391">
        <v>37.137090000000001</v>
      </c>
      <c r="FW1391">
        <v>36.173180000000002</v>
      </c>
      <c r="FX1391">
        <v>331</v>
      </c>
      <c r="FY1391">
        <v>6.8679900000000002E-2</v>
      </c>
      <c r="FZ1391">
        <v>1</v>
      </c>
    </row>
    <row r="1392" spans="1:182" x14ac:dyDescent="0.2">
      <c r="A1392" t="s">
        <v>226</v>
      </c>
      <c r="B1392" t="s">
        <v>244</v>
      </c>
      <c r="C1392" t="s">
        <v>216</v>
      </c>
      <c r="D1392" t="s">
        <v>10</v>
      </c>
      <c r="E1392" t="s">
        <v>240</v>
      </c>
      <c r="F1392" t="s">
        <v>9</v>
      </c>
      <c r="G1392" t="s">
        <v>231</v>
      </c>
      <c r="H1392" s="38" t="s">
        <v>11</v>
      </c>
      <c r="I1392">
        <v>110</v>
      </c>
      <c r="K1392">
        <v>1.074098</v>
      </c>
      <c r="L1392">
        <v>2.918914</v>
      </c>
      <c r="M1392">
        <v>2.8290139999999999</v>
      </c>
      <c r="N1392">
        <v>2.818111</v>
      </c>
      <c r="O1392">
        <v>2.7666279999999999</v>
      </c>
      <c r="P1392">
        <v>2.7335289999999999</v>
      </c>
      <c r="Q1392">
        <v>2.8780860000000001</v>
      </c>
      <c r="R1392">
        <v>3.368163</v>
      </c>
      <c r="S1392">
        <v>4.1998170000000004</v>
      </c>
      <c r="T1392">
        <v>4.5517909999999997</v>
      </c>
      <c r="U1392">
        <v>4.7632120000000002</v>
      </c>
      <c r="V1392">
        <v>5.0584540000000002</v>
      </c>
      <c r="W1392">
        <v>5.1333929999999999</v>
      </c>
      <c r="X1392">
        <v>4.83725</v>
      </c>
      <c r="Y1392">
        <v>4.955292</v>
      </c>
      <c r="Z1392">
        <v>4.9173169999999997</v>
      </c>
      <c r="AA1392">
        <v>4.7847869999999997</v>
      </c>
      <c r="AB1392">
        <v>4.3376049999999999</v>
      </c>
      <c r="AC1392">
        <v>4.0391409999999999</v>
      </c>
      <c r="AD1392">
        <v>3.9532180000000001</v>
      </c>
      <c r="AE1392">
        <v>3.741136</v>
      </c>
      <c r="AF1392">
        <v>3.5370159999999999</v>
      </c>
      <c r="AG1392">
        <v>3.3818250000000001</v>
      </c>
      <c r="AH1392">
        <v>3.165038</v>
      </c>
      <c r="AI1392">
        <v>3.0451410000000001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6.0590000000000004E-4</v>
      </c>
      <c r="AW1392">
        <v>3.8167740000000001</v>
      </c>
      <c r="AX1392">
        <v>3.796265</v>
      </c>
      <c r="AY1392">
        <v>3.7532839999999998</v>
      </c>
      <c r="AZ1392">
        <v>3.4016769999999998</v>
      </c>
      <c r="BA1392">
        <v>3.1272169999999999</v>
      </c>
      <c r="BB1392">
        <v>1.368193</v>
      </c>
      <c r="BC1392">
        <v>1.055372</v>
      </c>
      <c r="BD1392">
        <v>0.21580440000000001</v>
      </c>
      <c r="BE1392">
        <v>4.06983E-2</v>
      </c>
      <c r="BF1392">
        <v>2.8263099999999999E-2</v>
      </c>
      <c r="BG1392">
        <v>2.2300799999999999E-2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7.2576100000000004E-2</v>
      </c>
      <c r="BU1392">
        <v>3.8759399999999999</v>
      </c>
      <c r="BV1392">
        <v>3.8533949999999999</v>
      </c>
      <c r="BW1392">
        <v>3.8090579999999998</v>
      </c>
      <c r="BX1392">
        <v>3.452426</v>
      </c>
      <c r="BY1392">
        <v>3.1763840000000001</v>
      </c>
      <c r="BZ1392">
        <v>1.4338770000000001</v>
      </c>
      <c r="CA1392">
        <v>1.1226480000000001</v>
      </c>
      <c r="CB1392">
        <v>0.50636119999999996</v>
      </c>
      <c r="CC1392">
        <v>0.29915259999999999</v>
      </c>
      <c r="CD1392">
        <v>0.2778677</v>
      </c>
      <c r="CE1392">
        <v>0.26584849999999999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0.1224225</v>
      </c>
      <c r="CS1392">
        <v>3.916919</v>
      </c>
      <c r="CT1392">
        <v>3.8929619999999998</v>
      </c>
      <c r="CU1392">
        <v>3.8476870000000001</v>
      </c>
      <c r="CV1392">
        <v>3.4875750000000001</v>
      </c>
      <c r="CW1392">
        <v>3.2104370000000002</v>
      </c>
      <c r="CX1392">
        <v>1.4793700000000001</v>
      </c>
      <c r="CY1392">
        <v>1.169244</v>
      </c>
      <c r="CZ1392">
        <v>0.70760000000000001</v>
      </c>
      <c r="DA1392">
        <v>0.47815730000000001</v>
      </c>
      <c r="DB1392">
        <v>0.45074310000000001</v>
      </c>
      <c r="DC1392">
        <v>0.434529</v>
      </c>
      <c r="DD1392">
        <v>0</v>
      </c>
      <c r="DE1392">
        <v>0</v>
      </c>
      <c r="DF1392">
        <v>0</v>
      </c>
      <c r="DG1392">
        <v>0</v>
      </c>
      <c r="DH1392">
        <v>0</v>
      </c>
      <c r="DI1392">
        <v>0</v>
      </c>
      <c r="DJ1392">
        <v>0</v>
      </c>
      <c r="DK1392">
        <v>0</v>
      </c>
      <c r="DL1392">
        <v>0</v>
      </c>
      <c r="DM1392">
        <v>0</v>
      </c>
      <c r="DN1392">
        <v>0</v>
      </c>
      <c r="DO1392">
        <v>0</v>
      </c>
      <c r="DP1392">
        <v>0.1722688</v>
      </c>
      <c r="DQ1392">
        <v>3.957897</v>
      </c>
      <c r="DR1392">
        <v>3.9325299999999999</v>
      </c>
      <c r="DS1392">
        <v>3.886317</v>
      </c>
      <c r="DT1392">
        <v>3.522723</v>
      </c>
      <c r="DU1392">
        <v>3.244491</v>
      </c>
      <c r="DV1392">
        <v>1.5248630000000001</v>
      </c>
      <c r="DW1392">
        <v>1.21584</v>
      </c>
      <c r="DX1392">
        <v>0.90883879999999995</v>
      </c>
      <c r="DY1392">
        <v>0.65716200000000002</v>
      </c>
      <c r="DZ1392">
        <v>0.62361849999999996</v>
      </c>
      <c r="EA1392">
        <v>0.60320940000000001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J1392">
        <v>0</v>
      </c>
      <c r="EK1392">
        <v>0</v>
      </c>
      <c r="EL1392">
        <v>0</v>
      </c>
      <c r="EM1392">
        <v>0</v>
      </c>
      <c r="EN1392">
        <v>0.24423909999999999</v>
      </c>
      <c r="EO1392">
        <v>4.0170640000000004</v>
      </c>
      <c r="EP1392">
        <v>3.9896600000000002</v>
      </c>
      <c r="EQ1392">
        <v>3.942091</v>
      </c>
      <c r="ER1392">
        <v>3.5734720000000002</v>
      </c>
      <c r="ES1392">
        <v>3.2936580000000002</v>
      </c>
      <c r="ET1392">
        <v>1.5905480000000001</v>
      </c>
      <c r="EU1392">
        <v>1.2831159999999999</v>
      </c>
      <c r="EV1392">
        <v>1.1993959999999999</v>
      </c>
      <c r="EW1392">
        <v>0.91561630000000005</v>
      </c>
      <c r="EX1392">
        <v>0.87322319999999998</v>
      </c>
      <c r="EY1392">
        <v>0.84675719999999999</v>
      </c>
      <c r="EZ1392">
        <v>82.420199999999994</v>
      </c>
      <c r="FA1392">
        <v>80.610119999999995</v>
      </c>
      <c r="FB1392">
        <v>78.985889999999998</v>
      </c>
      <c r="FC1392">
        <v>77.264719999999997</v>
      </c>
      <c r="FD1392">
        <v>75.850139999999996</v>
      </c>
      <c r="FE1392">
        <v>74.582470000000001</v>
      </c>
      <c r="FF1392">
        <v>74.287779999999998</v>
      </c>
      <c r="FG1392">
        <v>76.852620000000002</v>
      </c>
      <c r="FH1392">
        <v>81.36421</v>
      </c>
      <c r="FI1392">
        <v>86.275130000000004</v>
      </c>
      <c r="FJ1392">
        <v>90.21078</v>
      </c>
      <c r="FK1392">
        <v>93.658709999999999</v>
      </c>
      <c r="FL1392">
        <v>96.742599999999996</v>
      </c>
      <c r="FM1392">
        <v>99.246459999999999</v>
      </c>
      <c r="FN1392">
        <v>101.30289999999999</v>
      </c>
      <c r="FO1392">
        <v>102.45059999999999</v>
      </c>
      <c r="FP1392">
        <v>102.9867</v>
      </c>
      <c r="FQ1392">
        <v>102.4366</v>
      </c>
      <c r="FR1392">
        <v>100.6186</v>
      </c>
      <c r="FS1392">
        <v>97.713260000000005</v>
      </c>
      <c r="FT1392">
        <v>94.296729999999997</v>
      </c>
      <c r="FU1392">
        <v>91.866540000000001</v>
      </c>
      <c r="FV1392">
        <v>89.366820000000004</v>
      </c>
      <c r="FW1392">
        <v>87.183269999999993</v>
      </c>
      <c r="FX1392">
        <v>331</v>
      </c>
      <c r="FY1392">
        <v>6.8679900000000002E-2</v>
      </c>
      <c r="FZ1392">
        <v>1</v>
      </c>
    </row>
    <row r="1393" spans="1:182" x14ac:dyDescent="0.2">
      <c r="A1393" t="s">
        <v>226</v>
      </c>
      <c r="B1393" t="s">
        <v>244</v>
      </c>
      <c r="C1393" t="s">
        <v>216</v>
      </c>
      <c r="D1393" t="s">
        <v>34</v>
      </c>
      <c r="E1393" t="s">
        <v>241</v>
      </c>
      <c r="F1393" t="s">
        <v>9</v>
      </c>
      <c r="G1393" t="s">
        <v>231</v>
      </c>
      <c r="H1393" s="38" t="s">
        <v>11</v>
      </c>
      <c r="I1393">
        <v>110</v>
      </c>
      <c r="K1393">
        <v>1.074098</v>
      </c>
      <c r="L1393">
        <v>0.74380429999999997</v>
      </c>
      <c r="M1393">
        <v>0.74523410000000001</v>
      </c>
      <c r="N1393">
        <v>0.74991719999999995</v>
      </c>
      <c r="O1393">
        <v>0.768598</v>
      </c>
      <c r="P1393">
        <v>0.77674949999999998</v>
      </c>
      <c r="Q1393">
        <v>0.79534439999999995</v>
      </c>
      <c r="R1393">
        <v>0.82305459999999997</v>
      </c>
      <c r="S1393">
        <v>0.93743560000000004</v>
      </c>
      <c r="T1393">
        <v>1.027201</v>
      </c>
      <c r="U1393">
        <v>1.062317</v>
      </c>
      <c r="V1393">
        <v>1.045183</v>
      </c>
      <c r="W1393">
        <v>1.106017</v>
      </c>
      <c r="X1393">
        <v>1.0716429999999999</v>
      </c>
      <c r="Y1393">
        <v>1.10947</v>
      </c>
      <c r="Z1393">
        <v>1.0812740000000001</v>
      </c>
      <c r="AA1393">
        <v>1.066338</v>
      </c>
      <c r="AB1393">
        <v>0.95637340000000004</v>
      </c>
      <c r="AC1393">
        <v>0.88945300000000005</v>
      </c>
      <c r="AD1393">
        <v>0.89029499999999995</v>
      </c>
      <c r="AE1393">
        <v>0.89175260000000001</v>
      </c>
      <c r="AF1393">
        <v>0.83519410000000005</v>
      </c>
      <c r="AG1393">
        <v>0.80183760000000004</v>
      </c>
      <c r="AH1393">
        <v>0.7645902</v>
      </c>
      <c r="AI1393">
        <v>0.7175203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-2.91077E-2</v>
      </c>
      <c r="AZ1393">
        <v>0.40644809999999998</v>
      </c>
      <c r="BA1393">
        <v>0.36981459999999999</v>
      </c>
      <c r="BB1393">
        <v>0.37600939999999999</v>
      </c>
      <c r="BC1393">
        <v>0.36733909999999997</v>
      </c>
      <c r="BD1393">
        <v>0.33727020000000002</v>
      </c>
      <c r="BE1393">
        <v>0.14023350000000001</v>
      </c>
      <c r="BF1393">
        <v>0.116095</v>
      </c>
      <c r="BG1393">
        <v>1.58318E-2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3.17034E-2</v>
      </c>
      <c r="BX1393">
        <v>0.43862669999999998</v>
      </c>
      <c r="BY1393">
        <v>0.39331440000000001</v>
      </c>
      <c r="BZ1393">
        <v>0.39661960000000002</v>
      </c>
      <c r="CA1393">
        <v>0.38977709999999999</v>
      </c>
      <c r="CB1393">
        <v>0.35298420000000003</v>
      </c>
      <c r="CC1393">
        <v>0.14649719999999999</v>
      </c>
      <c r="CD1393">
        <v>0.12559809999999999</v>
      </c>
      <c r="CE1393">
        <v>8.0261600000000002E-2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7.3820999999999998E-2</v>
      </c>
      <c r="CV1393">
        <v>0.46091359999999998</v>
      </c>
      <c r="CW1393">
        <v>0.40959020000000002</v>
      </c>
      <c r="CX1393">
        <v>0.41089409999999998</v>
      </c>
      <c r="CY1393">
        <v>0.4053176</v>
      </c>
      <c r="CZ1393">
        <v>0.36386760000000001</v>
      </c>
      <c r="DA1393">
        <v>0.15083540000000001</v>
      </c>
      <c r="DB1393">
        <v>0.13217999999999999</v>
      </c>
      <c r="DC1393">
        <v>0.1248855</v>
      </c>
      <c r="DD1393">
        <v>0</v>
      </c>
      <c r="DE1393">
        <v>0</v>
      </c>
      <c r="DF1393">
        <v>0</v>
      </c>
      <c r="DG1393">
        <v>0</v>
      </c>
      <c r="DH1393">
        <v>0</v>
      </c>
      <c r="DI1393">
        <v>0</v>
      </c>
      <c r="DJ1393">
        <v>0</v>
      </c>
      <c r="DK1393">
        <v>0</v>
      </c>
      <c r="DL1393">
        <v>0</v>
      </c>
      <c r="DM1393">
        <v>0</v>
      </c>
      <c r="DN1393">
        <v>0</v>
      </c>
      <c r="DO1393">
        <v>0</v>
      </c>
      <c r="DP1393">
        <v>0</v>
      </c>
      <c r="DQ1393">
        <v>0</v>
      </c>
      <c r="DR1393">
        <v>0</v>
      </c>
      <c r="DS1393">
        <v>0.1159386</v>
      </c>
      <c r="DT1393">
        <v>0.48320039999999997</v>
      </c>
      <c r="DU1393">
        <v>0.42586600000000002</v>
      </c>
      <c r="DV1393">
        <v>0.42516860000000001</v>
      </c>
      <c r="DW1393">
        <v>0.42085810000000001</v>
      </c>
      <c r="DX1393">
        <v>0.3747511</v>
      </c>
      <c r="DY1393">
        <v>0.15517359999999999</v>
      </c>
      <c r="DZ1393">
        <v>0.13876179999999999</v>
      </c>
      <c r="EA1393">
        <v>0.1695094</v>
      </c>
      <c r="EB1393">
        <v>0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0.17674970000000001</v>
      </c>
      <c r="ER1393">
        <v>0.51537909999999998</v>
      </c>
      <c r="ES1393">
        <v>0.44936569999999998</v>
      </c>
      <c r="ET1393">
        <v>0.44577870000000003</v>
      </c>
      <c r="EU1393">
        <v>0.44329619999999997</v>
      </c>
      <c r="EV1393">
        <v>0.39046510000000001</v>
      </c>
      <c r="EW1393">
        <v>0.16143730000000001</v>
      </c>
      <c r="EX1393">
        <v>0.14826500000000001</v>
      </c>
      <c r="EY1393">
        <v>0.23393920000000001</v>
      </c>
      <c r="EZ1393">
        <v>38.825629999999997</v>
      </c>
      <c r="FA1393">
        <v>38.343449999999997</v>
      </c>
      <c r="FB1393">
        <v>37.577379999999998</v>
      </c>
      <c r="FC1393">
        <v>37.056730000000002</v>
      </c>
      <c r="FD1393">
        <v>36.820010000000003</v>
      </c>
      <c r="FE1393">
        <v>36.738619999999997</v>
      </c>
      <c r="FF1393">
        <v>36.618780000000001</v>
      </c>
      <c r="FG1393">
        <v>36.914909999999999</v>
      </c>
      <c r="FH1393">
        <v>38.108049999999999</v>
      </c>
      <c r="FI1393">
        <v>40.489759999999997</v>
      </c>
      <c r="FJ1393">
        <v>43.412329999999997</v>
      </c>
      <c r="FK1393">
        <v>45.650030000000001</v>
      </c>
      <c r="FL1393">
        <v>47.375419999999998</v>
      </c>
      <c r="FM1393">
        <v>48.761049999999997</v>
      </c>
      <c r="FN1393">
        <v>49.928330000000003</v>
      </c>
      <c r="FO1393">
        <v>50.377510000000001</v>
      </c>
      <c r="FP1393">
        <v>49.200879999999998</v>
      </c>
      <c r="FQ1393">
        <v>47.155520000000003</v>
      </c>
      <c r="FR1393">
        <v>45.567779999999999</v>
      </c>
      <c r="FS1393">
        <v>44.297420000000002</v>
      </c>
      <c r="FT1393">
        <v>43.157339999999998</v>
      </c>
      <c r="FU1393">
        <v>41.865270000000002</v>
      </c>
      <c r="FV1393">
        <v>41.074910000000003</v>
      </c>
      <c r="FW1393">
        <v>40.570320000000002</v>
      </c>
      <c r="FX1393">
        <v>331</v>
      </c>
      <c r="FY1393">
        <v>6.8679900000000002E-2</v>
      </c>
      <c r="FZ1393">
        <v>1</v>
      </c>
    </row>
    <row r="1394" spans="1:182" x14ac:dyDescent="0.2">
      <c r="A1394" t="s">
        <v>226</v>
      </c>
      <c r="B1394" t="s">
        <v>244</v>
      </c>
      <c r="C1394" t="s">
        <v>216</v>
      </c>
      <c r="D1394" t="s">
        <v>35</v>
      </c>
      <c r="E1394" t="s">
        <v>241</v>
      </c>
      <c r="F1394" t="s">
        <v>9</v>
      </c>
      <c r="G1394" t="s">
        <v>231</v>
      </c>
      <c r="H1394" s="38" t="s">
        <v>11</v>
      </c>
      <c r="I1394">
        <v>110</v>
      </c>
      <c r="K1394">
        <v>1.074098</v>
      </c>
      <c r="L1394">
        <v>0.78399960000000002</v>
      </c>
      <c r="M1394">
        <v>0.78925319999999999</v>
      </c>
      <c r="N1394">
        <v>0.79741689999999998</v>
      </c>
      <c r="O1394">
        <v>0.81481919999999997</v>
      </c>
      <c r="P1394">
        <v>0.82296259999999999</v>
      </c>
      <c r="Q1394">
        <v>0.83836719999999998</v>
      </c>
      <c r="R1394">
        <v>0.86724880000000004</v>
      </c>
      <c r="S1394">
        <v>0.97154680000000004</v>
      </c>
      <c r="T1394">
        <v>1.057312</v>
      </c>
      <c r="U1394">
        <v>1.0838209999999999</v>
      </c>
      <c r="V1394">
        <v>1.1569020000000001</v>
      </c>
      <c r="W1394">
        <v>1.2226950000000001</v>
      </c>
      <c r="X1394">
        <v>1.1871339999999999</v>
      </c>
      <c r="Y1394">
        <v>1.194267</v>
      </c>
      <c r="Z1394">
        <v>1.1306480000000001</v>
      </c>
      <c r="AA1394">
        <v>1.0803959999999999</v>
      </c>
      <c r="AB1394">
        <v>0.99464710000000001</v>
      </c>
      <c r="AC1394">
        <v>0.95507280000000006</v>
      </c>
      <c r="AD1394">
        <v>0.95453690000000002</v>
      </c>
      <c r="AE1394">
        <v>0.95011800000000002</v>
      </c>
      <c r="AF1394">
        <v>0.90110040000000002</v>
      </c>
      <c r="AG1394">
        <v>0.86866019999999999</v>
      </c>
      <c r="AH1394">
        <v>0.83232329999999999</v>
      </c>
      <c r="AI1394">
        <v>0.80687909999999996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-3.1138800000000001E-2</v>
      </c>
      <c r="AZ1394">
        <v>0.44341599999999998</v>
      </c>
      <c r="BA1394">
        <v>0.42441279999999998</v>
      </c>
      <c r="BB1394">
        <v>0.42764930000000001</v>
      </c>
      <c r="BC1394">
        <v>0.41225509999999999</v>
      </c>
      <c r="BD1394">
        <v>0.37836570000000003</v>
      </c>
      <c r="BE1394">
        <v>0.14362459999999999</v>
      </c>
      <c r="BF1394">
        <v>0.117339</v>
      </c>
      <c r="BG1394">
        <v>1.39764E-2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5.3388000000000003E-3</v>
      </c>
      <c r="BX1394">
        <v>0.46425119999999997</v>
      </c>
      <c r="BY1394">
        <v>0.44326719999999997</v>
      </c>
      <c r="BZ1394">
        <v>0.44590429999999998</v>
      </c>
      <c r="CA1394">
        <v>0.43241220000000002</v>
      </c>
      <c r="CB1394">
        <v>0.39574819999999999</v>
      </c>
      <c r="CC1394">
        <v>0.15359010000000001</v>
      </c>
      <c r="CD1394">
        <v>0.1292027</v>
      </c>
      <c r="CE1394">
        <v>7.71588E-2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3.0603100000000001E-2</v>
      </c>
      <c r="CV1394">
        <v>0.47868159999999998</v>
      </c>
      <c r="CW1394">
        <v>0.4563257</v>
      </c>
      <c r="CX1394">
        <v>0.4585477</v>
      </c>
      <c r="CY1394">
        <v>0.44637300000000002</v>
      </c>
      <c r="CZ1394">
        <v>0.40778730000000002</v>
      </c>
      <c r="DA1394">
        <v>0.1604921</v>
      </c>
      <c r="DB1394">
        <v>0.1374195</v>
      </c>
      <c r="DC1394">
        <v>0.1209187</v>
      </c>
      <c r="DD1394">
        <v>0</v>
      </c>
      <c r="DE1394">
        <v>0</v>
      </c>
      <c r="DF1394">
        <v>0</v>
      </c>
      <c r="DG1394">
        <v>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0</v>
      </c>
      <c r="DN1394">
        <v>0</v>
      </c>
      <c r="DO1394">
        <v>0</v>
      </c>
      <c r="DP1394">
        <v>0</v>
      </c>
      <c r="DQ1394">
        <v>0</v>
      </c>
      <c r="DR1394">
        <v>0</v>
      </c>
      <c r="DS1394">
        <v>5.5867399999999998E-2</v>
      </c>
      <c r="DT1394">
        <v>0.49311199999999999</v>
      </c>
      <c r="DU1394">
        <v>0.46938410000000003</v>
      </c>
      <c r="DV1394">
        <v>0.47119100000000003</v>
      </c>
      <c r="DW1394">
        <v>0.46033370000000001</v>
      </c>
      <c r="DX1394">
        <v>0.41982629999999999</v>
      </c>
      <c r="DY1394">
        <v>0.16739409999999999</v>
      </c>
      <c r="DZ1394">
        <v>0.1456363</v>
      </c>
      <c r="EA1394">
        <v>0.16467860000000001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9.2344999999999997E-2</v>
      </c>
      <c r="ER1394">
        <v>0.51394720000000005</v>
      </c>
      <c r="ES1394">
        <v>0.48823850000000002</v>
      </c>
      <c r="ET1394">
        <v>0.48944599999999999</v>
      </c>
      <c r="EU1394">
        <v>0.4804908</v>
      </c>
      <c r="EV1394">
        <v>0.43720880000000001</v>
      </c>
      <c r="EW1394">
        <v>0.1773595</v>
      </c>
      <c r="EX1394">
        <v>0.1575</v>
      </c>
      <c r="EY1394">
        <v>0.22786090000000001</v>
      </c>
      <c r="EZ1394">
        <v>43.081000000000003</v>
      </c>
      <c r="FA1394">
        <v>42.319499999999998</v>
      </c>
      <c r="FB1394">
        <v>41.726439999999997</v>
      </c>
      <c r="FC1394">
        <v>40.944710000000001</v>
      </c>
      <c r="FD1394">
        <v>40.217329999999997</v>
      </c>
      <c r="FE1394">
        <v>40.127249999999997</v>
      </c>
      <c r="FF1394">
        <v>40.179600000000001</v>
      </c>
      <c r="FG1394">
        <v>41.177610000000001</v>
      </c>
      <c r="FH1394">
        <v>43.539459999999998</v>
      </c>
      <c r="FI1394">
        <v>46.770440000000001</v>
      </c>
      <c r="FJ1394">
        <v>49.871009999999998</v>
      </c>
      <c r="FK1394">
        <v>52.294179999999997</v>
      </c>
      <c r="FL1394">
        <v>54.348739999999999</v>
      </c>
      <c r="FM1394">
        <v>55.103000000000002</v>
      </c>
      <c r="FN1394">
        <v>55.62914</v>
      </c>
      <c r="FO1394">
        <v>55.812480000000001</v>
      </c>
      <c r="FP1394">
        <v>54.825139999999998</v>
      </c>
      <c r="FQ1394">
        <v>53.083889999999997</v>
      </c>
      <c r="FR1394">
        <v>51.548389999999998</v>
      </c>
      <c r="FS1394">
        <v>50.34113</v>
      </c>
      <c r="FT1394">
        <v>49.229300000000002</v>
      </c>
      <c r="FU1394">
        <v>48.489229999999999</v>
      </c>
      <c r="FV1394">
        <v>47.884070000000001</v>
      </c>
      <c r="FW1394">
        <v>47.294060000000002</v>
      </c>
      <c r="FX1394">
        <v>331</v>
      </c>
      <c r="FY1394">
        <v>6.8679900000000002E-2</v>
      </c>
      <c r="FZ1394">
        <v>1</v>
      </c>
    </row>
    <row r="1395" spans="1:182" x14ac:dyDescent="0.2">
      <c r="A1395" t="s">
        <v>226</v>
      </c>
      <c r="B1395" t="s">
        <v>244</v>
      </c>
      <c r="C1395" t="s">
        <v>216</v>
      </c>
      <c r="D1395" t="s">
        <v>36</v>
      </c>
      <c r="E1395" t="s">
        <v>241</v>
      </c>
      <c r="F1395" t="s">
        <v>9</v>
      </c>
      <c r="G1395" t="s">
        <v>231</v>
      </c>
      <c r="H1395" s="38" t="s">
        <v>11</v>
      </c>
      <c r="I1395">
        <v>110</v>
      </c>
      <c r="K1395">
        <v>1.074098</v>
      </c>
      <c r="L1395">
        <v>1.560484</v>
      </c>
      <c r="M1395">
        <v>1.53914</v>
      </c>
      <c r="N1395">
        <v>1.5591299999999999</v>
      </c>
      <c r="O1395">
        <v>1.5690820000000001</v>
      </c>
      <c r="P1395">
        <v>1.5501640000000001</v>
      </c>
      <c r="Q1395">
        <v>1.568835</v>
      </c>
      <c r="R1395">
        <v>1.6335630000000001</v>
      </c>
      <c r="S1395">
        <v>2.0948989999999998</v>
      </c>
      <c r="T1395">
        <v>2.4080059999999999</v>
      </c>
      <c r="U1395">
        <v>2.4991729999999999</v>
      </c>
      <c r="V1395">
        <v>2.6285989999999999</v>
      </c>
      <c r="W1395">
        <v>2.7010239999999999</v>
      </c>
      <c r="X1395">
        <v>2.6709360000000002</v>
      </c>
      <c r="Y1395">
        <v>2.714553</v>
      </c>
      <c r="Z1395">
        <v>2.6898689999999998</v>
      </c>
      <c r="AA1395">
        <v>2.5717050000000001</v>
      </c>
      <c r="AB1395">
        <v>2.4611420000000002</v>
      </c>
      <c r="AC1395">
        <v>2.1648320000000001</v>
      </c>
      <c r="AD1395">
        <v>2.0853109999999999</v>
      </c>
      <c r="AE1395">
        <v>1.9946060000000001</v>
      </c>
      <c r="AF1395">
        <v>1.9004460000000001</v>
      </c>
      <c r="AG1395">
        <v>1.7986180000000001</v>
      </c>
      <c r="AH1395">
        <v>1.7160409999999999</v>
      </c>
      <c r="AI1395">
        <v>1.6492039999999999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6.2037200000000001E-2</v>
      </c>
      <c r="AZ1395">
        <v>1.788626</v>
      </c>
      <c r="BA1395">
        <v>1.5212319999999999</v>
      </c>
      <c r="BB1395">
        <v>1.445141</v>
      </c>
      <c r="BC1395">
        <v>1.381702</v>
      </c>
      <c r="BD1395">
        <v>1.300527</v>
      </c>
      <c r="BE1395">
        <v>0.25472739999999999</v>
      </c>
      <c r="BF1395">
        <v>0.20897950000000001</v>
      </c>
      <c r="BG1395">
        <v>8.06534E-2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8.2367200000000002E-2</v>
      </c>
      <c r="BX1395">
        <v>1.8043689999999999</v>
      </c>
      <c r="BY1395">
        <v>1.5337609999999999</v>
      </c>
      <c r="BZ1395">
        <v>1.45689</v>
      </c>
      <c r="CA1395">
        <v>1.3923669999999999</v>
      </c>
      <c r="CB1395">
        <v>1.3097529999999999</v>
      </c>
      <c r="CC1395">
        <v>0.26414349999999998</v>
      </c>
      <c r="CD1395">
        <v>0.2202211</v>
      </c>
      <c r="CE1395">
        <v>0.1327306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9.6447699999999997E-2</v>
      </c>
      <c r="CV1395">
        <v>1.815272</v>
      </c>
      <c r="CW1395">
        <v>1.5424389999999999</v>
      </c>
      <c r="CX1395">
        <v>1.4650270000000001</v>
      </c>
      <c r="CY1395">
        <v>1.3997539999999999</v>
      </c>
      <c r="CZ1395">
        <v>1.316144</v>
      </c>
      <c r="DA1395">
        <v>0.27066499999999999</v>
      </c>
      <c r="DB1395">
        <v>0.22800709999999999</v>
      </c>
      <c r="DC1395">
        <v>0.16879910000000001</v>
      </c>
      <c r="DD1395">
        <v>0</v>
      </c>
      <c r="DE1395">
        <v>0</v>
      </c>
      <c r="DF1395">
        <v>0</v>
      </c>
      <c r="DG1395">
        <v>0</v>
      </c>
      <c r="DH1395">
        <v>0</v>
      </c>
      <c r="DI1395">
        <v>0</v>
      </c>
      <c r="DJ1395">
        <v>0</v>
      </c>
      <c r="DK1395">
        <v>0</v>
      </c>
      <c r="DL1395">
        <v>0</v>
      </c>
      <c r="DM1395">
        <v>0</v>
      </c>
      <c r="DN1395">
        <v>0</v>
      </c>
      <c r="DO1395">
        <v>0</v>
      </c>
      <c r="DP1395">
        <v>0</v>
      </c>
      <c r="DQ1395">
        <v>0</v>
      </c>
      <c r="DR1395">
        <v>0</v>
      </c>
      <c r="DS1395">
        <v>0.11052819999999999</v>
      </c>
      <c r="DT1395">
        <v>1.8261750000000001</v>
      </c>
      <c r="DU1395">
        <v>1.5511159999999999</v>
      </c>
      <c r="DV1395">
        <v>1.4731639999999999</v>
      </c>
      <c r="DW1395">
        <v>1.407141</v>
      </c>
      <c r="DX1395">
        <v>1.3225340000000001</v>
      </c>
      <c r="DY1395">
        <v>0.27718660000000001</v>
      </c>
      <c r="DZ1395">
        <v>0.235793</v>
      </c>
      <c r="EA1395">
        <v>0.20486760000000001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0.13085820000000001</v>
      </c>
      <c r="ER1395">
        <v>1.8419179999999999</v>
      </c>
      <c r="ES1395">
        <v>1.563645</v>
      </c>
      <c r="ET1395">
        <v>1.484912</v>
      </c>
      <c r="EU1395">
        <v>1.4178059999999999</v>
      </c>
      <c r="EV1395">
        <v>1.331761</v>
      </c>
      <c r="EW1395">
        <v>0.28660279999999999</v>
      </c>
      <c r="EX1395">
        <v>0.24703459999999999</v>
      </c>
      <c r="EY1395">
        <v>0.25694479999999997</v>
      </c>
      <c r="EZ1395">
        <v>48.48095</v>
      </c>
      <c r="FA1395">
        <v>47.665640000000003</v>
      </c>
      <c r="FB1395">
        <v>46.676830000000002</v>
      </c>
      <c r="FC1395">
        <v>45.817430000000002</v>
      </c>
      <c r="FD1395">
        <v>44.97842</v>
      </c>
      <c r="FE1395">
        <v>44.527819999999998</v>
      </c>
      <c r="FF1395">
        <v>44.456609999999998</v>
      </c>
      <c r="FG1395">
        <v>45.667850000000001</v>
      </c>
      <c r="FH1395">
        <v>48.33437</v>
      </c>
      <c r="FI1395">
        <v>50.953850000000003</v>
      </c>
      <c r="FJ1395">
        <v>53.759149999999998</v>
      </c>
      <c r="FK1395">
        <v>56.182859999999998</v>
      </c>
      <c r="FL1395">
        <v>57.412979999999997</v>
      </c>
      <c r="FM1395">
        <v>58.604750000000003</v>
      </c>
      <c r="FN1395">
        <v>59.342750000000002</v>
      </c>
      <c r="FO1395">
        <v>59.731729999999999</v>
      </c>
      <c r="FP1395">
        <v>58.750749999999996</v>
      </c>
      <c r="FQ1395">
        <v>56.461649999999999</v>
      </c>
      <c r="FR1395">
        <v>54.529449999999997</v>
      </c>
      <c r="FS1395">
        <v>53.438969999999998</v>
      </c>
      <c r="FT1395">
        <v>52.817120000000003</v>
      </c>
      <c r="FU1395">
        <v>51.54034</v>
      </c>
      <c r="FV1395">
        <v>50.776209999999999</v>
      </c>
      <c r="FW1395">
        <v>49.810600000000001</v>
      </c>
      <c r="FX1395">
        <v>331</v>
      </c>
      <c r="FY1395">
        <v>6.8679900000000002E-2</v>
      </c>
      <c r="FZ1395">
        <v>1</v>
      </c>
    </row>
    <row r="1396" spans="1:182" x14ac:dyDescent="0.2">
      <c r="A1396" t="s">
        <v>226</v>
      </c>
      <c r="B1396" t="s">
        <v>244</v>
      </c>
      <c r="C1396" t="s">
        <v>216</v>
      </c>
      <c r="D1396" t="s">
        <v>37</v>
      </c>
      <c r="E1396" t="s">
        <v>241</v>
      </c>
      <c r="F1396" t="s">
        <v>9</v>
      </c>
      <c r="G1396" t="s">
        <v>231</v>
      </c>
      <c r="H1396" s="38" t="s">
        <v>11</v>
      </c>
      <c r="I1396">
        <v>110</v>
      </c>
      <c r="K1396">
        <v>1.074098</v>
      </c>
      <c r="L1396">
        <v>2.4960290000000001</v>
      </c>
      <c r="M1396">
        <v>2.4583170000000001</v>
      </c>
      <c r="N1396">
        <v>2.4994909999999999</v>
      </c>
      <c r="O1396">
        <v>2.4792179999999999</v>
      </c>
      <c r="P1396">
        <v>2.5079829999999999</v>
      </c>
      <c r="Q1396">
        <v>2.5068640000000002</v>
      </c>
      <c r="R1396">
        <v>2.6340110000000001</v>
      </c>
      <c r="S1396">
        <v>3.3285209999999998</v>
      </c>
      <c r="T1396">
        <v>3.9863300000000002</v>
      </c>
      <c r="U1396">
        <v>4.0048709999999996</v>
      </c>
      <c r="V1396">
        <v>4.071396</v>
      </c>
      <c r="W1396">
        <v>4.1622139999999996</v>
      </c>
      <c r="X1396">
        <v>4.2557119999999999</v>
      </c>
      <c r="Y1396">
        <v>4.3516060000000003</v>
      </c>
      <c r="Z1396">
        <v>4.3223929999999999</v>
      </c>
      <c r="AA1396">
        <v>4.2000979999999997</v>
      </c>
      <c r="AB1396">
        <v>3.949554</v>
      </c>
      <c r="AC1396">
        <v>3.6561110000000001</v>
      </c>
      <c r="AD1396">
        <v>3.5778949999999998</v>
      </c>
      <c r="AE1396">
        <v>3.4651000000000001</v>
      </c>
      <c r="AF1396">
        <v>3.3470119999999999</v>
      </c>
      <c r="AG1396">
        <v>3.2333310000000002</v>
      </c>
      <c r="AH1396">
        <v>3.132622</v>
      </c>
      <c r="AI1396">
        <v>3.0431219999999999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-0.12353310000000001</v>
      </c>
      <c r="AW1396">
        <v>3.386377</v>
      </c>
      <c r="AX1396">
        <v>3.3342450000000001</v>
      </c>
      <c r="AY1396">
        <v>3.2224210000000002</v>
      </c>
      <c r="AZ1396">
        <v>2.9551810000000001</v>
      </c>
      <c r="BA1396">
        <v>2.6927180000000002</v>
      </c>
      <c r="BB1396">
        <v>0.97465329999999994</v>
      </c>
      <c r="BC1396">
        <v>0.74007889999999998</v>
      </c>
      <c r="BD1396">
        <v>0.56276349999999997</v>
      </c>
      <c r="BE1396">
        <v>0.46719250000000001</v>
      </c>
      <c r="BF1396">
        <v>0.45444699999999999</v>
      </c>
      <c r="BG1396">
        <v>0.40677370000000002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-2.5986700000000001E-2</v>
      </c>
      <c r="BU1396">
        <v>3.4876969999999998</v>
      </c>
      <c r="BV1396">
        <v>3.447295</v>
      </c>
      <c r="BW1396">
        <v>3.3309890000000002</v>
      </c>
      <c r="BX1396">
        <v>3.0771579999999998</v>
      </c>
      <c r="BY1396">
        <v>2.8157709999999998</v>
      </c>
      <c r="BZ1396">
        <v>1.0869279999999999</v>
      </c>
      <c r="CA1396">
        <v>0.89155399999999996</v>
      </c>
      <c r="CB1396">
        <v>0.68196800000000002</v>
      </c>
      <c r="CC1396">
        <v>0.55801599999999996</v>
      </c>
      <c r="CD1396">
        <v>0.54124680000000003</v>
      </c>
      <c r="CE1396">
        <v>0.4923419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4.1573600000000002E-2</v>
      </c>
      <c r="CS1396">
        <v>3.557871</v>
      </c>
      <c r="CT1396">
        <v>3.5255930000000002</v>
      </c>
      <c r="CU1396">
        <v>3.4061840000000001</v>
      </c>
      <c r="CV1396">
        <v>3.1616390000000001</v>
      </c>
      <c r="CW1396">
        <v>2.9009969999999998</v>
      </c>
      <c r="CX1396">
        <v>1.16469</v>
      </c>
      <c r="CY1396">
        <v>0.99646520000000005</v>
      </c>
      <c r="CZ1396">
        <v>0.76452880000000001</v>
      </c>
      <c r="DA1396">
        <v>0.62092009999999997</v>
      </c>
      <c r="DB1396">
        <v>0.60136409999999996</v>
      </c>
      <c r="DC1396">
        <v>0.55160609999999999</v>
      </c>
      <c r="DD1396">
        <v>0</v>
      </c>
      <c r="DE1396">
        <v>0</v>
      </c>
      <c r="DF1396">
        <v>0</v>
      </c>
      <c r="DG1396">
        <v>0</v>
      </c>
      <c r="DH1396">
        <v>0</v>
      </c>
      <c r="DI1396">
        <v>0</v>
      </c>
      <c r="DJ1396">
        <v>0</v>
      </c>
      <c r="DK1396">
        <v>0</v>
      </c>
      <c r="DL1396">
        <v>0</v>
      </c>
      <c r="DM1396">
        <v>0</v>
      </c>
      <c r="DN1396">
        <v>0</v>
      </c>
      <c r="DO1396">
        <v>0</v>
      </c>
      <c r="DP1396">
        <v>0.10913399999999999</v>
      </c>
      <c r="DQ1396">
        <v>3.628044</v>
      </c>
      <c r="DR1396">
        <v>3.603891</v>
      </c>
      <c r="DS1396">
        <v>3.4813779999999999</v>
      </c>
      <c r="DT1396">
        <v>3.2461199999999999</v>
      </c>
      <c r="DU1396">
        <v>2.9862229999999998</v>
      </c>
      <c r="DV1396">
        <v>1.242451</v>
      </c>
      <c r="DW1396">
        <v>1.1013759999999999</v>
      </c>
      <c r="DX1396">
        <v>0.84708950000000005</v>
      </c>
      <c r="DY1396">
        <v>0.68382419999999999</v>
      </c>
      <c r="DZ1396">
        <v>0.6614814</v>
      </c>
      <c r="EA1396">
        <v>0.61087040000000004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J1396">
        <v>0</v>
      </c>
      <c r="EK1396">
        <v>0</v>
      </c>
      <c r="EL1396">
        <v>0</v>
      </c>
      <c r="EM1396">
        <v>0</v>
      </c>
      <c r="EN1396">
        <v>0.20668039999999999</v>
      </c>
      <c r="EO1396">
        <v>3.7293639999999999</v>
      </c>
      <c r="EP1396">
        <v>3.7169409999999998</v>
      </c>
      <c r="EQ1396">
        <v>3.589947</v>
      </c>
      <c r="ER1396">
        <v>3.3680970000000001</v>
      </c>
      <c r="ES1396">
        <v>3.1092759999999999</v>
      </c>
      <c r="ET1396">
        <v>1.3547260000000001</v>
      </c>
      <c r="EU1396">
        <v>1.2528509999999999</v>
      </c>
      <c r="EV1396">
        <v>0.96629399999999999</v>
      </c>
      <c r="EW1396">
        <v>0.7746478</v>
      </c>
      <c r="EX1396">
        <v>0.74828119999999998</v>
      </c>
      <c r="EY1396">
        <v>0.69643849999999996</v>
      </c>
      <c r="EZ1396">
        <v>68.882639999999995</v>
      </c>
      <c r="FA1396">
        <v>67.450540000000004</v>
      </c>
      <c r="FB1396">
        <v>66.083479999999994</v>
      </c>
      <c r="FC1396">
        <v>64.964699999999993</v>
      </c>
      <c r="FD1396">
        <v>63.82808</v>
      </c>
      <c r="FE1396">
        <v>62.314520000000002</v>
      </c>
      <c r="FF1396">
        <v>61.587440000000001</v>
      </c>
      <c r="FG1396">
        <v>63.902569999999997</v>
      </c>
      <c r="FH1396">
        <v>68.127619999999993</v>
      </c>
      <c r="FI1396">
        <v>72.321690000000004</v>
      </c>
      <c r="FJ1396">
        <v>76.386330000000001</v>
      </c>
      <c r="FK1396">
        <v>79.861500000000007</v>
      </c>
      <c r="FL1396">
        <v>82.798950000000005</v>
      </c>
      <c r="FM1396">
        <v>85.110529999999997</v>
      </c>
      <c r="FN1396">
        <v>86.200980000000001</v>
      </c>
      <c r="FO1396">
        <v>86.579639999999998</v>
      </c>
      <c r="FP1396">
        <v>86.434049999999999</v>
      </c>
      <c r="FQ1396">
        <v>85.207499999999996</v>
      </c>
      <c r="FR1396">
        <v>83.674059999999997</v>
      </c>
      <c r="FS1396">
        <v>80.482780000000005</v>
      </c>
      <c r="FT1396">
        <v>77.001059999999995</v>
      </c>
      <c r="FU1396">
        <v>74.296469999999999</v>
      </c>
      <c r="FV1396">
        <v>72.38006</v>
      </c>
      <c r="FW1396">
        <v>70.395420000000001</v>
      </c>
      <c r="FX1396">
        <v>331</v>
      </c>
      <c r="FY1396">
        <v>6.8679900000000002E-2</v>
      </c>
      <c r="FZ1396">
        <v>1</v>
      </c>
    </row>
    <row r="1397" spans="1:182" x14ac:dyDescent="0.2">
      <c r="A1397" t="s">
        <v>226</v>
      </c>
      <c r="B1397" t="s">
        <v>244</v>
      </c>
      <c r="C1397" t="s">
        <v>216</v>
      </c>
      <c r="D1397" t="s">
        <v>38</v>
      </c>
      <c r="E1397" t="s">
        <v>241</v>
      </c>
      <c r="F1397" t="s">
        <v>9</v>
      </c>
      <c r="G1397" t="s">
        <v>231</v>
      </c>
      <c r="H1397" s="38" t="s">
        <v>11</v>
      </c>
      <c r="I1397">
        <v>110</v>
      </c>
      <c r="K1397">
        <v>1.074098</v>
      </c>
      <c r="L1397">
        <v>4.1327199999999999</v>
      </c>
      <c r="M1397">
        <v>4.1071470000000003</v>
      </c>
      <c r="N1397">
        <v>4.1034410000000001</v>
      </c>
      <c r="O1397">
        <v>4.0190330000000003</v>
      </c>
      <c r="P1397">
        <v>3.978021</v>
      </c>
      <c r="Q1397">
        <v>3.994456</v>
      </c>
      <c r="R1397">
        <v>4.365977</v>
      </c>
      <c r="S1397">
        <v>4.9035970000000004</v>
      </c>
      <c r="T1397">
        <v>5.2484669999999998</v>
      </c>
      <c r="U1397">
        <v>5.3127630000000003</v>
      </c>
      <c r="V1397">
        <v>5.5020090000000001</v>
      </c>
      <c r="W1397">
        <v>5.5180600000000002</v>
      </c>
      <c r="X1397">
        <v>5.4589889999999999</v>
      </c>
      <c r="Y1397">
        <v>5.4592559999999999</v>
      </c>
      <c r="Z1397">
        <v>5.4195599999999997</v>
      </c>
      <c r="AA1397">
        <v>5.4085429999999999</v>
      </c>
      <c r="AB1397">
        <v>5.3253700000000004</v>
      </c>
      <c r="AC1397">
        <v>5.242051</v>
      </c>
      <c r="AD1397">
        <v>5.215471</v>
      </c>
      <c r="AE1397">
        <v>5.0195309999999997</v>
      </c>
      <c r="AF1397">
        <v>4.8691959999999996</v>
      </c>
      <c r="AG1397">
        <v>4.73393</v>
      </c>
      <c r="AH1397">
        <v>4.563593</v>
      </c>
      <c r="AI1397">
        <v>4.4384969999999999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-6.5951999999999997E-2</v>
      </c>
      <c r="AW1397">
        <v>4.5457470000000004</v>
      </c>
      <c r="AX1397">
        <v>4.5040820000000004</v>
      </c>
      <c r="AY1397">
        <v>4.4946270000000004</v>
      </c>
      <c r="AZ1397">
        <v>4.4158720000000002</v>
      </c>
      <c r="BA1397">
        <v>4.3380130000000001</v>
      </c>
      <c r="BB1397">
        <v>2.1218379999999999</v>
      </c>
      <c r="BC1397">
        <v>1.8223259999999999</v>
      </c>
      <c r="BD1397">
        <v>0.77442670000000002</v>
      </c>
      <c r="BE1397">
        <v>0.47579539999999998</v>
      </c>
      <c r="BF1397">
        <v>0.46433219999999997</v>
      </c>
      <c r="BG1397">
        <v>0.45127709999999999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-3.0144E-3</v>
      </c>
      <c r="BU1397">
        <v>4.6000670000000001</v>
      </c>
      <c r="BV1397">
        <v>4.5581519999999998</v>
      </c>
      <c r="BW1397">
        <v>4.5494690000000002</v>
      </c>
      <c r="BX1397">
        <v>4.4690370000000001</v>
      </c>
      <c r="BY1397">
        <v>4.3901380000000003</v>
      </c>
      <c r="BZ1397">
        <v>2.1879529999999998</v>
      </c>
      <c r="CA1397">
        <v>1.892083</v>
      </c>
      <c r="CB1397">
        <v>0.99789559999999999</v>
      </c>
      <c r="CC1397">
        <v>0.68659380000000003</v>
      </c>
      <c r="CD1397">
        <v>0.66142179999999995</v>
      </c>
      <c r="CE1397">
        <v>0.6525685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4.0576000000000001E-2</v>
      </c>
      <c r="CS1397">
        <v>4.637689</v>
      </c>
      <c r="CT1397">
        <v>4.5956010000000003</v>
      </c>
      <c r="CU1397">
        <v>4.5874519999999999</v>
      </c>
      <c r="CV1397">
        <v>4.5058590000000001</v>
      </c>
      <c r="CW1397">
        <v>4.4262389999999998</v>
      </c>
      <c r="CX1397">
        <v>2.2337440000000002</v>
      </c>
      <c r="CY1397">
        <v>1.9403969999999999</v>
      </c>
      <c r="CZ1397">
        <v>1.1526689999999999</v>
      </c>
      <c r="DA1397">
        <v>0.83259209999999995</v>
      </c>
      <c r="DB1397">
        <v>0.79792560000000001</v>
      </c>
      <c r="DC1397">
        <v>0.79198219999999997</v>
      </c>
      <c r="DD1397">
        <v>0</v>
      </c>
      <c r="DE1397">
        <v>0</v>
      </c>
      <c r="DF1397">
        <v>0</v>
      </c>
      <c r="DG1397">
        <v>0</v>
      </c>
      <c r="DH1397">
        <v>0</v>
      </c>
      <c r="DI1397">
        <v>0</v>
      </c>
      <c r="DJ1397">
        <v>0</v>
      </c>
      <c r="DK1397">
        <v>0</v>
      </c>
      <c r="DL1397">
        <v>0</v>
      </c>
      <c r="DM1397">
        <v>0</v>
      </c>
      <c r="DN1397">
        <v>0</v>
      </c>
      <c r="DO1397">
        <v>0</v>
      </c>
      <c r="DP1397">
        <v>8.4166299999999999E-2</v>
      </c>
      <c r="DQ1397">
        <v>4.6753109999999998</v>
      </c>
      <c r="DR1397">
        <v>4.6330489999999998</v>
      </c>
      <c r="DS1397">
        <v>4.6254350000000004</v>
      </c>
      <c r="DT1397">
        <v>4.5426820000000001</v>
      </c>
      <c r="DU1397">
        <v>4.4623410000000003</v>
      </c>
      <c r="DV1397">
        <v>2.2795359999999998</v>
      </c>
      <c r="DW1397">
        <v>1.9887109999999999</v>
      </c>
      <c r="DX1397">
        <v>1.3074429999999999</v>
      </c>
      <c r="DY1397">
        <v>0.97859039999999997</v>
      </c>
      <c r="DZ1397">
        <v>0.93442930000000002</v>
      </c>
      <c r="EA1397">
        <v>0.931396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J1397">
        <v>0</v>
      </c>
      <c r="EK1397">
        <v>0</v>
      </c>
      <c r="EL1397">
        <v>0</v>
      </c>
      <c r="EM1397">
        <v>0</v>
      </c>
      <c r="EN1397">
        <v>0.14710390000000001</v>
      </c>
      <c r="EO1397">
        <v>4.7296310000000004</v>
      </c>
      <c r="EP1397">
        <v>4.687119</v>
      </c>
      <c r="EQ1397">
        <v>4.6802770000000002</v>
      </c>
      <c r="ER1397">
        <v>4.5958480000000002</v>
      </c>
      <c r="ES1397">
        <v>4.5144659999999996</v>
      </c>
      <c r="ET1397">
        <v>2.3456510000000002</v>
      </c>
      <c r="EU1397">
        <v>2.058468</v>
      </c>
      <c r="EV1397">
        <v>1.5309120000000001</v>
      </c>
      <c r="EW1397">
        <v>1.189389</v>
      </c>
      <c r="EX1397">
        <v>1.1315189999999999</v>
      </c>
      <c r="EY1397">
        <v>1.132687</v>
      </c>
      <c r="EZ1397">
        <v>75.717690000000005</v>
      </c>
      <c r="FA1397">
        <v>73.31147</v>
      </c>
      <c r="FB1397">
        <v>71.920429999999996</v>
      </c>
      <c r="FC1397">
        <v>69.66292</v>
      </c>
      <c r="FD1397">
        <v>68.491630000000001</v>
      </c>
      <c r="FE1397">
        <v>67.353260000000006</v>
      </c>
      <c r="FF1397">
        <v>67.629900000000006</v>
      </c>
      <c r="FG1397">
        <v>71.397239999999996</v>
      </c>
      <c r="FH1397">
        <v>75.227080000000001</v>
      </c>
      <c r="FI1397">
        <v>79.205160000000006</v>
      </c>
      <c r="FJ1397">
        <v>82.215680000000006</v>
      </c>
      <c r="FK1397">
        <v>85.796490000000006</v>
      </c>
      <c r="FL1397">
        <v>88.737009999999998</v>
      </c>
      <c r="FM1397">
        <v>91.202280000000002</v>
      </c>
      <c r="FN1397">
        <v>92.746899999999997</v>
      </c>
      <c r="FO1397">
        <v>93.521320000000003</v>
      </c>
      <c r="FP1397">
        <v>94.314689999999999</v>
      </c>
      <c r="FQ1397">
        <v>93.983069999999998</v>
      </c>
      <c r="FR1397">
        <v>92.515230000000003</v>
      </c>
      <c r="FS1397">
        <v>90.968059999999994</v>
      </c>
      <c r="FT1397">
        <v>88.354550000000003</v>
      </c>
      <c r="FU1397">
        <v>86.186689999999999</v>
      </c>
      <c r="FV1397">
        <v>83.553250000000006</v>
      </c>
      <c r="FW1397">
        <v>80.579310000000007</v>
      </c>
      <c r="FX1397">
        <v>331</v>
      </c>
      <c r="FY1397">
        <v>6.8679900000000002E-2</v>
      </c>
      <c r="FZ1397">
        <v>1</v>
      </c>
    </row>
    <row r="1398" spans="1:182" x14ac:dyDescent="0.2">
      <c r="A1398" t="s">
        <v>226</v>
      </c>
      <c r="B1398" t="s">
        <v>244</v>
      </c>
      <c r="C1398" t="s">
        <v>216</v>
      </c>
      <c r="D1398" t="s">
        <v>39</v>
      </c>
      <c r="E1398" t="s">
        <v>241</v>
      </c>
      <c r="F1398" t="s">
        <v>9</v>
      </c>
      <c r="G1398" t="s">
        <v>231</v>
      </c>
      <c r="H1398" s="38" t="s">
        <v>11</v>
      </c>
      <c r="I1398">
        <v>110</v>
      </c>
      <c r="K1398">
        <v>1.074098</v>
      </c>
      <c r="L1398">
        <v>4.6467359999999998</v>
      </c>
      <c r="M1398">
        <v>4.5620909999999997</v>
      </c>
      <c r="N1398">
        <v>4.5324720000000003</v>
      </c>
      <c r="O1398">
        <v>4.5170060000000003</v>
      </c>
      <c r="P1398">
        <v>4.4809700000000001</v>
      </c>
      <c r="Q1398">
        <v>4.4935559999999999</v>
      </c>
      <c r="R1398">
        <v>5.0010859999999999</v>
      </c>
      <c r="S1398">
        <v>5.6340870000000001</v>
      </c>
      <c r="T1398">
        <v>5.9299309999999998</v>
      </c>
      <c r="U1398">
        <v>6.0299589999999998</v>
      </c>
      <c r="V1398">
        <v>6.2369960000000004</v>
      </c>
      <c r="W1398">
        <v>6.2472050000000001</v>
      </c>
      <c r="X1398">
        <v>6.1839370000000002</v>
      </c>
      <c r="Y1398">
        <v>6.1185669999999996</v>
      </c>
      <c r="Z1398">
        <v>5.9234559999999998</v>
      </c>
      <c r="AA1398">
        <v>5.8738289999999997</v>
      </c>
      <c r="AB1398">
        <v>5.7299290000000003</v>
      </c>
      <c r="AC1398">
        <v>5.5768779999999998</v>
      </c>
      <c r="AD1398">
        <v>5.5095980000000004</v>
      </c>
      <c r="AE1398">
        <v>5.40029</v>
      </c>
      <c r="AF1398">
        <v>5.3157329999999998</v>
      </c>
      <c r="AG1398">
        <v>5.1453129999999998</v>
      </c>
      <c r="AH1398">
        <v>4.9786760000000001</v>
      </c>
      <c r="AI1398">
        <v>4.8842739999999996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-0.14690230000000001</v>
      </c>
      <c r="AW1398">
        <v>5.140326</v>
      </c>
      <c r="AX1398">
        <v>4.9474770000000001</v>
      </c>
      <c r="AY1398">
        <v>4.9095620000000002</v>
      </c>
      <c r="AZ1398">
        <v>4.7714040000000004</v>
      </c>
      <c r="BA1398">
        <v>4.6227419999999997</v>
      </c>
      <c r="BB1398">
        <v>2.2803749999999998</v>
      </c>
      <c r="BC1398">
        <v>1.8960300000000001</v>
      </c>
      <c r="BD1398">
        <v>0.74769790000000003</v>
      </c>
      <c r="BE1398">
        <v>0.40580929999999998</v>
      </c>
      <c r="BF1398">
        <v>0.4025861</v>
      </c>
      <c r="BG1398">
        <v>0.39468219999999998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-6.9603399999999996E-2</v>
      </c>
      <c r="BU1398">
        <v>5.2046049999999999</v>
      </c>
      <c r="BV1398">
        <v>5.0102169999999999</v>
      </c>
      <c r="BW1398">
        <v>4.9712540000000001</v>
      </c>
      <c r="BX1398">
        <v>4.8320360000000004</v>
      </c>
      <c r="BY1398">
        <v>4.6822609999999996</v>
      </c>
      <c r="BZ1398">
        <v>2.3563369999999999</v>
      </c>
      <c r="CA1398">
        <v>2.0030519999999998</v>
      </c>
      <c r="CB1398">
        <v>0.99965689999999996</v>
      </c>
      <c r="CC1398">
        <v>0.64146700000000001</v>
      </c>
      <c r="CD1398">
        <v>0.63576670000000002</v>
      </c>
      <c r="CE1398">
        <v>0.62747470000000005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-1.6066299999999999E-2</v>
      </c>
      <c r="CS1398">
        <v>5.2491250000000003</v>
      </c>
      <c r="CT1398">
        <v>5.0536700000000003</v>
      </c>
      <c r="CU1398">
        <v>5.0139820000000004</v>
      </c>
      <c r="CV1398">
        <v>4.8740300000000003</v>
      </c>
      <c r="CW1398">
        <v>4.7234829999999999</v>
      </c>
      <c r="CX1398">
        <v>2.4089480000000001</v>
      </c>
      <c r="CY1398">
        <v>2.077175</v>
      </c>
      <c r="CZ1398">
        <v>1.1741630000000001</v>
      </c>
      <c r="DA1398">
        <v>0.80468289999999998</v>
      </c>
      <c r="DB1398">
        <v>0.7972669</v>
      </c>
      <c r="DC1398">
        <v>0.78870609999999997</v>
      </c>
      <c r="DD1398">
        <v>0</v>
      </c>
      <c r="DE1398">
        <v>0</v>
      </c>
      <c r="DF1398">
        <v>0</v>
      </c>
      <c r="DG1398">
        <v>0</v>
      </c>
      <c r="DH1398">
        <v>0</v>
      </c>
      <c r="DI1398">
        <v>0</v>
      </c>
      <c r="DJ1398">
        <v>0</v>
      </c>
      <c r="DK1398">
        <v>0</v>
      </c>
      <c r="DL1398">
        <v>0</v>
      </c>
      <c r="DM1398">
        <v>0</v>
      </c>
      <c r="DN1398">
        <v>0</v>
      </c>
      <c r="DO1398">
        <v>0</v>
      </c>
      <c r="DP1398">
        <v>3.7470700000000003E-2</v>
      </c>
      <c r="DQ1398">
        <v>5.2936439999999996</v>
      </c>
      <c r="DR1398">
        <v>5.097124</v>
      </c>
      <c r="DS1398">
        <v>5.0567099999999998</v>
      </c>
      <c r="DT1398">
        <v>4.916023</v>
      </c>
      <c r="DU1398">
        <v>4.7647060000000003</v>
      </c>
      <c r="DV1398">
        <v>2.4615589999999998</v>
      </c>
      <c r="DW1398">
        <v>2.1512980000000002</v>
      </c>
      <c r="DX1398">
        <v>1.3486689999999999</v>
      </c>
      <c r="DY1398">
        <v>0.9678987</v>
      </c>
      <c r="DZ1398">
        <v>0.95876709999999998</v>
      </c>
      <c r="EA1398">
        <v>0.94993749999999999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J1398">
        <v>0</v>
      </c>
      <c r="EK1398">
        <v>0</v>
      </c>
      <c r="EL1398">
        <v>0</v>
      </c>
      <c r="EM1398">
        <v>0</v>
      </c>
      <c r="EN1398">
        <v>0.1147697</v>
      </c>
      <c r="EO1398">
        <v>5.3579239999999997</v>
      </c>
      <c r="EP1398">
        <v>5.1598629999999996</v>
      </c>
      <c r="EQ1398">
        <v>5.1184019999999997</v>
      </c>
      <c r="ER1398">
        <v>4.9766550000000001</v>
      </c>
      <c r="ES1398">
        <v>4.8242240000000001</v>
      </c>
      <c r="ET1398">
        <v>2.5375209999999999</v>
      </c>
      <c r="EU1398">
        <v>2.2583199999999999</v>
      </c>
      <c r="EV1398">
        <v>1.6006279999999999</v>
      </c>
      <c r="EW1398">
        <v>1.2035560000000001</v>
      </c>
      <c r="EX1398">
        <v>1.191948</v>
      </c>
      <c r="EY1398">
        <v>1.1827300000000001</v>
      </c>
      <c r="EZ1398">
        <v>84.006119999999996</v>
      </c>
      <c r="FA1398">
        <v>81.79768</v>
      </c>
      <c r="FB1398">
        <v>79.69238</v>
      </c>
      <c r="FC1398">
        <v>78.082369999999997</v>
      </c>
      <c r="FD1398">
        <v>76.051940000000002</v>
      </c>
      <c r="FE1398">
        <v>74.786799999999999</v>
      </c>
      <c r="FF1398">
        <v>75.196330000000003</v>
      </c>
      <c r="FG1398">
        <v>78.972980000000007</v>
      </c>
      <c r="FH1398">
        <v>82.732759999999999</v>
      </c>
      <c r="FI1398">
        <v>86.590999999999994</v>
      </c>
      <c r="FJ1398">
        <v>89.89188</v>
      </c>
      <c r="FK1398">
        <v>93.22269</v>
      </c>
      <c r="FL1398">
        <v>96.223560000000006</v>
      </c>
      <c r="FM1398">
        <v>98.651089999999996</v>
      </c>
      <c r="FN1398">
        <v>100.8399</v>
      </c>
      <c r="FO1398">
        <v>102.0909</v>
      </c>
      <c r="FP1398">
        <v>102.76479999999999</v>
      </c>
      <c r="FQ1398">
        <v>102.73739999999999</v>
      </c>
      <c r="FR1398">
        <v>101.337</v>
      </c>
      <c r="FS1398">
        <v>99.129300000000001</v>
      </c>
      <c r="FT1398">
        <v>96.315939999999998</v>
      </c>
      <c r="FU1398">
        <v>93.163070000000005</v>
      </c>
      <c r="FV1398">
        <v>89.475399999999993</v>
      </c>
      <c r="FW1398">
        <v>86.321870000000004</v>
      </c>
      <c r="FX1398">
        <v>331</v>
      </c>
      <c r="FY1398">
        <v>6.8679900000000002E-2</v>
      </c>
      <c r="FZ1398">
        <v>1</v>
      </c>
    </row>
    <row r="1399" spans="1:182" x14ac:dyDescent="0.2">
      <c r="A1399" t="s">
        <v>226</v>
      </c>
      <c r="B1399" t="s">
        <v>244</v>
      </c>
      <c r="C1399" t="s">
        <v>216</v>
      </c>
      <c r="D1399" t="s">
        <v>40</v>
      </c>
      <c r="E1399" t="s">
        <v>241</v>
      </c>
      <c r="F1399" t="s">
        <v>9</v>
      </c>
      <c r="G1399" t="s">
        <v>231</v>
      </c>
      <c r="H1399" s="38" t="s">
        <v>11</v>
      </c>
      <c r="I1399">
        <v>110</v>
      </c>
      <c r="K1399">
        <v>1.074098</v>
      </c>
      <c r="L1399">
        <v>3.9385889999999999</v>
      </c>
      <c r="M1399">
        <v>3.8310840000000002</v>
      </c>
      <c r="N1399">
        <v>3.7901980000000002</v>
      </c>
      <c r="O1399">
        <v>3.7556609999999999</v>
      </c>
      <c r="P1399">
        <v>3.755849</v>
      </c>
      <c r="Q1399">
        <v>3.928404</v>
      </c>
      <c r="R1399">
        <v>4.6739230000000003</v>
      </c>
      <c r="S1399">
        <v>5.5757370000000002</v>
      </c>
      <c r="T1399">
        <v>5.8743639999999999</v>
      </c>
      <c r="U1399">
        <v>6.0232060000000001</v>
      </c>
      <c r="V1399">
        <v>6.2905259999999998</v>
      </c>
      <c r="W1399">
        <v>6.2971079999999997</v>
      </c>
      <c r="X1399">
        <v>5.9249830000000001</v>
      </c>
      <c r="Y1399">
        <v>5.8222810000000003</v>
      </c>
      <c r="Z1399">
        <v>5.735277</v>
      </c>
      <c r="AA1399">
        <v>5.6060720000000002</v>
      </c>
      <c r="AB1399">
        <v>5.3216809999999999</v>
      </c>
      <c r="AC1399">
        <v>5.1464210000000001</v>
      </c>
      <c r="AD1399">
        <v>5.0223430000000002</v>
      </c>
      <c r="AE1399">
        <v>4.6497809999999999</v>
      </c>
      <c r="AF1399">
        <v>4.453722</v>
      </c>
      <c r="AG1399">
        <v>4.2967849999999999</v>
      </c>
      <c r="AH1399">
        <v>4.0828379999999997</v>
      </c>
      <c r="AI1399">
        <v>3.9764309999999998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-4.4827800000000001E-2</v>
      </c>
      <c r="AW1399">
        <v>4.8893139999999997</v>
      </c>
      <c r="AX1399">
        <v>4.8008600000000001</v>
      </c>
      <c r="AY1399">
        <v>4.681419</v>
      </c>
      <c r="AZ1399">
        <v>4.4068180000000003</v>
      </c>
      <c r="BA1399">
        <v>4.2390410000000003</v>
      </c>
      <c r="BB1399">
        <v>1.9069529999999999</v>
      </c>
      <c r="BC1399">
        <v>1.3728419999999999</v>
      </c>
      <c r="BD1399">
        <v>0.31521060000000001</v>
      </c>
      <c r="BE1399">
        <v>3.9931500000000002E-2</v>
      </c>
      <c r="BF1399">
        <v>3.39263E-2</v>
      </c>
      <c r="BG1399">
        <v>2.3855700000000001E-2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4.02589E-2</v>
      </c>
      <c r="BU1399">
        <v>4.9571019999999999</v>
      </c>
      <c r="BV1399">
        <v>4.8657180000000002</v>
      </c>
      <c r="BW1399">
        <v>4.7438529999999997</v>
      </c>
      <c r="BX1399">
        <v>4.4668729999999996</v>
      </c>
      <c r="BY1399">
        <v>4.2977129999999999</v>
      </c>
      <c r="BZ1399">
        <v>1.9808209999999999</v>
      </c>
      <c r="CA1399">
        <v>1.465897</v>
      </c>
      <c r="CB1399">
        <v>0.61870829999999999</v>
      </c>
      <c r="CC1399">
        <v>0.3197777</v>
      </c>
      <c r="CD1399">
        <v>0.30098760000000002</v>
      </c>
      <c r="CE1399">
        <v>0.29103689999999999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9.9189600000000003E-2</v>
      </c>
      <c r="CS1399">
        <v>5.0040519999999997</v>
      </c>
      <c r="CT1399">
        <v>4.9106379999999996</v>
      </c>
      <c r="CU1399">
        <v>4.7870949999999999</v>
      </c>
      <c r="CV1399">
        <v>4.5084660000000003</v>
      </c>
      <c r="CW1399">
        <v>4.3383479999999999</v>
      </c>
      <c r="CX1399">
        <v>2.031981</v>
      </c>
      <c r="CY1399">
        <v>1.530346</v>
      </c>
      <c r="CZ1399">
        <v>0.82890989999999998</v>
      </c>
      <c r="DA1399">
        <v>0.51359829999999995</v>
      </c>
      <c r="DB1399">
        <v>0.48595339999999998</v>
      </c>
      <c r="DC1399">
        <v>0.4760858</v>
      </c>
      <c r="DD1399">
        <v>0</v>
      </c>
      <c r="DE1399">
        <v>0</v>
      </c>
      <c r="DF1399">
        <v>0</v>
      </c>
      <c r="DG1399">
        <v>0</v>
      </c>
      <c r="DH1399">
        <v>0</v>
      </c>
      <c r="DI1399">
        <v>0</v>
      </c>
      <c r="DJ1399">
        <v>0</v>
      </c>
      <c r="DK1399">
        <v>0</v>
      </c>
      <c r="DL1399">
        <v>0</v>
      </c>
      <c r="DM1399">
        <v>0</v>
      </c>
      <c r="DN1399">
        <v>0</v>
      </c>
      <c r="DO1399">
        <v>0</v>
      </c>
      <c r="DP1399">
        <v>0.15812039999999999</v>
      </c>
      <c r="DQ1399">
        <v>5.0510020000000004</v>
      </c>
      <c r="DR1399">
        <v>4.955559</v>
      </c>
      <c r="DS1399">
        <v>4.830336</v>
      </c>
      <c r="DT1399">
        <v>4.5500590000000001</v>
      </c>
      <c r="DU1399">
        <v>4.378984</v>
      </c>
      <c r="DV1399">
        <v>2.083142</v>
      </c>
      <c r="DW1399">
        <v>1.5947960000000001</v>
      </c>
      <c r="DX1399">
        <v>1.0391109999999999</v>
      </c>
      <c r="DY1399">
        <v>0.70741889999999996</v>
      </c>
      <c r="DZ1399">
        <v>0.67091920000000005</v>
      </c>
      <c r="EA1399">
        <v>0.66113469999999996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J1399">
        <v>0</v>
      </c>
      <c r="EK1399">
        <v>0</v>
      </c>
      <c r="EL1399">
        <v>0</v>
      </c>
      <c r="EM1399">
        <v>0</v>
      </c>
      <c r="EN1399">
        <v>0.24320700000000001</v>
      </c>
      <c r="EO1399">
        <v>5.1187899999999997</v>
      </c>
      <c r="EP1399">
        <v>5.0204170000000001</v>
      </c>
      <c r="EQ1399">
        <v>4.8927699999999996</v>
      </c>
      <c r="ER1399">
        <v>4.6101130000000001</v>
      </c>
      <c r="ES1399">
        <v>4.4376550000000003</v>
      </c>
      <c r="ET1399">
        <v>2.157009</v>
      </c>
      <c r="EU1399">
        <v>1.6878500000000001</v>
      </c>
      <c r="EV1399">
        <v>1.3426089999999999</v>
      </c>
      <c r="EW1399">
        <v>0.98726510000000001</v>
      </c>
      <c r="EX1399">
        <v>0.93798049999999999</v>
      </c>
      <c r="EY1399">
        <v>0.92831600000000003</v>
      </c>
      <c r="EZ1399">
        <v>82.62473</v>
      </c>
      <c r="FA1399">
        <v>80.894159999999999</v>
      </c>
      <c r="FB1399">
        <v>79.323620000000005</v>
      </c>
      <c r="FC1399">
        <v>77.478449999999995</v>
      </c>
      <c r="FD1399">
        <v>76.17765</v>
      </c>
      <c r="FE1399">
        <v>75.155929999999998</v>
      </c>
      <c r="FF1399">
        <v>75.70532</v>
      </c>
      <c r="FG1399">
        <v>78.938090000000003</v>
      </c>
      <c r="FH1399">
        <v>83.411100000000005</v>
      </c>
      <c r="FI1399">
        <v>87.498059999999995</v>
      </c>
      <c r="FJ1399">
        <v>91.279229999999998</v>
      </c>
      <c r="FK1399">
        <v>94.408100000000005</v>
      </c>
      <c r="FL1399">
        <v>97.271960000000007</v>
      </c>
      <c r="FM1399">
        <v>99.570260000000005</v>
      </c>
      <c r="FN1399">
        <v>101.50060000000001</v>
      </c>
      <c r="FO1399">
        <v>102.82340000000001</v>
      </c>
      <c r="FP1399">
        <v>103.62220000000001</v>
      </c>
      <c r="FQ1399">
        <v>103.6923</v>
      </c>
      <c r="FR1399">
        <v>102.27589999999999</v>
      </c>
      <c r="FS1399">
        <v>99.736289999999997</v>
      </c>
      <c r="FT1399">
        <v>96.572329999999994</v>
      </c>
      <c r="FU1399">
        <v>94.270719999999997</v>
      </c>
      <c r="FV1399">
        <v>91.891679999999994</v>
      </c>
      <c r="FW1399">
        <v>88.969499999999996</v>
      </c>
      <c r="FX1399">
        <v>331</v>
      </c>
      <c r="FY1399">
        <v>6.8679900000000002E-2</v>
      </c>
      <c r="FZ1399">
        <v>1</v>
      </c>
    </row>
    <row r="1400" spans="1:182" x14ac:dyDescent="0.2">
      <c r="A1400" t="s">
        <v>226</v>
      </c>
      <c r="B1400" t="s">
        <v>244</v>
      </c>
      <c r="C1400" t="s">
        <v>216</v>
      </c>
      <c r="D1400" t="s">
        <v>41</v>
      </c>
      <c r="E1400" t="s">
        <v>241</v>
      </c>
      <c r="F1400" t="s">
        <v>9</v>
      </c>
      <c r="G1400" t="s">
        <v>231</v>
      </c>
      <c r="H1400" s="38" t="s">
        <v>11</v>
      </c>
      <c r="I1400">
        <v>110</v>
      </c>
      <c r="K1400">
        <v>1.074098</v>
      </c>
      <c r="L1400">
        <v>2.9177590000000002</v>
      </c>
      <c r="M1400">
        <v>2.8257210000000001</v>
      </c>
      <c r="N1400">
        <v>2.8001209999999999</v>
      </c>
      <c r="O1400">
        <v>2.7510379999999999</v>
      </c>
      <c r="P1400">
        <v>2.716332</v>
      </c>
      <c r="Q1400">
        <v>2.8633229999999998</v>
      </c>
      <c r="R1400">
        <v>3.351985</v>
      </c>
      <c r="S1400">
        <v>4.1770009999999997</v>
      </c>
      <c r="T1400">
        <v>4.5306449999999998</v>
      </c>
      <c r="U1400">
        <v>4.7415900000000004</v>
      </c>
      <c r="V1400">
        <v>5.0315060000000003</v>
      </c>
      <c r="W1400">
        <v>5.0692380000000004</v>
      </c>
      <c r="X1400">
        <v>4.7852490000000003</v>
      </c>
      <c r="Y1400">
        <v>4.9088789999999998</v>
      </c>
      <c r="Z1400">
        <v>4.8707029999999998</v>
      </c>
      <c r="AA1400">
        <v>4.7517310000000004</v>
      </c>
      <c r="AB1400">
        <v>4.3087030000000004</v>
      </c>
      <c r="AC1400">
        <v>4.0108870000000003</v>
      </c>
      <c r="AD1400">
        <v>3.9327779999999999</v>
      </c>
      <c r="AE1400">
        <v>3.7257410000000002</v>
      </c>
      <c r="AF1400">
        <v>3.5132590000000001</v>
      </c>
      <c r="AG1400">
        <v>3.357621</v>
      </c>
      <c r="AH1400">
        <v>3.150112</v>
      </c>
      <c r="AI1400">
        <v>3.033649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-2.1562999999999999E-3</v>
      </c>
      <c r="AW1400">
        <v>3.7763249999999999</v>
      </c>
      <c r="AX1400">
        <v>3.7541679999999999</v>
      </c>
      <c r="AY1400">
        <v>3.722559</v>
      </c>
      <c r="AZ1400">
        <v>3.3755470000000001</v>
      </c>
      <c r="BA1400">
        <v>3.1025719999999999</v>
      </c>
      <c r="BB1400">
        <v>1.36134</v>
      </c>
      <c r="BC1400">
        <v>1.055285</v>
      </c>
      <c r="BD1400">
        <v>0.20914269999999999</v>
      </c>
      <c r="BE1400">
        <v>3.8282499999999997E-2</v>
      </c>
      <c r="BF1400">
        <v>3.3595800000000002E-2</v>
      </c>
      <c r="BG1400">
        <v>1.0946300000000001E-2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6.5538799999999994E-2</v>
      </c>
      <c r="BU1400">
        <v>3.8327249999999999</v>
      </c>
      <c r="BV1400">
        <v>3.8094839999999999</v>
      </c>
      <c r="BW1400">
        <v>3.777555</v>
      </c>
      <c r="BX1400">
        <v>3.4255</v>
      </c>
      <c r="BY1400">
        <v>3.1499929999999998</v>
      </c>
      <c r="BZ1400">
        <v>1.425951</v>
      </c>
      <c r="CA1400">
        <v>1.1225590000000001</v>
      </c>
      <c r="CB1400">
        <v>0.50336159999999996</v>
      </c>
      <c r="CC1400">
        <v>0.29723280000000002</v>
      </c>
      <c r="CD1400">
        <v>0.27833590000000002</v>
      </c>
      <c r="CE1400">
        <v>0.26192860000000001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0.1124242</v>
      </c>
      <c r="CS1400">
        <v>3.8717869999999999</v>
      </c>
      <c r="CT1400">
        <v>3.8477969999999999</v>
      </c>
      <c r="CU1400">
        <v>3.8156460000000001</v>
      </c>
      <c r="CV1400">
        <v>3.4600979999999999</v>
      </c>
      <c r="CW1400">
        <v>3.182836</v>
      </c>
      <c r="CX1400">
        <v>1.4706999999999999</v>
      </c>
      <c r="CY1400">
        <v>1.169152</v>
      </c>
      <c r="CZ1400">
        <v>0.70713680000000001</v>
      </c>
      <c r="DA1400">
        <v>0.47658099999999998</v>
      </c>
      <c r="DB1400">
        <v>0.44784220000000002</v>
      </c>
      <c r="DC1400">
        <v>0.43575819999999998</v>
      </c>
      <c r="DD1400">
        <v>0</v>
      </c>
      <c r="DE1400">
        <v>0</v>
      </c>
      <c r="DF1400">
        <v>0</v>
      </c>
      <c r="DG1400">
        <v>0</v>
      </c>
      <c r="DH1400">
        <v>0</v>
      </c>
      <c r="DI1400">
        <v>0</v>
      </c>
      <c r="DJ1400">
        <v>0</v>
      </c>
      <c r="DK1400">
        <v>0</v>
      </c>
      <c r="DL1400">
        <v>0</v>
      </c>
      <c r="DM1400">
        <v>0</v>
      </c>
      <c r="DN1400">
        <v>0</v>
      </c>
      <c r="DO1400">
        <v>0</v>
      </c>
      <c r="DP1400">
        <v>0.1593096</v>
      </c>
      <c r="DQ1400">
        <v>3.9108499999999999</v>
      </c>
      <c r="DR1400">
        <v>3.8861089999999998</v>
      </c>
      <c r="DS1400">
        <v>3.8537360000000001</v>
      </c>
      <c r="DT1400">
        <v>3.4946950000000001</v>
      </c>
      <c r="DU1400">
        <v>3.2156799999999999</v>
      </c>
      <c r="DV1400">
        <v>1.515449</v>
      </c>
      <c r="DW1400">
        <v>1.215746</v>
      </c>
      <c r="DX1400">
        <v>0.91091200000000005</v>
      </c>
      <c r="DY1400">
        <v>0.65592910000000004</v>
      </c>
      <c r="DZ1400">
        <v>0.61734840000000002</v>
      </c>
      <c r="EA1400">
        <v>0.60958780000000001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J1400">
        <v>0</v>
      </c>
      <c r="EK1400">
        <v>0</v>
      </c>
      <c r="EL1400">
        <v>0</v>
      </c>
      <c r="EM1400">
        <v>0</v>
      </c>
      <c r="EN1400">
        <v>0.2270046</v>
      </c>
      <c r="EO1400">
        <v>3.9672499999999999</v>
      </c>
      <c r="EP1400">
        <v>3.9414259999999999</v>
      </c>
      <c r="EQ1400">
        <v>3.9087329999999998</v>
      </c>
      <c r="ER1400">
        <v>3.544648</v>
      </c>
      <c r="ES1400">
        <v>3.2631009999999998</v>
      </c>
      <c r="ET1400">
        <v>1.58006</v>
      </c>
      <c r="EU1400">
        <v>1.2830189999999999</v>
      </c>
      <c r="EV1400">
        <v>1.205131</v>
      </c>
      <c r="EW1400">
        <v>0.91487940000000001</v>
      </c>
      <c r="EX1400">
        <v>0.86208850000000004</v>
      </c>
      <c r="EY1400">
        <v>0.8605701</v>
      </c>
      <c r="EZ1400">
        <v>82.071920000000006</v>
      </c>
      <c r="FA1400">
        <v>80.009960000000007</v>
      </c>
      <c r="FB1400">
        <v>77.222719999999995</v>
      </c>
      <c r="FC1400">
        <v>75.466849999999994</v>
      </c>
      <c r="FD1400">
        <v>73.988489999999999</v>
      </c>
      <c r="FE1400">
        <v>73.024730000000005</v>
      </c>
      <c r="FF1400">
        <v>72.688929999999999</v>
      </c>
      <c r="FG1400">
        <v>74.92174</v>
      </c>
      <c r="FH1400">
        <v>79.924160000000001</v>
      </c>
      <c r="FI1400">
        <v>85.086950000000002</v>
      </c>
      <c r="FJ1400">
        <v>89.237189999999998</v>
      </c>
      <c r="FK1400">
        <v>92.884919999999994</v>
      </c>
      <c r="FL1400">
        <v>96.267380000000003</v>
      </c>
      <c r="FM1400">
        <v>98.592449999999999</v>
      </c>
      <c r="FN1400">
        <v>100.5367</v>
      </c>
      <c r="FO1400">
        <v>101.81870000000001</v>
      </c>
      <c r="FP1400">
        <v>101.8999</v>
      </c>
      <c r="FQ1400">
        <v>101.42489999999999</v>
      </c>
      <c r="FR1400">
        <v>99.166709999999995</v>
      </c>
      <c r="FS1400">
        <v>94.757499999999993</v>
      </c>
      <c r="FT1400">
        <v>91.241690000000006</v>
      </c>
      <c r="FU1400">
        <v>89.631410000000002</v>
      </c>
      <c r="FV1400">
        <v>88.205330000000004</v>
      </c>
      <c r="FW1400">
        <v>85.236770000000007</v>
      </c>
      <c r="FX1400">
        <v>331</v>
      </c>
      <c r="FY1400">
        <v>6.8679900000000002E-2</v>
      </c>
      <c r="FZ1400">
        <v>1</v>
      </c>
    </row>
    <row r="1401" spans="1:182" x14ac:dyDescent="0.2">
      <c r="A1401" t="s">
        <v>226</v>
      </c>
      <c r="B1401" t="s">
        <v>244</v>
      </c>
      <c r="C1401" t="s">
        <v>216</v>
      </c>
      <c r="D1401" t="s">
        <v>42</v>
      </c>
      <c r="E1401" t="s">
        <v>241</v>
      </c>
      <c r="F1401" t="s">
        <v>9</v>
      </c>
      <c r="G1401" t="s">
        <v>231</v>
      </c>
      <c r="H1401" s="38" t="s">
        <v>11</v>
      </c>
      <c r="I1401">
        <v>110</v>
      </c>
      <c r="K1401">
        <v>1.074098</v>
      </c>
      <c r="L1401">
        <v>2.3063449999999999</v>
      </c>
      <c r="M1401">
        <v>2.1903269999999999</v>
      </c>
      <c r="N1401">
        <v>2.2196760000000002</v>
      </c>
      <c r="O1401">
        <v>2.210709</v>
      </c>
      <c r="P1401">
        <v>2.2099120000000001</v>
      </c>
      <c r="Q1401">
        <v>2.233187</v>
      </c>
      <c r="R1401">
        <v>2.4361280000000001</v>
      </c>
      <c r="S1401">
        <v>2.9585859999999999</v>
      </c>
      <c r="T1401">
        <v>3.4483280000000001</v>
      </c>
      <c r="U1401">
        <v>3.7379069999999999</v>
      </c>
      <c r="V1401">
        <v>3.9274309999999999</v>
      </c>
      <c r="W1401">
        <v>3.9538380000000002</v>
      </c>
      <c r="X1401">
        <v>3.7239990000000001</v>
      </c>
      <c r="Y1401">
        <v>3.8685960000000001</v>
      </c>
      <c r="Z1401">
        <v>3.9274429999999998</v>
      </c>
      <c r="AA1401">
        <v>3.9812020000000001</v>
      </c>
      <c r="AB1401">
        <v>3.6358239999999999</v>
      </c>
      <c r="AC1401">
        <v>3.3006289999999998</v>
      </c>
      <c r="AD1401">
        <v>3.1483889999999999</v>
      </c>
      <c r="AE1401">
        <v>2.9892110000000001</v>
      </c>
      <c r="AF1401">
        <v>2.8386040000000001</v>
      </c>
      <c r="AG1401">
        <v>2.695039</v>
      </c>
      <c r="AH1401">
        <v>2.5628690000000001</v>
      </c>
      <c r="AI1401">
        <v>2.4347449999999999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0.1446895</v>
      </c>
      <c r="AW1401">
        <v>2.739757</v>
      </c>
      <c r="AX1401">
        <v>2.8104830000000001</v>
      </c>
      <c r="AY1401">
        <v>2.8678330000000001</v>
      </c>
      <c r="AZ1401">
        <v>2.5452910000000002</v>
      </c>
      <c r="BA1401">
        <v>2.229657</v>
      </c>
      <c r="BB1401">
        <v>0.85328780000000004</v>
      </c>
      <c r="BC1401">
        <v>0.67337320000000001</v>
      </c>
      <c r="BD1401">
        <v>0.1610335</v>
      </c>
      <c r="BE1401">
        <v>0.13672799999999999</v>
      </c>
      <c r="BF1401">
        <v>0.143208</v>
      </c>
      <c r="BG1401">
        <v>0.13418620000000001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0.18741360000000001</v>
      </c>
      <c r="BU1401">
        <v>2.7760120000000001</v>
      </c>
      <c r="BV1401">
        <v>2.8450009999999999</v>
      </c>
      <c r="BW1401">
        <v>2.9030040000000001</v>
      </c>
      <c r="BX1401">
        <v>2.5781100000000001</v>
      </c>
      <c r="BY1401">
        <v>2.260208</v>
      </c>
      <c r="BZ1401">
        <v>0.89739919999999995</v>
      </c>
      <c r="CA1401">
        <v>0.71886720000000004</v>
      </c>
      <c r="CB1401">
        <v>0.33938069999999998</v>
      </c>
      <c r="CC1401">
        <v>0.26159359999999998</v>
      </c>
      <c r="CD1401">
        <v>0.25733129999999999</v>
      </c>
      <c r="CE1401">
        <v>0.24894659999999999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0.21700420000000001</v>
      </c>
      <c r="CS1401">
        <v>2.801123</v>
      </c>
      <c r="CT1401">
        <v>2.8689089999999999</v>
      </c>
      <c r="CU1401">
        <v>2.9273639999999999</v>
      </c>
      <c r="CV1401">
        <v>2.600841</v>
      </c>
      <c r="CW1401">
        <v>2.2813680000000001</v>
      </c>
      <c r="CX1401">
        <v>0.92795070000000002</v>
      </c>
      <c r="CY1401">
        <v>0.75037620000000005</v>
      </c>
      <c r="CZ1401">
        <v>0.46290340000000002</v>
      </c>
      <c r="DA1401">
        <v>0.34807500000000002</v>
      </c>
      <c r="DB1401">
        <v>0.33637280000000003</v>
      </c>
      <c r="DC1401">
        <v>0.32842929999999998</v>
      </c>
      <c r="DD1401">
        <v>0</v>
      </c>
      <c r="DE1401">
        <v>0</v>
      </c>
      <c r="DF1401">
        <v>0</v>
      </c>
      <c r="DG1401">
        <v>0</v>
      </c>
      <c r="DH1401">
        <v>0</v>
      </c>
      <c r="DI1401">
        <v>0</v>
      </c>
      <c r="DJ1401">
        <v>0</v>
      </c>
      <c r="DK1401">
        <v>0</v>
      </c>
      <c r="DL1401">
        <v>0</v>
      </c>
      <c r="DM1401">
        <v>0</v>
      </c>
      <c r="DN1401">
        <v>0</v>
      </c>
      <c r="DO1401">
        <v>0</v>
      </c>
      <c r="DP1401">
        <v>0.2465947</v>
      </c>
      <c r="DQ1401">
        <v>2.8262339999999999</v>
      </c>
      <c r="DR1401">
        <v>2.8928159999999998</v>
      </c>
      <c r="DS1401">
        <v>2.951724</v>
      </c>
      <c r="DT1401">
        <v>2.6235710000000001</v>
      </c>
      <c r="DU1401">
        <v>2.302527</v>
      </c>
      <c r="DV1401">
        <v>0.95850219999999997</v>
      </c>
      <c r="DW1401">
        <v>0.78188519999999995</v>
      </c>
      <c r="DX1401">
        <v>0.58642609999999995</v>
      </c>
      <c r="DY1401">
        <v>0.43455650000000001</v>
      </c>
      <c r="DZ1401">
        <v>0.41541420000000001</v>
      </c>
      <c r="EA1401">
        <v>0.407912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J1401">
        <v>0</v>
      </c>
      <c r="EK1401">
        <v>0</v>
      </c>
      <c r="EL1401">
        <v>0</v>
      </c>
      <c r="EM1401">
        <v>0</v>
      </c>
      <c r="EN1401">
        <v>0.28931879999999999</v>
      </c>
      <c r="EO1401">
        <v>2.8624890000000001</v>
      </c>
      <c r="EP1401">
        <v>2.9273349999999998</v>
      </c>
      <c r="EQ1401">
        <v>2.9868950000000001</v>
      </c>
      <c r="ER1401">
        <v>2.65639</v>
      </c>
      <c r="ES1401">
        <v>2.3330790000000001</v>
      </c>
      <c r="ET1401">
        <v>1.0026139999999999</v>
      </c>
      <c r="EU1401">
        <v>0.82737919999999998</v>
      </c>
      <c r="EV1401">
        <v>0.76477320000000004</v>
      </c>
      <c r="EW1401">
        <v>0.55942199999999997</v>
      </c>
      <c r="EX1401">
        <v>0.52953760000000005</v>
      </c>
      <c r="EY1401">
        <v>0.52267240000000004</v>
      </c>
      <c r="EZ1401">
        <v>78.731840000000005</v>
      </c>
      <c r="FA1401">
        <v>76.134029999999996</v>
      </c>
      <c r="FB1401">
        <v>74.283410000000003</v>
      </c>
      <c r="FC1401">
        <v>72.707449999999994</v>
      </c>
      <c r="FD1401">
        <v>71.564369999999997</v>
      </c>
      <c r="FE1401">
        <v>70.463650000000001</v>
      </c>
      <c r="FF1401">
        <v>69.571039999999996</v>
      </c>
      <c r="FG1401">
        <v>71.171210000000002</v>
      </c>
      <c r="FH1401">
        <v>76.026020000000003</v>
      </c>
      <c r="FI1401">
        <v>81.795109999999994</v>
      </c>
      <c r="FJ1401">
        <v>86.56335</v>
      </c>
      <c r="FK1401">
        <v>90.101879999999994</v>
      </c>
      <c r="FL1401">
        <v>93.257440000000003</v>
      </c>
      <c r="FM1401">
        <v>95.84787</v>
      </c>
      <c r="FN1401">
        <v>97.66131</v>
      </c>
      <c r="FO1401">
        <v>98.710089999999994</v>
      </c>
      <c r="FP1401">
        <v>98.51858</v>
      </c>
      <c r="FQ1401">
        <v>97.879840000000002</v>
      </c>
      <c r="FR1401">
        <v>95.119529999999997</v>
      </c>
      <c r="FS1401">
        <v>91.147450000000006</v>
      </c>
      <c r="FT1401">
        <v>87.57835</v>
      </c>
      <c r="FU1401">
        <v>85.647769999999994</v>
      </c>
      <c r="FV1401">
        <v>83.755390000000006</v>
      </c>
      <c r="FW1401">
        <v>81.322230000000005</v>
      </c>
      <c r="FX1401">
        <v>331</v>
      </c>
      <c r="FY1401">
        <v>6.8679900000000002E-2</v>
      </c>
      <c r="FZ1401">
        <v>1</v>
      </c>
    </row>
    <row r="1402" spans="1:182" x14ac:dyDescent="0.2">
      <c r="A1402" t="s">
        <v>226</v>
      </c>
      <c r="B1402" t="s">
        <v>244</v>
      </c>
      <c r="C1402" t="s">
        <v>216</v>
      </c>
      <c r="D1402" t="s">
        <v>43</v>
      </c>
      <c r="E1402" t="s">
        <v>241</v>
      </c>
      <c r="F1402" t="s">
        <v>9</v>
      </c>
      <c r="G1402" t="s">
        <v>231</v>
      </c>
      <c r="H1402" s="38" t="s">
        <v>11</v>
      </c>
      <c r="I1402">
        <v>110</v>
      </c>
      <c r="K1402">
        <v>1.074098</v>
      </c>
      <c r="L1402">
        <v>5.2504660000000003</v>
      </c>
      <c r="M1402">
        <v>5.1244889999999996</v>
      </c>
      <c r="N1402">
        <v>5.1984159999999999</v>
      </c>
      <c r="O1402">
        <v>5.248983</v>
      </c>
      <c r="P1402">
        <v>5.2638249999999998</v>
      </c>
      <c r="Q1402">
        <v>5.214531</v>
      </c>
      <c r="R1402">
        <v>5.2222109999999997</v>
      </c>
      <c r="S1402">
        <v>5.6610829999999996</v>
      </c>
      <c r="T1402">
        <v>6.2497220000000002</v>
      </c>
      <c r="U1402">
        <v>6.3933489999999997</v>
      </c>
      <c r="V1402">
        <v>6.5575450000000002</v>
      </c>
      <c r="W1402">
        <v>6.6288919999999996</v>
      </c>
      <c r="X1402">
        <v>6.4929309999999996</v>
      </c>
      <c r="Y1402">
        <v>6.548006</v>
      </c>
      <c r="Z1402">
        <v>6.6216799999999996</v>
      </c>
      <c r="AA1402">
        <v>6.4790939999999999</v>
      </c>
      <c r="AB1402">
        <v>6.0871760000000004</v>
      </c>
      <c r="AC1402">
        <v>5.7870509999999999</v>
      </c>
      <c r="AD1402">
        <v>5.6674150000000001</v>
      </c>
      <c r="AE1402">
        <v>5.6254280000000003</v>
      </c>
      <c r="AF1402">
        <v>5.5976179999999998</v>
      </c>
      <c r="AG1402">
        <v>5.488963</v>
      </c>
      <c r="AH1402">
        <v>5.3824329999999998</v>
      </c>
      <c r="AI1402">
        <v>5.3957459999999999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-0.44871329999999998</v>
      </c>
      <c r="AW1402">
        <v>4.185791</v>
      </c>
      <c r="AX1402">
        <v>4.1771120000000002</v>
      </c>
      <c r="AY1402">
        <v>4.0660319999999999</v>
      </c>
      <c r="AZ1402">
        <v>3.7389429999999999</v>
      </c>
      <c r="BA1402">
        <v>3.4642360000000001</v>
      </c>
      <c r="BB1402">
        <v>1.1500680000000001</v>
      </c>
      <c r="BC1402">
        <v>0.65776789999999996</v>
      </c>
      <c r="BD1402">
        <v>0.90653090000000003</v>
      </c>
      <c r="BE1402">
        <v>0.66495439999999995</v>
      </c>
      <c r="BF1402">
        <v>0.64514669999999996</v>
      </c>
      <c r="BG1402">
        <v>0.63313200000000003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-6.2188500000000001E-2</v>
      </c>
      <c r="BU1402">
        <v>4.6040330000000003</v>
      </c>
      <c r="BV1402">
        <v>4.6309069999999997</v>
      </c>
      <c r="BW1402">
        <v>4.5151329999999996</v>
      </c>
      <c r="BX1402">
        <v>4.2022399999999998</v>
      </c>
      <c r="BY1402">
        <v>3.9274439999999999</v>
      </c>
      <c r="BZ1402">
        <v>1.520832</v>
      </c>
      <c r="CA1402">
        <v>1.095866</v>
      </c>
      <c r="CB1402">
        <v>1.0651539999999999</v>
      </c>
      <c r="CC1402">
        <v>0.73255570000000003</v>
      </c>
      <c r="CD1402">
        <v>0.71206429999999998</v>
      </c>
      <c r="CE1402">
        <v>0.69972029999999996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0.20551739999999999</v>
      </c>
      <c r="CS1402">
        <v>4.8937049999999997</v>
      </c>
      <c r="CT1402">
        <v>4.9452030000000002</v>
      </c>
      <c r="CU1402">
        <v>4.8261789999999998</v>
      </c>
      <c r="CV1402">
        <v>4.5231190000000003</v>
      </c>
      <c r="CW1402">
        <v>4.2482610000000003</v>
      </c>
      <c r="CX1402">
        <v>1.777622</v>
      </c>
      <c r="CY1402">
        <v>1.399292</v>
      </c>
      <c r="CZ1402">
        <v>1.1750160000000001</v>
      </c>
      <c r="DA1402">
        <v>0.77937630000000002</v>
      </c>
      <c r="DB1402">
        <v>0.75841130000000001</v>
      </c>
      <c r="DC1402">
        <v>0.74583909999999998</v>
      </c>
      <c r="DD1402">
        <v>0</v>
      </c>
      <c r="DE1402">
        <v>0</v>
      </c>
      <c r="DF1402">
        <v>0</v>
      </c>
      <c r="DG1402">
        <v>0</v>
      </c>
      <c r="DH1402">
        <v>0</v>
      </c>
      <c r="DI1402">
        <v>0</v>
      </c>
      <c r="DJ1402">
        <v>0</v>
      </c>
      <c r="DK1402">
        <v>0</v>
      </c>
      <c r="DL1402">
        <v>0</v>
      </c>
      <c r="DM1402">
        <v>0</v>
      </c>
      <c r="DN1402">
        <v>0</v>
      </c>
      <c r="DO1402">
        <v>0</v>
      </c>
      <c r="DP1402">
        <v>0.47322330000000001</v>
      </c>
      <c r="DQ1402">
        <v>5.1833770000000001</v>
      </c>
      <c r="DR1402">
        <v>5.2595000000000001</v>
      </c>
      <c r="DS1402">
        <v>5.1372249999999999</v>
      </c>
      <c r="DT1402">
        <v>4.8439969999999999</v>
      </c>
      <c r="DU1402">
        <v>4.5690770000000001</v>
      </c>
      <c r="DV1402">
        <v>2.0344120000000001</v>
      </c>
      <c r="DW1402">
        <v>1.702718</v>
      </c>
      <c r="DX1402">
        <v>1.284877</v>
      </c>
      <c r="DY1402">
        <v>0.82619679999999995</v>
      </c>
      <c r="DZ1402">
        <v>0.80475830000000004</v>
      </c>
      <c r="EA1402">
        <v>0.79195800000000005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J1402">
        <v>0</v>
      </c>
      <c r="EK1402">
        <v>0</v>
      </c>
      <c r="EL1402">
        <v>0</v>
      </c>
      <c r="EM1402">
        <v>0</v>
      </c>
      <c r="EN1402">
        <v>0.85974810000000002</v>
      </c>
      <c r="EO1402">
        <v>5.6016180000000002</v>
      </c>
      <c r="EP1402">
        <v>5.7132940000000003</v>
      </c>
      <c r="EQ1402">
        <v>5.5863259999999997</v>
      </c>
      <c r="ER1402">
        <v>5.3072939999999997</v>
      </c>
      <c r="ES1402">
        <v>5.032286</v>
      </c>
      <c r="ET1402">
        <v>2.4051770000000001</v>
      </c>
      <c r="EU1402">
        <v>2.1408160000000001</v>
      </c>
      <c r="EV1402">
        <v>1.4435</v>
      </c>
      <c r="EW1402">
        <v>0.89379819999999999</v>
      </c>
      <c r="EX1402">
        <v>0.87167600000000001</v>
      </c>
      <c r="EY1402">
        <v>0.85854629999999998</v>
      </c>
      <c r="EZ1402">
        <v>69.12236</v>
      </c>
      <c r="FA1402">
        <v>67.485479999999995</v>
      </c>
      <c r="FB1402">
        <v>66.107010000000002</v>
      </c>
      <c r="FC1402">
        <v>64.84075</v>
      </c>
      <c r="FD1402">
        <v>64.031030000000001</v>
      </c>
      <c r="FE1402">
        <v>63.10859</v>
      </c>
      <c r="FF1402">
        <v>62.106000000000002</v>
      </c>
      <c r="FG1402">
        <v>62.545140000000004</v>
      </c>
      <c r="FH1402">
        <v>66.497380000000007</v>
      </c>
      <c r="FI1402">
        <v>72.179630000000003</v>
      </c>
      <c r="FJ1402">
        <v>77.170590000000004</v>
      </c>
      <c r="FK1402">
        <v>81.179400000000001</v>
      </c>
      <c r="FL1402">
        <v>84.584869999999995</v>
      </c>
      <c r="FM1402">
        <v>87.014240000000001</v>
      </c>
      <c r="FN1402">
        <v>88.58475</v>
      </c>
      <c r="FO1402">
        <v>89.561160000000001</v>
      </c>
      <c r="FP1402">
        <v>89.753399999999999</v>
      </c>
      <c r="FQ1402">
        <v>88.531270000000006</v>
      </c>
      <c r="FR1402">
        <v>84.787930000000003</v>
      </c>
      <c r="FS1402">
        <v>80.247900000000001</v>
      </c>
      <c r="FT1402">
        <v>76.789990000000003</v>
      </c>
      <c r="FU1402">
        <v>74.03098</v>
      </c>
      <c r="FV1402">
        <v>71.700959999999995</v>
      </c>
      <c r="FW1402">
        <v>69.944720000000004</v>
      </c>
      <c r="FX1402">
        <v>331</v>
      </c>
      <c r="FY1402">
        <v>6.8679900000000002E-2</v>
      </c>
      <c r="FZ1402">
        <v>1</v>
      </c>
    </row>
    <row r="1403" spans="1:182" x14ac:dyDescent="0.2">
      <c r="A1403" t="s">
        <v>226</v>
      </c>
      <c r="B1403" t="s">
        <v>244</v>
      </c>
      <c r="C1403" t="s">
        <v>216</v>
      </c>
      <c r="D1403" t="s">
        <v>44</v>
      </c>
      <c r="E1403" t="s">
        <v>241</v>
      </c>
      <c r="F1403" t="s">
        <v>9</v>
      </c>
      <c r="G1403" t="s">
        <v>231</v>
      </c>
      <c r="H1403" s="38" t="s">
        <v>11</v>
      </c>
      <c r="I1403">
        <v>110</v>
      </c>
      <c r="K1403">
        <v>1.074098</v>
      </c>
      <c r="L1403">
        <v>2.5124590000000002</v>
      </c>
      <c r="M1403">
        <v>2.4524750000000002</v>
      </c>
      <c r="N1403">
        <v>2.512791</v>
      </c>
      <c r="O1403">
        <v>2.5119570000000002</v>
      </c>
      <c r="P1403">
        <v>2.526929</v>
      </c>
      <c r="Q1403">
        <v>2.5493440000000001</v>
      </c>
      <c r="R1403">
        <v>2.7066479999999999</v>
      </c>
      <c r="S1403">
        <v>3.0378229999999999</v>
      </c>
      <c r="T1403">
        <v>3.3087749999999998</v>
      </c>
      <c r="U1403">
        <v>3.363699</v>
      </c>
      <c r="V1403">
        <v>3.4308489999999998</v>
      </c>
      <c r="W1403">
        <v>3.418634</v>
      </c>
      <c r="X1403">
        <v>3.310203</v>
      </c>
      <c r="Y1403">
        <v>3.4395989999999999</v>
      </c>
      <c r="Z1403">
        <v>3.437065</v>
      </c>
      <c r="AA1403">
        <v>3.372093</v>
      </c>
      <c r="AB1403">
        <v>3.2477040000000001</v>
      </c>
      <c r="AC1403">
        <v>3.043927</v>
      </c>
      <c r="AD1403">
        <v>2.8983850000000002</v>
      </c>
      <c r="AE1403">
        <v>2.8476409999999999</v>
      </c>
      <c r="AF1403">
        <v>2.7982130000000001</v>
      </c>
      <c r="AG1403">
        <v>2.7617389999999999</v>
      </c>
      <c r="AH1403">
        <v>2.6987709999999998</v>
      </c>
      <c r="AI1403">
        <v>2.678798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-0.26632060000000002</v>
      </c>
      <c r="AZ1403">
        <v>1.643313</v>
      </c>
      <c r="BA1403">
        <v>1.4569259999999999</v>
      </c>
      <c r="BB1403">
        <v>1.3219339999999999</v>
      </c>
      <c r="BC1403">
        <v>1.2765010000000001</v>
      </c>
      <c r="BD1403">
        <v>1.2431760000000001</v>
      </c>
      <c r="BE1403">
        <v>0.3828782</v>
      </c>
      <c r="BF1403">
        <v>0.21319440000000001</v>
      </c>
      <c r="BG1403">
        <v>0.36090699999999998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-6.2612200000000007E-2</v>
      </c>
      <c r="BX1403">
        <v>1.850859</v>
      </c>
      <c r="BY1403">
        <v>1.6665270000000001</v>
      </c>
      <c r="BZ1403">
        <v>1.5327759999999999</v>
      </c>
      <c r="CA1403">
        <v>1.490156</v>
      </c>
      <c r="CB1403">
        <v>1.4561869999999999</v>
      </c>
      <c r="CC1403">
        <v>0.56773130000000005</v>
      </c>
      <c r="CD1403">
        <v>0.41399910000000001</v>
      </c>
      <c r="CE1403">
        <v>0.49272450000000001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7.8475500000000004E-2</v>
      </c>
      <c r="CV1403">
        <v>1.994605</v>
      </c>
      <c r="CW1403">
        <v>1.8116950000000001</v>
      </c>
      <c r="CX1403">
        <v>1.678804</v>
      </c>
      <c r="CY1403">
        <v>1.6381330000000001</v>
      </c>
      <c r="CZ1403">
        <v>1.603718</v>
      </c>
      <c r="DA1403">
        <v>0.69576000000000005</v>
      </c>
      <c r="DB1403">
        <v>0.55307569999999995</v>
      </c>
      <c r="DC1403">
        <v>0.58402089999999995</v>
      </c>
      <c r="DD1403">
        <v>0</v>
      </c>
      <c r="DE1403">
        <v>0</v>
      </c>
      <c r="DF1403">
        <v>0</v>
      </c>
      <c r="DG1403">
        <v>0</v>
      </c>
      <c r="DH1403">
        <v>0</v>
      </c>
      <c r="DI1403">
        <v>0</v>
      </c>
      <c r="DJ1403">
        <v>0</v>
      </c>
      <c r="DK1403">
        <v>0</v>
      </c>
      <c r="DL1403">
        <v>0</v>
      </c>
      <c r="DM1403">
        <v>0</v>
      </c>
      <c r="DN1403">
        <v>0</v>
      </c>
      <c r="DO1403">
        <v>0</v>
      </c>
      <c r="DP1403">
        <v>0</v>
      </c>
      <c r="DQ1403">
        <v>0</v>
      </c>
      <c r="DR1403">
        <v>0</v>
      </c>
      <c r="DS1403">
        <v>0.21956329999999999</v>
      </c>
      <c r="DT1403">
        <v>2.1383510000000001</v>
      </c>
      <c r="DU1403">
        <v>1.9568639999999999</v>
      </c>
      <c r="DV1403">
        <v>1.824832</v>
      </c>
      <c r="DW1403">
        <v>1.7861100000000001</v>
      </c>
      <c r="DX1403">
        <v>1.7512490000000001</v>
      </c>
      <c r="DY1403">
        <v>0.82378870000000004</v>
      </c>
      <c r="DZ1403">
        <v>0.6921524</v>
      </c>
      <c r="EA1403">
        <v>0.67531730000000001</v>
      </c>
      <c r="EB1403">
        <v>0</v>
      </c>
      <c r="EC1403">
        <v>0</v>
      </c>
      <c r="ED1403">
        <v>0</v>
      </c>
      <c r="EE1403">
        <v>0</v>
      </c>
      <c r="EF1403">
        <v>0</v>
      </c>
      <c r="EG1403">
        <v>0</v>
      </c>
      <c r="EH1403">
        <v>0</v>
      </c>
      <c r="EI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0.42327169999999997</v>
      </c>
      <c r="ER1403">
        <v>2.3458969999999999</v>
      </c>
      <c r="ES1403">
        <v>2.1664650000000001</v>
      </c>
      <c r="ET1403">
        <v>2.0356730000000001</v>
      </c>
      <c r="EU1403">
        <v>1.9997659999999999</v>
      </c>
      <c r="EV1403">
        <v>1.9642599999999999</v>
      </c>
      <c r="EW1403">
        <v>1.008642</v>
      </c>
      <c r="EX1403">
        <v>0.892957</v>
      </c>
      <c r="EY1403">
        <v>0.80713480000000004</v>
      </c>
      <c r="EZ1403">
        <v>45.18291</v>
      </c>
      <c r="FA1403">
        <v>43.871589999999998</v>
      </c>
      <c r="FB1403">
        <v>43.111750000000001</v>
      </c>
      <c r="FC1403">
        <v>42.502890000000001</v>
      </c>
      <c r="FD1403">
        <v>42.039459999999998</v>
      </c>
      <c r="FE1403">
        <v>41.702350000000003</v>
      </c>
      <c r="FF1403">
        <v>41.619300000000003</v>
      </c>
      <c r="FG1403">
        <v>43.147939999999998</v>
      </c>
      <c r="FH1403">
        <v>47.266579999999998</v>
      </c>
      <c r="FI1403">
        <v>51.450420000000001</v>
      </c>
      <c r="FJ1403">
        <v>55.478969999999997</v>
      </c>
      <c r="FK1403">
        <v>58.563839999999999</v>
      </c>
      <c r="FL1403">
        <v>60.598619999999997</v>
      </c>
      <c r="FM1403">
        <v>61.557989999999997</v>
      </c>
      <c r="FN1403">
        <v>61.955069999999999</v>
      </c>
      <c r="FO1403">
        <v>61.51878</v>
      </c>
      <c r="FP1403">
        <v>59.597050000000003</v>
      </c>
      <c r="FQ1403">
        <v>56.754339999999999</v>
      </c>
      <c r="FR1403">
        <v>55.022599999999997</v>
      </c>
      <c r="FS1403">
        <v>52.972160000000002</v>
      </c>
      <c r="FT1403">
        <v>51.124920000000003</v>
      </c>
      <c r="FU1403">
        <v>49.439869999999999</v>
      </c>
      <c r="FV1403">
        <v>48.628329999999998</v>
      </c>
      <c r="FW1403">
        <v>47.831910000000001</v>
      </c>
      <c r="FX1403">
        <v>331</v>
      </c>
      <c r="FY1403">
        <v>6.8679900000000002E-2</v>
      </c>
      <c r="FZ1403">
        <v>1</v>
      </c>
    </row>
    <row r="1404" spans="1:182" x14ac:dyDescent="0.2">
      <c r="A1404" t="s">
        <v>226</v>
      </c>
      <c r="B1404" t="s">
        <v>244</v>
      </c>
      <c r="C1404" t="s">
        <v>216</v>
      </c>
      <c r="D1404" t="s">
        <v>45</v>
      </c>
      <c r="E1404" t="s">
        <v>241</v>
      </c>
      <c r="F1404" t="s">
        <v>9</v>
      </c>
      <c r="G1404" t="s">
        <v>231</v>
      </c>
      <c r="H1404" s="38" t="s">
        <v>11</v>
      </c>
      <c r="I1404">
        <v>110</v>
      </c>
      <c r="K1404">
        <v>1.074098</v>
      </c>
      <c r="L1404">
        <v>2.480445</v>
      </c>
      <c r="M1404">
        <v>2.485535</v>
      </c>
      <c r="N1404">
        <v>2.4939249999999999</v>
      </c>
      <c r="O1404">
        <v>2.5097209999999999</v>
      </c>
      <c r="P1404">
        <v>2.5135730000000001</v>
      </c>
      <c r="Q1404">
        <v>2.52725</v>
      </c>
      <c r="R1404">
        <v>2.5552090000000001</v>
      </c>
      <c r="S1404">
        <v>2.687198</v>
      </c>
      <c r="T1404">
        <v>2.7719040000000001</v>
      </c>
      <c r="U1404">
        <v>2.7465850000000001</v>
      </c>
      <c r="V1404">
        <v>2.84552</v>
      </c>
      <c r="W1404">
        <v>2.8575680000000001</v>
      </c>
      <c r="X1404">
        <v>2.8511739999999999</v>
      </c>
      <c r="Y1404">
        <v>2.9642949999999999</v>
      </c>
      <c r="Z1404">
        <v>3.0421459999999998</v>
      </c>
      <c r="AA1404">
        <v>3.0092699999999999</v>
      </c>
      <c r="AB1404">
        <v>2.7645379999999999</v>
      </c>
      <c r="AC1404">
        <v>2.6386400000000001</v>
      </c>
      <c r="AD1404">
        <v>2.6253880000000001</v>
      </c>
      <c r="AE1404">
        <v>2.635421</v>
      </c>
      <c r="AF1404">
        <v>2.5669040000000001</v>
      </c>
      <c r="AG1404">
        <v>2.548991</v>
      </c>
      <c r="AH1404">
        <v>2.5060069999999999</v>
      </c>
      <c r="AI1404">
        <v>2.4660009999999999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-0.43021359999999997</v>
      </c>
      <c r="AZ1404">
        <v>1.393535</v>
      </c>
      <c r="BA1404">
        <v>1.286008</v>
      </c>
      <c r="BB1404">
        <v>1.2749999999999999</v>
      </c>
      <c r="BC1404">
        <v>1.2705200000000001</v>
      </c>
      <c r="BD1404">
        <v>1.219519</v>
      </c>
      <c r="BE1404">
        <v>0.25063340000000001</v>
      </c>
      <c r="BF1404">
        <v>-0.38120409999999999</v>
      </c>
      <c r="BG1404">
        <v>0.28185060000000001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-0.15346170000000001</v>
      </c>
      <c r="BX1404">
        <v>1.67642</v>
      </c>
      <c r="BY1404">
        <v>1.562783</v>
      </c>
      <c r="BZ1404">
        <v>1.5499970000000001</v>
      </c>
      <c r="CA1404">
        <v>1.5480430000000001</v>
      </c>
      <c r="CB1404">
        <v>1.4914339999999999</v>
      </c>
      <c r="CC1404">
        <v>0.47974349999999999</v>
      </c>
      <c r="CD1404">
        <v>0.1333799</v>
      </c>
      <c r="CE1404">
        <v>0.42650559999999998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3.8215800000000001E-2</v>
      </c>
      <c r="CV1404">
        <v>1.8723460000000001</v>
      </c>
      <c r="CW1404">
        <v>1.7544759999999999</v>
      </c>
      <c r="CX1404">
        <v>1.740459</v>
      </c>
      <c r="CY1404">
        <v>1.7402550000000001</v>
      </c>
      <c r="CZ1404">
        <v>1.679762</v>
      </c>
      <c r="DA1404">
        <v>0.63842449999999995</v>
      </c>
      <c r="DB1404">
        <v>0.48977920000000003</v>
      </c>
      <c r="DC1404">
        <v>0.52669319999999997</v>
      </c>
      <c r="DD1404">
        <v>0</v>
      </c>
      <c r="DE1404">
        <v>0</v>
      </c>
      <c r="DF1404">
        <v>0</v>
      </c>
      <c r="DG1404">
        <v>0</v>
      </c>
      <c r="DH1404">
        <v>0</v>
      </c>
      <c r="DI1404">
        <v>0</v>
      </c>
      <c r="DJ1404">
        <v>0</v>
      </c>
      <c r="DK1404">
        <v>0</v>
      </c>
      <c r="DL1404">
        <v>0</v>
      </c>
      <c r="DM1404">
        <v>0</v>
      </c>
      <c r="DN1404">
        <v>0</v>
      </c>
      <c r="DO1404">
        <v>0</v>
      </c>
      <c r="DP1404">
        <v>0</v>
      </c>
      <c r="DQ1404">
        <v>0</v>
      </c>
      <c r="DR1404">
        <v>0</v>
      </c>
      <c r="DS1404">
        <v>0.22989329999999999</v>
      </c>
      <c r="DT1404">
        <v>2.0682719999999999</v>
      </c>
      <c r="DU1404">
        <v>1.946169</v>
      </c>
      <c r="DV1404">
        <v>1.930922</v>
      </c>
      <c r="DW1404">
        <v>1.932466</v>
      </c>
      <c r="DX1404">
        <v>1.8680890000000001</v>
      </c>
      <c r="DY1404">
        <v>0.79710539999999996</v>
      </c>
      <c r="DZ1404">
        <v>0.84617849999999994</v>
      </c>
      <c r="EA1404">
        <v>0.62688080000000002</v>
      </c>
      <c r="EB1404">
        <v>0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0.50664529999999997</v>
      </c>
      <c r="ER1404">
        <v>2.3511579999999999</v>
      </c>
      <c r="ES1404">
        <v>2.222944</v>
      </c>
      <c r="ET1404">
        <v>2.2059190000000002</v>
      </c>
      <c r="EU1404">
        <v>2.2099890000000002</v>
      </c>
      <c r="EV1404">
        <v>2.1400039999999998</v>
      </c>
      <c r="EW1404">
        <v>1.026216</v>
      </c>
      <c r="EX1404">
        <v>1.360762</v>
      </c>
      <c r="EY1404">
        <v>0.77153579999999999</v>
      </c>
      <c r="EZ1404">
        <v>37.508479999999999</v>
      </c>
      <c r="FA1404">
        <v>37.316490000000002</v>
      </c>
      <c r="FB1404">
        <v>36.748489999999997</v>
      </c>
      <c r="FC1404">
        <v>35.821510000000004</v>
      </c>
      <c r="FD1404">
        <v>35.521450000000002</v>
      </c>
      <c r="FE1404">
        <v>35.033810000000003</v>
      </c>
      <c r="FF1404">
        <v>34.734920000000002</v>
      </c>
      <c r="FG1404">
        <v>35.305929999999996</v>
      </c>
      <c r="FH1404">
        <v>37.984679999999997</v>
      </c>
      <c r="FI1404">
        <v>42.078989999999997</v>
      </c>
      <c r="FJ1404">
        <v>45.784579999999998</v>
      </c>
      <c r="FK1404">
        <v>49.282530000000001</v>
      </c>
      <c r="FL1404">
        <v>51.253489999999999</v>
      </c>
      <c r="FM1404">
        <v>52.49268</v>
      </c>
      <c r="FN1404">
        <v>53.79589</v>
      </c>
      <c r="FO1404">
        <v>53.616199999999999</v>
      </c>
      <c r="FP1404">
        <v>51.701030000000003</v>
      </c>
      <c r="FQ1404">
        <v>48.895519999999998</v>
      </c>
      <c r="FR1404">
        <v>46.502589999999998</v>
      </c>
      <c r="FS1404">
        <v>44.723770000000002</v>
      </c>
      <c r="FT1404">
        <v>42.707090000000001</v>
      </c>
      <c r="FU1404">
        <v>41.684690000000003</v>
      </c>
      <c r="FV1404">
        <v>40.205500000000001</v>
      </c>
      <c r="FW1404">
        <v>39.028460000000003</v>
      </c>
      <c r="FX1404">
        <v>331</v>
      </c>
      <c r="FY1404">
        <v>6.8679900000000002E-2</v>
      </c>
      <c r="FZ1404">
        <v>1</v>
      </c>
    </row>
    <row r="1405" spans="1:182" x14ac:dyDescent="0.2">
      <c r="A1405" t="s">
        <v>226</v>
      </c>
      <c r="B1405" t="s">
        <v>244</v>
      </c>
      <c r="C1405" t="s">
        <v>216</v>
      </c>
      <c r="D1405" t="s">
        <v>10</v>
      </c>
      <c r="E1405" t="s">
        <v>241</v>
      </c>
      <c r="F1405" t="s">
        <v>9</v>
      </c>
      <c r="G1405" t="s">
        <v>231</v>
      </c>
      <c r="H1405" s="38" t="s">
        <v>11</v>
      </c>
      <c r="I1405">
        <v>110</v>
      </c>
      <c r="K1405">
        <v>1.074098</v>
      </c>
      <c r="L1405">
        <v>2.915143</v>
      </c>
      <c r="M1405">
        <v>2.8168440000000001</v>
      </c>
      <c r="N1405">
        <v>2.7980040000000002</v>
      </c>
      <c r="O1405">
        <v>2.7499509999999998</v>
      </c>
      <c r="P1405">
        <v>2.7210139999999998</v>
      </c>
      <c r="Q1405">
        <v>2.860528</v>
      </c>
      <c r="R1405">
        <v>3.3498929999999998</v>
      </c>
      <c r="S1405">
        <v>4.1939299999999999</v>
      </c>
      <c r="T1405">
        <v>4.5296750000000001</v>
      </c>
      <c r="U1405">
        <v>4.7374419999999997</v>
      </c>
      <c r="V1405">
        <v>5.0295990000000002</v>
      </c>
      <c r="W1405">
        <v>5.0701349999999996</v>
      </c>
      <c r="X1405">
        <v>4.8008189999999997</v>
      </c>
      <c r="Y1405">
        <v>4.9101520000000001</v>
      </c>
      <c r="Z1405">
        <v>4.8758480000000004</v>
      </c>
      <c r="AA1405">
        <v>4.7484900000000003</v>
      </c>
      <c r="AB1405">
        <v>4.3111309999999996</v>
      </c>
      <c r="AC1405">
        <v>4.004969</v>
      </c>
      <c r="AD1405">
        <v>3.9301650000000001</v>
      </c>
      <c r="AE1405">
        <v>3.726369</v>
      </c>
      <c r="AF1405">
        <v>3.5143710000000001</v>
      </c>
      <c r="AG1405">
        <v>3.361132</v>
      </c>
      <c r="AH1405">
        <v>3.1449120000000002</v>
      </c>
      <c r="AI1405">
        <v>3.0307520000000001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-1.5303000000000001E-3</v>
      </c>
      <c r="AW1405">
        <v>3.7761420000000001</v>
      </c>
      <c r="AX1405">
        <v>3.7575620000000001</v>
      </c>
      <c r="AY1405">
        <v>3.7193580000000002</v>
      </c>
      <c r="AZ1405">
        <v>3.3761070000000002</v>
      </c>
      <c r="BA1405">
        <v>3.0971109999999999</v>
      </c>
      <c r="BB1405">
        <v>1.3612</v>
      </c>
      <c r="BC1405">
        <v>1.053507</v>
      </c>
      <c r="BD1405">
        <v>0.21706249999999999</v>
      </c>
      <c r="BE1405">
        <v>4.6424100000000003E-2</v>
      </c>
      <c r="BF1405">
        <v>3.3562700000000001E-2</v>
      </c>
      <c r="BG1405">
        <v>1.9145800000000001E-2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6.9102899999999995E-2</v>
      </c>
      <c r="BU1405">
        <v>3.833488</v>
      </c>
      <c r="BV1405">
        <v>3.8139449999999999</v>
      </c>
      <c r="BW1405">
        <v>3.7743440000000001</v>
      </c>
      <c r="BX1405">
        <v>3.4270049999999999</v>
      </c>
      <c r="BY1405">
        <v>3.1445180000000001</v>
      </c>
      <c r="BZ1405">
        <v>1.42581</v>
      </c>
      <c r="CA1405">
        <v>1.119774</v>
      </c>
      <c r="CB1405">
        <v>0.50564070000000005</v>
      </c>
      <c r="CC1405">
        <v>0.29978189999999999</v>
      </c>
      <c r="CD1405">
        <v>0.27830280000000002</v>
      </c>
      <c r="CE1405">
        <v>0.26409280000000002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0.11802319999999999</v>
      </c>
      <c r="CS1405">
        <v>3.8732069999999998</v>
      </c>
      <c r="CT1405">
        <v>3.8529960000000001</v>
      </c>
      <c r="CU1405">
        <v>3.8124280000000002</v>
      </c>
      <c r="CV1405">
        <v>3.462256</v>
      </c>
      <c r="CW1405">
        <v>3.177352</v>
      </c>
      <c r="CX1405">
        <v>1.4705589999999999</v>
      </c>
      <c r="CY1405">
        <v>1.1656690000000001</v>
      </c>
      <c r="CZ1405">
        <v>0.70550919999999995</v>
      </c>
      <c r="DA1405">
        <v>0.47525679999999998</v>
      </c>
      <c r="DB1405">
        <v>0.44780900000000001</v>
      </c>
      <c r="DC1405">
        <v>0.43374239999999997</v>
      </c>
      <c r="DD1405">
        <v>0</v>
      </c>
      <c r="DE1405">
        <v>0</v>
      </c>
      <c r="DF1405">
        <v>0</v>
      </c>
      <c r="DG1405">
        <v>0</v>
      </c>
      <c r="DH1405">
        <v>0</v>
      </c>
      <c r="DI1405">
        <v>0</v>
      </c>
      <c r="DJ1405">
        <v>0</v>
      </c>
      <c r="DK1405">
        <v>0</v>
      </c>
      <c r="DL1405">
        <v>0</v>
      </c>
      <c r="DM1405">
        <v>0</v>
      </c>
      <c r="DN1405">
        <v>0</v>
      </c>
      <c r="DO1405">
        <v>0</v>
      </c>
      <c r="DP1405">
        <v>0.1669436</v>
      </c>
      <c r="DQ1405">
        <v>3.912925</v>
      </c>
      <c r="DR1405">
        <v>3.8920469999999998</v>
      </c>
      <c r="DS1405">
        <v>3.850511</v>
      </c>
      <c r="DT1405">
        <v>3.4975079999999998</v>
      </c>
      <c r="DU1405">
        <v>3.2101860000000002</v>
      </c>
      <c r="DV1405">
        <v>1.5153080000000001</v>
      </c>
      <c r="DW1405">
        <v>1.211565</v>
      </c>
      <c r="DX1405">
        <v>0.9053776</v>
      </c>
      <c r="DY1405">
        <v>0.65073170000000002</v>
      </c>
      <c r="DZ1405">
        <v>0.61731519999999995</v>
      </c>
      <c r="EA1405">
        <v>0.60339189999999998</v>
      </c>
      <c r="EB1405">
        <v>0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0</v>
      </c>
      <c r="EJ1405">
        <v>0</v>
      </c>
      <c r="EK1405">
        <v>0</v>
      </c>
      <c r="EL1405">
        <v>0</v>
      </c>
      <c r="EM1405">
        <v>0</v>
      </c>
      <c r="EN1405">
        <v>0.2375768</v>
      </c>
      <c r="EO1405">
        <v>3.970272</v>
      </c>
      <c r="EP1405">
        <v>3.9484300000000001</v>
      </c>
      <c r="EQ1405">
        <v>3.905497</v>
      </c>
      <c r="ER1405">
        <v>3.5484049999999998</v>
      </c>
      <c r="ES1405">
        <v>3.2575940000000001</v>
      </c>
      <c r="ET1405">
        <v>1.5799179999999999</v>
      </c>
      <c r="EU1405">
        <v>1.2778320000000001</v>
      </c>
      <c r="EV1405">
        <v>1.193956</v>
      </c>
      <c r="EW1405">
        <v>0.90408949999999999</v>
      </c>
      <c r="EX1405">
        <v>0.86205540000000003</v>
      </c>
      <c r="EY1405">
        <v>0.84833899999999995</v>
      </c>
      <c r="EZ1405">
        <v>81.766069999999999</v>
      </c>
      <c r="FA1405">
        <v>79.539339999999996</v>
      </c>
      <c r="FB1405">
        <v>77.456789999999998</v>
      </c>
      <c r="FC1405">
        <v>75.744349999999997</v>
      </c>
      <c r="FD1405">
        <v>74.263869999999997</v>
      </c>
      <c r="FE1405">
        <v>73.061329999999998</v>
      </c>
      <c r="FF1405">
        <v>73.063360000000003</v>
      </c>
      <c r="FG1405">
        <v>75.937020000000004</v>
      </c>
      <c r="FH1405">
        <v>80.418270000000007</v>
      </c>
      <c r="FI1405">
        <v>85.152839999999998</v>
      </c>
      <c r="FJ1405">
        <v>89.174319999999994</v>
      </c>
      <c r="FK1405">
        <v>92.566289999999995</v>
      </c>
      <c r="FL1405">
        <v>95.665649999999999</v>
      </c>
      <c r="FM1405">
        <v>98.104039999999998</v>
      </c>
      <c r="FN1405">
        <v>100.0686</v>
      </c>
      <c r="FO1405">
        <v>101.274</v>
      </c>
      <c r="FP1405">
        <v>101.5774</v>
      </c>
      <c r="FQ1405">
        <v>101.2992</v>
      </c>
      <c r="FR1405">
        <v>99.362899999999996</v>
      </c>
      <c r="FS1405">
        <v>96.053989999999999</v>
      </c>
      <c r="FT1405">
        <v>92.686819999999997</v>
      </c>
      <c r="FU1405">
        <v>90.55668</v>
      </c>
      <c r="FV1405">
        <v>88.213669999999993</v>
      </c>
      <c r="FW1405">
        <v>85.351590000000002</v>
      </c>
      <c r="FX1405">
        <v>331</v>
      </c>
      <c r="FY1405">
        <v>6.8679900000000002E-2</v>
      </c>
      <c r="FZ1405">
        <v>1</v>
      </c>
    </row>
    <row r="1406" spans="1:182" x14ac:dyDescent="0.2">
      <c r="A1406" t="s">
        <v>226</v>
      </c>
      <c r="B1406" t="s">
        <v>244</v>
      </c>
      <c r="C1406" t="s">
        <v>216</v>
      </c>
      <c r="D1406" t="s">
        <v>34</v>
      </c>
      <c r="E1406" t="s">
        <v>242</v>
      </c>
      <c r="F1406" t="s">
        <v>9</v>
      </c>
      <c r="G1406" t="s">
        <v>259</v>
      </c>
      <c r="H1406" s="38" t="s">
        <v>11</v>
      </c>
      <c r="K1406">
        <v>1.15E-2</v>
      </c>
      <c r="FX1406">
        <v>331</v>
      </c>
      <c r="FY1406">
        <v>0.46573930000000002</v>
      </c>
      <c r="FZ1406">
        <v>0</v>
      </c>
    </row>
    <row r="1407" spans="1:182" x14ac:dyDescent="0.2">
      <c r="A1407" t="s">
        <v>226</v>
      </c>
      <c r="B1407" t="s">
        <v>244</v>
      </c>
      <c r="C1407" t="s">
        <v>216</v>
      </c>
      <c r="D1407" t="s">
        <v>35</v>
      </c>
      <c r="E1407" t="s">
        <v>242</v>
      </c>
      <c r="F1407" t="s">
        <v>9</v>
      </c>
      <c r="G1407" t="s">
        <v>259</v>
      </c>
      <c r="H1407" s="38" t="s">
        <v>11</v>
      </c>
      <c r="K1407">
        <v>1.15E-2</v>
      </c>
      <c r="FX1407">
        <v>331</v>
      </c>
      <c r="FY1407">
        <v>0.46573930000000002</v>
      </c>
      <c r="FZ1407">
        <v>0</v>
      </c>
    </row>
    <row r="1408" spans="1:182" x14ac:dyDescent="0.2">
      <c r="A1408" t="s">
        <v>226</v>
      </c>
      <c r="B1408" t="s">
        <v>244</v>
      </c>
      <c r="C1408" t="s">
        <v>216</v>
      </c>
      <c r="D1408" t="s">
        <v>36</v>
      </c>
      <c r="E1408" t="s">
        <v>242</v>
      </c>
      <c r="F1408" t="s">
        <v>9</v>
      </c>
      <c r="G1408" t="s">
        <v>259</v>
      </c>
      <c r="H1408" s="38" t="s">
        <v>11</v>
      </c>
      <c r="K1408">
        <v>1.15E-2</v>
      </c>
      <c r="FX1408">
        <v>331</v>
      </c>
      <c r="FY1408">
        <v>0.46573930000000002</v>
      </c>
      <c r="FZ1408">
        <v>0</v>
      </c>
    </row>
    <row r="1409" spans="1:182" x14ac:dyDescent="0.2">
      <c r="A1409" t="s">
        <v>226</v>
      </c>
      <c r="B1409" t="s">
        <v>244</v>
      </c>
      <c r="C1409" t="s">
        <v>216</v>
      </c>
      <c r="D1409" t="s">
        <v>37</v>
      </c>
      <c r="E1409" t="s">
        <v>242</v>
      </c>
      <c r="F1409" t="s">
        <v>9</v>
      </c>
      <c r="G1409" t="s">
        <v>259</v>
      </c>
      <c r="H1409" s="38" t="s">
        <v>11</v>
      </c>
      <c r="K1409">
        <v>1.15E-2</v>
      </c>
      <c r="FX1409">
        <v>331</v>
      </c>
      <c r="FY1409">
        <v>0.46573930000000002</v>
      </c>
      <c r="FZ1409">
        <v>0</v>
      </c>
    </row>
    <row r="1410" spans="1:182" x14ac:dyDescent="0.2">
      <c r="A1410" t="s">
        <v>226</v>
      </c>
      <c r="B1410" t="s">
        <v>244</v>
      </c>
      <c r="C1410" t="s">
        <v>216</v>
      </c>
      <c r="D1410" t="s">
        <v>38</v>
      </c>
      <c r="E1410" t="s">
        <v>242</v>
      </c>
      <c r="F1410" t="s">
        <v>9</v>
      </c>
      <c r="G1410" t="s">
        <v>259</v>
      </c>
      <c r="H1410" s="38" t="s">
        <v>11</v>
      </c>
      <c r="K1410">
        <v>1.15E-2</v>
      </c>
      <c r="FX1410">
        <v>331</v>
      </c>
      <c r="FY1410">
        <v>0.46573930000000002</v>
      </c>
      <c r="FZ1410">
        <v>0</v>
      </c>
    </row>
    <row r="1411" spans="1:182" x14ac:dyDescent="0.2">
      <c r="A1411" t="s">
        <v>226</v>
      </c>
      <c r="B1411" t="s">
        <v>244</v>
      </c>
      <c r="C1411" t="s">
        <v>216</v>
      </c>
      <c r="D1411" t="s">
        <v>39</v>
      </c>
      <c r="E1411" t="s">
        <v>242</v>
      </c>
      <c r="F1411" t="s">
        <v>9</v>
      </c>
      <c r="G1411" t="s">
        <v>259</v>
      </c>
      <c r="H1411" s="38" t="s">
        <v>11</v>
      </c>
      <c r="K1411">
        <v>1.15E-2</v>
      </c>
      <c r="FX1411">
        <v>331</v>
      </c>
      <c r="FY1411">
        <v>0.46573930000000002</v>
      </c>
      <c r="FZ1411">
        <v>0</v>
      </c>
    </row>
    <row r="1412" spans="1:182" x14ac:dyDescent="0.2">
      <c r="A1412" t="s">
        <v>226</v>
      </c>
      <c r="B1412" t="s">
        <v>244</v>
      </c>
      <c r="C1412" t="s">
        <v>216</v>
      </c>
      <c r="D1412" t="s">
        <v>40</v>
      </c>
      <c r="E1412" t="s">
        <v>242</v>
      </c>
      <c r="F1412" t="s">
        <v>9</v>
      </c>
      <c r="G1412" t="s">
        <v>259</v>
      </c>
      <c r="H1412" s="38" t="s">
        <v>11</v>
      </c>
      <c r="K1412">
        <v>1.15E-2</v>
      </c>
      <c r="FX1412">
        <v>331</v>
      </c>
      <c r="FY1412">
        <v>0.46573930000000002</v>
      </c>
      <c r="FZ1412">
        <v>0</v>
      </c>
    </row>
    <row r="1413" spans="1:182" x14ac:dyDescent="0.2">
      <c r="A1413" t="s">
        <v>226</v>
      </c>
      <c r="B1413" t="s">
        <v>244</v>
      </c>
      <c r="C1413" t="s">
        <v>216</v>
      </c>
      <c r="D1413" t="s">
        <v>41</v>
      </c>
      <c r="E1413" t="s">
        <v>242</v>
      </c>
      <c r="F1413" t="s">
        <v>9</v>
      </c>
      <c r="G1413" t="s">
        <v>259</v>
      </c>
      <c r="H1413" s="38" t="s">
        <v>11</v>
      </c>
      <c r="K1413">
        <v>1.15E-2</v>
      </c>
      <c r="FX1413">
        <v>331</v>
      </c>
      <c r="FY1413">
        <v>0.46573930000000002</v>
      </c>
      <c r="FZ1413">
        <v>0</v>
      </c>
    </row>
    <row r="1414" spans="1:182" x14ac:dyDescent="0.2">
      <c r="A1414" t="s">
        <v>226</v>
      </c>
      <c r="B1414" t="s">
        <v>244</v>
      </c>
      <c r="C1414" t="s">
        <v>216</v>
      </c>
      <c r="D1414" t="s">
        <v>42</v>
      </c>
      <c r="E1414" t="s">
        <v>242</v>
      </c>
      <c r="F1414" t="s">
        <v>9</v>
      </c>
      <c r="G1414" t="s">
        <v>259</v>
      </c>
      <c r="H1414" s="38" t="s">
        <v>11</v>
      </c>
      <c r="K1414">
        <v>1.15E-2</v>
      </c>
      <c r="FX1414">
        <v>331</v>
      </c>
      <c r="FY1414">
        <v>0.46573930000000002</v>
      </c>
      <c r="FZ1414">
        <v>0</v>
      </c>
    </row>
    <row r="1415" spans="1:182" x14ac:dyDescent="0.2">
      <c r="A1415" t="s">
        <v>226</v>
      </c>
      <c r="B1415" t="s">
        <v>244</v>
      </c>
      <c r="C1415" t="s">
        <v>216</v>
      </c>
      <c r="D1415" t="s">
        <v>43</v>
      </c>
      <c r="E1415" t="s">
        <v>242</v>
      </c>
      <c r="F1415" t="s">
        <v>9</v>
      </c>
      <c r="G1415" t="s">
        <v>259</v>
      </c>
      <c r="H1415" s="38" t="s">
        <v>11</v>
      </c>
      <c r="K1415">
        <v>1.15E-2</v>
      </c>
      <c r="FX1415">
        <v>331</v>
      </c>
      <c r="FY1415">
        <v>0.46573930000000002</v>
      </c>
      <c r="FZ1415">
        <v>0</v>
      </c>
    </row>
    <row r="1416" spans="1:182" x14ac:dyDescent="0.2">
      <c r="A1416" t="s">
        <v>226</v>
      </c>
      <c r="B1416" t="s">
        <v>244</v>
      </c>
      <c r="C1416" t="s">
        <v>216</v>
      </c>
      <c r="D1416" t="s">
        <v>44</v>
      </c>
      <c r="E1416" t="s">
        <v>242</v>
      </c>
      <c r="F1416" t="s">
        <v>9</v>
      </c>
      <c r="G1416" t="s">
        <v>259</v>
      </c>
      <c r="H1416" s="38" t="s">
        <v>11</v>
      </c>
      <c r="K1416">
        <v>1.15E-2</v>
      </c>
      <c r="FX1416">
        <v>331</v>
      </c>
      <c r="FY1416">
        <v>0.46573930000000002</v>
      </c>
      <c r="FZ1416">
        <v>0</v>
      </c>
    </row>
    <row r="1417" spans="1:182" x14ac:dyDescent="0.2">
      <c r="A1417" t="s">
        <v>226</v>
      </c>
      <c r="B1417" t="s">
        <v>244</v>
      </c>
      <c r="C1417" t="s">
        <v>216</v>
      </c>
      <c r="D1417" t="s">
        <v>45</v>
      </c>
      <c r="E1417" t="s">
        <v>242</v>
      </c>
      <c r="F1417" t="s">
        <v>9</v>
      </c>
      <c r="G1417" t="s">
        <v>259</v>
      </c>
      <c r="H1417" s="38" t="s">
        <v>11</v>
      </c>
      <c r="K1417">
        <v>1.15E-2</v>
      </c>
      <c r="FX1417">
        <v>331</v>
      </c>
      <c r="FY1417">
        <v>0.46573930000000002</v>
      </c>
      <c r="FZ1417">
        <v>0</v>
      </c>
    </row>
    <row r="1418" spans="1:182" x14ac:dyDescent="0.2">
      <c r="A1418" t="s">
        <v>226</v>
      </c>
      <c r="B1418" t="s">
        <v>244</v>
      </c>
      <c r="C1418" t="s">
        <v>216</v>
      </c>
      <c r="D1418" t="s">
        <v>10</v>
      </c>
      <c r="E1418" t="s">
        <v>242</v>
      </c>
      <c r="F1418" t="s">
        <v>9</v>
      </c>
      <c r="G1418" t="s">
        <v>259</v>
      </c>
      <c r="H1418" s="38" t="s">
        <v>11</v>
      </c>
      <c r="K1418">
        <v>1.15E-2</v>
      </c>
      <c r="FX1418">
        <v>331</v>
      </c>
      <c r="FY1418">
        <v>0.46573930000000002</v>
      </c>
      <c r="FZ1418">
        <v>0</v>
      </c>
    </row>
    <row r="1419" spans="1:182" x14ac:dyDescent="0.2">
      <c r="A1419" t="s">
        <v>226</v>
      </c>
      <c r="B1419" t="s">
        <v>244</v>
      </c>
      <c r="C1419" t="s">
        <v>216</v>
      </c>
      <c r="D1419" t="s">
        <v>34</v>
      </c>
      <c r="E1419" t="s">
        <v>243</v>
      </c>
      <c r="F1419" t="s">
        <v>9</v>
      </c>
      <c r="G1419" t="s">
        <v>259</v>
      </c>
      <c r="H1419" s="38" t="s">
        <v>11</v>
      </c>
      <c r="K1419">
        <v>1.15E-2</v>
      </c>
      <c r="FX1419">
        <v>331</v>
      </c>
      <c r="FY1419">
        <v>0.46573930000000002</v>
      </c>
      <c r="FZ1419">
        <v>0</v>
      </c>
    </row>
    <row r="1420" spans="1:182" x14ac:dyDescent="0.2">
      <c r="A1420" t="s">
        <v>226</v>
      </c>
      <c r="B1420" t="s">
        <v>244</v>
      </c>
      <c r="C1420" t="s">
        <v>216</v>
      </c>
      <c r="D1420" t="s">
        <v>35</v>
      </c>
      <c r="E1420" t="s">
        <v>243</v>
      </c>
      <c r="F1420" t="s">
        <v>9</v>
      </c>
      <c r="G1420" t="s">
        <v>259</v>
      </c>
      <c r="H1420" s="38" t="s">
        <v>11</v>
      </c>
      <c r="K1420">
        <v>1.15E-2</v>
      </c>
      <c r="FX1420">
        <v>331</v>
      </c>
      <c r="FY1420">
        <v>0.46573930000000002</v>
      </c>
      <c r="FZ1420">
        <v>0</v>
      </c>
    </row>
    <row r="1421" spans="1:182" x14ac:dyDescent="0.2">
      <c r="A1421" t="s">
        <v>226</v>
      </c>
      <c r="B1421" t="s">
        <v>244</v>
      </c>
      <c r="C1421" t="s">
        <v>216</v>
      </c>
      <c r="D1421" t="s">
        <v>36</v>
      </c>
      <c r="E1421" t="s">
        <v>243</v>
      </c>
      <c r="F1421" t="s">
        <v>9</v>
      </c>
      <c r="G1421" t="s">
        <v>259</v>
      </c>
      <c r="H1421" s="38" t="s">
        <v>11</v>
      </c>
      <c r="K1421">
        <v>1.15E-2</v>
      </c>
      <c r="FX1421">
        <v>331</v>
      </c>
      <c r="FY1421">
        <v>0.46573930000000002</v>
      </c>
      <c r="FZ1421">
        <v>0</v>
      </c>
    </row>
    <row r="1422" spans="1:182" x14ac:dyDescent="0.2">
      <c r="A1422" t="s">
        <v>226</v>
      </c>
      <c r="B1422" t="s">
        <v>244</v>
      </c>
      <c r="C1422" t="s">
        <v>216</v>
      </c>
      <c r="D1422" t="s">
        <v>37</v>
      </c>
      <c r="E1422" t="s">
        <v>243</v>
      </c>
      <c r="F1422" t="s">
        <v>9</v>
      </c>
      <c r="G1422" t="s">
        <v>259</v>
      </c>
      <c r="H1422" s="38" t="s">
        <v>11</v>
      </c>
      <c r="K1422">
        <v>1.15E-2</v>
      </c>
      <c r="FX1422">
        <v>331</v>
      </c>
      <c r="FY1422">
        <v>0.46573930000000002</v>
      </c>
      <c r="FZ1422">
        <v>0</v>
      </c>
    </row>
    <row r="1423" spans="1:182" x14ac:dyDescent="0.2">
      <c r="A1423" t="s">
        <v>226</v>
      </c>
      <c r="B1423" t="s">
        <v>244</v>
      </c>
      <c r="C1423" t="s">
        <v>216</v>
      </c>
      <c r="D1423" t="s">
        <v>38</v>
      </c>
      <c r="E1423" t="s">
        <v>243</v>
      </c>
      <c r="F1423" t="s">
        <v>9</v>
      </c>
      <c r="G1423" t="s">
        <v>259</v>
      </c>
      <c r="H1423" s="38" t="s">
        <v>11</v>
      </c>
      <c r="K1423">
        <v>1.15E-2</v>
      </c>
      <c r="FX1423">
        <v>331</v>
      </c>
      <c r="FY1423">
        <v>0.46573930000000002</v>
      </c>
      <c r="FZ1423">
        <v>0</v>
      </c>
    </row>
    <row r="1424" spans="1:182" x14ac:dyDescent="0.2">
      <c r="A1424" t="s">
        <v>226</v>
      </c>
      <c r="B1424" t="s">
        <v>244</v>
      </c>
      <c r="C1424" t="s">
        <v>216</v>
      </c>
      <c r="D1424" t="s">
        <v>39</v>
      </c>
      <c r="E1424" t="s">
        <v>243</v>
      </c>
      <c r="F1424" t="s">
        <v>9</v>
      </c>
      <c r="G1424" t="s">
        <v>259</v>
      </c>
      <c r="H1424" s="38" t="s">
        <v>11</v>
      </c>
      <c r="K1424">
        <v>1.15E-2</v>
      </c>
      <c r="FX1424">
        <v>331</v>
      </c>
      <c r="FY1424">
        <v>0.46573930000000002</v>
      </c>
      <c r="FZ1424">
        <v>0</v>
      </c>
    </row>
    <row r="1425" spans="1:182" x14ac:dyDescent="0.2">
      <c r="A1425" t="s">
        <v>226</v>
      </c>
      <c r="B1425" t="s">
        <v>244</v>
      </c>
      <c r="C1425" t="s">
        <v>216</v>
      </c>
      <c r="D1425" t="s">
        <v>40</v>
      </c>
      <c r="E1425" t="s">
        <v>243</v>
      </c>
      <c r="F1425" t="s">
        <v>9</v>
      </c>
      <c r="G1425" t="s">
        <v>259</v>
      </c>
      <c r="H1425" s="38" t="s">
        <v>11</v>
      </c>
      <c r="K1425">
        <v>1.15E-2</v>
      </c>
      <c r="FX1425">
        <v>331</v>
      </c>
      <c r="FY1425">
        <v>0.46573930000000002</v>
      </c>
      <c r="FZ1425">
        <v>0</v>
      </c>
    </row>
    <row r="1426" spans="1:182" x14ac:dyDescent="0.2">
      <c r="A1426" t="s">
        <v>226</v>
      </c>
      <c r="B1426" t="s">
        <v>244</v>
      </c>
      <c r="C1426" t="s">
        <v>216</v>
      </c>
      <c r="D1426" t="s">
        <v>41</v>
      </c>
      <c r="E1426" t="s">
        <v>243</v>
      </c>
      <c r="F1426" t="s">
        <v>9</v>
      </c>
      <c r="G1426" t="s">
        <v>259</v>
      </c>
      <c r="H1426" s="38" t="s">
        <v>11</v>
      </c>
      <c r="K1426">
        <v>1.15E-2</v>
      </c>
      <c r="FX1426">
        <v>331</v>
      </c>
      <c r="FY1426">
        <v>0.46573930000000002</v>
      </c>
      <c r="FZ1426">
        <v>0</v>
      </c>
    </row>
    <row r="1427" spans="1:182" x14ac:dyDescent="0.2">
      <c r="A1427" t="s">
        <v>226</v>
      </c>
      <c r="B1427" t="s">
        <v>244</v>
      </c>
      <c r="C1427" t="s">
        <v>216</v>
      </c>
      <c r="D1427" t="s">
        <v>42</v>
      </c>
      <c r="E1427" t="s">
        <v>243</v>
      </c>
      <c r="F1427" t="s">
        <v>9</v>
      </c>
      <c r="G1427" t="s">
        <v>259</v>
      </c>
      <c r="H1427" s="38" t="s">
        <v>11</v>
      </c>
      <c r="K1427">
        <v>1.15E-2</v>
      </c>
      <c r="FX1427">
        <v>331</v>
      </c>
      <c r="FY1427">
        <v>0.46573930000000002</v>
      </c>
      <c r="FZ1427">
        <v>0</v>
      </c>
    </row>
    <row r="1428" spans="1:182" x14ac:dyDescent="0.2">
      <c r="A1428" t="s">
        <v>226</v>
      </c>
      <c r="B1428" t="s">
        <v>244</v>
      </c>
      <c r="C1428" t="s">
        <v>216</v>
      </c>
      <c r="D1428" t="s">
        <v>43</v>
      </c>
      <c r="E1428" t="s">
        <v>243</v>
      </c>
      <c r="F1428" t="s">
        <v>9</v>
      </c>
      <c r="G1428" t="s">
        <v>259</v>
      </c>
      <c r="H1428" s="38" t="s">
        <v>11</v>
      </c>
      <c r="K1428">
        <v>1.15E-2</v>
      </c>
      <c r="FX1428">
        <v>331</v>
      </c>
      <c r="FY1428">
        <v>0.46573930000000002</v>
      </c>
      <c r="FZ1428">
        <v>0</v>
      </c>
    </row>
    <row r="1429" spans="1:182" x14ac:dyDescent="0.2">
      <c r="A1429" t="s">
        <v>226</v>
      </c>
      <c r="B1429" t="s">
        <v>244</v>
      </c>
      <c r="C1429" t="s">
        <v>216</v>
      </c>
      <c r="D1429" t="s">
        <v>44</v>
      </c>
      <c r="E1429" t="s">
        <v>243</v>
      </c>
      <c r="F1429" t="s">
        <v>9</v>
      </c>
      <c r="G1429" t="s">
        <v>259</v>
      </c>
      <c r="H1429" s="38" t="s">
        <v>11</v>
      </c>
      <c r="K1429">
        <v>1.15E-2</v>
      </c>
      <c r="FX1429">
        <v>331</v>
      </c>
      <c r="FY1429">
        <v>0.46573930000000002</v>
      </c>
      <c r="FZ1429">
        <v>0</v>
      </c>
    </row>
    <row r="1430" spans="1:182" x14ac:dyDescent="0.2">
      <c r="A1430" t="s">
        <v>226</v>
      </c>
      <c r="B1430" t="s">
        <v>244</v>
      </c>
      <c r="C1430" t="s">
        <v>216</v>
      </c>
      <c r="D1430" t="s">
        <v>45</v>
      </c>
      <c r="E1430" t="s">
        <v>243</v>
      </c>
      <c r="F1430" t="s">
        <v>9</v>
      </c>
      <c r="G1430" t="s">
        <v>259</v>
      </c>
      <c r="H1430" s="38" t="s">
        <v>11</v>
      </c>
      <c r="K1430">
        <v>1.15E-2</v>
      </c>
      <c r="FX1430">
        <v>331</v>
      </c>
      <c r="FY1430">
        <v>0.46573930000000002</v>
      </c>
      <c r="FZ1430">
        <v>0</v>
      </c>
    </row>
    <row r="1431" spans="1:182" x14ac:dyDescent="0.2">
      <c r="A1431" t="s">
        <v>226</v>
      </c>
      <c r="B1431" t="s">
        <v>244</v>
      </c>
      <c r="C1431" t="s">
        <v>216</v>
      </c>
      <c r="D1431" t="s">
        <v>10</v>
      </c>
      <c r="E1431" t="s">
        <v>243</v>
      </c>
      <c r="F1431" t="s">
        <v>9</v>
      </c>
      <c r="G1431" t="s">
        <v>259</v>
      </c>
      <c r="H1431" s="38" t="s">
        <v>11</v>
      </c>
      <c r="K1431">
        <v>1.15E-2</v>
      </c>
      <c r="FX1431">
        <v>331</v>
      </c>
      <c r="FY1431">
        <v>0.46573930000000002</v>
      </c>
      <c r="FZ1431">
        <v>0</v>
      </c>
    </row>
    <row r="1432" spans="1:182" x14ac:dyDescent="0.2">
      <c r="A1432" t="s">
        <v>226</v>
      </c>
      <c r="B1432" t="s">
        <v>244</v>
      </c>
      <c r="C1432" t="s">
        <v>216</v>
      </c>
      <c r="D1432" t="s">
        <v>34</v>
      </c>
      <c r="E1432" t="s">
        <v>240</v>
      </c>
      <c r="F1432" t="s">
        <v>9</v>
      </c>
      <c r="G1432" t="s">
        <v>259</v>
      </c>
      <c r="H1432" s="38" t="s">
        <v>11</v>
      </c>
      <c r="K1432">
        <v>1.15E-2</v>
      </c>
      <c r="FX1432">
        <v>331</v>
      </c>
      <c r="FY1432">
        <v>0.46573930000000002</v>
      </c>
      <c r="FZ1432">
        <v>0</v>
      </c>
    </row>
    <row r="1433" spans="1:182" x14ac:dyDescent="0.2">
      <c r="A1433" t="s">
        <v>226</v>
      </c>
      <c r="B1433" t="s">
        <v>244</v>
      </c>
      <c r="C1433" t="s">
        <v>216</v>
      </c>
      <c r="D1433" t="s">
        <v>35</v>
      </c>
      <c r="E1433" t="s">
        <v>240</v>
      </c>
      <c r="F1433" t="s">
        <v>9</v>
      </c>
      <c r="G1433" t="s">
        <v>259</v>
      </c>
      <c r="H1433" s="38" t="s">
        <v>11</v>
      </c>
      <c r="K1433">
        <v>1.15E-2</v>
      </c>
      <c r="FX1433">
        <v>331</v>
      </c>
      <c r="FY1433">
        <v>0.46573930000000002</v>
      </c>
      <c r="FZ1433">
        <v>0</v>
      </c>
    </row>
    <row r="1434" spans="1:182" x14ac:dyDescent="0.2">
      <c r="A1434" t="s">
        <v>226</v>
      </c>
      <c r="B1434" t="s">
        <v>244</v>
      </c>
      <c r="C1434" t="s">
        <v>216</v>
      </c>
      <c r="D1434" t="s">
        <v>36</v>
      </c>
      <c r="E1434" t="s">
        <v>240</v>
      </c>
      <c r="F1434" t="s">
        <v>9</v>
      </c>
      <c r="G1434" t="s">
        <v>259</v>
      </c>
      <c r="H1434" s="38" t="s">
        <v>11</v>
      </c>
      <c r="K1434">
        <v>1.15E-2</v>
      </c>
      <c r="FX1434">
        <v>331</v>
      </c>
      <c r="FY1434">
        <v>0.46573930000000002</v>
      </c>
      <c r="FZ1434">
        <v>0</v>
      </c>
    </row>
    <row r="1435" spans="1:182" x14ac:dyDescent="0.2">
      <c r="A1435" t="s">
        <v>226</v>
      </c>
      <c r="B1435" t="s">
        <v>244</v>
      </c>
      <c r="C1435" t="s">
        <v>216</v>
      </c>
      <c r="D1435" t="s">
        <v>37</v>
      </c>
      <c r="E1435" t="s">
        <v>240</v>
      </c>
      <c r="F1435" t="s">
        <v>9</v>
      </c>
      <c r="G1435" t="s">
        <v>259</v>
      </c>
      <c r="H1435" s="38" t="s">
        <v>11</v>
      </c>
      <c r="K1435">
        <v>1.15E-2</v>
      </c>
      <c r="FX1435">
        <v>331</v>
      </c>
      <c r="FY1435">
        <v>0.46573930000000002</v>
      </c>
      <c r="FZ1435">
        <v>0</v>
      </c>
    </row>
    <row r="1436" spans="1:182" x14ac:dyDescent="0.2">
      <c r="A1436" t="s">
        <v>226</v>
      </c>
      <c r="B1436" t="s">
        <v>244</v>
      </c>
      <c r="C1436" t="s">
        <v>216</v>
      </c>
      <c r="D1436" t="s">
        <v>38</v>
      </c>
      <c r="E1436" t="s">
        <v>240</v>
      </c>
      <c r="F1436" t="s">
        <v>9</v>
      </c>
      <c r="G1436" t="s">
        <v>259</v>
      </c>
      <c r="H1436" s="38" t="s">
        <v>11</v>
      </c>
      <c r="K1436">
        <v>1.15E-2</v>
      </c>
      <c r="FX1436">
        <v>331</v>
      </c>
      <c r="FY1436">
        <v>0.46573930000000002</v>
      </c>
      <c r="FZ1436">
        <v>0</v>
      </c>
    </row>
    <row r="1437" spans="1:182" x14ac:dyDescent="0.2">
      <c r="A1437" t="s">
        <v>226</v>
      </c>
      <c r="B1437" t="s">
        <v>244</v>
      </c>
      <c r="C1437" t="s">
        <v>216</v>
      </c>
      <c r="D1437" t="s">
        <v>39</v>
      </c>
      <c r="E1437" t="s">
        <v>240</v>
      </c>
      <c r="F1437" t="s">
        <v>9</v>
      </c>
      <c r="G1437" t="s">
        <v>259</v>
      </c>
      <c r="H1437" s="38" t="s">
        <v>11</v>
      </c>
      <c r="K1437">
        <v>1.15E-2</v>
      </c>
      <c r="FX1437">
        <v>331</v>
      </c>
      <c r="FY1437">
        <v>0.46573930000000002</v>
      </c>
      <c r="FZ1437">
        <v>0</v>
      </c>
    </row>
    <row r="1438" spans="1:182" x14ac:dyDescent="0.2">
      <c r="A1438" t="s">
        <v>226</v>
      </c>
      <c r="B1438" t="s">
        <v>244</v>
      </c>
      <c r="C1438" t="s">
        <v>216</v>
      </c>
      <c r="D1438" t="s">
        <v>40</v>
      </c>
      <c r="E1438" t="s">
        <v>240</v>
      </c>
      <c r="F1438" t="s">
        <v>9</v>
      </c>
      <c r="G1438" t="s">
        <v>259</v>
      </c>
      <c r="H1438" s="38" t="s">
        <v>11</v>
      </c>
      <c r="K1438">
        <v>1.15E-2</v>
      </c>
      <c r="FX1438">
        <v>331</v>
      </c>
      <c r="FY1438">
        <v>0.46573930000000002</v>
      </c>
      <c r="FZ1438">
        <v>0</v>
      </c>
    </row>
    <row r="1439" spans="1:182" x14ac:dyDescent="0.2">
      <c r="A1439" t="s">
        <v>226</v>
      </c>
      <c r="B1439" t="s">
        <v>244</v>
      </c>
      <c r="C1439" t="s">
        <v>216</v>
      </c>
      <c r="D1439" t="s">
        <v>41</v>
      </c>
      <c r="E1439" t="s">
        <v>240</v>
      </c>
      <c r="F1439" t="s">
        <v>9</v>
      </c>
      <c r="G1439" t="s">
        <v>259</v>
      </c>
      <c r="H1439" s="38" t="s">
        <v>11</v>
      </c>
      <c r="K1439">
        <v>1.15E-2</v>
      </c>
      <c r="FX1439">
        <v>331</v>
      </c>
      <c r="FY1439">
        <v>0.46573930000000002</v>
      </c>
      <c r="FZ1439">
        <v>0</v>
      </c>
    </row>
    <row r="1440" spans="1:182" x14ac:dyDescent="0.2">
      <c r="A1440" t="s">
        <v>226</v>
      </c>
      <c r="B1440" t="s">
        <v>244</v>
      </c>
      <c r="C1440" t="s">
        <v>216</v>
      </c>
      <c r="D1440" t="s">
        <v>42</v>
      </c>
      <c r="E1440" t="s">
        <v>240</v>
      </c>
      <c r="F1440" t="s">
        <v>9</v>
      </c>
      <c r="G1440" t="s">
        <v>259</v>
      </c>
      <c r="H1440" s="38" t="s">
        <v>11</v>
      </c>
      <c r="K1440">
        <v>1.15E-2</v>
      </c>
      <c r="FX1440">
        <v>331</v>
      </c>
      <c r="FY1440">
        <v>0.46573930000000002</v>
      </c>
      <c r="FZ1440">
        <v>0</v>
      </c>
    </row>
    <row r="1441" spans="1:182" x14ac:dyDescent="0.2">
      <c r="A1441" t="s">
        <v>226</v>
      </c>
      <c r="B1441" t="s">
        <v>244</v>
      </c>
      <c r="C1441" t="s">
        <v>216</v>
      </c>
      <c r="D1441" t="s">
        <v>43</v>
      </c>
      <c r="E1441" t="s">
        <v>240</v>
      </c>
      <c r="F1441" t="s">
        <v>9</v>
      </c>
      <c r="G1441" t="s">
        <v>259</v>
      </c>
      <c r="H1441" s="38" t="s">
        <v>11</v>
      </c>
      <c r="K1441">
        <v>1.15E-2</v>
      </c>
      <c r="FX1441">
        <v>331</v>
      </c>
      <c r="FY1441">
        <v>0.46573930000000002</v>
      </c>
      <c r="FZ1441">
        <v>0</v>
      </c>
    </row>
    <row r="1442" spans="1:182" x14ac:dyDescent="0.2">
      <c r="A1442" t="s">
        <v>226</v>
      </c>
      <c r="B1442" t="s">
        <v>244</v>
      </c>
      <c r="C1442" t="s">
        <v>216</v>
      </c>
      <c r="D1442" t="s">
        <v>44</v>
      </c>
      <c r="E1442" t="s">
        <v>240</v>
      </c>
      <c r="F1442" t="s">
        <v>9</v>
      </c>
      <c r="G1442" t="s">
        <v>259</v>
      </c>
      <c r="H1442" s="38" t="s">
        <v>11</v>
      </c>
      <c r="K1442">
        <v>1.15E-2</v>
      </c>
      <c r="FX1442">
        <v>331</v>
      </c>
      <c r="FY1442">
        <v>0.46573930000000002</v>
      </c>
      <c r="FZ1442">
        <v>0</v>
      </c>
    </row>
    <row r="1443" spans="1:182" x14ac:dyDescent="0.2">
      <c r="A1443" t="s">
        <v>226</v>
      </c>
      <c r="B1443" t="s">
        <v>244</v>
      </c>
      <c r="C1443" t="s">
        <v>216</v>
      </c>
      <c r="D1443" t="s">
        <v>45</v>
      </c>
      <c r="E1443" t="s">
        <v>240</v>
      </c>
      <c r="F1443" t="s">
        <v>9</v>
      </c>
      <c r="G1443" t="s">
        <v>259</v>
      </c>
      <c r="H1443" s="38" t="s">
        <v>11</v>
      </c>
      <c r="K1443">
        <v>1.15E-2</v>
      </c>
      <c r="FX1443">
        <v>331</v>
      </c>
      <c r="FY1443">
        <v>0.46573930000000002</v>
      </c>
      <c r="FZ1443">
        <v>0</v>
      </c>
    </row>
    <row r="1444" spans="1:182" x14ac:dyDescent="0.2">
      <c r="A1444" t="s">
        <v>226</v>
      </c>
      <c r="B1444" t="s">
        <v>244</v>
      </c>
      <c r="C1444" t="s">
        <v>216</v>
      </c>
      <c r="D1444" t="s">
        <v>10</v>
      </c>
      <c r="E1444" t="s">
        <v>240</v>
      </c>
      <c r="F1444" t="s">
        <v>9</v>
      </c>
      <c r="G1444" t="s">
        <v>259</v>
      </c>
      <c r="H1444" s="38" t="s">
        <v>11</v>
      </c>
      <c r="K1444">
        <v>1.15E-2</v>
      </c>
      <c r="FX1444">
        <v>331</v>
      </c>
      <c r="FY1444">
        <v>0.46573930000000002</v>
      </c>
      <c r="FZ1444">
        <v>0</v>
      </c>
    </row>
    <row r="1445" spans="1:182" x14ac:dyDescent="0.2">
      <c r="A1445" t="s">
        <v>226</v>
      </c>
      <c r="B1445" t="s">
        <v>244</v>
      </c>
      <c r="C1445" t="s">
        <v>216</v>
      </c>
      <c r="D1445" t="s">
        <v>34</v>
      </c>
      <c r="E1445" t="s">
        <v>241</v>
      </c>
      <c r="F1445" t="s">
        <v>9</v>
      </c>
      <c r="G1445" t="s">
        <v>259</v>
      </c>
      <c r="H1445" s="38" t="s">
        <v>11</v>
      </c>
      <c r="K1445">
        <v>1.15E-2</v>
      </c>
      <c r="FX1445">
        <v>331</v>
      </c>
      <c r="FY1445">
        <v>0.46573930000000002</v>
      </c>
      <c r="FZ1445">
        <v>0</v>
      </c>
    </row>
    <row r="1446" spans="1:182" x14ac:dyDescent="0.2">
      <c r="A1446" t="s">
        <v>226</v>
      </c>
      <c r="B1446" t="s">
        <v>244</v>
      </c>
      <c r="C1446" t="s">
        <v>216</v>
      </c>
      <c r="D1446" t="s">
        <v>35</v>
      </c>
      <c r="E1446" t="s">
        <v>241</v>
      </c>
      <c r="F1446" t="s">
        <v>9</v>
      </c>
      <c r="G1446" t="s">
        <v>259</v>
      </c>
      <c r="H1446" s="38" t="s">
        <v>11</v>
      </c>
      <c r="K1446">
        <v>1.15E-2</v>
      </c>
      <c r="FX1446">
        <v>331</v>
      </c>
      <c r="FY1446">
        <v>0.46573930000000002</v>
      </c>
      <c r="FZ1446">
        <v>0</v>
      </c>
    </row>
    <row r="1447" spans="1:182" x14ac:dyDescent="0.2">
      <c r="A1447" t="s">
        <v>226</v>
      </c>
      <c r="B1447" t="s">
        <v>244</v>
      </c>
      <c r="C1447" t="s">
        <v>216</v>
      </c>
      <c r="D1447" t="s">
        <v>36</v>
      </c>
      <c r="E1447" t="s">
        <v>241</v>
      </c>
      <c r="F1447" t="s">
        <v>9</v>
      </c>
      <c r="G1447" t="s">
        <v>259</v>
      </c>
      <c r="H1447" s="38" t="s">
        <v>11</v>
      </c>
      <c r="K1447">
        <v>1.15E-2</v>
      </c>
      <c r="FX1447">
        <v>331</v>
      </c>
      <c r="FY1447">
        <v>0.46573930000000002</v>
      </c>
      <c r="FZ1447">
        <v>0</v>
      </c>
    </row>
    <row r="1448" spans="1:182" x14ac:dyDescent="0.2">
      <c r="A1448" t="s">
        <v>226</v>
      </c>
      <c r="B1448" t="s">
        <v>244</v>
      </c>
      <c r="C1448" t="s">
        <v>216</v>
      </c>
      <c r="D1448" t="s">
        <v>37</v>
      </c>
      <c r="E1448" t="s">
        <v>241</v>
      </c>
      <c r="F1448" t="s">
        <v>9</v>
      </c>
      <c r="G1448" t="s">
        <v>259</v>
      </c>
      <c r="H1448" s="38" t="s">
        <v>11</v>
      </c>
      <c r="K1448">
        <v>1.15E-2</v>
      </c>
      <c r="FX1448">
        <v>331</v>
      </c>
      <c r="FY1448">
        <v>0.46573930000000002</v>
      </c>
      <c r="FZ1448">
        <v>0</v>
      </c>
    </row>
    <row r="1449" spans="1:182" x14ac:dyDescent="0.2">
      <c r="A1449" t="s">
        <v>226</v>
      </c>
      <c r="B1449" t="s">
        <v>244</v>
      </c>
      <c r="C1449" t="s">
        <v>216</v>
      </c>
      <c r="D1449" t="s">
        <v>38</v>
      </c>
      <c r="E1449" t="s">
        <v>241</v>
      </c>
      <c r="F1449" t="s">
        <v>9</v>
      </c>
      <c r="G1449" t="s">
        <v>259</v>
      </c>
      <c r="H1449" s="38" t="s">
        <v>11</v>
      </c>
      <c r="K1449">
        <v>1.15E-2</v>
      </c>
      <c r="FX1449">
        <v>331</v>
      </c>
      <c r="FY1449">
        <v>0.46573930000000002</v>
      </c>
      <c r="FZ1449">
        <v>0</v>
      </c>
    </row>
    <row r="1450" spans="1:182" x14ac:dyDescent="0.2">
      <c r="A1450" t="s">
        <v>226</v>
      </c>
      <c r="B1450" t="s">
        <v>244</v>
      </c>
      <c r="C1450" t="s">
        <v>216</v>
      </c>
      <c r="D1450" t="s">
        <v>39</v>
      </c>
      <c r="E1450" t="s">
        <v>241</v>
      </c>
      <c r="F1450" t="s">
        <v>9</v>
      </c>
      <c r="G1450" t="s">
        <v>259</v>
      </c>
      <c r="H1450" s="38" t="s">
        <v>11</v>
      </c>
      <c r="K1450">
        <v>1.15E-2</v>
      </c>
      <c r="FX1450">
        <v>331</v>
      </c>
      <c r="FY1450">
        <v>0.46573930000000002</v>
      </c>
      <c r="FZ1450">
        <v>0</v>
      </c>
    </row>
    <row r="1451" spans="1:182" x14ac:dyDescent="0.2">
      <c r="A1451" t="s">
        <v>226</v>
      </c>
      <c r="B1451" t="s">
        <v>244</v>
      </c>
      <c r="C1451" t="s">
        <v>216</v>
      </c>
      <c r="D1451" t="s">
        <v>40</v>
      </c>
      <c r="E1451" t="s">
        <v>241</v>
      </c>
      <c r="F1451" t="s">
        <v>9</v>
      </c>
      <c r="G1451" t="s">
        <v>259</v>
      </c>
      <c r="H1451" s="38" t="s">
        <v>11</v>
      </c>
      <c r="K1451">
        <v>1.15E-2</v>
      </c>
      <c r="FX1451">
        <v>331</v>
      </c>
      <c r="FY1451">
        <v>0.46573930000000002</v>
      </c>
      <c r="FZ1451">
        <v>0</v>
      </c>
    </row>
    <row r="1452" spans="1:182" x14ac:dyDescent="0.2">
      <c r="A1452" t="s">
        <v>226</v>
      </c>
      <c r="B1452" t="s">
        <v>244</v>
      </c>
      <c r="C1452" t="s">
        <v>216</v>
      </c>
      <c r="D1452" t="s">
        <v>41</v>
      </c>
      <c r="E1452" t="s">
        <v>241</v>
      </c>
      <c r="F1452" t="s">
        <v>9</v>
      </c>
      <c r="G1452" t="s">
        <v>259</v>
      </c>
      <c r="H1452" s="38" t="s">
        <v>11</v>
      </c>
      <c r="K1452">
        <v>1.15E-2</v>
      </c>
      <c r="FX1452">
        <v>331</v>
      </c>
      <c r="FY1452">
        <v>0.46573930000000002</v>
      </c>
      <c r="FZ1452">
        <v>0</v>
      </c>
    </row>
    <row r="1453" spans="1:182" x14ac:dyDescent="0.2">
      <c r="A1453" t="s">
        <v>226</v>
      </c>
      <c r="B1453" t="s">
        <v>244</v>
      </c>
      <c r="C1453" t="s">
        <v>216</v>
      </c>
      <c r="D1453" t="s">
        <v>42</v>
      </c>
      <c r="E1453" t="s">
        <v>241</v>
      </c>
      <c r="F1453" t="s">
        <v>9</v>
      </c>
      <c r="G1453" t="s">
        <v>259</v>
      </c>
      <c r="H1453" s="38" t="s">
        <v>11</v>
      </c>
      <c r="K1453">
        <v>1.15E-2</v>
      </c>
      <c r="FX1453">
        <v>331</v>
      </c>
      <c r="FY1453">
        <v>0.46573930000000002</v>
      </c>
      <c r="FZ1453">
        <v>0</v>
      </c>
    </row>
    <row r="1454" spans="1:182" x14ac:dyDescent="0.2">
      <c r="A1454" t="s">
        <v>226</v>
      </c>
      <c r="B1454" t="s">
        <v>244</v>
      </c>
      <c r="C1454" t="s">
        <v>216</v>
      </c>
      <c r="D1454" t="s">
        <v>43</v>
      </c>
      <c r="E1454" t="s">
        <v>241</v>
      </c>
      <c r="F1454" t="s">
        <v>9</v>
      </c>
      <c r="G1454" t="s">
        <v>259</v>
      </c>
      <c r="H1454" s="38" t="s">
        <v>11</v>
      </c>
      <c r="K1454">
        <v>1.15E-2</v>
      </c>
      <c r="FX1454">
        <v>331</v>
      </c>
      <c r="FY1454">
        <v>0.46573930000000002</v>
      </c>
      <c r="FZ1454">
        <v>0</v>
      </c>
    </row>
    <row r="1455" spans="1:182" x14ac:dyDescent="0.2">
      <c r="A1455" t="s">
        <v>226</v>
      </c>
      <c r="B1455" t="s">
        <v>244</v>
      </c>
      <c r="C1455" t="s">
        <v>216</v>
      </c>
      <c r="D1455" t="s">
        <v>44</v>
      </c>
      <c r="E1455" t="s">
        <v>241</v>
      </c>
      <c r="F1455" t="s">
        <v>9</v>
      </c>
      <c r="G1455" t="s">
        <v>259</v>
      </c>
      <c r="H1455" s="38" t="s">
        <v>11</v>
      </c>
      <c r="K1455">
        <v>1.15E-2</v>
      </c>
      <c r="FX1455">
        <v>331</v>
      </c>
      <c r="FY1455">
        <v>0.46573930000000002</v>
      </c>
      <c r="FZ1455">
        <v>0</v>
      </c>
    </row>
    <row r="1456" spans="1:182" x14ac:dyDescent="0.2">
      <c r="A1456" t="s">
        <v>226</v>
      </c>
      <c r="B1456" t="s">
        <v>244</v>
      </c>
      <c r="C1456" t="s">
        <v>216</v>
      </c>
      <c r="D1456" t="s">
        <v>45</v>
      </c>
      <c r="E1456" t="s">
        <v>241</v>
      </c>
      <c r="F1456" t="s">
        <v>9</v>
      </c>
      <c r="G1456" t="s">
        <v>259</v>
      </c>
      <c r="H1456" s="38" t="s">
        <v>11</v>
      </c>
      <c r="K1456">
        <v>1.15E-2</v>
      </c>
      <c r="FX1456">
        <v>331</v>
      </c>
      <c r="FY1456">
        <v>0.46573930000000002</v>
      </c>
      <c r="FZ1456">
        <v>0</v>
      </c>
    </row>
    <row r="1457" spans="1:182" x14ac:dyDescent="0.2">
      <c r="A1457" t="s">
        <v>226</v>
      </c>
      <c r="B1457" t="s">
        <v>244</v>
      </c>
      <c r="C1457" t="s">
        <v>216</v>
      </c>
      <c r="D1457" t="s">
        <v>10</v>
      </c>
      <c r="E1457" t="s">
        <v>241</v>
      </c>
      <c r="F1457" t="s">
        <v>9</v>
      </c>
      <c r="G1457" t="s">
        <v>259</v>
      </c>
      <c r="H1457" s="38" t="s">
        <v>11</v>
      </c>
      <c r="K1457">
        <v>1.15E-2</v>
      </c>
      <c r="FX1457">
        <v>331</v>
      </c>
      <c r="FY1457">
        <v>0.46573930000000002</v>
      </c>
      <c r="FZ1457">
        <v>0</v>
      </c>
    </row>
    <row r="1458" spans="1:182" x14ac:dyDescent="0.2">
      <c r="A1458" t="s">
        <v>226</v>
      </c>
      <c r="B1458" t="s">
        <v>244</v>
      </c>
      <c r="C1458" t="s">
        <v>216</v>
      </c>
      <c r="D1458" t="s">
        <v>34</v>
      </c>
      <c r="E1458" t="s">
        <v>242</v>
      </c>
      <c r="F1458" t="s">
        <v>218</v>
      </c>
      <c r="G1458" t="s">
        <v>9</v>
      </c>
      <c r="H1458" s="38" t="s">
        <v>11</v>
      </c>
      <c r="K1458">
        <v>17.168489999999998</v>
      </c>
      <c r="FX1458">
        <v>51</v>
      </c>
      <c r="FY1458">
        <v>0.21354980000000001</v>
      </c>
      <c r="FZ1458">
        <v>0</v>
      </c>
    </row>
    <row r="1459" spans="1:182" x14ac:dyDescent="0.2">
      <c r="A1459" t="s">
        <v>226</v>
      </c>
      <c r="B1459" t="s">
        <v>244</v>
      </c>
      <c r="C1459" t="s">
        <v>216</v>
      </c>
      <c r="D1459" t="s">
        <v>35</v>
      </c>
      <c r="E1459" t="s">
        <v>242</v>
      </c>
      <c r="F1459" t="s">
        <v>218</v>
      </c>
      <c r="G1459" t="s">
        <v>9</v>
      </c>
      <c r="H1459" s="38" t="s">
        <v>11</v>
      </c>
      <c r="K1459">
        <v>17.168489999999998</v>
      </c>
      <c r="FX1459">
        <v>51</v>
      </c>
      <c r="FY1459">
        <v>0.21354980000000001</v>
      </c>
      <c r="FZ1459">
        <v>0</v>
      </c>
    </row>
    <row r="1460" spans="1:182" x14ac:dyDescent="0.2">
      <c r="A1460" t="s">
        <v>226</v>
      </c>
      <c r="B1460" t="s">
        <v>244</v>
      </c>
      <c r="C1460" t="s">
        <v>216</v>
      </c>
      <c r="D1460" t="s">
        <v>36</v>
      </c>
      <c r="E1460" t="s">
        <v>242</v>
      </c>
      <c r="F1460" t="s">
        <v>218</v>
      </c>
      <c r="G1460" t="s">
        <v>9</v>
      </c>
      <c r="H1460" s="38" t="s">
        <v>11</v>
      </c>
      <c r="K1460">
        <v>17.168489999999998</v>
      </c>
      <c r="FX1460">
        <v>51</v>
      </c>
      <c r="FY1460">
        <v>0.21354980000000001</v>
      </c>
      <c r="FZ1460">
        <v>0</v>
      </c>
    </row>
    <row r="1461" spans="1:182" x14ac:dyDescent="0.2">
      <c r="A1461" t="s">
        <v>226</v>
      </c>
      <c r="B1461" t="s">
        <v>244</v>
      </c>
      <c r="C1461" t="s">
        <v>216</v>
      </c>
      <c r="D1461" t="s">
        <v>37</v>
      </c>
      <c r="E1461" t="s">
        <v>242</v>
      </c>
      <c r="F1461" t="s">
        <v>218</v>
      </c>
      <c r="G1461" t="s">
        <v>9</v>
      </c>
      <c r="H1461" s="38" t="s">
        <v>11</v>
      </c>
      <c r="K1461">
        <v>17.168489999999998</v>
      </c>
      <c r="FX1461">
        <v>51</v>
      </c>
      <c r="FY1461">
        <v>0.21354980000000001</v>
      </c>
      <c r="FZ1461">
        <v>0</v>
      </c>
    </row>
    <row r="1462" spans="1:182" x14ac:dyDescent="0.2">
      <c r="A1462" t="s">
        <v>226</v>
      </c>
      <c r="B1462" t="s">
        <v>244</v>
      </c>
      <c r="C1462" t="s">
        <v>216</v>
      </c>
      <c r="D1462" t="s">
        <v>38</v>
      </c>
      <c r="E1462" t="s">
        <v>242</v>
      </c>
      <c r="F1462" t="s">
        <v>218</v>
      </c>
      <c r="G1462" t="s">
        <v>9</v>
      </c>
      <c r="H1462" s="38" t="s">
        <v>11</v>
      </c>
      <c r="K1462">
        <v>17.168489999999998</v>
      </c>
      <c r="FX1462">
        <v>51</v>
      </c>
      <c r="FY1462">
        <v>0.21354980000000001</v>
      </c>
      <c r="FZ1462">
        <v>0</v>
      </c>
    </row>
    <row r="1463" spans="1:182" x14ac:dyDescent="0.2">
      <c r="A1463" t="s">
        <v>226</v>
      </c>
      <c r="B1463" t="s">
        <v>244</v>
      </c>
      <c r="C1463" t="s">
        <v>216</v>
      </c>
      <c r="D1463" t="s">
        <v>39</v>
      </c>
      <c r="E1463" t="s">
        <v>242</v>
      </c>
      <c r="F1463" t="s">
        <v>218</v>
      </c>
      <c r="G1463" t="s">
        <v>9</v>
      </c>
      <c r="H1463" s="38" t="s">
        <v>11</v>
      </c>
      <c r="K1463">
        <v>17.168489999999998</v>
      </c>
      <c r="FX1463">
        <v>51</v>
      </c>
      <c r="FY1463">
        <v>0.21354980000000001</v>
      </c>
      <c r="FZ1463">
        <v>0</v>
      </c>
    </row>
    <row r="1464" spans="1:182" x14ac:dyDescent="0.2">
      <c r="A1464" t="s">
        <v>226</v>
      </c>
      <c r="B1464" t="s">
        <v>244</v>
      </c>
      <c r="C1464" t="s">
        <v>216</v>
      </c>
      <c r="D1464" t="s">
        <v>40</v>
      </c>
      <c r="E1464" t="s">
        <v>242</v>
      </c>
      <c r="F1464" t="s">
        <v>218</v>
      </c>
      <c r="G1464" t="s">
        <v>9</v>
      </c>
      <c r="H1464" s="38" t="s">
        <v>11</v>
      </c>
      <c r="K1464">
        <v>17.168489999999998</v>
      </c>
      <c r="FX1464">
        <v>51</v>
      </c>
      <c r="FY1464">
        <v>0.21354980000000001</v>
      </c>
      <c r="FZ1464">
        <v>0</v>
      </c>
    </row>
    <row r="1465" spans="1:182" x14ac:dyDescent="0.2">
      <c r="A1465" t="s">
        <v>226</v>
      </c>
      <c r="B1465" t="s">
        <v>244</v>
      </c>
      <c r="C1465" t="s">
        <v>216</v>
      </c>
      <c r="D1465" t="s">
        <v>41</v>
      </c>
      <c r="E1465" t="s">
        <v>242</v>
      </c>
      <c r="F1465" t="s">
        <v>218</v>
      </c>
      <c r="G1465" t="s">
        <v>9</v>
      </c>
      <c r="H1465" s="38" t="s">
        <v>11</v>
      </c>
      <c r="K1465">
        <v>17.168489999999998</v>
      </c>
      <c r="FX1465">
        <v>51</v>
      </c>
      <c r="FY1465">
        <v>0.21354980000000001</v>
      </c>
      <c r="FZ1465">
        <v>0</v>
      </c>
    </row>
    <row r="1466" spans="1:182" x14ac:dyDescent="0.2">
      <c r="A1466" t="s">
        <v>226</v>
      </c>
      <c r="B1466" t="s">
        <v>244</v>
      </c>
      <c r="C1466" t="s">
        <v>216</v>
      </c>
      <c r="D1466" t="s">
        <v>42</v>
      </c>
      <c r="E1466" t="s">
        <v>242</v>
      </c>
      <c r="F1466" t="s">
        <v>218</v>
      </c>
      <c r="G1466" t="s">
        <v>9</v>
      </c>
      <c r="H1466" s="38" t="s">
        <v>11</v>
      </c>
      <c r="K1466">
        <v>17.168489999999998</v>
      </c>
      <c r="FX1466">
        <v>51</v>
      </c>
      <c r="FY1466">
        <v>0.21354980000000001</v>
      </c>
      <c r="FZ1466">
        <v>0</v>
      </c>
    </row>
    <row r="1467" spans="1:182" x14ac:dyDescent="0.2">
      <c r="A1467" t="s">
        <v>226</v>
      </c>
      <c r="B1467" t="s">
        <v>244</v>
      </c>
      <c r="C1467" t="s">
        <v>216</v>
      </c>
      <c r="D1467" t="s">
        <v>43</v>
      </c>
      <c r="E1467" t="s">
        <v>242</v>
      </c>
      <c r="F1467" t="s">
        <v>218</v>
      </c>
      <c r="G1467" t="s">
        <v>9</v>
      </c>
      <c r="H1467" s="38" t="s">
        <v>11</v>
      </c>
      <c r="K1467">
        <v>17.168489999999998</v>
      </c>
      <c r="FX1467">
        <v>51</v>
      </c>
      <c r="FY1467">
        <v>0.21354980000000001</v>
      </c>
      <c r="FZ1467">
        <v>0</v>
      </c>
    </row>
    <row r="1468" spans="1:182" x14ac:dyDescent="0.2">
      <c r="A1468" t="s">
        <v>226</v>
      </c>
      <c r="B1468" t="s">
        <v>244</v>
      </c>
      <c r="C1468" t="s">
        <v>216</v>
      </c>
      <c r="D1468" t="s">
        <v>44</v>
      </c>
      <c r="E1468" t="s">
        <v>242</v>
      </c>
      <c r="F1468" t="s">
        <v>218</v>
      </c>
      <c r="G1468" t="s">
        <v>9</v>
      </c>
      <c r="H1468" s="38" t="s">
        <v>11</v>
      </c>
      <c r="K1468">
        <v>17.168489999999998</v>
      </c>
      <c r="FX1468">
        <v>51</v>
      </c>
      <c r="FY1468">
        <v>0.21354980000000001</v>
      </c>
      <c r="FZ1468">
        <v>0</v>
      </c>
    </row>
    <row r="1469" spans="1:182" x14ac:dyDescent="0.2">
      <c r="A1469" t="s">
        <v>226</v>
      </c>
      <c r="B1469" t="s">
        <v>244</v>
      </c>
      <c r="C1469" t="s">
        <v>216</v>
      </c>
      <c r="D1469" t="s">
        <v>45</v>
      </c>
      <c r="E1469" t="s">
        <v>242</v>
      </c>
      <c r="F1469" t="s">
        <v>218</v>
      </c>
      <c r="G1469" t="s">
        <v>9</v>
      </c>
      <c r="H1469" s="38" t="s">
        <v>11</v>
      </c>
      <c r="K1469">
        <v>17.168489999999998</v>
      </c>
      <c r="FX1469">
        <v>51</v>
      </c>
      <c r="FY1469">
        <v>0.21354980000000001</v>
      </c>
      <c r="FZ1469">
        <v>0</v>
      </c>
    </row>
    <row r="1470" spans="1:182" x14ac:dyDescent="0.2">
      <c r="A1470" t="s">
        <v>226</v>
      </c>
      <c r="B1470" t="s">
        <v>244</v>
      </c>
      <c r="C1470" t="s">
        <v>216</v>
      </c>
      <c r="D1470" t="s">
        <v>10</v>
      </c>
      <c r="E1470" t="s">
        <v>242</v>
      </c>
      <c r="F1470" t="s">
        <v>218</v>
      </c>
      <c r="G1470" t="s">
        <v>9</v>
      </c>
      <c r="H1470" s="38" t="s">
        <v>11</v>
      </c>
      <c r="K1470">
        <v>17.168489999999998</v>
      </c>
      <c r="FX1470">
        <v>51</v>
      </c>
      <c r="FY1470">
        <v>0.21354980000000001</v>
      </c>
      <c r="FZ1470">
        <v>0</v>
      </c>
    </row>
    <row r="1471" spans="1:182" x14ac:dyDescent="0.2">
      <c r="A1471" t="s">
        <v>226</v>
      </c>
      <c r="B1471" t="s">
        <v>244</v>
      </c>
      <c r="C1471" t="s">
        <v>216</v>
      </c>
      <c r="D1471" t="s">
        <v>34</v>
      </c>
      <c r="E1471" t="s">
        <v>243</v>
      </c>
      <c r="F1471" t="s">
        <v>218</v>
      </c>
      <c r="G1471" t="s">
        <v>9</v>
      </c>
      <c r="H1471" s="38" t="s">
        <v>11</v>
      </c>
      <c r="K1471">
        <v>17.168489999999998</v>
      </c>
      <c r="FX1471">
        <v>51</v>
      </c>
      <c r="FY1471">
        <v>0.21354980000000001</v>
      </c>
      <c r="FZ1471">
        <v>0</v>
      </c>
    </row>
    <row r="1472" spans="1:182" x14ac:dyDescent="0.2">
      <c r="A1472" t="s">
        <v>226</v>
      </c>
      <c r="B1472" t="s">
        <v>244</v>
      </c>
      <c r="C1472" t="s">
        <v>216</v>
      </c>
      <c r="D1472" t="s">
        <v>35</v>
      </c>
      <c r="E1472" t="s">
        <v>243</v>
      </c>
      <c r="F1472" t="s">
        <v>218</v>
      </c>
      <c r="G1472" t="s">
        <v>9</v>
      </c>
      <c r="H1472" s="38" t="s">
        <v>11</v>
      </c>
      <c r="K1472">
        <v>17.168489999999998</v>
      </c>
      <c r="FX1472">
        <v>51</v>
      </c>
      <c r="FY1472">
        <v>0.21354980000000001</v>
      </c>
      <c r="FZ1472">
        <v>0</v>
      </c>
    </row>
    <row r="1473" spans="1:182" x14ac:dyDescent="0.2">
      <c r="A1473" t="s">
        <v>226</v>
      </c>
      <c r="B1473" t="s">
        <v>244</v>
      </c>
      <c r="C1473" t="s">
        <v>216</v>
      </c>
      <c r="D1473" t="s">
        <v>36</v>
      </c>
      <c r="E1473" t="s">
        <v>243</v>
      </c>
      <c r="F1473" t="s">
        <v>218</v>
      </c>
      <c r="G1473" t="s">
        <v>9</v>
      </c>
      <c r="H1473" s="38" t="s">
        <v>11</v>
      </c>
      <c r="K1473">
        <v>17.168489999999998</v>
      </c>
      <c r="FX1473">
        <v>51</v>
      </c>
      <c r="FY1473">
        <v>0.21354980000000001</v>
      </c>
      <c r="FZ1473">
        <v>0</v>
      </c>
    </row>
    <row r="1474" spans="1:182" x14ac:dyDescent="0.2">
      <c r="A1474" t="s">
        <v>226</v>
      </c>
      <c r="B1474" t="s">
        <v>244</v>
      </c>
      <c r="C1474" t="s">
        <v>216</v>
      </c>
      <c r="D1474" t="s">
        <v>37</v>
      </c>
      <c r="E1474" t="s">
        <v>243</v>
      </c>
      <c r="F1474" t="s">
        <v>218</v>
      </c>
      <c r="G1474" t="s">
        <v>9</v>
      </c>
      <c r="H1474" s="38" t="s">
        <v>11</v>
      </c>
      <c r="K1474">
        <v>17.168489999999998</v>
      </c>
      <c r="FX1474">
        <v>51</v>
      </c>
      <c r="FY1474">
        <v>0.21354980000000001</v>
      </c>
      <c r="FZ1474">
        <v>0</v>
      </c>
    </row>
    <row r="1475" spans="1:182" x14ac:dyDescent="0.2">
      <c r="A1475" t="s">
        <v>226</v>
      </c>
      <c r="B1475" t="s">
        <v>244</v>
      </c>
      <c r="C1475" t="s">
        <v>216</v>
      </c>
      <c r="D1475" t="s">
        <v>38</v>
      </c>
      <c r="E1475" t="s">
        <v>243</v>
      </c>
      <c r="F1475" t="s">
        <v>218</v>
      </c>
      <c r="G1475" t="s">
        <v>9</v>
      </c>
      <c r="H1475" s="38" t="s">
        <v>11</v>
      </c>
      <c r="K1475">
        <v>17.168489999999998</v>
      </c>
      <c r="FX1475">
        <v>51</v>
      </c>
      <c r="FY1475">
        <v>0.21354980000000001</v>
      </c>
      <c r="FZ1475">
        <v>0</v>
      </c>
    </row>
    <row r="1476" spans="1:182" x14ac:dyDescent="0.2">
      <c r="A1476" t="s">
        <v>226</v>
      </c>
      <c r="B1476" t="s">
        <v>244</v>
      </c>
      <c r="C1476" t="s">
        <v>216</v>
      </c>
      <c r="D1476" t="s">
        <v>39</v>
      </c>
      <c r="E1476" t="s">
        <v>243</v>
      </c>
      <c r="F1476" t="s">
        <v>218</v>
      </c>
      <c r="G1476" t="s">
        <v>9</v>
      </c>
      <c r="H1476" s="38" t="s">
        <v>11</v>
      </c>
      <c r="K1476">
        <v>17.168489999999998</v>
      </c>
      <c r="FX1476">
        <v>51</v>
      </c>
      <c r="FY1476">
        <v>0.21354980000000001</v>
      </c>
      <c r="FZ1476">
        <v>0</v>
      </c>
    </row>
    <row r="1477" spans="1:182" x14ac:dyDescent="0.2">
      <c r="A1477" t="s">
        <v>226</v>
      </c>
      <c r="B1477" t="s">
        <v>244</v>
      </c>
      <c r="C1477" t="s">
        <v>216</v>
      </c>
      <c r="D1477" t="s">
        <v>40</v>
      </c>
      <c r="E1477" t="s">
        <v>243</v>
      </c>
      <c r="F1477" t="s">
        <v>218</v>
      </c>
      <c r="G1477" t="s">
        <v>9</v>
      </c>
      <c r="H1477" s="38" t="s">
        <v>11</v>
      </c>
      <c r="K1477">
        <v>17.168489999999998</v>
      </c>
      <c r="FX1477">
        <v>51</v>
      </c>
      <c r="FY1477">
        <v>0.21354980000000001</v>
      </c>
      <c r="FZ1477">
        <v>0</v>
      </c>
    </row>
    <row r="1478" spans="1:182" x14ac:dyDescent="0.2">
      <c r="A1478" t="s">
        <v>226</v>
      </c>
      <c r="B1478" t="s">
        <v>244</v>
      </c>
      <c r="C1478" t="s">
        <v>216</v>
      </c>
      <c r="D1478" t="s">
        <v>41</v>
      </c>
      <c r="E1478" t="s">
        <v>243</v>
      </c>
      <c r="F1478" t="s">
        <v>218</v>
      </c>
      <c r="G1478" t="s">
        <v>9</v>
      </c>
      <c r="H1478" s="38" t="s">
        <v>11</v>
      </c>
      <c r="K1478">
        <v>17.168489999999998</v>
      </c>
      <c r="FX1478">
        <v>51</v>
      </c>
      <c r="FY1478">
        <v>0.21354980000000001</v>
      </c>
      <c r="FZ1478">
        <v>0</v>
      </c>
    </row>
    <row r="1479" spans="1:182" x14ac:dyDescent="0.2">
      <c r="A1479" t="s">
        <v>226</v>
      </c>
      <c r="B1479" t="s">
        <v>244</v>
      </c>
      <c r="C1479" t="s">
        <v>216</v>
      </c>
      <c r="D1479" t="s">
        <v>42</v>
      </c>
      <c r="E1479" t="s">
        <v>243</v>
      </c>
      <c r="F1479" t="s">
        <v>218</v>
      </c>
      <c r="G1479" t="s">
        <v>9</v>
      </c>
      <c r="H1479" s="38" t="s">
        <v>11</v>
      </c>
      <c r="K1479">
        <v>17.168489999999998</v>
      </c>
      <c r="FX1479">
        <v>51</v>
      </c>
      <c r="FY1479">
        <v>0.21354980000000001</v>
      </c>
      <c r="FZ1479">
        <v>0</v>
      </c>
    </row>
    <row r="1480" spans="1:182" x14ac:dyDescent="0.2">
      <c r="A1480" t="s">
        <v>226</v>
      </c>
      <c r="B1480" t="s">
        <v>244</v>
      </c>
      <c r="C1480" t="s">
        <v>216</v>
      </c>
      <c r="D1480" t="s">
        <v>43</v>
      </c>
      <c r="E1480" t="s">
        <v>243</v>
      </c>
      <c r="F1480" t="s">
        <v>218</v>
      </c>
      <c r="G1480" t="s">
        <v>9</v>
      </c>
      <c r="H1480" s="38" t="s">
        <v>11</v>
      </c>
      <c r="K1480">
        <v>17.168489999999998</v>
      </c>
      <c r="FX1480">
        <v>51</v>
      </c>
      <c r="FY1480">
        <v>0.21354980000000001</v>
      </c>
      <c r="FZ1480">
        <v>0</v>
      </c>
    </row>
    <row r="1481" spans="1:182" x14ac:dyDescent="0.2">
      <c r="A1481" t="s">
        <v>226</v>
      </c>
      <c r="B1481" t="s">
        <v>244</v>
      </c>
      <c r="C1481" t="s">
        <v>216</v>
      </c>
      <c r="D1481" t="s">
        <v>44</v>
      </c>
      <c r="E1481" t="s">
        <v>243</v>
      </c>
      <c r="F1481" t="s">
        <v>218</v>
      </c>
      <c r="G1481" t="s">
        <v>9</v>
      </c>
      <c r="H1481" s="38" t="s">
        <v>11</v>
      </c>
      <c r="K1481">
        <v>17.168489999999998</v>
      </c>
      <c r="FX1481">
        <v>51</v>
      </c>
      <c r="FY1481">
        <v>0.21354980000000001</v>
      </c>
      <c r="FZ1481">
        <v>0</v>
      </c>
    </row>
    <row r="1482" spans="1:182" x14ac:dyDescent="0.2">
      <c r="A1482" t="s">
        <v>226</v>
      </c>
      <c r="B1482" t="s">
        <v>244</v>
      </c>
      <c r="C1482" t="s">
        <v>216</v>
      </c>
      <c r="D1482" t="s">
        <v>45</v>
      </c>
      <c r="E1482" t="s">
        <v>243</v>
      </c>
      <c r="F1482" t="s">
        <v>218</v>
      </c>
      <c r="G1482" t="s">
        <v>9</v>
      </c>
      <c r="H1482" s="38" t="s">
        <v>11</v>
      </c>
      <c r="K1482">
        <v>17.168489999999998</v>
      </c>
      <c r="FX1482">
        <v>51</v>
      </c>
      <c r="FY1482">
        <v>0.21354980000000001</v>
      </c>
      <c r="FZ1482">
        <v>0</v>
      </c>
    </row>
    <row r="1483" spans="1:182" x14ac:dyDescent="0.2">
      <c r="A1483" t="s">
        <v>226</v>
      </c>
      <c r="B1483" t="s">
        <v>244</v>
      </c>
      <c r="C1483" t="s">
        <v>216</v>
      </c>
      <c r="D1483" t="s">
        <v>10</v>
      </c>
      <c r="E1483" t="s">
        <v>243</v>
      </c>
      <c r="F1483" t="s">
        <v>218</v>
      </c>
      <c r="G1483" t="s">
        <v>9</v>
      </c>
      <c r="H1483" s="38" t="s">
        <v>11</v>
      </c>
      <c r="K1483">
        <v>17.168489999999998</v>
      </c>
      <c r="FX1483">
        <v>51</v>
      </c>
      <c r="FY1483">
        <v>0.21354980000000001</v>
      </c>
      <c r="FZ1483">
        <v>0</v>
      </c>
    </row>
    <row r="1484" spans="1:182" x14ac:dyDescent="0.2">
      <c r="A1484" t="s">
        <v>226</v>
      </c>
      <c r="B1484" t="s">
        <v>244</v>
      </c>
      <c r="C1484" t="s">
        <v>216</v>
      </c>
      <c r="D1484" t="s">
        <v>34</v>
      </c>
      <c r="E1484" t="s">
        <v>240</v>
      </c>
      <c r="F1484" t="s">
        <v>218</v>
      </c>
      <c r="G1484" t="s">
        <v>9</v>
      </c>
      <c r="H1484" s="38" t="s">
        <v>11</v>
      </c>
      <c r="K1484">
        <v>17.168489999999998</v>
      </c>
      <c r="FX1484">
        <v>51</v>
      </c>
      <c r="FY1484">
        <v>0.21354980000000001</v>
      </c>
      <c r="FZ1484">
        <v>0</v>
      </c>
    </row>
    <row r="1485" spans="1:182" x14ac:dyDescent="0.2">
      <c r="A1485" t="s">
        <v>226</v>
      </c>
      <c r="B1485" t="s">
        <v>244</v>
      </c>
      <c r="C1485" t="s">
        <v>216</v>
      </c>
      <c r="D1485" t="s">
        <v>35</v>
      </c>
      <c r="E1485" t="s">
        <v>240</v>
      </c>
      <c r="F1485" t="s">
        <v>218</v>
      </c>
      <c r="G1485" t="s">
        <v>9</v>
      </c>
      <c r="H1485" s="38" t="s">
        <v>11</v>
      </c>
      <c r="K1485">
        <v>17.168489999999998</v>
      </c>
      <c r="FX1485">
        <v>51</v>
      </c>
      <c r="FY1485">
        <v>0.21354980000000001</v>
      </c>
      <c r="FZ1485">
        <v>0</v>
      </c>
    </row>
    <row r="1486" spans="1:182" x14ac:dyDescent="0.2">
      <c r="A1486" t="s">
        <v>226</v>
      </c>
      <c r="B1486" t="s">
        <v>244</v>
      </c>
      <c r="C1486" t="s">
        <v>216</v>
      </c>
      <c r="D1486" t="s">
        <v>36</v>
      </c>
      <c r="E1486" t="s">
        <v>240</v>
      </c>
      <c r="F1486" t="s">
        <v>218</v>
      </c>
      <c r="G1486" t="s">
        <v>9</v>
      </c>
      <c r="H1486" s="38" t="s">
        <v>11</v>
      </c>
      <c r="K1486">
        <v>17.168489999999998</v>
      </c>
      <c r="FX1486">
        <v>51</v>
      </c>
      <c r="FY1486">
        <v>0.21354980000000001</v>
      </c>
      <c r="FZ1486">
        <v>0</v>
      </c>
    </row>
    <row r="1487" spans="1:182" x14ac:dyDescent="0.2">
      <c r="A1487" t="s">
        <v>226</v>
      </c>
      <c r="B1487" t="s">
        <v>244</v>
      </c>
      <c r="C1487" t="s">
        <v>216</v>
      </c>
      <c r="D1487" t="s">
        <v>37</v>
      </c>
      <c r="E1487" t="s">
        <v>240</v>
      </c>
      <c r="F1487" t="s">
        <v>218</v>
      </c>
      <c r="G1487" t="s">
        <v>9</v>
      </c>
      <c r="H1487" s="38" t="s">
        <v>11</v>
      </c>
      <c r="K1487">
        <v>17.168489999999998</v>
      </c>
      <c r="FX1487">
        <v>51</v>
      </c>
      <c r="FY1487">
        <v>0.21354980000000001</v>
      </c>
      <c r="FZ1487">
        <v>0</v>
      </c>
    </row>
    <row r="1488" spans="1:182" x14ac:dyDescent="0.2">
      <c r="A1488" t="s">
        <v>226</v>
      </c>
      <c r="B1488" t="s">
        <v>244</v>
      </c>
      <c r="C1488" t="s">
        <v>216</v>
      </c>
      <c r="D1488" t="s">
        <v>38</v>
      </c>
      <c r="E1488" t="s">
        <v>240</v>
      </c>
      <c r="F1488" t="s">
        <v>218</v>
      </c>
      <c r="G1488" t="s">
        <v>9</v>
      </c>
      <c r="H1488" s="38" t="s">
        <v>11</v>
      </c>
      <c r="K1488">
        <v>17.168489999999998</v>
      </c>
      <c r="FX1488">
        <v>51</v>
      </c>
      <c r="FY1488">
        <v>0.21354980000000001</v>
      </c>
      <c r="FZ1488">
        <v>0</v>
      </c>
    </row>
    <row r="1489" spans="1:182" x14ac:dyDescent="0.2">
      <c r="A1489" t="s">
        <v>226</v>
      </c>
      <c r="B1489" t="s">
        <v>244</v>
      </c>
      <c r="C1489" t="s">
        <v>216</v>
      </c>
      <c r="D1489" t="s">
        <v>39</v>
      </c>
      <c r="E1489" t="s">
        <v>240</v>
      </c>
      <c r="F1489" t="s">
        <v>218</v>
      </c>
      <c r="G1489" t="s">
        <v>9</v>
      </c>
      <c r="H1489" s="38" t="s">
        <v>11</v>
      </c>
      <c r="K1489">
        <v>17.168489999999998</v>
      </c>
      <c r="FX1489">
        <v>51</v>
      </c>
      <c r="FY1489">
        <v>0.21354980000000001</v>
      </c>
      <c r="FZ1489">
        <v>0</v>
      </c>
    </row>
    <row r="1490" spans="1:182" x14ac:dyDescent="0.2">
      <c r="A1490" t="s">
        <v>226</v>
      </c>
      <c r="B1490" t="s">
        <v>244</v>
      </c>
      <c r="C1490" t="s">
        <v>216</v>
      </c>
      <c r="D1490" t="s">
        <v>40</v>
      </c>
      <c r="E1490" t="s">
        <v>240</v>
      </c>
      <c r="F1490" t="s">
        <v>218</v>
      </c>
      <c r="G1490" t="s">
        <v>9</v>
      </c>
      <c r="H1490" s="38" t="s">
        <v>11</v>
      </c>
      <c r="K1490">
        <v>17.168489999999998</v>
      </c>
      <c r="FX1490">
        <v>51</v>
      </c>
      <c r="FY1490">
        <v>0.21354980000000001</v>
      </c>
      <c r="FZ1490">
        <v>0</v>
      </c>
    </row>
    <row r="1491" spans="1:182" x14ac:dyDescent="0.2">
      <c r="A1491" t="s">
        <v>226</v>
      </c>
      <c r="B1491" t="s">
        <v>244</v>
      </c>
      <c r="C1491" t="s">
        <v>216</v>
      </c>
      <c r="D1491" t="s">
        <v>41</v>
      </c>
      <c r="E1491" t="s">
        <v>240</v>
      </c>
      <c r="F1491" t="s">
        <v>218</v>
      </c>
      <c r="G1491" t="s">
        <v>9</v>
      </c>
      <c r="H1491" s="38" t="s">
        <v>11</v>
      </c>
      <c r="K1491">
        <v>17.168489999999998</v>
      </c>
      <c r="FX1491">
        <v>51</v>
      </c>
      <c r="FY1491">
        <v>0.21354980000000001</v>
      </c>
      <c r="FZ1491">
        <v>0</v>
      </c>
    </row>
    <row r="1492" spans="1:182" x14ac:dyDescent="0.2">
      <c r="A1492" t="s">
        <v>226</v>
      </c>
      <c r="B1492" t="s">
        <v>244</v>
      </c>
      <c r="C1492" t="s">
        <v>216</v>
      </c>
      <c r="D1492" t="s">
        <v>42</v>
      </c>
      <c r="E1492" t="s">
        <v>240</v>
      </c>
      <c r="F1492" t="s">
        <v>218</v>
      </c>
      <c r="G1492" t="s">
        <v>9</v>
      </c>
      <c r="H1492" s="38" t="s">
        <v>11</v>
      </c>
      <c r="K1492">
        <v>17.168489999999998</v>
      </c>
      <c r="FX1492">
        <v>51</v>
      </c>
      <c r="FY1492">
        <v>0.21354980000000001</v>
      </c>
      <c r="FZ1492">
        <v>0</v>
      </c>
    </row>
    <row r="1493" spans="1:182" x14ac:dyDescent="0.2">
      <c r="A1493" t="s">
        <v>226</v>
      </c>
      <c r="B1493" t="s">
        <v>244</v>
      </c>
      <c r="C1493" t="s">
        <v>216</v>
      </c>
      <c r="D1493" t="s">
        <v>43</v>
      </c>
      <c r="E1493" t="s">
        <v>240</v>
      </c>
      <c r="F1493" t="s">
        <v>218</v>
      </c>
      <c r="G1493" t="s">
        <v>9</v>
      </c>
      <c r="H1493" s="38" t="s">
        <v>11</v>
      </c>
      <c r="K1493">
        <v>17.168489999999998</v>
      </c>
      <c r="FX1493">
        <v>51</v>
      </c>
      <c r="FY1493">
        <v>0.21354980000000001</v>
      </c>
      <c r="FZ1493">
        <v>0</v>
      </c>
    </row>
    <row r="1494" spans="1:182" x14ac:dyDescent="0.2">
      <c r="A1494" t="s">
        <v>226</v>
      </c>
      <c r="B1494" t="s">
        <v>244</v>
      </c>
      <c r="C1494" t="s">
        <v>216</v>
      </c>
      <c r="D1494" t="s">
        <v>44</v>
      </c>
      <c r="E1494" t="s">
        <v>240</v>
      </c>
      <c r="F1494" t="s">
        <v>218</v>
      </c>
      <c r="G1494" t="s">
        <v>9</v>
      </c>
      <c r="H1494" s="38" t="s">
        <v>11</v>
      </c>
      <c r="K1494">
        <v>17.168489999999998</v>
      </c>
      <c r="FX1494">
        <v>51</v>
      </c>
      <c r="FY1494">
        <v>0.21354980000000001</v>
      </c>
      <c r="FZ1494">
        <v>0</v>
      </c>
    </row>
    <row r="1495" spans="1:182" x14ac:dyDescent="0.2">
      <c r="A1495" t="s">
        <v>226</v>
      </c>
      <c r="B1495" t="s">
        <v>244</v>
      </c>
      <c r="C1495" t="s">
        <v>216</v>
      </c>
      <c r="D1495" t="s">
        <v>45</v>
      </c>
      <c r="E1495" t="s">
        <v>240</v>
      </c>
      <c r="F1495" t="s">
        <v>218</v>
      </c>
      <c r="G1495" t="s">
        <v>9</v>
      </c>
      <c r="H1495" s="38" t="s">
        <v>11</v>
      </c>
      <c r="K1495">
        <v>17.168489999999998</v>
      </c>
      <c r="FX1495">
        <v>51</v>
      </c>
      <c r="FY1495">
        <v>0.21354980000000001</v>
      </c>
      <c r="FZ1495">
        <v>0</v>
      </c>
    </row>
    <row r="1496" spans="1:182" x14ac:dyDescent="0.2">
      <c r="A1496" t="s">
        <v>226</v>
      </c>
      <c r="B1496" t="s">
        <v>244</v>
      </c>
      <c r="C1496" t="s">
        <v>216</v>
      </c>
      <c r="D1496" t="s">
        <v>10</v>
      </c>
      <c r="E1496" t="s">
        <v>240</v>
      </c>
      <c r="F1496" t="s">
        <v>218</v>
      </c>
      <c r="G1496" t="s">
        <v>9</v>
      </c>
      <c r="H1496" s="38" t="s">
        <v>11</v>
      </c>
      <c r="K1496">
        <v>17.168489999999998</v>
      </c>
      <c r="FX1496">
        <v>51</v>
      </c>
      <c r="FY1496">
        <v>0.21354980000000001</v>
      </c>
      <c r="FZ1496">
        <v>0</v>
      </c>
    </row>
    <row r="1497" spans="1:182" x14ac:dyDescent="0.2">
      <c r="A1497" t="s">
        <v>226</v>
      </c>
      <c r="B1497" t="s">
        <v>244</v>
      </c>
      <c r="C1497" t="s">
        <v>216</v>
      </c>
      <c r="D1497" t="s">
        <v>34</v>
      </c>
      <c r="E1497" t="s">
        <v>241</v>
      </c>
      <c r="F1497" t="s">
        <v>218</v>
      </c>
      <c r="G1497" t="s">
        <v>9</v>
      </c>
      <c r="H1497" s="38" t="s">
        <v>11</v>
      </c>
      <c r="K1497">
        <v>17.168489999999998</v>
      </c>
      <c r="FX1497">
        <v>51</v>
      </c>
      <c r="FY1497">
        <v>0.21354980000000001</v>
      </c>
      <c r="FZ1497">
        <v>0</v>
      </c>
    </row>
    <row r="1498" spans="1:182" x14ac:dyDescent="0.2">
      <c r="A1498" t="s">
        <v>226</v>
      </c>
      <c r="B1498" t="s">
        <v>244</v>
      </c>
      <c r="C1498" t="s">
        <v>216</v>
      </c>
      <c r="D1498" t="s">
        <v>35</v>
      </c>
      <c r="E1498" t="s">
        <v>241</v>
      </c>
      <c r="F1498" t="s">
        <v>218</v>
      </c>
      <c r="G1498" t="s">
        <v>9</v>
      </c>
      <c r="H1498" s="38" t="s">
        <v>11</v>
      </c>
      <c r="K1498">
        <v>17.168489999999998</v>
      </c>
      <c r="FX1498">
        <v>51</v>
      </c>
      <c r="FY1498">
        <v>0.21354980000000001</v>
      </c>
      <c r="FZ1498">
        <v>0</v>
      </c>
    </row>
    <row r="1499" spans="1:182" x14ac:dyDescent="0.2">
      <c r="A1499" t="s">
        <v>226</v>
      </c>
      <c r="B1499" t="s">
        <v>244</v>
      </c>
      <c r="C1499" t="s">
        <v>216</v>
      </c>
      <c r="D1499" t="s">
        <v>36</v>
      </c>
      <c r="E1499" t="s">
        <v>241</v>
      </c>
      <c r="F1499" t="s">
        <v>218</v>
      </c>
      <c r="G1499" t="s">
        <v>9</v>
      </c>
      <c r="H1499" s="38" t="s">
        <v>11</v>
      </c>
      <c r="K1499">
        <v>17.168489999999998</v>
      </c>
      <c r="FX1499">
        <v>51</v>
      </c>
      <c r="FY1499">
        <v>0.21354980000000001</v>
      </c>
      <c r="FZ1499">
        <v>0</v>
      </c>
    </row>
    <row r="1500" spans="1:182" x14ac:dyDescent="0.2">
      <c r="A1500" t="s">
        <v>226</v>
      </c>
      <c r="B1500" t="s">
        <v>244</v>
      </c>
      <c r="C1500" t="s">
        <v>216</v>
      </c>
      <c r="D1500" t="s">
        <v>37</v>
      </c>
      <c r="E1500" t="s">
        <v>241</v>
      </c>
      <c r="F1500" t="s">
        <v>218</v>
      </c>
      <c r="G1500" t="s">
        <v>9</v>
      </c>
      <c r="H1500" s="38" t="s">
        <v>11</v>
      </c>
      <c r="K1500">
        <v>17.168489999999998</v>
      </c>
      <c r="FX1500">
        <v>51</v>
      </c>
      <c r="FY1500">
        <v>0.21354980000000001</v>
      </c>
      <c r="FZ1500">
        <v>0</v>
      </c>
    </row>
    <row r="1501" spans="1:182" x14ac:dyDescent="0.2">
      <c r="A1501" t="s">
        <v>226</v>
      </c>
      <c r="B1501" t="s">
        <v>244</v>
      </c>
      <c r="C1501" t="s">
        <v>216</v>
      </c>
      <c r="D1501" t="s">
        <v>38</v>
      </c>
      <c r="E1501" t="s">
        <v>241</v>
      </c>
      <c r="F1501" t="s">
        <v>218</v>
      </c>
      <c r="G1501" t="s">
        <v>9</v>
      </c>
      <c r="H1501" s="38" t="s">
        <v>11</v>
      </c>
      <c r="K1501">
        <v>17.168489999999998</v>
      </c>
      <c r="FX1501">
        <v>51</v>
      </c>
      <c r="FY1501">
        <v>0.21354980000000001</v>
      </c>
      <c r="FZ1501">
        <v>0</v>
      </c>
    </row>
    <row r="1502" spans="1:182" x14ac:dyDescent="0.2">
      <c r="A1502" t="s">
        <v>226</v>
      </c>
      <c r="B1502" t="s">
        <v>244</v>
      </c>
      <c r="C1502" t="s">
        <v>216</v>
      </c>
      <c r="D1502" t="s">
        <v>39</v>
      </c>
      <c r="E1502" t="s">
        <v>241</v>
      </c>
      <c r="F1502" t="s">
        <v>218</v>
      </c>
      <c r="G1502" t="s">
        <v>9</v>
      </c>
      <c r="H1502" s="38" t="s">
        <v>11</v>
      </c>
      <c r="K1502">
        <v>17.168489999999998</v>
      </c>
      <c r="FX1502">
        <v>51</v>
      </c>
      <c r="FY1502">
        <v>0.21354980000000001</v>
      </c>
      <c r="FZ1502">
        <v>0</v>
      </c>
    </row>
    <row r="1503" spans="1:182" x14ac:dyDescent="0.2">
      <c r="A1503" t="s">
        <v>226</v>
      </c>
      <c r="B1503" t="s">
        <v>244</v>
      </c>
      <c r="C1503" t="s">
        <v>216</v>
      </c>
      <c r="D1503" t="s">
        <v>40</v>
      </c>
      <c r="E1503" t="s">
        <v>241</v>
      </c>
      <c r="F1503" t="s">
        <v>218</v>
      </c>
      <c r="G1503" t="s">
        <v>9</v>
      </c>
      <c r="H1503" s="38" t="s">
        <v>11</v>
      </c>
      <c r="K1503">
        <v>17.168489999999998</v>
      </c>
      <c r="FX1503">
        <v>51</v>
      </c>
      <c r="FY1503">
        <v>0.21354980000000001</v>
      </c>
      <c r="FZ1503">
        <v>0</v>
      </c>
    </row>
    <row r="1504" spans="1:182" x14ac:dyDescent="0.2">
      <c r="A1504" t="s">
        <v>226</v>
      </c>
      <c r="B1504" t="s">
        <v>244</v>
      </c>
      <c r="C1504" t="s">
        <v>216</v>
      </c>
      <c r="D1504" t="s">
        <v>41</v>
      </c>
      <c r="E1504" t="s">
        <v>241</v>
      </c>
      <c r="F1504" t="s">
        <v>218</v>
      </c>
      <c r="G1504" t="s">
        <v>9</v>
      </c>
      <c r="H1504" s="38" t="s">
        <v>11</v>
      </c>
      <c r="K1504">
        <v>17.168489999999998</v>
      </c>
      <c r="FX1504">
        <v>51</v>
      </c>
      <c r="FY1504">
        <v>0.21354980000000001</v>
      </c>
      <c r="FZ1504">
        <v>0</v>
      </c>
    </row>
    <row r="1505" spans="1:182" x14ac:dyDescent="0.2">
      <c r="A1505" t="s">
        <v>226</v>
      </c>
      <c r="B1505" t="s">
        <v>244</v>
      </c>
      <c r="C1505" t="s">
        <v>216</v>
      </c>
      <c r="D1505" t="s">
        <v>42</v>
      </c>
      <c r="E1505" t="s">
        <v>241</v>
      </c>
      <c r="F1505" t="s">
        <v>218</v>
      </c>
      <c r="G1505" t="s">
        <v>9</v>
      </c>
      <c r="H1505" s="38" t="s">
        <v>11</v>
      </c>
      <c r="K1505">
        <v>17.168489999999998</v>
      </c>
      <c r="FX1505">
        <v>51</v>
      </c>
      <c r="FY1505">
        <v>0.21354980000000001</v>
      </c>
      <c r="FZ1505">
        <v>0</v>
      </c>
    </row>
    <row r="1506" spans="1:182" x14ac:dyDescent="0.2">
      <c r="A1506" t="s">
        <v>226</v>
      </c>
      <c r="B1506" t="s">
        <v>244</v>
      </c>
      <c r="C1506" t="s">
        <v>216</v>
      </c>
      <c r="D1506" t="s">
        <v>43</v>
      </c>
      <c r="E1506" t="s">
        <v>241</v>
      </c>
      <c r="F1506" t="s">
        <v>218</v>
      </c>
      <c r="G1506" t="s">
        <v>9</v>
      </c>
      <c r="H1506" s="38" t="s">
        <v>11</v>
      </c>
      <c r="K1506">
        <v>17.168489999999998</v>
      </c>
      <c r="FX1506">
        <v>51</v>
      </c>
      <c r="FY1506">
        <v>0.21354980000000001</v>
      </c>
      <c r="FZ1506">
        <v>0</v>
      </c>
    </row>
    <row r="1507" spans="1:182" x14ac:dyDescent="0.2">
      <c r="A1507" t="s">
        <v>226</v>
      </c>
      <c r="B1507" t="s">
        <v>244</v>
      </c>
      <c r="C1507" t="s">
        <v>216</v>
      </c>
      <c r="D1507" t="s">
        <v>44</v>
      </c>
      <c r="E1507" t="s">
        <v>241</v>
      </c>
      <c r="F1507" t="s">
        <v>218</v>
      </c>
      <c r="G1507" t="s">
        <v>9</v>
      </c>
      <c r="H1507" s="38" t="s">
        <v>11</v>
      </c>
      <c r="K1507">
        <v>17.168489999999998</v>
      </c>
      <c r="FX1507">
        <v>51</v>
      </c>
      <c r="FY1507">
        <v>0.21354980000000001</v>
      </c>
      <c r="FZ1507">
        <v>0</v>
      </c>
    </row>
    <row r="1508" spans="1:182" x14ac:dyDescent="0.2">
      <c r="A1508" t="s">
        <v>226</v>
      </c>
      <c r="B1508" t="s">
        <v>244</v>
      </c>
      <c r="C1508" t="s">
        <v>216</v>
      </c>
      <c r="D1508" t="s">
        <v>45</v>
      </c>
      <c r="E1508" t="s">
        <v>241</v>
      </c>
      <c r="F1508" t="s">
        <v>218</v>
      </c>
      <c r="G1508" t="s">
        <v>9</v>
      </c>
      <c r="H1508" s="38" t="s">
        <v>11</v>
      </c>
      <c r="K1508">
        <v>17.168489999999998</v>
      </c>
      <c r="FX1508">
        <v>51</v>
      </c>
      <c r="FY1508">
        <v>0.21354980000000001</v>
      </c>
      <c r="FZ1508">
        <v>0</v>
      </c>
    </row>
    <row r="1509" spans="1:182" x14ac:dyDescent="0.2">
      <c r="A1509" t="s">
        <v>226</v>
      </c>
      <c r="B1509" t="s">
        <v>244</v>
      </c>
      <c r="C1509" t="s">
        <v>216</v>
      </c>
      <c r="D1509" t="s">
        <v>10</v>
      </c>
      <c r="E1509" t="s">
        <v>241</v>
      </c>
      <c r="F1509" t="s">
        <v>218</v>
      </c>
      <c r="G1509" t="s">
        <v>9</v>
      </c>
      <c r="H1509" s="38" t="s">
        <v>11</v>
      </c>
      <c r="K1509">
        <v>17.168489999999998</v>
      </c>
      <c r="FX1509">
        <v>51</v>
      </c>
      <c r="FY1509">
        <v>0.21354980000000001</v>
      </c>
      <c r="FZ1509">
        <v>0</v>
      </c>
    </row>
    <row r="1510" spans="1:182" x14ac:dyDescent="0.2">
      <c r="A1510" t="s">
        <v>226</v>
      </c>
      <c r="B1510" t="s">
        <v>244</v>
      </c>
      <c r="C1510" t="s">
        <v>216</v>
      </c>
      <c r="D1510" t="s">
        <v>34</v>
      </c>
      <c r="E1510" t="s">
        <v>242</v>
      </c>
      <c r="F1510" t="s">
        <v>219</v>
      </c>
      <c r="G1510" t="s">
        <v>9</v>
      </c>
      <c r="H1510" s="38" t="s">
        <v>11</v>
      </c>
      <c r="K1510">
        <v>3.646137</v>
      </c>
      <c r="FX1510">
        <v>81</v>
      </c>
      <c r="FY1510">
        <v>0.1860415</v>
      </c>
      <c r="FZ1510">
        <v>0</v>
      </c>
    </row>
    <row r="1511" spans="1:182" x14ac:dyDescent="0.2">
      <c r="A1511" t="s">
        <v>226</v>
      </c>
      <c r="B1511" t="s">
        <v>244</v>
      </c>
      <c r="C1511" t="s">
        <v>216</v>
      </c>
      <c r="D1511" t="s">
        <v>35</v>
      </c>
      <c r="E1511" t="s">
        <v>242</v>
      </c>
      <c r="F1511" t="s">
        <v>219</v>
      </c>
      <c r="G1511" t="s">
        <v>9</v>
      </c>
      <c r="H1511" s="38" t="s">
        <v>11</v>
      </c>
      <c r="K1511">
        <v>3.646137</v>
      </c>
      <c r="FX1511">
        <v>81</v>
      </c>
      <c r="FY1511">
        <v>0.1860415</v>
      </c>
      <c r="FZ1511">
        <v>0</v>
      </c>
    </row>
    <row r="1512" spans="1:182" x14ac:dyDescent="0.2">
      <c r="A1512" t="s">
        <v>226</v>
      </c>
      <c r="B1512" t="s">
        <v>244</v>
      </c>
      <c r="C1512" t="s">
        <v>216</v>
      </c>
      <c r="D1512" t="s">
        <v>36</v>
      </c>
      <c r="E1512" t="s">
        <v>242</v>
      </c>
      <c r="F1512" t="s">
        <v>219</v>
      </c>
      <c r="G1512" t="s">
        <v>9</v>
      </c>
      <c r="H1512" s="38" t="s">
        <v>11</v>
      </c>
      <c r="K1512">
        <v>3.646137</v>
      </c>
      <c r="FX1512">
        <v>81</v>
      </c>
      <c r="FY1512">
        <v>0.1860415</v>
      </c>
      <c r="FZ1512">
        <v>0</v>
      </c>
    </row>
    <row r="1513" spans="1:182" x14ac:dyDescent="0.2">
      <c r="A1513" t="s">
        <v>226</v>
      </c>
      <c r="B1513" t="s">
        <v>244</v>
      </c>
      <c r="C1513" t="s">
        <v>216</v>
      </c>
      <c r="D1513" t="s">
        <v>37</v>
      </c>
      <c r="E1513" t="s">
        <v>242</v>
      </c>
      <c r="F1513" t="s">
        <v>219</v>
      </c>
      <c r="G1513" t="s">
        <v>9</v>
      </c>
      <c r="H1513" s="38" t="s">
        <v>11</v>
      </c>
      <c r="K1513">
        <v>3.646137</v>
      </c>
      <c r="FX1513">
        <v>81</v>
      </c>
      <c r="FY1513">
        <v>0.1860415</v>
      </c>
      <c r="FZ1513">
        <v>0</v>
      </c>
    </row>
    <row r="1514" spans="1:182" x14ac:dyDescent="0.2">
      <c r="A1514" t="s">
        <v>226</v>
      </c>
      <c r="B1514" t="s">
        <v>244</v>
      </c>
      <c r="C1514" t="s">
        <v>216</v>
      </c>
      <c r="D1514" t="s">
        <v>38</v>
      </c>
      <c r="E1514" t="s">
        <v>242</v>
      </c>
      <c r="F1514" t="s">
        <v>219</v>
      </c>
      <c r="G1514" t="s">
        <v>9</v>
      </c>
      <c r="H1514" s="38" t="s">
        <v>11</v>
      </c>
      <c r="K1514">
        <v>3.646137</v>
      </c>
      <c r="FX1514">
        <v>81</v>
      </c>
      <c r="FY1514">
        <v>0.1860415</v>
      </c>
      <c r="FZ1514">
        <v>0</v>
      </c>
    </row>
    <row r="1515" spans="1:182" x14ac:dyDescent="0.2">
      <c r="A1515" t="s">
        <v>226</v>
      </c>
      <c r="B1515" t="s">
        <v>244</v>
      </c>
      <c r="C1515" t="s">
        <v>216</v>
      </c>
      <c r="D1515" t="s">
        <v>39</v>
      </c>
      <c r="E1515" t="s">
        <v>242</v>
      </c>
      <c r="F1515" t="s">
        <v>219</v>
      </c>
      <c r="G1515" t="s">
        <v>9</v>
      </c>
      <c r="H1515" s="38" t="s">
        <v>11</v>
      </c>
      <c r="K1515">
        <v>3.646137</v>
      </c>
      <c r="FX1515">
        <v>81</v>
      </c>
      <c r="FY1515">
        <v>0.1860415</v>
      </c>
      <c r="FZ1515">
        <v>0</v>
      </c>
    </row>
    <row r="1516" spans="1:182" x14ac:dyDescent="0.2">
      <c r="A1516" t="s">
        <v>226</v>
      </c>
      <c r="B1516" t="s">
        <v>244</v>
      </c>
      <c r="C1516" t="s">
        <v>216</v>
      </c>
      <c r="D1516" t="s">
        <v>40</v>
      </c>
      <c r="E1516" t="s">
        <v>242</v>
      </c>
      <c r="F1516" t="s">
        <v>219</v>
      </c>
      <c r="G1516" t="s">
        <v>9</v>
      </c>
      <c r="H1516" s="38" t="s">
        <v>11</v>
      </c>
      <c r="K1516">
        <v>3.646137</v>
      </c>
      <c r="FX1516">
        <v>81</v>
      </c>
      <c r="FY1516">
        <v>0.1860415</v>
      </c>
      <c r="FZ1516">
        <v>0</v>
      </c>
    </row>
    <row r="1517" spans="1:182" x14ac:dyDescent="0.2">
      <c r="A1517" t="s">
        <v>226</v>
      </c>
      <c r="B1517" t="s">
        <v>244</v>
      </c>
      <c r="C1517" t="s">
        <v>216</v>
      </c>
      <c r="D1517" t="s">
        <v>41</v>
      </c>
      <c r="E1517" t="s">
        <v>242</v>
      </c>
      <c r="F1517" t="s">
        <v>219</v>
      </c>
      <c r="G1517" t="s">
        <v>9</v>
      </c>
      <c r="H1517" s="38" t="s">
        <v>11</v>
      </c>
      <c r="K1517">
        <v>3.646137</v>
      </c>
      <c r="FX1517">
        <v>81</v>
      </c>
      <c r="FY1517">
        <v>0.1860415</v>
      </c>
      <c r="FZ1517">
        <v>0</v>
      </c>
    </row>
    <row r="1518" spans="1:182" x14ac:dyDescent="0.2">
      <c r="A1518" t="s">
        <v>226</v>
      </c>
      <c r="B1518" t="s">
        <v>244</v>
      </c>
      <c r="C1518" t="s">
        <v>216</v>
      </c>
      <c r="D1518" t="s">
        <v>42</v>
      </c>
      <c r="E1518" t="s">
        <v>242</v>
      </c>
      <c r="F1518" t="s">
        <v>219</v>
      </c>
      <c r="G1518" t="s">
        <v>9</v>
      </c>
      <c r="H1518" s="38" t="s">
        <v>11</v>
      </c>
      <c r="K1518">
        <v>3.646137</v>
      </c>
      <c r="FX1518">
        <v>81</v>
      </c>
      <c r="FY1518">
        <v>0.1860415</v>
      </c>
      <c r="FZ1518">
        <v>0</v>
      </c>
    </row>
    <row r="1519" spans="1:182" x14ac:dyDescent="0.2">
      <c r="A1519" t="s">
        <v>226</v>
      </c>
      <c r="B1519" t="s">
        <v>244</v>
      </c>
      <c r="C1519" t="s">
        <v>216</v>
      </c>
      <c r="D1519" t="s">
        <v>43</v>
      </c>
      <c r="E1519" t="s">
        <v>242</v>
      </c>
      <c r="F1519" t="s">
        <v>219</v>
      </c>
      <c r="G1519" t="s">
        <v>9</v>
      </c>
      <c r="H1519" s="38" t="s">
        <v>11</v>
      </c>
      <c r="K1519">
        <v>3.646137</v>
      </c>
      <c r="FX1519">
        <v>81</v>
      </c>
      <c r="FY1519">
        <v>0.1860415</v>
      </c>
      <c r="FZ1519">
        <v>0</v>
      </c>
    </row>
    <row r="1520" spans="1:182" x14ac:dyDescent="0.2">
      <c r="A1520" t="s">
        <v>226</v>
      </c>
      <c r="B1520" t="s">
        <v>244</v>
      </c>
      <c r="C1520" t="s">
        <v>216</v>
      </c>
      <c r="D1520" t="s">
        <v>44</v>
      </c>
      <c r="E1520" t="s">
        <v>242</v>
      </c>
      <c r="F1520" t="s">
        <v>219</v>
      </c>
      <c r="G1520" t="s">
        <v>9</v>
      </c>
      <c r="H1520" s="38" t="s">
        <v>11</v>
      </c>
      <c r="K1520">
        <v>3.646137</v>
      </c>
      <c r="FX1520">
        <v>81</v>
      </c>
      <c r="FY1520">
        <v>0.1860415</v>
      </c>
      <c r="FZ1520">
        <v>0</v>
      </c>
    </row>
    <row r="1521" spans="1:182" x14ac:dyDescent="0.2">
      <c r="A1521" t="s">
        <v>226</v>
      </c>
      <c r="B1521" t="s">
        <v>244</v>
      </c>
      <c r="C1521" t="s">
        <v>216</v>
      </c>
      <c r="D1521" t="s">
        <v>45</v>
      </c>
      <c r="E1521" t="s">
        <v>242</v>
      </c>
      <c r="F1521" t="s">
        <v>219</v>
      </c>
      <c r="G1521" t="s">
        <v>9</v>
      </c>
      <c r="H1521" s="38" t="s">
        <v>11</v>
      </c>
      <c r="K1521">
        <v>3.646137</v>
      </c>
      <c r="FX1521">
        <v>81</v>
      </c>
      <c r="FY1521">
        <v>0.1860415</v>
      </c>
      <c r="FZ1521">
        <v>0</v>
      </c>
    </row>
    <row r="1522" spans="1:182" x14ac:dyDescent="0.2">
      <c r="A1522" t="s">
        <v>226</v>
      </c>
      <c r="B1522" t="s">
        <v>244</v>
      </c>
      <c r="C1522" t="s">
        <v>216</v>
      </c>
      <c r="D1522" t="s">
        <v>10</v>
      </c>
      <c r="E1522" t="s">
        <v>242</v>
      </c>
      <c r="F1522" t="s">
        <v>219</v>
      </c>
      <c r="G1522" t="s">
        <v>9</v>
      </c>
      <c r="H1522" s="38" t="s">
        <v>11</v>
      </c>
      <c r="K1522">
        <v>3.646137</v>
      </c>
      <c r="FX1522">
        <v>81</v>
      </c>
      <c r="FY1522">
        <v>0.1860415</v>
      </c>
      <c r="FZ1522">
        <v>0</v>
      </c>
    </row>
    <row r="1523" spans="1:182" x14ac:dyDescent="0.2">
      <c r="A1523" t="s">
        <v>226</v>
      </c>
      <c r="B1523" t="s">
        <v>244</v>
      </c>
      <c r="C1523" t="s">
        <v>216</v>
      </c>
      <c r="D1523" t="s">
        <v>34</v>
      </c>
      <c r="E1523" t="s">
        <v>243</v>
      </c>
      <c r="F1523" t="s">
        <v>219</v>
      </c>
      <c r="G1523" t="s">
        <v>9</v>
      </c>
      <c r="H1523" s="38" t="s">
        <v>11</v>
      </c>
      <c r="K1523">
        <v>3.646137</v>
      </c>
      <c r="FX1523">
        <v>81</v>
      </c>
      <c r="FY1523">
        <v>0.1860415</v>
      </c>
      <c r="FZ1523">
        <v>0</v>
      </c>
    </row>
    <row r="1524" spans="1:182" x14ac:dyDescent="0.2">
      <c r="A1524" t="s">
        <v>226</v>
      </c>
      <c r="B1524" t="s">
        <v>244</v>
      </c>
      <c r="C1524" t="s">
        <v>216</v>
      </c>
      <c r="D1524" t="s">
        <v>35</v>
      </c>
      <c r="E1524" t="s">
        <v>243</v>
      </c>
      <c r="F1524" t="s">
        <v>219</v>
      </c>
      <c r="G1524" t="s">
        <v>9</v>
      </c>
      <c r="H1524" s="38" t="s">
        <v>11</v>
      </c>
      <c r="K1524">
        <v>3.646137</v>
      </c>
      <c r="FX1524">
        <v>81</v>
      </c>
      <c r="FY1524">
        <v>0.1860415</v>
      </c>
      <c r="FZ1524">
        <v>0</v>
      </c>
    </row>
    <row r="1525" spans="1:182" x14ac:dyDescent="0.2">
      <c r="A1525" t="s">
        <v>226</v>
      </c>
      <c r="B1525" t="s">
        <v>244</v>
      </c>
      <c r="C1525" t="s">
        <v>216</v>
      </c>
      <c r="D1525" t="s">
        <v>36</v>
      </c>
      <c r="E1525" t="s">
        <v>243</v>
      </c>
      <c r="F1525" t="s">
        <v>219</v>
      </c>
      <c r="G1525" t="s">
        <v>9</v>
      </c>
      <c r="H1525" s="38" t="s">
        <v>11</v>
      </c>
      <c r="K1525">
        <v>3.646137</v>
      </c>
      <c r="FX1525">
        <v>81</v>
      </c>
      <c r="FY1525">
        <v>0.1860415</v>
      </c>
      <c r="FZ1525">
        <v>0</v>
      </c>
    </row>
    <row r="1526" spans="1:182" x14ac:dyDescent="0.2">
      <c r="A1526" t="s">
        <v>226</v>
      </c>
      <c r="B1526" t="s">
        <v>244</v>
      </c>
      <c r="C1526" t="s">
        <v>216</v>
      </c>
      <c r="D1526" t="s">
        <v>37</v>
      </c>
      <c r="E1526" t="s">
        <v>243</v>
      </c>
      <c r="F1526" t="s">
        <v>219</v>
      </c>
      <c r="G1526" t="s">
        <v>9</v>
      </c>
      <c r="H1526" s="38" t="s">
        <v>11</v>
      </c>
      <c r="K1526">
        <v>3.646137</v>
      </c>
      <c r="FX1526">
        <v>81</v>
      </c>
      <c r="FY1526">
        <v>0.1860415</v>
      </c>
      <c r="FZ1526">
        <v>0</v>
      </c>
    </row>
    <row r="1527" spans="1:182" x14ac:dyDescent="0.2">
      <c r="A1527" t="s">
        <v>226</v>
      </c>
      <c r="B1527" t="s">
        <v>244</v>
      </c>
      <c r="C1527" t="s">
        <v>216</v>
      </c>
      <c r="D1527" t="s">
        <v>38</v>
      </c>
      <c r="E1527" t="s">
        <v>243</v>
      </c>
      <c r="F1527" t="s">
        <v>219</v>
      </c>
      <c r="G1527" t="s">
        <v>9</v>
      </c>
      <c r="H1527" s="38" t="s">
        <v>11</v>
      </c>
      <c r="K1527">
        <v>3.646137</v>
      </c>
      <c r="FX1527">
        <v>81</v>
      </c>
      <c r="FY1527">
        <v>0.1860415</v>
      </c>
      <c r="FZ1527">
        <v>0</v>
      </c>
    </row>
    <row r="1528" spans="1:182" x14ac:dyDescent="0.2">
      <c r="A1528" t="s">
        <v>226</v>
      </c>
      <c r="B1528" t="s">
        <v>244</v>
      </c>
      <c r="C1528" t="s">
        <v>216</v>
      </c>
      <c r="D1528" t="s">
        <v>39</v>
      </c>
      <c r="E1528" t="s">
        <v>243</v>
      </c>
      <c r="F1528" t="s">
        <v>219</v>
      </c>
      <c r="G1528" t="s">
        <v>9</v>
      </c>
      <c r="H1528" s="38" t="s">
        <v>11</v>
      </c>
      <c r="K1528">
        <v>3.646137</v>
      </c>
      <c r="FX1528">
        <v>81</v>
      </c>
      <c r="FY1528">
        <v>0.1860415</v>
      </c>
      <c r="FZ1528">
        <v>0</v>
      </c>
    </row>
    <row r="1529" spans="1:182" x14ac:dyDescent="0.2">
      <c r="A1529" t="s">
        <v>226</v>
      </c>
      <c r="B1529" t="s">
        <v>244</v>
      </c>
      <c r="C1529" t="s">
        <v>216</v>
      </c>
      <c r="D1529" t="s">
        <v>40</v>
      </c>
      <c r="E1529" t="s">
        <v>243</v>
      </c>
      <c r="F1529" t="s">
        <v>219</v>
      </c>
      <c r="G1529" t="s">
        <v>9</v>
      </c>
      <c r="H1529" s="38" t="s">
        <v>11</v>
      </c>
      <c r="K1529">
        <v>3.646137</v>
      </c>
      <c r="FX1529">
        <v>81</v>
      </c>
      <c r="FY1529">
        <v>0.1860415</v>
      </c>
      <c r="FZ1529">
        <v>0</v>
      </c>
    </row>
    <row r="1530" spans="1:182" x14ac:dyDescent="0.2">
      <c r="A1530" t="s">
        <v>226</v>
      </c>
      <c r="B1530" t="s">
        <v>244</v>
      </c>
      <c r="C1530" t="s">
        <v>216</v>
      </c>
      <c r="D1530" t="s">
        <v>41</v>
      </c>
      <c r="E1530" t="s">
        <v>243</v>
      </c>
      <c r="F1530" t="s">
        <v>219</v>
      </c>
      <c r="G1530" t="s">
        <v>9</v>
      </c>
      <c r="H1530" s="38" t="s">
        <v>11</v>
      </c>
      <c r="K1530">
        <v>3.646137</v>
      </c>
      <c r="FX1530">
        <v>81</v>
      </c>
      <c r="FY1530">
        <v>0.1860415</v>
      </c>
      <c r="FZ1530">
        <v>0</v>
      </c>
    </row>
    <row r="1531" spans="1:182" x14ac:dyDescent="0.2">
      <c r="A1531" t="s">
        <v>226</v>
      </c>
      <c r="B1531" t="s">
        <v>244</v>
      </c>
      <c r="C1531" t="s">
        <v>216</v>
      </c>
      <c r="D1531" t="s">
        <v>42</v>
      </c>
      <c r="E1531" t="s">
        <v>243</v>
      </c>
      <c r="F1531" t="s">
        <v>219</v>
      </c>
      <c r="G1531" t="s">
        <v>9</v>
      </c>
      <c r="H1531" s="38" t="s">
        <v>11</v>
      </c>
      <c r="K1531">
        <v>3.646137</v>
      </c>
      <c r="FX1531">
        <v>81</v>
      </c>
      <c r="FY1531">
        <v>0.1860415</v>
      </c>
      <c r="FZ1531">
        <v>0</v>
      </c>
    </row>
    <row r="1532" spans="1:182" x14ac:dyDescent="0.2">
      <c r="A1532" t="s">
        <v>226</v>
      </c>
      <c r="B1532" t="s">
        <v>244</v>
      </c>
      <c r="C1532" t="s">
        <v>216</v>
      </c>
      <c r="D1532" t="s">
        <v>43</v>
      </c>
      <c r="E1532" t="s">
        <v>243</v>
      </c>
      <c r="F1532" t="s">
        <v>219</v>
      </c>
      <c r="G1532" t="s">
        <v>9</v>
      </c>
      <c r="H1532" s="38" t="s">
        <v>11</v>
      </c>
      <c r="K1532">
        <v>3.646137</v>
      </c>
      <c r="FX1532">
        <v>81</v>
      </c>
      <c r="FY1532">
        <v>0.1860415</v>
      </c>
      <c r="FZ1532">
        <v>0</v>
      </c>
    </row>
    <row r="1533" spans="1:182" x14ac:dyDescent="0.2">
      <c r="A1533" t="s">
        <v>226</v>
      </c>
      <c r="B1533" t="s">
        <v>244</v>
      </c>
      <c r="C1533" t="s">
        <v>216</v>
      </c>
      <c r="D1533" t="s">
        <v>44</v>
      </c>
      <c r="E1533" t="s">
        <v>243</v>
      </c>
      <c r="F1533" t="s">
        <v>219</v>
      </c>
      <c r="G1533" t="s">
        <v>9</v>
      </c>
      <c r="H1533" s="38" t="s">
        <v>11</v>
      </c>
      <c r="K1533">
        <v>3.646137</v>
      </c>
      <c r="FX1533">
        <v>81</v>
      </c>
      <c r="FY1533">
        <v>0.1860415</v>
      </c>
      <c r="FZ1533">
        <v>0</v>
      </c>
    </row>
    <row r="1534" spans="1:182" x14ac:dyDescent="0.2">
      <c r="A1534" t="s">
        <v>226</v>
      </c>
      <c r="B1534" t="s">
        <v>244</v>
      </c>
      <c r="C1534" t="s">
        <v>216</v>
      </c>
      <c r="D1534" t="s">
        <v>45</v>
      </c>
      <c r="E1534" t="s">
        <v>243</v>
      </c>
      <c r="F1534" t="s">
        <v>219</v>
      </c>
      <c r="G1534" t="s">
        <v>9</v>
      </c>
      <c r="H1534" s="38" t="s">
        <v>11</v>
      </c>
      <c r="K1534">
        <v>3.646137</v>
      </c>
      <c r="FX1534">
        <v>81</v>
      </c>
      <c r="FY1534">
        <v>0.1860415</v>
      </c>
      <c r="FZ1534">
        <v>0</v>
      </c>
    </row>
    <row r="1535" spans="1:182" x14ac:dyDescent="0.2">
      <c r="A1535" t="s">
        <v>226</v>
      </c>
      <c r="B1535" t="s">
        <v>244</v>
      </c>
      <c r="C1535" t="s">
        <v>216</v>
      </c>
      <c r="D1535" t="s">
        <v>10</v>
      </c>
      <c r="E1535" t="s">
        <v>243</v>
      </c>
      <c r="F1535" t="s">
        <v>219</v>
      </c>
      <c r="G1535" t="s">
        <v>9</v>
      </c>
      <c r="H1535" s="38" t="s">
        <v>11</v>
      </c>
      <c r="K1535">
        <v>3.646137</v>
      </c>
      <c r="FX1535">
        <v>81</v>
      </c>
      <c r="FY1535">
        <v>0.1860415</v>
      </c>
      <c r="FZ1535">
        <v>0</v>
      </c>
    </row>
    <row r="1536" spans="1:182" x14ac:dyDescent="0.2">
      <c r="A1536" t="s">
        <v>226</v>
      </c>
      <c r="B1536" t="s">
        <v>244</v>
      </c>
      <c r="C1536" t="s">
        <v>216</v>
      </c>
      <c r="D1536" t="s">
        <v>34</v>
      </c>
      <c r="E1536" t="s">
        <v>240</v>
      </c>
      <c r="F1536" t="s">
        <v>219</v>
      </c>
      <c r="G1536" t="s">
        <v>9</v>
      </c>
      <c r="H1536" s="38" t="s">
        <v>11</v>
      </c>
      <c r="K1536">
        <v>3.646137</v>
      </c>
      <c r="FX1536">
        <v>81</v>
      </c>
      <c r="FY1536">
        <v>0.1860415</v>
      </c>
      <c r="FZ1536">
        <v>0</v>
      </c>
    </row>
    <row r="1537" spans="1:182" x14ac:dyDescent="0.2">
      <c r="A1537" t="s">
        <v>226</v>
      </c>
      <c r="B1537" t="s">
        <v>244</v>
      </c>
      <c r="C1537" t="s">
        <v>216</v>
      </c>
      <c r="D1537" t="s">
        <v>35</v>
      </c>
      <c r="E1537" t="s">
        <v>240</v>
      </c>
      <c r="F1537" t="s">
        <v>219</v>
      </c>
      <c r="G1537" t="s">
        <v>9</v>
      </c>
      <c r="H1537" s="38" t="s">
        <v>11</v>
      </c>
      <c r="K1537">
        <v>3.646137</v>
      </c>
      <c r="FX1537">
        <v>81</v>
      </c>
      <c r="FY1537">
        <v>0.1860415</v>
      </c>
      <c r="FZ1537">
        <v>0</v>
      </c>
    </row>
    <row r="1538" spans="1:182" x14ac:dyDescent="0.2">
      <c r="A1538" t="s">
        <v>226</v>
      </c>
      <c r="B1538" t="s">
        <v>244</v>
      </c>
      <c r="C1538" t="s">
        <v>216</v>
      </c>
      <c r="D1538" t="s">
        <v>36</v>
      </c>
      <c r="E1538" t="s">
        <v>240</v>
      </c>
      <c r="F1538" t="s">
        <v>219</v>
      </c>
      <c r="G1538" t="s">
        <v>9</v>
      </c>
      <c r="H1538" s="38" t="s">
        <v>11</v>
      </c>
      <c r="K1538">
        <v>3.646137</v>
      </c>
      <c r="FX1538">
        <v>81</v>
      </c>
      <c r="FY1538">
        <v>0.1860415</v>
      </c>
      <c r="FZ1538">
        <v>0</v>
      </c>
    </row>
    <row r="1539" spans="1:182" x14ac:dyDescent="0.2">
      <c r="A1539" t="s">
        <v>226</v>
      </c>
      <c r="B1539" t="s">
        <v>244</v>
      </c>
      <c r="C1539" t="s">
        <v>216</v>
      </c>
      <c r="D1539" t="s">
        <v>37</v>
      </c>
      <c r="E1539" t="s">
        <v>240</v>
      </c>
      <c r="F1539" t="s">
        <v>219</v>
      </c>
      <c r="G1539" t="s">
        <v>9</v>
      </c>
      <c r="H1539" s="38" t="s">
        <v>11</v>
      </c>
      <c r="K1539">
        <v>3.646137</v>
      </c>
      <c r="FX1539">
        <v>81</v>
      </c>
      <c r="FY1539">
        <v>0.1860415</v>
      </c>
      <c r="FZ1539">
        <v>0</v>
      </c>
    </row>
    <row r="1540" spans="1:182" x14ac:dyDescent="0.2">
      <c r="A1540" t="s">
        <v>226</v>
      </c>
      <c r="B1540" t="s">
        <v>244</v>
      </c>
      <c r="C1540" t="s">
        <v>216</v>
      </c>
      <c r="D1540" t="s">
        <v>38</v>
      </c>
      <c r="E1540" t="s">
        <v>240</v>
      </c>
      <c r="F1540" t="s">
        <v>219</v>
      </c>
      <c r="G1540" t="s">
        <v>9</v>
      </c>
      <c r="H1540" s="38" t="s">
        <v>11</v>
      </c>
      <c r="K1540">
        <v>3.646137</v>
      </c>
      <c r="FX1540">
        <v>81</v>
      </c>
      <c r="FY1540">
        <v>0.1860415</v>
      </c>
      <c r="FZ1540">
        <v>0</v>
      </c>
    </row>
    <row r="1541" spans="1:182" x14ac:dyDescent="0.2">
      <c r="A1541" t="s">
        <v>226</v>
      </c>
      <c r="B1541" t="s">
        <v>244</v>
      </c>
      <c r="C1541" t="s">
        <v>216</v>
      </c>
      <c r="D1541" t="s">
        <v>39</v>
      </c>
      <c r="E1541" t="s">
        <v>240</v>
      </c>
      <c r="F1541" t="s">
        <v>219</v>
      </c>
      <c r="G1541" t="s">
        <v>9</v>
      </c>
      <c r="H1541" s="38" t="s">
        <v>11</v>
      </c>
      <c r="K1541">
        <v>3.646137</v>
      </c>
      <c r="FX1541">
        <v>81</v>
      </c>
      <c r="FY1541">
        <v>0.1860415</v>
      </c>
      <c r="FZ1541">
        <v>0</v>
      </c>
    </row>
    <row r="1542" spans="1:182" x14ac:dyDescent="0.2">
      <c r="A1542" t="s">
        <v>226</v>
      </c>
      <c r="B1542" t="s">
        <v>244</v>
      </c>
      <c r="C1542" t="s">
        <v>216</v>
      </c>
      <c r="D1542" t="s">
        <v>40</v>
      </c>
      <c r="E1542" t="s">
        <v>240</v>
      </c>
      <c r="F1542" t="s">
        <v>219</v>
      </c>
      <c r="G1542" t="s">
        <v>9</v>
      </c>
      <c r="H1542" s="38" t="s">
        <v>11</v>
      </c>
      <c r="K1542">
        <v>3.646137</v>
      </c>
      <c r="FX1542">
        <v>81</v>
      </c>
      <c r="FY1542">
        <v>0.1860415</v>
      </c>
      <c r="FZ1542">
        <v>0</v>
      </c>
    </row>
    <row r="1543" spans="1:182" x14ac:dyDescent="0.2">
      <c r="A1543" t="s">
        <v>226</v>
      </c>
      <c r="B1543" t="s">
        <v>244</v>
      </c>
      <c r="C1543" t="s">
        <v>216</v>
      </c>
      <c r="D1543" t="s">
        <v>41</v>
      </c>
      <c r="E1543" t="s">
        <v>240</v>
      </c>
      <c r="F1543" t="s">
        <v>219</v>
      </c>
      <c r="G1543" t="s">
        <v>9</v>
      </c>
      <c r="H1543" s="38" t="s">
        <v>11</v>
      </c>
      <c r="K1543">
        <v>3.646137</v>
      </c>
      <c r="FX1543">
        <v>81</v>
      </c>
      <c r="FY1543">
        <v>0.1860415</v>
      </c>
      <c r="FZ1543">
        <v>0</v>
      </c>
    </row>
    <row r="1544" spans="1:182" x14ac:dyDescent="0.2">
      <c r="A1544" t="s">
        <v>226</v>
      </c>
      <c r="B1544" t="s">
        <v>244</v>
      </c>
      <c r="C1544" t="s">
        <v>216</v>
      </c>
      <c r="D1544" t="s">
        <v>42</v>
      </c>
      <c r="E1544" t="s">
        <v>240</v>
      </c>
      <c r="F1544" t="s">
        <v>219</v>
      </c>
      <c r="G1544" t="s">
        <v>9</v>
      </c>
      <c r="H1544" s="38" t="s">
        <v>11</v>
      </c>
      <c r="K1544">
        <v>3.646137</v>
      </c>
      <c r="FX1544">
        <v>81</v>
      </c>
      <c r="FY1544">
        <v>0.1860415</v>
      </c>
      <c r="FZ1544">
        <v>0</v>
      </c>
    </row>
    <row r="1545" spans="1:182" x14ac:dyDescent="0.2">
      <c r="A1545" t="s">
        <v>226</v>
      </c>
      <c r="B1545" t="s">
        <v>244</v>
      </c>
      <c r="C1545" t="s">
        <v>216</v>
      </c>
      <c r="D1545" t="s">
        <v>43</v>
      </c>
      <c r="E1545" t="s">
        <v>240</v>
      </c>
      <c r="F1545" t="s">
        <v>219</v>
      </c>
      <c r="G1545" t="s">
        <v>9</v>
      </c>
      <c r="H1545" s="38" t="s">
        <v>11</v>
      </c>
      <c r="K1545">
        <v>3.646137</v>
      </c>
      <c r="FX1545">
        <v>81</v>
      </c>
      <c r="FY1545">
        <v>0.1860415</v>
      </c>
      <c r="FZ1545">
        <v>0</v>
      </c>
    </row>
    <row r="1546" spans="1:182" x14ac:dyDescent="0.2">
      <c r="A1546" t="s">
        <v>226</v>
      </c>
      <c r="B1546" t="s">
        <v>244</v>
      </c>
      <c r="C1546" t="s">
        <v>216</v>
      </c>
      <c r="D1546" t="s">
        <v>44</v>
      </c>
      <c r="E1546" t="s">
        <v>240</v>
      </c>
      <c r="F1546" t="s">
        <v>219</v>
      </c>
      <c r="G1546" t="s">
        <v>9</v>
      </c>
      <c r="H1546" s="38" t="s">
        <v>11</v>
      </c>
      <c r="K1546">
        <v>3.646137</v>
      </c>
      <c r="FX1546">
        <v>81</v>
      </c>
      <c r="FY1546">
        <v>0.1860415</v>
      </c>
      <c r="FZ1546">
        <v>0</v>
      </c>
    </row>
    <row r="1547" spans="1:182" x14ac:dyDescent="0.2">
      <c r="A1547" t="s">
        <v>226</v>
      </c>
      <c r="B1547" t="s">
        <v>244</v>
      </c>
      <c r="C1547" t="s">
        <v>216</v>
      </c>
      <c r="D1547" t="s">
        <v>45</v>
      </c>
      <c r="E1547" t="s">
        <v>240</v>
      </c>
      <c r="F1547" t="s">
        <v>219</v>
      </c>
      <c r="G1547" t="s">
        <v>9</v>
      </c>
      <c r="H1547" s="38" t="s">
        <v>11</v>
      </c>
      <c r="K1547">
        <v>3.646137</v>
      </c>
      <c r="FX1547">
        <v>81</v>
      </c>
      <c r="FY1547">
        <v>0.1860415</v>
      </c>
      <c r="FZ1547">
        <v>0</v>
      </c>
    </row>
    <row r="1548" spans="1:182" x14ac:dyDescent="0.2">
      <c r="A1548" t="s">
        <v>226</v>
      </c>
      <c r="B1548" t="s">
        <v>244</v>
      </c>
      <c r="C1548" t="s">
        <v>216</v>
      </c>
      <c r="D1548" t="s">
        <v>10</v>
      </c>
      <c r="E1548" t="s">
        <v>240</v>
      </c>
      <c r="F1548" t="s">
        <v>219</v>
      </c>
      <c r="G1548" t="s">
        <v>9</v>
      </c>
      <c r="H1548" s="38" t="s">
        <v>11</v>
      </c>
      <c r="K1548">
        <v>3.646137</v>
      </c>
      <c r="FX1548">
        <v>81</v>
      </c>
      <c r="FY1548">
        <v>0.1860415</v>
      </c>
      <c r="FZ1548">
        <v>0</v>
      </c>
    </row>
    <row r="1549" spans="1:182" x14ac:dyDescent="0.2">
      <c r="A1549" t="s">
        <v>226</v>
      </c>
      <c r="B1549" t="s">
        <v>244</v>
      </c>
      <c r="C1549" t="s">
        <v>216</v>
      </c>
      <c r="D1549" t="s">
        <v>34</v>
      </c>
      <c r="E1549" t="s">
        <v>241</v>
      </c>
      <c r="F1549" t="s">
        <v>219</v>
      </c>
      <c r="G1549" t="s">
        <v>9</v>
      </c>
      <c r="H1549" s="38" t="s">
        <v>11</v>
      </c>
      <c r="K1549">
        <v>3.646137</v>
      </c>
      <c r="FX1549">
        <v>81</v>
      </c>
      <c r="FY1549">
        <v>0.1860415</v>
      </c>
      <c r="FZ1549">
        <v>0</v>
      </c>
    </row>
    <row r="1550" spans="1:182" x14ac:dyDescent="0.2">
      <c r="A1550" t="s">
        <v>226</v>
      </c>
      <c r="B1550" t="s">
        <v>244</v>
      </c>
      <c r="C1550" t="s">
        <v>216</v>
      </c>
      <c r="D1550" t="s">
        <v>35</v>
      </c>
      <c r="E1550" t="s">
        <v>241</v>
      </c>
      <c r="F1550" t="s">
        <v>219</v>
      </c>
      <c r="G1550" t="s">
        <v>9</v>
      </c>
      <c r="H1550" s="38" t="s">
        <v>11</v>
      </c>
      <c r="K1550">
        <v>3.646137</v>
      </c>
      <c r="FX1550">
        <v>81</v>
      </c>
      <c r="FY1550">
        <v>0.1860415</v>
      </c>
      <c r="FZ1550">
        <v>0</v>
      </c>
    </row>
    <row r="1551" spans="1:182" x14ac:dyDescent="0.2">
      <c r="A1551" t="s">
        <v>226</v>
      </c>
      <c r="B1551" t="s">
        <v>244</v>
      </c>
      <c r="C1551" t="s">
        <v>216</v>
      </c>
      <c r="D1551" t="s">
        <v>36</v>
      </c>
      <c r="E1551" t="s">
        <v>241</v>
      </c>
      <c r="F1551" t="s">
        <v>219</v>
      </c>
      <c r="G1551" t="s">
        <v>9</v>
      </c>
      <c r="H1551" s="38" t="s">
        <v>11</v>
      </c>
      <c r="K1551">
        <v>3.646137</v>
      </c>
      <c r="FX1551">
        <v>81</v>
      </c>
      <c r="FY1551">
        <v>0.1860415</v>
      </c>
      <c r="FZ1551">
        <v>0</v>
      </c>
    </row>
    <row r="1552" spans="1:182" x14ac:dyDescent="0.2">
      <c r="A1552" t="s">
        <v>226</v>
      </c>
      <c r="B1552" t="s">
        <v>244</v>
      </c>
      <c r="C1552" t="s">
        <v>216</v>
      </c>
      <c r="D1552" t="s">
        <v>37</v>
      </c>
      <c r="E1552" t="s">
        <v>241</v>
      </c>
      <c r="F1552" t="s">
        <v>219</v>
      </c>
      <c r="G1552" t="s">
        <v>9</v>
      </c>
      <c r="H1552" s="38" t="s">
        <v>11</v>
      </c>
      <c r="K1552">
        <v>3.646137</v>
      </c>
      <c r="FX1552">
        <v>81</v>
      </c>
      <c r="FY1552">
        <v>0.1860415</v>
      </c>
      <c r="FZ1552">
        <v>0</v>
      </c>
    </row>
    <row r="1553" spans="1:182" x14ac:dyDescent="0.2">
      <c r="A1553" t="s">
        <v>226</v>
      </c>
      <c r="B1553" t="s">
        <v>244</v>
      </c>
      <c r="C1553" t="s">
        <v>216</v>
      </c>
      <c r="D1553" t="s">
        <v>38</v>
      </c>
      <c r="E1553" t="s">
        <v>241</v>
      </c>
      <c r="F1553" t="s">
        <v>219</v>
      </c>
      <c r="G1553" t="s">
        <v>9</v>
      </c>
      <c r="H1553" s="38" t="s">
        <v>11</v>
      </c>
      <c r="K1553">
        <v>3.646137</v>
      </c>
      <c r="FX1553">
        <v>81</v>
      </c>
      <c r="FY1553">
        <v>0.1860415</v>
      </c>
      <c r="FZ1553">
        <v>0</v>
      </c>
    </row>
    <row r="1554" spans="1:182" x14ac:dyDescent="0.2">
      <c r="A1554" t="s">
        <v>226</v>
      </c>
      <c r="B1554" t="s">
        <v>244</v>
      </c>
      <c r="C1554" t="s">
        <v>216</v>
      </c>
      <c r="D1554" t="s">
        <v>39</v>
      </c>
      <c r="E1554" t="s">
        <v>241</v>
      </c>
      <c r="F1554" t="s">
        <v>219</v>
      </c>
      <c r="G1554" t="s">
        <v>9</v>
      </c>
      <c r="H1554" s="38" t="s">
        <v>11</v>
      </c>
      <c r="K1554">
        <v>3.646137</v>
      </c>
      <c r="FX1554">
        <v>81</v>
      </c>
      <c r="FY1554">
        <v>0.1860415</v>
      </c>
      <c r="FZ1554">
        <v>0</v>
      </c>
    </row>
    <row r="1555" spans="1:182" x14ac:dyDescent="0.2">
      <c r="A1555" t="s">
        <v>226</v>
      </c>
      <c r="B1555" t="s">
        <v>244</v>
      </c>
      <c r="C1555" t="s">
        <v>216</v>
      </c>
      <c r="D1555" t="s">
        <v>40</v>
      </c>
      <c r="E1555" t="s">
        <v>241</v>
      </c>
      <c r="F1555" t="s">
        <v>219</v>
      </c>
      <c r="G1555" t="s">
        <v>9</v>
      </c>
      <c r="H1555" s="38" t="s">
        <v>11</v>
      </c>
      <c r="K1555">
        <v>3.646137</v>
      </c>
      <c r="FX1555">
        <v>81</v>
      </c>
      <c r="FY1555">
        <v>0.1860415</v>
      </c>
      <c r="FZ1555">
        <v>0</v>
      </c>
    </row>
    <row r="1556" spans="1:182" x14ac:dyDescent="0.2">
      <c r="A1556" t="s">
        <v>226</v>
      </c>
      <c r="B1556" t="s">
        <v>244</v>
      </c>
      <c r="C1556" t="s">
        <v>216</v>
      </c>
      <c r="D1556" t="s">
        <v>41</v>
      </c>
      <c r="E1556" t="s">
        <v>241</v>
      </c>
      <c r="F1556" t="s">
        <v>219</v>
      </c>
      <c r="G1556" t="s">
        <v>9</v>
      </c>
      <c r="H1556" s="38" t="s">
        <v>11</v>
      </c>
      <c r="K1556">
        <v>3.646137</v>
      </c>
      <c r="FX1556">
        <v>81</v>
      </c>
      <c r="FY1556">
        <v>0.1860415</v>
      </c>
      <c r="FZ1556">
        <v>0</v>
      </c>
    </row>
    <row r="1557" spans="1:182" x14ac:dyDescent="0.2">
      <c r="A1557" t="s">
        <v>226</v>
      </c>
      <c r="B1557" t="s">
        <v>244</v>
      </c>
      <c r="C1557" t="s">
        <v>216</v>
      </c>
      <c r="D1557" t="s">
        <v>42</v>
      </c>
      <c r="E1557" t="s">
        <v>241</v>
      </c>
      <c r="F1557" t="s">
        <v>219</v>
      </c>
      <c r="G1557" t="s">
        <v>9</v>
      </c>
      <c r="H1557" s="38" t="s">
        <v>11</v>
      </c>
      <c r="K1557">
        <v>3.646137</v>
      </c>
      <c r="FX1557">
        <v>81</v>
      </c>
      <c r="FY1557">
        <v>0.1860415</v>
      </c>
      <c r="FZ1557">
        <v>0</v>
      </c>
    </row>
    <row r="1558" spans="1:182" x14ac:dyDescent="0.2">
      <c r="A1558" t="s">
        <v>226</v>
      </c>
      <c r="B1558" t="s">
        <v>244</v>
      </c>
      <c r="C1558" t="s">
        <v>216</v>
      </c>
      <c r="D1558" t="s">
        <v>43</v>
      </c>
      <c r="E1558" t="s">
        <v>241</v>
      </c>
      <c r="F1558" t="s">
        <v>219</v>
      </c>
      <c r="G1558" t="s">
        <v>9</v>
      </c>
      <c r="H1558" s="38" t="s">
        <v>11</v>
      </c>
      <c r="K1558">
        <v>3.646137</v>
      </c>
      <c r="FX1558">
        <v>81</v>
      </c>
      <c r="FY1558">
        <v>0.1860415</v>
      </c>
      <c r="FZ1558">
        <v>0</v>
      </c>
    </row>
    <row r="1559" spans="1:182" x14ac:dyDescent="0.2">
      <c r="A1559" t="s">
        <v>226</v>
      </c>
      <c r="B1559" t="s">
        <v>244</v>
      </c>
      <c r="C1559" t="s">
        <v>216</v>
      </c>
      <c r="D1559" t="s">
        <v>44</v>
      </c>
      <c r="E1559" t="s">
        <v>241</v>
      </c>
      <c r="F1559" t="s">
        <v>219</v>
      </c>
      <c r="G1559" t="s">
        <v>9</v>
      </c>
      <c r="H1559" s="38" t="s">
        <v>11</v>
      </c>
      <c r="K1559">
        <v>3.646137</v>
      </c>
      <c r="FX1559">
        <v>81</v>
      </c>
      <c r="FY1559">
        <v>0.1860415</v>
      </c>
      <c r="FZ1559">
        <v>0</v>
      </c>
    </row>
    <row r="1560" spans="1:182" x14ac:dyDescent="0.2">
      <c r="A1560" t="s">
        <v>226</v>
      </c>
      <c r="B1560" t="s">
        <v>244</v>
      </c>
      <c r="C1560" t="s">
        <v>216</v>
      </c>
      <c r="D1560" t="s">
        <v>45</v>
      </c>
      <c r="E1560" t="s">
        <v>241</v>
      </c>
      <c r="F1560" t="s">
        <v>219</v>
      </c>
      <c r="G1560" t="s">
        <v>9</v>
      </c>
      <c r="H1560" s="38" t="s">
        <v>11</v>
      </c>
      <c r="K1560">
        <v>3.646137</v>
      </c>
      <c r="FX1560">
        <v>81</v>
      </c>
      <c r="FY1560">
        <v>0.1860415</v>
      </c>
      <c r="FZ1560">
        <v>0</v>
      </c>
    </row>
    <row r="1561" spans="1:182" x14ac:dyDescent="0.2">
      <c r="A1561" t="s">
        <v>226</v>
      </c>
      <c r="B1561" t="s">
        <v>244</v>
      </c>
      <c r="C1561" t="s">
        <v>216</v>
      </c>
      <c r="D1561" t="s">
        <v>10</v>
      </c>
      <c r="E1561" t="s">
        <v>241</v>
      </c>
      <c r="F1561" t="s">
        <v>219</v>
      </c>
      <c r="G1561" t="s">
        <v>9</v>
      </c>
      <c r="H1561" s="38" t="s">
        <v>11</v>
      </c>
      <c r="K1561">
        <v>3.646137</v>
      </c>
      <c r="FX1561">
        <v>81</v>
      </c>
      <c r="FY1561">
        <v>0.1860415</v>
      </c>
      <c r="FZ1561">
        <v>0</v>
      </c>
    </row>
    <row r="1562" spans="1:182" x14ac:dyDescent="0.2">
      <c r="A1562" t="s">
        <v>226</v>
      </c>
      <c r="B1562" t="s">
        <v>244</v>
      </c>
      <c r="C1562" t="s">
        <v>216</v>
      </c>
      <c r="D1562" t="s">
        <v>34</v>
      </c>
      <c r="E1562" t="s">
        <v>242</v>
      </c>
      <c r="F1562" t="s">
        <v>220</v>
      </c>
      <c r="G1562" t="s">
        <v>9</v>
      </c>
      <c r="H1562" s="38" t="s">
        <v>11</v>
      </c>
      <c r="K1562">
        <v>0.34</v>
      </c>
      <c r="FX1562">
        <v>8</v>
      </c>
      <c r="FY1562">
        <v>0.38898270000000001</v>
      </c>
      <c r="FZ1562">
        <v>0</v>
      </c>
    </row>
    <row r="1563" spans="1:182" x14ac:dyDescent="0.2">
      <c r="A1563" t="s">
        <v>226</v>
      </c>
      <c r="B1563" t="s">
        <v>244</v>
      </c>
      <c r="C1563" t="s">
        <v>216</v>
      </c>
      <c r="D1563" t="s">
        <v>35</v>
      </c>
      <c r="E1563" t="s">
        <v>242</v>
      </c>
      <c r="F1563" t="s">
        <v>220</v>
      </c>
      <c r="G1563" t="s">
        <v>9</v>
      </c>
      <c r="H1563" s="38" t="s">
        <v>11</v>
      </c>
      <c r="K1563">
        <v>0.34</v>
      </c>
      <c r="FX1563">
        <v>8</v>
      </c>
      <c r="FY1563">
        <v>0.38898270000000001</v>
      </c>
      <c r="FZ1563">
        <v>0</v>
      </c>
    </row>
    <row r="1564" spans="1:182" x14ac:dyDescent="0.2">
      <c r="A1564" t="s">
        <v>226</v>
      </c>
      <c r="B1564" t="s">
        <v>244</v>
      </c>
      <c r="C1564" t="s">
        <v>216</v>
      </c>
      <c r="D1564" t="s">
        <v>36</v>
      </c>
      <c r="E1564" t="s">
        <v>242</v>
      </c>
      <c r="F1564" t="s">
        <v>220</v>
      </c>
      <c r="G1564" t="s">
        <v>9</v>
      </c>
      <c r="H1564" s="38" t="s">
        <v>11</v>
      </c>
      <c r="K1564">
        <v>0.34</v>
      </c>
      <c r="FX1564">
        <v>8</v>
      </c>
      <c r="FY1564">
        <v>0.38898270000000001</v>
      </c>
      <c r="FZ1564">
        <v>0</v>
      </c>
    </row>
    <row r="1565" spans="1:182" x14ac:dyDescent="0.2">
      <c r="A1565" t="s">
        <v>226</v>
      </c>
      <c r="B1565" t="s">
        <v>244</v>
      </c>
      <c r="C1565" t="s">
        <v>216</v>
      </c>
      <c r="D1565" t="s">
        <v>37</v>
      </c>
      <c r="E1565" t="s">
        <v>242</v>
      </c>
      <c r="F1565" t="s">
        <v>220</v>
      </c>
      <c r="G1565" t="s">
        <v>9</v>
      </c>
      <c r="H1565" s="38" t="s">
        <v>11</v>
      </c>
      <c r="K1565">
        <v>0.34</v>
      </c>
      <c r="FX1565">
        <v>8</v>
      </c>
      <c r="FY1565">
        <v>0.38898270000000001</v>
      </c>
      <c r="FZ1565">
        <v>0</v>
      </c>
    </row>
    <row r="1566" spans="1:182" x14ac:dyDescent="0.2">
      <c r="A1566" t="s">
        <v>226</v>
      </c>
      <c r="B1566" t="s">
        <v>244</v>
      </c>
      <c r="C1566" t="s">
        <v>216</v>
      </c>
      <c r="D1566" t="s">
        <v>38</v>
      </c>
      <c r="E1566" t="s">
        <v>242</v>
      </c>
      <c r="F1566" t="s">
        <v>220</v>
      </c>
      <c r="G1566" t="s">
        <v>9</v>
      </c>
      <c r="H1566" s="38" t="s">
        <v>11</v>
      </c>
      <c r="K1566">
        <v>0.34</v>
      </c>
      <c r="FX1566">
        <v>8</v>
      </c>
      <c r="FY1566">
        <v>0.38898270000000001</v>
      </c>
      <c r="FZ1566">
        <v>0</v>
      </c>
    </row>
    <row r="1567" spans="1:182" x14ac:dyDescent="0.2">
      <c r="A1567" t="s">
        <v>226</v>
      </c>
      <c r="B1567" t="s">
        <v>244</v>
      </c>
      <c r="C1567" t="s">
        <v>216</v>
      </c>
      <c r="D1567" t="s">
        <v>39</v>
      </c>
      <c r="E1567" t="s">
        <v>242</v>
      </c>
      <c r="F1567" t="s">
        <v>220</v>
      </c>
      <c r="G1567" t="s">
        <v>9</v>
      </c>
      <c r="H1567" s="38" t="s">
        <v>11</v>
      </c>
      <c r="K1567">
        <v>0.34</v>
      </c>
      <c r="FX1567">
        <v>8</v>
      </c>
      <c r="FY1567">
        <v>0.38898270000000001</v>
      </c>
      <c r="FZ1567">
        <v>0</v>
      </c>
    </row>
    <row r="1568" spans="1:182" x14ac:dyDescent="0.2">
      <c r="A1568" t="s">
        <v>226</v>
      </c>
      <c r="B1568" t="s">
        <v>244</v>
      </c>
      <c r="C1568" t="s">
        <v>216</v>
      </c>
      <c r="D1568" t="s">
        <v>40</v>
      </c>
      <c r="E1568" t="s">
        <v>242</v>
      </c>
      <c r="F1568" t="s">
        <v>220</v>
      </c>
      <c r="G1568" t="s">
        <v>9</v>
      </c>
      <c r="H1568" s="38" t="s">
        <v>11</v>
      </c>
      <c r="K1568">
        <v>0.34</v>
      </c>
      <c r="FX1568">
        <v>8</v>
      </c>
      <c r="FY1568">
        <v>0.38898270000000001</v>
      </c>
      <c r="FZ1568">
        <v>0</v>
      </c>
    </row>
    <row r="1569" spans="1:182" x14ac:dyDescent="0.2">
      <c r="A1569" t="s">
        <v>226</v>
      </c>
      <c r="B1569" t="s">
        <v>244</v>
      </c>
      <c r="C1569" t="s">
        <v>216</v>
      </c>
      <c r="D1569" t="s">
        <v>41</v>
      </c>
      <c r="E1569" t="s">
        <v>242</v>
      </c>
      <c r="F1569" t="s">
        <v>220</v>
      </c>
      <c r="G1569" t="s">
        <v>9</v>
      </c>
      <c r="H1569" s="38" t="s">
        <v>11</v>
      </c>
      <c r="K1569">
        <v>0.34</v>
      </c>
      <c r="FX1569">
        <v>8</v>
      </c>
      <c r="FY1569">
        <v>0.38898270000000001</v>
      </c>
      <c r="FZ1569">
        <v>0</v>
      </c>
    </row>
    <row r="1570" spans="1:182" x14ac:dyDescent="0.2">
      <c r="A1570" t="s">
        <v>226</v>
      </c>
      <c r="B1570" t="s">
        <v>244</v>
      </c>
      <c r="C1570" t="s">
        <v>216</v>
      </c>
      <c r="D1570" t="s">
        <v>42</v>
      </c>
      <c r="E1570" t="s">
        <v>242</v>
      </c>
      <c r="F1570" t="s">
        <v>220</v>
      </c>
      <c r="G1570" t="s">
        <v>9</v>
      </c>
      <c r="H1570" s="38" t="s">
        <v>11</v>
      </c>
      <c r="K1570">
        <v>0.34</v>
      </c>
      <c r="FX1570">
        <v>8</v>
      </c>
      <c r="FY1570">
        <v>0.38898270000000001</v>
      </c>
      <c r="FZ1570">
        <v>0</v>
      </c>
    </row>
    <row r="1571" spans="1:182" x14ac:dyDescent="0.2">
      <c r="A1571" t="s">
        <v>226</v>
      </c>
      <c r="B1571" t="s">
        <v>244</v>
      </c>
      <c r="C1571" t="s">
        <v>216</v>
      </c>
      <c r="D1571" t="s">
        <v>43</v>
      </c>
      <c r="E1571" t="s">
        <v>242</v>
      </c>
      <c r="F1571" t="s">
        <v>220</v>
      </c>
      <c r="G1571" t="s">
        <v>9</v>
      </c>
      <c r="H1571" s="38" t="s">
        <v>11</v>
      </c>
      <c r="K1571">
        <v>0.34</v>
      </c>
      <c r="FX1571">
        <v>8</v>
      </c>
      <c r="FY1571">
        <v>0.38898270000000001</v>
      </c>
      <c r="FZ1571">
        <v>0</v>
      </c>
    </row>
    <row r="1572" spans="1:182" x14ac:dyDescent="0.2">
      <c r="A1572" t="s">
        <v>226</v>
      </c>
      <c r="B1572" t="s">
        <v>244</v>
      </c>
      <c r="C1572" t="s">
        <v>216</v>
      </c>
      <c r="D1572" t="s">
        <v>44</v>
      </c>
      <c r="E1572" t="s">
        <v>242</v>
      </c>
      <c r="F1572" t="s">
        <v>220</v>
      </c>
      <c r="G1572" t="s">
        <v>9</v>
      </c>
      <c r="H1572" s="38" t="s">
        <v>11</v>
      </c>
      <c r="K1572">
        <v>0.34</v>
      </c>
      <c r="FX1572">
        <v>8</v>
      </c>
      <c r="FY1572">
        <v>0.38898270000000001</v>
      </c>
      <c r="FZ1572">
        <v>0</v>
      </c>
    </row>
    <row r="1573" spans="1:182" x14ac:dyDescent="0.2">
      <c r="A1573" t="s">
        <v>226</v>
      </c>
      <c r="B1573" t="s">
        <v>244</v>
      </c>
      <c r="C1573" t="s">
        <v>216</v>
      </c>
      <c r="D1573" t="s">
        <v>45</v>
      </c>
      <c r="E1573" t="s">
        <v>242</v>
      </c>
      <c r="F1573" t="s">
        <v>220</v>
      </c>
      <c r="G1573" t="s">
        <v>9</v>
      </c>
      <c r="H1573" s="38" t="s">
        <v>11</v>
      </c>
      <c r="K1573">
        <v>0.34</v>
      </c>
      <c r="FX1573">
        <v>8</v>
      </c>
      <c r="FY1573">
        <v>0.38898270000000001</v>
      </c>
      <c r="FZ1573">
        <v>0</v>
      </c>
    </row>
    <row r="1574" spans="1:182" x14ac:dyDescent="0.2">
      <c r="A1574" t="s">
        <v>226</v>
      </c>
      <c r="B1574" t="s">
        <v>244</v>
      </c>
      <c r="C1574" t="s">
        <v>216</v>
      </c>
      <c r="D1574" t="s">
        <v>10</v>
      </c>
      <c r="E1574" t="s">
        <v>242</v>
      </c>
      <c r="F1574" t="s">
        <v>220</v>
      </c>
      <c r="G1574" t="s">
        <v>9</v>
      </c>
      <c r="H1574" s="38" t="s">
        <v>11</v>
      </c>
      <c r="K1574">
        <v>0.34</v>
      </c>
      <c r="FX1574">
        <v>8</v>
      </c>
      <c r="FY1574">
        <v>0.38898270000000001</v>
      </c>
      <c r="FZ1574">
        <v>0</v>
      </c>
    </row>
    <row r="1575" spans="1:182" x14ac:dyDescent="0.2">
      <c r="A1575" t="s">
        <v>226</v>
      </c>
      <c r="B1575" t="s">
        <v>244</v>
      </c>
      <c r="C1575" t="s">
        <v>216</v>
      </c>
      <c r="D1575" t="s">
        <v>34</v>
      </c>
      <c r="E1575" t="s">
        <v>243</v>
      </c>
      <c r="F1575" t="s">
        <v>220</v>
      </c>
      <c r="G1575" t="s">
        <v>9</v>
      </c>
      <c r="H1575" s="38" t="s">
        <v>11</v>
      </c>
      <c r="K1575">
        <v>0.34</v>
      </c>
      <c r="FX1575">
        <v>8</v>
      </c>
      <c r="FY1575">
        <v>0.38898270000000001</v>
      </c>
      <c r="FZ1575">
        <v>0</v>
      </c>
    </row>
    <row r="1576" spans="1:182" x14ac:dyDescent="0.2">
      <c r="A1576" t="s">
        <v>226</v>
      </c>
      <c r="B1576" t="s">
        <v>244</v>
      </c>
      <c r="C1576" t="s">
        <v>216</v>
      </c>
      <c r="D1576" t="s">
        <v>35</v>
      </c>
      <c r="E1576" t="s">
        <v>243</v>
      </c>
      <c r="F1576" t="s">
        <v>220</v>
      </c>
      <c r="G1576" t="s">
        <v>9</v>
      </c>
      <c r="H1576" s="38" t="s">
        <v>11</v>
      </c>
      <c r="K1576">
        <v>0.34</v>
      </c>
      <c r="FX1576">
        <v>8</v>
      </c>
      <c r="FY1576">
        <v>0.38898270000000001</v>
      </c>
      <c r="FZ1576">
        <v>0</v>
      </c>
    </row>
    <row r="1577" spans="1:182" x14ac:dyDescent="0.2">
      <c r="A1577" t="s">
        <v>226</v>
      </c>
      <c r="B1577" t="s">
        <v>244</v>
      </c>
      <c r="C1577" t="s">
        <v>216</v>
      </c>
      <c r="D1577" t="s">
        <v>36</v>
      </c>
      <c r="E1577" t="s">
        <v>243</v>
      </c>
      <c r="F1577" t="s">
        <v>220</v>
      </c>
      <c r="G1577" t="s">
        <v>9</v>
      </c>
      <c r="H1577" s="38" t="s">
        <v>11</v>
      </c>
      <c r="K1577">
        <v>0.34</v>
      </c>
      <c r="FX1577">
        <v>8</v>
      </c>
      <c r="FY1577">
        <v>0.38898270000000001</v>
      </c>
      <c r="FZ1577">
        <v>0</v>
      </c>
    </row>
    <row r="1578" spans="1:182" x14ac:dyDescent="0.2">
      <c r="A1578" t="s">
        <v>226</v>
      </c>
      <c r="B1578" t="s">
        <v>244</v>
      </c>
      <c r="C1578" t="s">
        <v>216</v>
      </c>
      <c r="D1578" t="s">
        <v>37</v>
      </c>
      <c r="E1578" t="s">
        <v>243</v>
      </c>
      <c r="F1578" t="s">
        <v>220</v>
      </c>
      <c r="G1578" t="s">
        <v>9</v>
      </c>
      <c r="H1578" s="38" t="s">
        <v>11</v>
      </c>
      <c r="K1578">
        <v>0.34</v>
      </c>
      <c r="FX1578">
        <v>8</v>
      </c>
      <c r="FY1578">
        <v>0.38898270000000001</v>
      </c>
      <c r="FZ1578">
        <v>0</v>
      </c>
    </row>
    <row r="1579" spans="1:182" x14ac:dyDescent="0.2">
      <c r="A1579" t="s">
        <v>226</v>
      </c>
      <c r="B1579" t="s">
        <v>244</v>
      </c>
      <c r="C1579" t="s">
        <v>216</v>
      </c>
      <c r="D1579" t="s">
        <v>38</v>
      </c>
      <c r="E1579" t="s">
        <v>243</v>
      </c>
      <c r="F1579" t="s">
        <v>220</v>
      </c>
      <c r="G1579" t="s">
        <v>9</v>
      </c>
      <c r="H1579" s="38" t="s">
        <v>11</v>
      </c>
      <c r="K1579">
        <v>0.34</v>
      </c>
      <c r="FX1579">
        <v>8</v>
      </c>
      <c r="FY1579">
        <v>0.38898270000000001</v>
      </c>
      <c r="FZ1579">
        <v>0</v>
      </c>
    </row>
    <row r="1580" spans="1:182" x14ac:dyDescent="0.2">
      <c r="A1580" t="s">
        <v>226</v>
      </c>
      <c r="B1580" t="s">
        <v>244</v>
      </c>
      <c r="C1580" t="s">
        <v>216</v>
      </c>
      <c r="D1580" t="s">
        <v>39</v>
      </c>
      <c r="E1580" t="s">
        <v>243</v>
      </c>
      <c r="F1580" t="s">
        <v>220</v>
      </c>
      <c r="G1580" t="s">
        <v>9</v>
      </c>
      <c r="H1580" s="38" t="s">
        <v>11</v>
      </c>
      <c r="K1580">
        <v>0.34</v>
      </c>
      <c r="FX1580">
        <v>8</v>
      </c>
      <c r="FY1580">
        <v>0.38898270000000001</v>
      </c>
      <c r="FZ1580">
        <v>0</v>
      </c>
    </row>
    <row r="1581" spans="1:182" x14ac:dyDescent="0.2">
      <c r="A1581" t="s">
        <v>226</v>
      </c>
      <c r="B1581" t="s">
        <v>244</v>
      </c>
      <c r="C1581" t="s">
        <v>216</v>
      </c>
      <c r="D1581" t="s">
        <v>40</v>
      </c>
      <c r="E1581" t="s">
        <v>243</v>
      </c>
      <c r="F1581" t="s">
        <v>220</v>
      </c>
      <c r="G1581" t="s">
        <v>9</v>
      </c>
      <c r="H1581" s="38" t="s">
        <v>11</v>
      </c>
      <c r="K1581">
        <v>0.34</v>
      </c>
      <c r="FX1581">
        <v>8</v>
      </c>
      <c r="FY1581">
        <v>0.38898270000000001</v>
      </c>
      <c r="FZ1581">
        <v>0</v>
      </c>
    </row>
    <row r="1582" spans="1:182" x14ac:dyDescent="0.2">
      <c r="A1582" t="s">
        <v>226</v>
      </c>
      <c r="B1582" t="s">
        <v>244</v>
      </c>
      <c r="C1582" t="s">
        <v>216</v>
      </c>
      <c r="D1582" t="s">
        <v>41</v>
      </c>
      <c r="E1582" t="s">
        <v>243</v>
      </c>
      <c r="F1582" t="s">
        <v>220</v>
      </c>
      <c r="G1582" t="s">
        <v>9</v>
      </c>
      <c r="H1582" s="38" t="s">
        <v>11</v>
      </c>
      <c r="K1582">
        <v>0.34</v>
      </c>
      <c r="FX1582">
        <v>8</v>
      </c>
      <c r="FY1582">
        <v>0.38898270000000001</v>
      </c>
      <c r="FZ1582">
        <v>0</v>
      </c>
    </row>
    <row r="1583" spans="1:182" x14ac:dyDescent="0.2">
      <c r="A1583" t="s">
        <v>226</v>
      </c>
      <c r="B1583" t="s">
        <v>244</v>
      </c>
      <c r="C1583" t="s">
        <v>216</v>
      </c>
      <c r="D1583" t="s">
        <v>42</v>
      </c>
      <c r="E1583" t="s">
        <v>243</v>
      </c>
      <c r="F1583" t="s">
        <v>220</v>
      </c>
      <c r="G1583" t="s">
        <v>9</v>
      </c>
      <c r="H1583" s="38" t="s">
        <v>11</v>
      </c>
      <c r="K1583">
        <v>0.34</v>
      </c>
      <c r="FX1583">
        <v>8</v>
      </c>
      <c r="FY1583">
        <v>0.38898270000000001</v>
      </c>
      <c r="FZ1583">
        <v>0</v>
      </c>
    </row>
    <row r="1584" spans="1:182" x14ac:dyDescent="0.2">
      <c r="A1584" t="s">
        <v>226</v>
      </c>
      <c r="B1584" t="s">
        <v>244</v>
      </c>
      <c r="C1584" t="s">
        <v>216</v>
      </c>
      <c r="D1584" t="s">
        <v>43</v>
      </c>
      <c r="E1584" t="s">
        <v>243</v>
      </c>
      <c r="F1584" t="s">
        <v>220</v>
      </c>
      <c r="G1584" t="s">
        <v>9</v>
      </c>
      <c r="H1584" s="38" t="s">
        <v>11</v>
      </c>
      <c r="K1584">
        <v>0.34</v>
      </c>
      <c r="FX1584">
        <v>8</v>
      </c>
      <c r="FY1584">
        <v>0.38898270000000001</v>
      </c>
      <c r="FZ1584">
        <v>0</v>
      </c>
    </row>
    <row r="1585" spans="1:182" x14ac:dyDescent="0.2">
      <c r="A1585" t="s">
        <v>226</v>
      </c>
      <c r="B1585" t="s">
        <v>244</v>
      </c>
      <c r="C1585" t="s">
        <v>216</v>
      </c>
      <c r="D1585" t="s">
        <v>44</v>
      </c>
      <c r="E1585" t="s">
        <v>243</v>
      </c>
      <c r="F1585" t="s">
        <v>220</v>
      </c>
      <c r="G1585" t="s">
        <v>9</v>
      </c>
      <c r="H1585" s="38" t="s">
        <v>11</v>
      </c>
      <c r="K1585">
        <v>0.34</v>
      </c>
      <c r="FX1585">
        <v>8</v>
      </c>
      <c r="FY1585">
        <v>0.38898270000000001</v>
      </c>
      <c r="FZ1585">
        <v>0</v>
      </c>
    </row>
    <row r="1586" spans="1:182" x14ac:dyDescent="0.2">
      <c r="A1586" t="s">
        <v>226</v>
      </c>
      <c r="B1586" t="s">
        <v>244</v>
      </c>
      <c r="C1586" t="s">
        <v>216</v>
      </c>
      <c r="D1586" t="s">
        <v>45</v>
      </c>
      <c r="E1586" t="s">
        <v>243</v>
      </c>
      <c r="F1586" t="s">
        <v>220</v>
      </c>
      <c r="G1586" t="s">
        <v>9</v>
      </c>
      <c r="H1586" s="38" t="s">
        <v>11</v>
      </c>
      <c r="K1586">
        <v>0.34</v>
      </c>
      <c r="FX1586">
        <v>8</v>
      </c>
      <c r="FY1586">
        <v>0.38898270000000001</v>
      </c>
      <c r="FZ1586">
        <v>0</v>
      </c>
    </row>
    <row r="1587" spans="1:182" x14ac:dyDescent="0.2">
      <c r="A1587" t="s">
        <v>226</v>
      </c>
      <c r="B1587" t="s">
        <v>244</v>
      </c>
      <c r="C1587" t="s">
        <v>216</v>
      </c>
      <c r="D1587" t="s">
        <v>10</v>
      </c>
      <c r="E1587" t="s">
        <v>243</v>
      </c>
      <c r="F1587" t="s">
        <v>220</v>
      </c>
      <c r="G1587" t="s">
        <v>9</v>
      </c>
      <c r="H1587" s="38" t="s">
        <v>11</v>
      </c>
      <c r="K1587">
        <v>0.34</v>
      </c>
      <c r="FX1587">
        <v>8</v>
      </c>
      <c r="FY1587">
        <v>0.38898270000000001</v>
      </c>
      <c r="FZ1587">
        <v>0</v>
      </c>
    </row>
    <row r="1588" spans="1:182" x14ac:dyDescent="0.2">
      <c r="A1588" t="s">
        <v>226</v>
      </c>
      <c r="B1588" t="s">
        <v>244</v>
      </c>
      <c r="C1588" t="s">
        <v>216</v>
      </c>
      <c r="D1588" t="s">
        <v>34</v>
      </c>
      <c r="E1588" t="s">
        <v>240</v>
      </c>
      <c r="F1588" t="s">
        <v>220</v>
      </c>
      <c r="G1588" t="s">
        <v>9</v>
      </c>
      <c r="H1588" s="38" t="s">
        <v>11</v>
      </c>
      <c r="K1588">
        <v>0.34</v>
      </c>
      <c r="FX1588">
        <v>8</v>
      </c>
      <c r="FY1588">
        <v>0.38898270000000001</v>
      </c>
      <c r="FZ1588">
        <v>0</v>
      </c>
    </row>
    <row r="1589" spans="1:182" x14ac:dyDescent="0.2">
      <c r="A1589" t="s">
        <v>226</v>
      </c>
      <c r="B1589" t="s">
        <v>244</v>
      </c>
      <c r="C1589" t="s">
        <v>216</v>
      </c>
      <c r="D1589" t="s">
        <v>35</v>
      </c>
      <c r="E1589" t="s">
        <v>240</v>
      </c>
      <c r="F1589" t="s">
        <v>220</v>
      </c>
      <c r="G1589" t="s">
        <v>9</v>
      </c>
      <c r="H1589" s="38" t="s">
        <v>11</v>
      </c>
      <c r="K1589">
        <v>0.34</v>
      </c>
      <c r="FX1589">
        <v>8</v>
      </c>
      <c r="FY1589">
        <v>0.38898270000000001</v>
      </c>
      <c r="FZ1589">
        <v>0</v>
      </c>
    </row>
    <row r="1590" spans="1:182" x14ac:dyDescent="0.2">
      <c r="A1590" t="s">
        <v>226</v>
      </c>
      <c r="B1590" t="s">
        <v>244</v>
      </c>
      <c r="C1590" t="s">
        <v>216</v>
      </c>
      <c r="D1590" t="s">
        <v>36</v>
      </c>
      <c r="E1590" t="s">
        <v>240</v>
      </c>
      <c r="F1590" t="s">
        <v>220</v>
      </c>
      <c r="G1590" t="s">
        <v>9</v>
      </c>
      <c r="H1590" s="38" t="s">
        <v>11</v>
      </c>
      <c r="K1590">
        <v>0.34</v>
      </c>
      <c r="FX1590">
        <v>8</v>
      </c>
      <c r="FY1590">
        <v>0.38898270000000001</v>
      </c>
      <c r="FZ1590">
        <v>0</v>
      </c>
    </row>
    <row r="1591" spans="1:182" x14ac:dyDescent="0.2">
      <c r="A1591" t="s">
        <v>226</v>
      </c>
      <c r="B1591" t="s">
        <v>244</v>
      </c>
      <c r="C1591" t="s">
        <v>216</v>
      </c>
      <c r="D1591" t="s">
        <v>37</v>
      </c>
      <c r="E1591" t="s">
        <v>240</v>
      </c>
      <c r="F1591" t="s">
        <v>220</v>
      </c>
      <c r="G1591" t="s">
        <v>9</v>
      </c>
      <c r="H1591" s="38" t="s">
        <v>11</v>
      </c>
      <c r="K1591">
        <v>0.34</v>
      </c>
      <c r="FX1591">
        <v>8</v>
      </c>
      <c r="FY1591">
        <v>0.38898270000000001</v>
      </c>
      <c r="FZ1591">
        <v>0</v>
      </c>
    </row>
    <row r="1592" spans="1:182" x14ac:dyDescent="0.2">
      <c r="A1592" t="s">
        <v>226</v>
      </c>
      <c r="B1592" t="s">
        <v>244</v>
      </c>
      <c r="C1592" t="s">
        <v>216</v>
      </c>
      <c r="D1592" t="s">
        <v>38</v>
      </c>
      <c r="E1592" t="s">
        <v>240</v>
      </c>
      <c r="F1592" t="s">
        <v>220</v>
      </c>
      <c r="G1592" t="s">
        <v>9</v>
      </c>
      <c r="H1592" s="38" t="s">
        <v>11</v>
      </c>
      <c r="K1592">
        <v>0.34</v>
      </c>
      <c r="FX1592">
        <v>8</v>
      </c>
      <c r="FY1592">
        <v>0.38898270000000001</v>
      </c>
      <c r="FZ1592">
        <v>0</v>
      </c>
    </row>
    <row r="1593" spans="1:182" x14ac:dyDescent="0.2">
      <c r="A1593" t="s">
        <v>226</v>
      </c>
      <c r="B1593" t="s">
        <v>244</v>
      </c>
      <c r="C1593" t="s">
        <v>216</v>
      </c>
      <c r="D1593" t="s">
        <v>39</v>
      </c>
      <c r="E1593" t="s">
        <v>240</v>
      </c>
      <c r="F1593" t="s">
        <v>220</v>
      </c>
      <c r="G1593" t="s">
        <v>9</v>
      </c>
      <c r="H1593" s="38" t="s">
        <v>11</v>
      </c>
      <c r="K1593">
        <v>0.34</v>
      </c>
      <c r="FX1593">
        <v>8</v>
      </c>
      <c r="FY1593">
        <v>0.38898270000000001</v>
      </c>
      <c r="FZ1593">
        <v>0</v>
      </c>
    </row>
    <row r="1594" spans="1:182" x14ac:dyDescent="0.2">
      <c r="A1594" t="s">
        <v>226</v>
      </c>
      <c r="B1594" t="s">
        <v>244</v>
      </c>
      <c r="C1594" t="s">
        <v>216</v>
      </c>
      <c r="D1594" t="s">
        <v>40</v>
      </c>
      <c r="E1594" t="s">
        <v>240</v>
      </c>
      <c r="F1594" t="s">
        <v>220</v>
      </c>
      <c r="G1594" t="s">
        <v>9</v>
      </c>
      <c r="H1594" s="38" t="s">
        <v>11</v>
      </c>
      <c r="K1594">
        <v>0.34</v>
      </c>
      <c r="FX1594">
        <v>8</v>
      </c>
      <c r="FY1594">
        <v>0.38898270000000001</v>
      </c>
      <c r="FZ1594">
        <v>0</v>
      </c>
    </row>
    <row r="1595" spans="1:182" x14ac:dyDescent="0.2">
      <c r="A1595" t="s">
        <v>226</v>
      </c>
      <c r="B1595" t="s">
        <v>244</v>
      </c>
      <c r="C1595" t="s">
        <v>216</v>
      </c>
      <c r="D1595" t="s">
        <v>41</v>
      </c>
      <c r="E1595" t="s">
        <v>240</v>
      </c>
      <c r="F1595" t="s">
        <v>220</v>
      </c>
      <c r="G1595" t="s">
        <v>9</v>
      </c>
      <c r="H1595" s="38" t="s">
        <v>11</v>
      </c>
      <c r="K1595">
        <v>0.34</v>
      </c>
      <c r="FX1595">
        <v>8</v>
      </c>
      <c r="FY1595">
        <v>0.38898270000000001</v>
      </c>
      <c r="FZ1595">
        <v>0</v>
      </c>
    </row>
    <row r="1596" spans="1:182" x14ac:dyDescent="0.2">
      <c r="A1596" t="s">
        <v>226</v>
      </c>
      <c r="B1596" t="s">
        <v>244</v>
      </c>
      <c r="C1596" t="s">
        <v>216</v>
      </c>
      <c r="D1596" t="s">
        <v>42</v>
      </c>
      <c r="E1596" t="s">
        <v>240</v>
      </c>
      <c r="F1596" t="s">
        <v>220</v>
      </c>
      <c r="G1596" t="s">
        <v>9</v>
      </c>
      <c r="H1596" s="38" t="s">
        <v>11</v>
      </c>
      <c r="K1596">
        <v>0.34</v>
      </c>
      <c r="FX1596">
        <v>8</v>
      </c>
      <c r="FY1596">
        <v>0.38898270000000001</v>
      </c>
      <c r="FZ1596">
        <v>0</v>
      </c>
    </row>
    <row r="1597" spans="1:182" x14ac:dyDescent="0.2">
      <c r="A1597" t="s">
        <v>226</v>
      </c>
      <c r="B1597" t="s">
        <v>244</v>
      </c>
      <c r="C1597" t="s">
        <v>216</v>
      </c>
      <c r="D1597" t="s">
        <v>43</v>
      </c>
      <c r="E1597" t="s">
        <v>240</v>
      </c>
      <c r="F1597" t="s">
        <v>220</v>
      </c>
      <c r="G1597" t="s">
        <v>9</v>
      </c>
      <c r="H1597" s="38" t="s">
        <v>11</v>
      </c>
      <c r="K1597">
        <v>0.34</v>
      </c>
      <c r="FX1597">
        <v>8</v>
      </c>
      <c r="FY1597">
        <v>0.38898270000000001</v>
      </c>
      <c r="FZ1597">
        <v>0</v>
      </c>
    </row>
    <row r="1598" spans="1:182" x14ac:dyDescent="0.2">
      <c r="A1598" t="s">
        <v>226</v>
      </c>
      <c r="B1598" t="s">
        <v>244</v>
      </c>
      <c r="C1598" t="s">
        <v>216</v>
      </c>
      <c r="D1598" t="s">
        <v>44</v>
      </c>
      <c r="E1598" t="s">
        <v>240</v>
      </c>
      <c r="F1598" t="s">
        <v>220</v>
      </c>
      <c r="G1598" t="s">
        <v>9</v>
      </c>
      <c r="H1598" s="38" t="s">
        <v>11</v>
      </c>
      <c r="K1598">
        <v>0.34</v>
      </c>
      <c r="FX1598">
        <v>8</v>
      </c>
      <c r="FY1598">
        <v>0.38898270000000001</v>
      </c>
      <c r="FZ1598">
        <v>0</v>
      </c>
    </row>
    <row r="1599" spans="1:182" x14ac:dyDescent="0.2">
      <c r="A1599" t="s">
        <v>226</v>
      </c>
      <c r="B1599" t="s">
        <v>244</v>
      </c>
      <c r="C1599" t="s">
        <v>216</v>
      </c>
      <c r="D1599" t="s">
        <v>45</v>
      </c>
      <c r="E1599" t="s">
        <v>240</v>
      </c>
      <c r="F1599" t="s">
        <v>220</v>
      </c>
      <c r="G1599" t="s">
        <v>9</v>
      </c>
      <c r="H1599" s="38" t="s">
        <v>11</v>
      </c>
      <c r="K1599">
        <v>0.34</v>
      </c>
      <c r="FX1599">
        <v>8</v>
      </c>
      <c r="FY1599">
        <v>0.38898270000000001</v>
      </c>
      <c r="FZ1599">
        <v>0</v>
      </c>
    </row>
    <row r="1600" spans="1:182" x14ac:dyDescent="0.2">
      <c r="A1600" t="s">
        <v>226</v>
      </c>
      <c r="B1600" t="s">
        <v>244</v>
      </c>
      <c r="C1600" t="s">
        <v>216</v>
      </c>
      <c r="D1600" t="s">
        <v>10</v>
      </c>
      <c r="E1600" t="s">
        <v>240</v>
      </c>
      <c r="F1600" t="s">
        <v>220</v>
      </c>
      <c r="G1600" t="s">
        <v>9</v>
      </c>
      <c r="H1600" s="38" t="s">
        <v>11</v>
      </c>
      <c r="K1600">
        <v>0.34</v>
      </c>
      <c r="FX1600">
        <v>8</v>
      </c>
      <c r="FY1600">
        <v>0.38898270000000001</v>
      </c>
      <c r="FZ1600">
        <v>0</v>
      </c>
    </row>
    <row r="1601" spans="1:182" x14ac:dyDescent="0.2">
      <c r="A1601" t="s">
        <v>226</v>
      </c>
      <c r="B1601" t="s">
        <v>244</v>
      </c>
      <c r="C1601" t="s">
        <v>216</v>
      </c>
      <c r="D1601" t="s">
        <v>34</v>
      </c>
      <c r="E1601" t="s">
        <v>241</v>
      </c>
      <c r="F1601" t="s">
        <v>220</v>
      </c>
      <c r="G1601" t="s">
        <v>9</v>
      </c>
      <c r="H1601" s="38" t="s">
        <v>11</v>
      </c>
      <c r="K1601">
        <v>0.34</v>
      </c>
      <c r="FX1601">
        <v>8</v>
      </c>
      <c r="FY1601">
        <v>0.38898270000000001</v>
      </c>
      <c r="FZ1601">
        <v>0</v>
      </c>
    </row>
    <row r="1602" spans="1:182" x14ac:dyDescent="0.2">
      <c r="A1602" t="s">
        <v>226</v>
      </c>
      <c r="B1602" t="s">
        <v>244</v>
      </c>
      <c r="C1602" t="s">
        <v>216</v>
      </c>
      <c r="D1602" t="s">
        <v>35</v>
      </c>
      <c r="E1602" t="s">
        <v>241</v>
      </c>
      <c r="F1602" t="s">
        <v>220</v>
      </c>
      <c r="G1602" t="s">
        <v>9</v>
      </c>
      <c r="H1602" s="38" t="s">
        <v>11</v>
      </c>
      <c r="K1602">
        <v>0.34</v>
      </c>
      <c r="FX1602">
        <v>8</v>
      </c>
      <c r="FY1602">
        <v>0.38898270000000001</v>
      </c>
      <c r="FZ1602">
        <v>0</v>
      </c>
    </row>
    <row r="1603" spans="1:182" x14ac:dyDescent="0.2">
      <c r="A1603" t="s">
        <v>226</v>
      </c>
      <c r="B1603" t="s">
        <v>244</v>
      </c>
      <c r="C1603" t="s">
        <v>216</v>
      </c>
      <c r="D1603" t="s">
        <v>36</v>
      </c>
      <c r="E1603" t="s">
        <v>241</v>
      </c>
      <c r="F1603" t="s">
        <v>220</v>
      </c>
      <c r="G1603" t="s">
        <v>9</v>
      </c>
      <c r="H1603" s="38" t="s">
        <v>11</v>
      </c>
      <c r="K1603">
        <v>0.34</v>
      </c>
      <c r="FX1603">
        <v>8</v>
      </c>
      <c r="FY1603">
        <v>0.38898270000000001</v>
      </c>
      <c r="FZ1603">
        <v>0</v>
      </c>
    </row>
    <row r="1604" spans="1:182" x14ac:dyDescent="0.2">
      <c r="A1604" t="s">
        <v>226</v>
      </c>
      <c r="B1604" t="s">
        <v>244</v>
      </c>
      <c r="C1604" t="s">
        <v>216</v>
      </c>
      <c r="D1604" t="s">
        <v>37</v>
      </c>
      <c r="E1604" t="s">
        <v>241</v>
      </c>
      <c r="F1604" t="s">
        <v>220</v>
      </c>
      <c r="G1604" t="s">
        <v>9</v>
      </c>
      <c r="H1604" s="38" t="s">
        <v>11</v>
      </c>
      <c r="K1604">
        <v>0.34</v>
      </c>
      <c r="FX1604">
        <v>8</v>
      </c>
      <c r="FY1604">
        <v>0.38898270000000001</v>
      </c>
      <c r="FZ1604">
        <v>0</v>
      </c>
    </row>
    <row r="1605" spans="1:182" x14ac:dyDescent="0.2">
      <c r="A1605" t="s">
        <v>226</v>
      </c>
      <c r="B1605" t="s">
        <v>244</v>
      </c>
      <c r="C1605" t="s">
        <v>216</v>
      </c>
      <c r="D1605" t="s">
        <v>38</v>
      </c>
      <c r="E1605" t="s">
        <v>241</v>
      </c>
      <c r="F1605" t="s">
        <v>220</v>
      </c>
      <c r="G1605" t="s">
        <v>9</v>
      </c>
      <c r="H1605" s="38" t="s">
        <v>11</v>
      </c>
      <c r="K1605">
        <v>0.34</v>
      </c>
      <c r="FX1605">
        <v>8</v>
      </c>
      <c r="FY1605">
        <v>0.38898270000000001</v>
      </c>
      <c r="FZ1605">
        <v>0</v>
      </c>
    </row>
    <row r="1606" spans="1:182" x14ac:dyDescent="0.2">
      <c r="A1606" t="s">
        <v>226</v>
      </c>
      <c r="B1606" t="s">
        <v>244</v>
      </c>
      <c r="C1606" t="s">
        <v>216</v>
      </c>
      <c r="D1606" t="s">
        <v>39</v>
      </c>
      <c r="E1606" t="s">
        <v>241</v>
      </c>
      <c r="F1606" t="s">
        <v>220</v>
      </c>
      <c r="G1606" t="s">
        <v>9</v>
      </c>
      <c r="H1606" s="38" t="s">
        <v>11</v>
      </c>
      <c r="K1606">
        <v>0.34</v>
      </c>
      <c r="FX1606">
        <v>8</v>
      </c>
      <c r="FY1606">
        <v>0.38898270000000001</v>
      </c>
      <c r="FZ1606">
        <v>0</v>
      </c>
    </row>
    <row r="1607" spans="1:182" x14ac:dyDescent="0.2">
      <c r="A1607" t="s">
        <v>226</v>
      </c>
      <c r="B1607" t="s">
        <v>244</v>
      </c>
      <c r="C1607" t="s">
        <v>216</v>
      </c>
      <c r="D1607" t="s">
        <v>40</v>
      </c>
      <c r="E1607" t="s">
        <v>241</v>
      </c>
      <c r="F1607" t="s">
        <v>220</v>
      </c>
      <c r="G1607" t="s">
        <v>9</v>
      </c>
      <c r="H1607" s="38" t="s">
        <v>11</v>
      </c>
      <c r="K1607">
        <v>0.34</v>
      </c>
      <c r="FX1607">
        <v>8</v>
      </c>
      <c r="FY1607">
        <v>0.38898270000000001</v>
      </c>
      <c r="FZ1607">
        <v>0</v>
      </c>
    </row>
    <row r="1608" spans="1:182" x14ac:dyDescent="0.2">
      <c r="A1608" t="s">
        <v>226</v>
      </c>
      <c r="B1608" t="s">
        <v>244</v>
      </c>
      <c r="C1608" t="s">
        <v>216</v>
      </c>
      <c r="D1608" t="s">
        <v>41</v>
      </c>
      <c r="E1608" t="s">
        <v>241</v>
      </c>
      <c r="F1608" t="s">
        <v>220</v>
      </c>
      <c r="G1608" t="s">
        <v>9</v>
      </c>
      <c r="H1608" s="38" t="s">
        <v>11</v>
      </c>
      <c r="K1608">
        <v>0.34</v>
      </c>
      <c r="FX1608">
        <v>8</v>
      </c>
      <c r="FY1608">
        <v>0.38898270000000001</v>
      </c>
      <c r="FZ1608">
        <v>0</v>
      </c>
    </row>
    <row r="1609" spans="1:182" x14ac:dyDescent="0.2">
      <c r="A1609" t="s">
        <v>226</v>
      </c>
      <c r="B1609" t="s">
        <v>244</v>
      </c>
      <c r="C1609" t="s">
        <v>216</v>
      </c>
      <c r="D1609" t="s">
        <v>42</v>
      </c>
      <c r="E1609" t="s">
        <v>241</v>
      </c>
      <c r="F1609" t="s">
        <v>220</v>
      </c>
      <c r="G1609" t="s">
        <v>9</v>
      </c>
      <c r="H1609" s="38" t="s">
        <v>11</v>
      </c>
      <c r="K1609">
        <v>0.34</v>
      </c>
      <c r="FX1609">
        <v>8</v>
      </c>
      <c r="FY1609">
        <v>0.38898270000000001</v>
      </c>
      <c r="FZ1609">
        <v>0</v>
      </c>
    </row>
    <row r="1610" spans="1:182" x14ac:dyDescent="0.2">
      <c r="A1610" t="s">
        <v>226</v>
      </c>
      <c r="B1610" t="s">
        <v>244</v>
      </c>
      <c r="C1610" t="s">
        <v>216</v>
      </c>
      <c r="D1610" t="s">
        <v>43</v>
      </c>
      <c r="E1610" t="s">
        <v>241</v>
      </c>
      <c r="F1610" t="s">
        <v>220</v>
      </c>
      <c r="G1610" t="s">
        <v>9</v>
      </c>
      <c r="H1610" s="38" t="s">
        <v>11</v>
      </c>
      <c r="K1610">
        <v>0.34</v>
      </c>
      <c r="FX1610">
        <v>8</v>
      </c>
      <c r="FY1610">
        <v>0.38898270000000001</v>
      </c>
      <c r="FZ1610">
        <v>0</v>
      </c>
    </row>
    <row r="1611" spans="1:182" x14ac:dyDescent="0.2">
      <c r="A1611" t="s">
        <v>226</v>
      </c>
      <c r="B1611" t="s">
        <v>244</v>
      </c>
      <c r="C1611" t="s">
        <v>216</v>
      </c>
      <c r="D1611" t="s">
        <v>44</v>
      </c>
      <c r="E1611" t="s">
        <v>241</v>
      </c>
      <c r="F1611" t="s">
        <v>220</v>
      </c>
      <c r="G1611" t="s">
        <v>9</v>
      </c>
      <c r="H1611" s="38" t="s">
        <v>11</v>
      </c>
      <c r="K1611">
        <v>0.34</v>
      </c>
      <c r="FX1611">
        <v>8</v>
      </c>
      <c r="FY1611">
        <v>0.38898270000000001</v>
      </c>
      <c r="FZ1611">
        <v>0</v>
      </c>
    </row>
    <row r="1612" spans="1:182" x14ac:dyDescent="0.2">
      <c r="A1612" t="s">
        <v>226</v>
      </c>
      <c r="B1612" t="s">
        <v>244</v>
      </c>
      <c r="C1612" t="s">
        <v>216</v>
      </c>
      <c r="D1612" t="s">
        <v>45</v>
      </c>
      <c r="E1612" t="s">
        <v>241</v>
      </c>
      <c r="F1612" t="s">
        <v>220</v>
      </c>
      <c r="G1612" t="s">
        <v>9</v>
      </c>
      <c r="H1612" s="38" t="s">
        <v>11</v>
      </c>
      <c r="K1612">
        <v>0.34</v>
      </c>
      <c r="FX1612">
        <v>8</v>
      </c>
      <c r="FY1612">
        <v>0.38898270000000001</v>
      </c>
      <c r="FZ1612">
        <v>0</v>
      </c>
    </row>
    <row r="1613" spans="1:182" x14ac:dyDescent="0.2">
      <c r="A1613" t="s">
        <v>226</v>
      </c>
      <c r="B1613" t="s">
        <v>244</v>
      </c>
      <c r="C1613" t="s">
        <v>216</v>
      </c>
      <c r="D1613" t="s">
        <v>10</v>
      </c>
      <c r="E1613" t="s">
        <v>241</v>
      </c>
      <c r="F1613" t="s">
        <v>220</v>
      </c>
      <c r="G1613" t="s">
        <v>9</v>
      </c>
      <c r="H1613" s="38" t="s">
        <v>11</v>
      </c>
      <c r="K1613">
        <v>0.34</v>
      </c>
      <c r="FX1613">
        <v>8</v>
      </c>
      <c r="FY1613">
        <v>0.38898270000000001</v>
      </c>
      <c r="FZ1613">
        <v>0</v>
      </c>
    </row>
    <row r="1614" spans="1:182" x14ac:dyDescent="0.2">
      <c r="A1614" t="s">
        <v>226</v>
      </c>
      <c r="B1614" t="s">
        <v>244</v>
      </c>
      <c r="C1614" t="s">
        <v>216</v>
      </c>
      <c r="D1614" t="s">
        <v>34</v>
      </c>
      <c r="E1614" t="s">
        <v>242</v>
      </c>
      <c r="F1614" t="s">
        <v>221</v>
      </c>
      <c r="G1614" t="s">
        <v>9</v>
      </c>
      <c r="H1614" s="38" t="s">
        <v>11</v>
      </c>
      <c r="K1614">
        <v>16.204999999999998</v>
      </c>
      <c r="FX1614">
        <v>20</v>
      </c>
      <c r="FY1614">
        <v>0.41450009999999998</v>
      </c>
      <c r="FZ1614">
        <v>0</v>
      </c>
    </row>
    <row r="1615" spans="1:182" x14ac:dyDescent="0.2">
      <c r="A1615" t="s">
        <v>226</v>
      </c>
      <c r="B1615" t="s">
        <v>244</v>
      </c>
      <c r="C1615" t="s">
        <v>216</v>
      </c>
      <c r="D1615" t="s">
        <v>35</v>
      </c>
      <c r="E1615" t="s">
        <v>242</v>
      </c>
      <c r="F1615" t="s">
        <v>221</v>
      </c>
      <c r="G1615" t="s">
        <v>9</v>
      </c>
      <c r="H1615" s="38" t="s">
        <v>11</v>
      </c>
      <c r="K1615">
        <v>16.204999999999998</v>
      </c>
      <c r="FX1615">
        <v>20</v>
      </c>
      <c r="FY1615">
        <v>0.41450009999999998</v>
      </c>
      <c r="FZ1615">
        <v>0</v>
      </c>
    </row>
    <row r="1616" spans="1:182" x14ac:dyDescent="0.2">
      <c r="A1616" t="s">
        <v>226</v>
      </c>
      <c r="B1616" t="s">
        <v>244</v>
      </c>
      <c r="C1616" t="s">
        <v>216</v>
      </c>
      <c r="D1616" t="s">
        <v>36</v>
      </c>
      <c r="E1616" t="s">
        <v>242</v>
      </c>
      <c r="F1616" t="s">
        <v>221</v>
      </c>
      <c r="G1616" t="s">
        <v>9</v>
      </c>
      <c r="H1616" s="38" t="s">
        <v>11</v>
      </c>
      <c r="K1616">
        <v>16.204999999999998</v>
      </c>
      <c r="FX1616">
        <v>20</v>
      </c>
      <c r="FY1616">
        <v>0.41450009999999998</v>
      </c>
      <c r="FZ1616">
        <v>0</v>
      </c>
    </row>
    <row r="1617" spans="1:182" x14ac:dyDescent="0.2">
      <c r="A1617" t="s">
        <v>226</v>
      </c>
      <c r="B1617" t="s">
        <v>244</v>
      </c>
      <c r="C1617" t="s">
        <v>216</v>
      </c>
      <c r="D1617" t="s">
        <v>37</v>
      </c>
      <c r="E1617" t="s">
        <v>242</v>
      </c>
      <c r="F1617" t="s">
        <v>221</v>
      </c>
      <c r="G1617" t="s">
        <v>9</v>
      </c>
      <c r="H1617" s="38" t="s">
        <v>11</v>
      </c>
      <c r="K1617">
        <v>16.204999999999998</v>
      </c>
      <c r="FX1617">
        <v>20</v>
      </c>
      <c r="FY1617">
        <v>0.41450009999999998</v>
      </c>
      <c r="FZ1617">
        <v>0</v>
      </c>
    </row>
    <row r="1618" spans="1:182" x14ac:dyDescent="0.2">
      <c r="A1618" t="s">
        <v>226</v>
      </c>
      <c r="B1618" t="s">
        <v>244</v>
      </c>
      <c r="C1618" t="s">
        <v>216</v>
      </c>
      <c r="D1618" t="s">
        <v>38</v>
      </c>
      <c r="E1618" t="s">
        <v>242</v>
      </c>
      <c r="F1618" t="s">
        <v>221</v>
      </c>
      <c r="G1618" t="s">
        <v>9</v>
      </c>
      <c r="H1618" s="38" t="s">
        <v>11</v>
      </c>
      <c r="K1618">
        <v>16.204999999999998</v>
      </c>
      <c r="FX1618">
        <v>20</v>
      </c>
      <c r="FY1618">
        <v>0.41450009999999998</v>
      </c>
      <c r="FZ1618">
        <v>0</v>
      </c>
    </row>
    <row r="1619" spans="1:182" x14ac:dyDescent="0.2">
      <c r="A1619" t="s">
        <v>226</v>
      </c>
      <c r="B1619" t="s">
        <v>244</v>
      </c>
      <c r="C1619" t="s">
        <v>216</v>
      </c>
      <c r="D1619" t="s">
        <v>39</v>
      </c>
      <c r="E1619" t="s">
        <v>242</v>
      </c>
      <c r="F1619" t="s">
        <v>221</v>
      </c>
      <c r="G1619" t="s">
        <v>9</v>
      </c>
      <c r="H1619" s="38" t="s">
        <v>11</v>
      </c>
      <c r="K1619">
        <v>16.204999999999998</v>
      </c>
      <c r="FX1619">
        <v>20</v>
      </c>
      <c r="FY1619">
        <v>0.41450009999999998</v>
      </c>
      <c r="FZ1619">
        <v>0</v>
      </c>
    </row>
    <row r="1620" spans="1:182" x14ac:dyDescent="0.2">
      <c r="A1620" t="s">
        <v>226</v>
      </c>
      <c r="B1620" t="s">
        <v>244</v>
      </c>
      <c r="C1620" t="s">
        <v>216</v>
      </c>
      <c r="D1620" t="s">
        <v>40</v>
      </c>
      <c r="E1620" t="s">
        <v>242</v>
      </c>
      <c r="F1620" t="s">
        <v>221</v>
      </c>
      <c r="G1620" t="s">
        <v>9</v>
      </c>
      <c r="H1620" s="38" t="s">
        <v>11</v>
      </c>
      <c r="K1620">
        <v>16.204999999999998</v>
      </c>
      <c r="FX1620">
        <v>20</v>
      </c>
      <c r="FY1620">
        <v>0.41450009999999998</v>
      </c>
      <c r="FZ1620">
        <v>0</v>
      </c>
    </row>
    <row r="1621" spans="1:182" x14ac:dyDescent="0.2">
      <c r="A1621" t="s">
        <v>226</v>
      </c>
      <c r="B1621" t="s">
        <v>244</v>
      </c>
      <c r="C1621" t="s">
        <v>216</v>
      </c>
      <c r="D1621" t="s">
        <v>41</v>
      </c>
      <c r="E1621" t="s">
        <v>242</v>
      </c>
      <c r="F1621" t="s">
        <v>221</v>
      </c>
      <c r="G1621" t="s">
        <v>9</v>
      </c>
      <c r="H1621" s="38" t="s">
        <v>11</v>
      </c>
      <c r="K1621">
        <v>16.204999999999998</v>
      </c>
      <c r="FX1621">
        <v>20</v>
      </c>
      <c r="FY1621">
        <v>0.41450009999999998</v>
      </c>
      <c r="FZ1621">
        <v>0</v>
      </c>
    </row>
    <row r="1622" spans="1:182" x14ac:dyDescent="0.2">
      <c r="A1622" t="s">
        <v>226</v>
      </c>
      <c r="B1622" t="s">
        <v>244</v>
      </c>
      <c r="C1622" t="s">
        <v>216</v>
      </c>
      <c r="D1622" t="s">
        <v>42</v>
      </c>
      <c r="E1622" t="s">
        <v>242</v>
      </c>
      <c r="F1622" t="s">
        <v>221</v>
      </c>
      <c r="G1622" t="s">
        <v>9</v>
      </c>
      <c r="H1622" s="38" t="s">
        <v>11</v>
      </c>
      <c r="K1622">
        <v>16.204999999999998</v>
      </c>
      <c r="FX1622">
        <v>20</v>
      </c>
      <c r="FY1622">
        <v>0.41450009999999998</v>
      </c>
      <c r="FZ1622">
        <v>0</v>
      </c>
    </row>
    <row r="1623" spans="1:182" x14ac:dyDescent="0.2">
      <c r="A1623" t="s">
        <v>226</v>
      </c>
      <c r="B1623" t="s">
        <v>244</v>
      </c>
      <c r="C1623" t="s">
        <v>216</v>
      </c>
      <c r="D1623" t="s">
        <v>43</v>
      </c>
      <c r="E1623" t="s">
        <v>242</v>
      </c>
      <c r="F1623" t="s">
        <v>221</v>
      </c>
      <c r="G1623" t="s">
        <v>9</v>
      </c>
      <c r="H1623" s="38" t="s">
        <v>11</v>
      </c>
      <c r="K1623">
        <v>16.204999999999998</v>
      </c>
      <c r="FX1623">
        <v>20</v>
      </c>
      <c r="FY1623">
        <v>0.41450009999999998</v>
      </c>
      <c r="FZ1623">
        <v>0</v>
      </c>
    </row>
    <row r="1624" spans="1:182" x14ac:dyDescent="0.2">
      <c r="A1624" t="s">
        <v>226</v>
      </c>
      <c r="B1624" t="s">
        <v>244</v>
      </c>
      <c r="C1624" t="s">
        <v>216</v>
      </c>
      <c r="D1624" t="s">
        <v>44</v>
      </c>
      <c r="E1624" t="s">
        <v>242</v>
      </c>
      <c r="F1624" t="s">
        <v>221</v>
      </c>
      <c r="G1624" t="s">
        <v>9</v>
      </c>
      <c r="H1624" s="38" t="s">
        <v>11</v>
      </c>
      <c r="K1624">
        <v>16.204999999999998</v>
      </c>
      <c r="FX1624">
        <v>20</v>
      </c>
      <c r="FY1624">
        <v>0.41450009999999998</v>
      </c>
      <c r="FZ1624">
        <v>0</v>
      </c>
    </row>
    <row r="1625" spans="1:182" x14ac:dyDescent="0.2">
      <c r="A1625" t="s">
        <v>226</v>
      </c>
      <c r="B1625" t="s">
        <v>244</v>
      </c>
      <c r="C1625" t="s">
        <v>216</v>
      </c>
      <c r="D1625" t="s">
        <v>45</v>
      </c>
      <c r="E1625" t="s">
        <v>242</v>
      </c>
      <c r="F1625" t="s">
        <v>221</v>
      </c>
      <c r="G1625" t="s">
        <v>9</v>
      </c>
      <c r="H1625" s="38" t="s">
        <v>11</v>
      </c>
      <c r="K1625">
        <v>16.204999999999998</v>
      </c>
      <c r="FX1625">
        <v>20</v>
      </c>
      <c r="FY1625">
        <v>0.41450009999999998</v>
      </c>
      <c r="FZ1625">
        <v>0</v>
      </c>
    </row>
    <row r="1626" spans="1:182" x14ac:dyDescent="0.2">
      <c r="A1626" t="s">
        <v>226</v>
      </c>
      <c r="B1626" t="s">
        <v>244</v>
      </c>
      <c r="C1626" t="s">
        <v>216</v>
      </c>
      <c r="D1626" t="s">
        <v>10</v>
      </c>
      <c r="E1626" t="s">
        <v>242</v>
      </c>
      <c r="F1626" t="s">
        <v>221</v>
      </c>
      <c r="G1626" t="s">
        <v>9</v>
      </c>
      <c r="H1626" s="38" t="s">
        <v>11</v>
      </c>
      <c r="K1626">
        <v>16.204999999999998</v>
      </c>
      <c r="FX1626">
        <v>20</v>
      </c>
      <c r="FY1626">
        <v>0.41450009999999998</v>
      </c>
      <c r="FZ1626">
        <v>0</v>
      </c>
    </row>
    <row r="1627" spans="1:182" x14ac:dyDescent="0.2">
      <c r="A1627" t="s">
        <v>226</v>
      </c>
      <c r="B1627" t="s">
        <v>244</v>
      </c>
      <c r="C1627" t="s">
        <v>216</v>
      </c>
      <c r="D1627" t="s">
        <v>34</v>
      </c>
      <c r="E1627" t="s">
        <v>243</v>
      </c>
      <c r="F1627" t="s">
        <v>221</v>
      </c>
      <c r="G1627" t="s">
        <v>9</v>
      </c>
      <c r="H1627" s="38" t="s">
        <v>11</v>
      </c>
      <c r="K1627">
        <v>16.204999999999998</v>
      </c>
      <c r="FX1627">
        <v>20</v>
      </c>
      <c r="FY1627">
        <v>0.41450009999999998</v>
      </c>
      <c r="FZ1627">
        <v>0</v>
      </c>
    </row>
    <row r="1628" spans="1:182" x14ac:dyDescent="0.2">
      <c r="A1628" t="s">
        <v>226</v>
      </c>
      <c r="B1628" t="s">
        <v>244</v>
      </c>
      <c r="C1628" t="s">
        <v>216</v>
      </c>
      <c r="D1628" t="s">
        <v>35</v>
      </c>
      <c r="E1628" t="s">
        <v>243</v>
      </c>
      <c r="F1628" t="s">
        <v>221</v>
      </c>
      <c r="G1628" t="s">
        <v>9</v>
      </c>
      <c r="H1628" s="38" t="s">
        <v>11</v>
      </c>
      <c r="K1628">
        <v>16.204999999999998</v>
      </c>
      <c r="FX1628">
        <v>20</v>
      </c>
      <c r="FY1628">
        <v>0.41450009999999998</v>
      </c>
      <c r="FZ1628">
        <v>0</v>
      </c>
    </row>
    <row r="1629" spans="1:182" x14ac:dyDescent="0.2">
      <c r="A1629" t="s">
        <v>226</v>
      </c>
      <c r="B1629" t="s">
        <v>244</v>
      </c>
      <c r="C1629" t="s">
        <v>216</v>
      </c>
      <c r="D1629" t="s">
        <v>36</v>
      </c>
      <c r="E1629" t="s">
        <v>243</v>
      </c>
      <c r="F1629" t="s">
        <v>221</v>
      </c>
      <c r="G1629" t="s">
        <v>9</v>
      </c>
      <c r="H1629" s="38" t="s">
        <v>11</v>
      </c>
      <c r="K1629">
        <v>16.204999999999998</v>
      </c>
      <c r="FX1629">
        <v>20</v>
      </c>
      <c r="FY1629">
        <v>0.41450009999999998</v>
      </c>
      <c r="FZ1629">
        <v>0</v>
      </c>
    </row>
    <row r="1630" spans="1:182" x14ac:dyDescent="0.2">
      <c r="A1630" t="s">
        <v>226</v>
      </c>
      <c r="B1630" t="s">
        <v>244</v>
      </c>
      <c r="C1630" t="s">
        <v>216</v>
      </c>
      <c r="D1630" t="s">
        <v>37</v>
      </c>
      <c r="E1630" t="s">
        <v>243</v>
      </c>
      <c r="F1630" t="s">
        <v>221</v>
      </c>
      <c r="G1630" t="s">
        <v>9</v>
      </c>
      <c r="H1630" s="38" t="s">
        <v>11</v>
      </c>
      <c r="K1630">
        <v>16.204999999999998</v>
      </c>
      <c r="FX1630">
        <v>20</v>
      </c>
      <c r="FY1630">
        <v>0.41450009999999998</v>
      </c>
      <c r="FZ1630">
        <v>0</v>
      </c>
    </row>
    <row r="1631" spans="1:182" x14ac:dyDescent="0.2">
      <c r="A1631" t="s">
        <v>226</v>
      </c>
      <c r="B1631" t="s">
        <v>244</v>
      </c>
      <c r="C1631" t="s">
        <v>216</v>
      </c>
      <c r="D1631" t="s">
        <v>38</v>
      </c>
      <c r="E1631" t="s">
        <v>243</v>
      </c>
      <c r="F1631" t="s">
        <v>221</v>
      </c>
      <c r="G1631" t="s">
        <v>9</v>
      </c>
      <c r="H1631" s="38" t="s">
        <v>11</v>
      </c>
      <c r="K1631">
        <v>16.204999999999998</v>
      </c>
      <c r="FX1631">
        <v>20</v>
      </c>
      <c r="FY1631">
        <v>0.41450009999999998</v>
      </c>
      <c r="FZ1631">
        <v>0</v>
      </c>
    </row>
    <row r="1632" spans="1:182" x14ac:dyDescent="0.2">
      <c r="A1632" t="s">
        <v>226</v>
      </c>
      <c r="B1632" t="s">
        <v>244</v>
      </c>
      <c r="C1632" t="s">
        <v>216</v>
      </c>
      <c r="D1632" t="s">
        <v>39</v>
      </c>
      <c r="E1632" t="s">
        <v>243</v>
      </c>
      <c r="F1632" t="s">
        <v>221</v>
      </c>
      <c r="G1632" t="s">
        <v>9</v>
      </c>
      <c r="H1632" s="38" t="s">
        <v>11</v>
      </c>
      <c r="K1632">
        <v>16.204999999999998</v>
      </c>
      <c r="FX1632">
        <v>20</v>
      </c>
      <c r="FY1632">
        <v>0.41450009999999998</v>
      </c>
      <c r="FZ1632">
        <v>0</v>
      </c>
    </row>
    <row r="1633" spans="1:182" x14ac:dyDescent="0.2">
      <c r="A1633" t="s">
        <v>226</v>
      </c>
      <c r="B1633" t="s">
        <v>244</v>
      </c>
      <c r="C1633" t="s">
        <v>216</v>
      </c>
      <c r="D1633" t="s">
        <v>40</v>
      </c>
      <c r="E1633" t="s">
        <v>243</v>
      </c>
      <c r="F1633" t="s">
        <v>221</v>
      </c>
      <c r="G1633" t="s">
        <v>9</v>
      </c>
      <c r="H1633" s="38" t="s">
        <v>11</v>
      </c>
      <c r="K1633">
        <v>16.204999999999998</v>
      </c>
      <c r="FX1633">
        <v>20</v>
      </c>
      <c r="FY1633">
        <v>0.41450009999999998</v>
      </c>
      <c r="FZ1633">
        <v>0</v>
      </c>
    </row>
    <row r="1634" spans="1:182" x14ac:dyDescent="0.2">
      <c r="A1634" t="s">
        <v>226</v>
      </c>
      <c r="B1634" t="s">
        <v>244</v>
      </c>
      <c r="C1634" t="s">
        <v>216</v>
      </c>
      <c r="D1634" t="s">
        <v>41</v>
      </c>
      <c r="E1634" t="s">
        <v>243</v>
      </c>
      <c r="F1634" t="s">
        <v>221</v>
      </c>
      <c r="G1634" t="s">
        <v>9</v>
      </c>
      <c r="H1634" s="38" t="s">
        <v>11</v>
      </c>
      <c r="K1634">
        <v>16.204999999999998</v>
      </c>
      <c r="FX1634">
        <v>20</v>
      </c>
      <c r="FY1634">
        <v>0.41450009999999998</v>
      </c>
      <c r="FZ1634">
        <v>0</v>
      </c>
    </row>
    <row r="1635" spans="1:182" x14ac:dyDescent="0.2">
      <c r="A1635" t="s">
        <v>226</v>
      </c>
      <c r="B1635" t="s">
        <v>244</v>
      </c>
      <c r="C1635" t="s">
        <v>216</v>
      </c>
      <c r="D1635" t="s">
        <v>42</v>
      </c>
      <c r="E1635" t="s">
        <v>243</v>
      </c>
      <c r="F1635" t="s">
        <v>221</v>
      </c>
      <c r="G1635" t="s">
        <v>9</v>
      </c>
      <c r="H1635" s="38" t="s">
        <v>11</v>
      </c>
      <c r="K1635">
        <v>16.204999999999998</v>
      </c>
      <c r="FX1635">
        <v>20</v>
      </c>
      <c r="FY1635">
        <v>0.41450009999999998</v>
      </c>
      <c r="FZ1635">
        <v>0</v>
      </c>
    </row>
    <row r="1636" spans="1:182" x14ac:dyDescent="0.2">
      <c r="A1636" t="s">
        <v>226</v>
      </c>
      <c r="B1636" t="s">
        <v>244</v>
      </c>
      <c r="C1636" t="s">
        <v>216</v>
      </c>
      <c r="D1636" t="s">
        <v>43</v>
      </c>
      <c r="E1636" t="s">
        <v>243</v>
      </c>
      <c r="F1636" t="s">
        <v>221</v>
      </c>
      <c r="G1636" t="s">
        <v>9</v>
      </c>
      <c r="H1636" s="38" t="s">
        <v>11</v>
      </c>
      <c r="K1636">
        <v>16.204999999999998</v>
      </c>
      <c r="FX1636">
        <v>20</v>
      </c>
      <c r="FY1636">
        <v>0.41450009999999998</v>
      </c>
      <c r="FZ1636">
        <v>0</v>
      </c>
    </row>
    <row r="1637" spans="1:182" x14ac:dyDescent="0.2">
      <c r="A1637" t="s">
        <v>226</v>
      </c>
      <c r="B1637" t="s">
        <v>244</v>
      </c>
      <c r="C1637" t="s">
        <v>216</v>
      </c>
      <c r="D1637" t="s">
        <v>44</v>
      </c>
      <c r="E1637" t="s">
        <v>243</v>
      </c>
      <c r="F1637" t="s">
        <v>221</v>
      </c>
      <c r="G1637" t="s">
        <v>9</v>
      </c>
      <c r="H1637" s="38" t="s">
        <v>11</v>
      </c>
      <c r="K1637">
        <v>16.204999999999998</v>
      </c>
      <c r="FX1637">
        <v>20</v>
      </c>
      <c r="FY1637">
        <v>0.41450009999999998</v>
      </c>
      <c r="FZ1637">
        <v>0</v>
      </c>
    </row>
    <row r="1638" spans="1:182" x14ac:dyDescent="0.2">
      <c r="A1638" t="s">
        <v>226</v>
      </c>
      <c r="B1638" t="s">
        <v>244</v>
      </c>
      <c r="C1638" t="s">
        <v>216</v>
      </c>
      <c r="D1638" t="s">
        <v>45</v>
      </c>
      <c r="E1638" t="s">
        <v>243</v>
      </c>
      <c r="F1638" t="s">
        <v>221</v>
      </c>
      <c r="G1638" t="s">
        <v>9</v>
      </c>
      <c r="H1638" s="38" t="s">
        <v>11</v>
      </c>
      <c r="K1638">
        <v>16.204999999999998</v>
      </c>
      <c r="FX1638">
        <v>20</v>
      </c>
      <c r="FY1638">
        <v>0.41450009999999998</v>
      </c>
      <c r="FZ1638">
        <v>0</v>
      </c>
    </row>
    <row r="1639" spans="1:182" x14ac:dyDescent="0.2">
      <c r="A1639" t="s">
        <v>226</v>
      </c>
      <c r="B1639" t="s">
        <v>244</v>
      </c>
      <c r="C1639" t="s">
        <v>216</v>
      </c>
      <c r="D1639" t="s">
        <v>10</v>
      </c>
      <c r="E1639" t="s">
        <v>243</v>
      </c>
      <c r="F1639" t="s">
        <v>221</v>
      </c>
      <c r="G1639" t="s">
        <v>9</v>
      </c>
      <c r="H1639" s="38" t="s">
        <v>11</v>
      </c>
      <c r="K1639">
        <v>16.204999999999998</v>
      </c>
      <c r="CC1639" s="23"/>
      <c r="FX1639">
        <v>20</v>
      </c>
      <c r="FY1639">
        <v>0.41450009999999998</v>
      </c>
      <c r="FZ1639">
        <v>0</v>
      </c>
    </row>
    <row r="1640" spans="1:182" x14ac:dyDescent="0.2">
      <c r="A1640" t="s">
        <v>226</v>
      </c>
      <c r="B1640" t="s">
        <v>244</v>
      </c>
      <c r="C1640" t="s">
        <v>216</v>
      </c>
      <c r="D1640" t="s">
        <v>34</v>
      </c>
      <c r="E1640" t="s">
        <v>240</v>
      </c>
      <c r="F1640" t="s">
        <v>221</v>
      </c>
      <c r="G1640" t="s">
        <v>9</v>
      </c>
      <c r="H1640" s="38" t="s">
        <v>11</v>
      </c>
      <c r="K1640">
        <v>16.204999999999998</v>
      </c>
      <c r="FX1640">
        <v>20</v>
      </c>
      <c r="FY1640">
        <v>0.41450009999999998</v>
      </c>
      <c r="FZ1640">
        <v>0</v>
      </c>
    </row>
    <row r="1641" spans="1:182" x14ac:dyDescent="0.2">
      <c r="A1641" t="s">
        <v>226</v>
      </c>
      <c r="B1641" t="s">
        <v>244</v>
      </c>
      <c r="C1641" t="s">
        <v>216</v>
      </c>
      <c r="D1641" t="s">
        <v>35</v>
      </c>
      <c r="E1641" t="s">
        <v>240</v>
      </c>
      <c r="F1641" t="s">
        <v>221</v>
      </c>
      <c r="G1641" t="s">
        <v>9</v>
      </c>
      <c r="H1641" s="38" t="s">
        <v>11</v>
      </c>
      <c r="K1641">
        <v>16.204999999999998</v>
      </c>
      <c r="FX1641">
        <v>20</v>
      </c>
      <c r="FY1641">
        <v>0.41450009999999998</v>
      </c>
      <c r="FZ1641">
        <v>0</v>
      </c>
    </row>
    <row r="1642" spans="1:182" x14ac:dyDescent="0.2">
      <c r="A1642" t="s">
        <v>226</v>
      </c>
      <c r="B1642" t="s">
        <v>244</v>
      </c>
      <c r="C1642" t="s">
        <v>216</v>
      </c>
      <c r="D1642" t="s">
        <v>36</v>
      </c>
      <c r="E1642" t="s">
        <v>240</v>
      </c>
      <c r="F1642" t="s">
        <v>221</v>
      </c>
      <c r="G1642" t="s">
        <v>9</v>
      </c>
      <c r="H1642" s="38" t="s">
        <v>11</v>
      </c>
      <c r="K1642">
        <v>16.204999999999998</v>
      </c>
      <c r="FX1642">
        <v>20</v>
      </c>
      <c r="FY1642">
        <v>0.41450009999999998</v>
      </c>
      <c r="FZ1642">
        <v>0</v>
      </c>
    </row>
    <row r="1643" spans="1:182" x14ac:dyDescent="0.2">
      <c r="A1643" t="s">
        <v>226</v>
      </c>
      <c r="B1643" t="s">
        <v>244</v>
      </c>
      <c r="C1643" t="s">
        <v>216</v>
      </c>
      <c r="D1643" t="s">
        <v>37</v>
      </c>
      <c r="E1643" t="s">
        <v>240</v>
      </c>
      <c r="F1643" t="s">
        <v>221</v>
      </c>
      <c r="G1643" t="s">
        <v>9</v>
      </c>
      <c r="H1643" s="38" t="s">
        <v>11</v>
      </c>
      <c r="K1643">
        <v>16.204999999999998</v>
      </c>
      <c r="FX1643">
        <v>20</v>
      </c>
      <c r="FY1643">
        <v>0.41450009999999998</v>
      </c>
      <c r="FZ1643">
        <v>0</v>
      </c>
    </row>
    <row r="1644" spans="1:182" x14ac:dyDescent="0.2">
      <c r="A1644" t="s">
        <v>226</v>
      </c>
      <c r="B1644" t="s">
        <v>244</v>
      </c>
      <c r="C1644" t="s">
        <v>216</v>
      </c>
      <c r="D1644" t="s">
        <v>38</v>
      </c>
      <c r="E1644" t="s">
        <v>240</v>
      </c>
      <c r="F1644" t="s">
        <v>221</v>
      </c>
      <c r="G1644" t="s">
        <v>9</v>
      </c>
      <c r="H1644" s="38" t="s">
        <v>11</v>
      </c>
      <c r="K1644">
        <v>16.204999999999998</v>
      </c>
      <c r="FX1644">
        <v>20</v>
      </c>
      <c r="FY1644">
        <v>0.41450009999999998</v>
      </c>
      <c r="FZ1644">
        <v>0</v>
      </c>
    </row>
    <row r="1645" spans="1:182" x14ac:dyDescent="0.2">
      <c r="A1645" t="s">
        <v>226</v>
      </c>
      <c r="B1645" t="s">
        <v>244</v>
      </c>
      <c r="C1645" t="s">
        <v>216</v>
      </c>
      <c r="D1645" t="s">
        <v>39</v>
      </c>
      <c r="E1645" t="s">
        <v>240</v>
      </c>
      <c r="F1645" t="s">
        <v>221</v>
      </c>
      <c r="G1645" t="s">
        <v>9</v>
      </c>
      <c r="H1645" s="38" t="s">
        <v>11</v>
      </c>
      <c r="K1645">
        <v>16.204999999999998</v>
      </c>
      <c r="FX1645">
        <v>20</v>
      </c>
      <c r="FY1645">
        <v>0.41450009999999998</v>
      </c>
      <c r="FZ1645">
        <v>0</v>
      </c>
    </row>
    <row r="1646" spans="1:182" x14ac:dyDescent="0.2">
      <c r="A1646" t="s">
        <v>226</v>
      </c>
      <c r="B1646" t="s">
        <v>244</v>
      </c>
      <c r="C1646" t="s">
        <v>216</v>
      </c>
      <c r="D1646" t="s">
        <v>40</v>
      </c>
      <c r="E1646" t="s">
        <v>240</v>
      </c>
      <c r="F1646" t="s">
        <v>221</v>
      </c>
      <c r="G1646" t="s">
        <v>9</v>
      </c>
      <c r="H1646" s="38" t="s">
        <v>11</v>
      </c>
      <c r="K1646">
        <v>16.204999999999998</v>
      </c>
      <c r="FX1646">
        <v>20</v>
      </c>
      <c r="FY1646">
        <v>0.41450009999999998</v>
      </c>
      <c r="FZ1646">
        <v>0</v>
      </c>
    </row>
    <row r="1647" spans="1:182" x14ac:dyDescent="0.2">
      <c r="A1647" t="s">
        <v>226</v>
      </c>
      <c r="B1647" t="s">
        <v>244</v>
      </c>
      <c r="C1647" t="s">
        <v>216</v>
      </c>
      <c r="D1647" t="s">
        <v>41</v>
      </c>
      <c r="E1647" t="s">
        <v>240</v>
      </c>
      <c r="F1647" t="s">
        <v>221</v>
      </c>
      <c r="G1647" t="s">
        <v>9</v>
      </c>
      <c r="H1647" s="38" t="s">
        <v>11</v>
      </c>
      <c r="K1647">
        <v>16.204999999999998</v>
      </c>
      <c r="FX1647">
        <v>20</v>
      </c>
      <c r="FY1647">
        <v>0.41450009999999998</v>
      </c>
      <c r="FZ1647">
        <v>0</v>
      </c>
    </row>
    <row r="1648" spans="1:182" x14ac:dyDescent="0.2">
      <c r="A1648" t="s">
        <v>226</v>
      </c>
      <c r="B1648" t="s">
        <v>244</v>
      </c>
      <c r="C1648" t="s">
        <v>216</v>
      </c>
      <c r="D1648" t="s">
        <v>42</v>
      </c>
      <c r="E1648" t="s">
        <v>240</v>
      </c>
      <c r="F1648" t="s">
        <v>221</v>
      </c>
      <c r="G1648" t="s">
        <v>9</v>
      </c>
      <c r="H1648" s="38" t="s">
        <v>11</v>
      </c>
      <c r="K1648">
        <v>16.204999999999998</v>
      </c>
      <c r="FX1648">
        <v>20</v>
      </c>
      <c r="FY1648">
        <v>0.41450009999999998</v>
      </c>
      <c r="FZ1648">
        <v>0</v>
      </c>
    </row>
    <row r="1649" spans="1:182" x14ac:dyDescent="0.2">
      <c r="A1649" t="s">
        <v>226</v>
      </c>
      <c r="B1649" t="s">
        <v>244</v>
      </c>
      <c r="C1649" t="s">
        <v>216</v>
      </c>
      <c r="D1649" t="s">
        <v>43</v>
      </c>
      <c r="E1649" t="s">
        <v>240</v>
      </c>
      <c r="F1649" t="s">
        <v>221</v>
      </c>
      <c r="G1649" t="s">
        <v>9</v>
      </c>
      <c r="H1649" s="38" t="s">
        <v>11</v>
      </c>
      <c r="K1649">
        <v>16.204999999999998</v>
      </c>
      <c r="FX1649">
        <v>20</v>
      </c>
      <c r="FY1649">
        <v>0.41450009999999998</v>
      </c>
      <c r="FZ1649">
        <v>0</v>
      </c>
    </row>
    <row r="1650" spans="1:182" x14ac:dyDescent="0.2">
      <c r="A1650" t="s">
        <v>226</v>
      </c>
      <c r="B1650" t="s">
        <v>244</v>
      </c>
      <c r="C1650" t="s">
        <v>216</v>
      </c>
      <c r="D1650" t="s">
        <v>44</v>
      </c>
      <c r="E1650" t="s">
        <v>240</v>
      </c>
      <c r="F1650" t="s">
        <v>221</v>
      </c>
      <c r="G1650" t="s">
        <v>9</v>
      </c>
      <c r="H1650" s="38" t="s">
        <v>11</v>
      </c>
      <c r="K1650">
        <v>16.204999999999998</v>
      </c>
      <c r="FX1650">
        <v>20</v>
      </c>
      <c r="FY1650">
        <v>0.41450009999999998</v>
      </c>
      <c r="FZ1650">
        <v>0</v>
      </c>
    </row>
    <row r="1651" spans="1:182" x14ac:dyDescent="0.2">
      <c r="A1651" t="s">
        <v>226</v>
      </c>
      <c r="B1651" t="s">
        <v>244</v>
      </c>
      <c r="C1651" t="s">
        <v>216</v>
      </c>
      <c r="D1651" t="s">
        <v>45</v>
      </c>
      <c r="E1651" t="s">
        <v>240</v>
      </c>
      <c r="F1651" t="s">
        <v>221</v>
      </c>
      <c r="G1651" t="s">
        <v>9</v>
      </c>
      <c r="H1651" s="38" t="s">
        <v>11</v>
      </c>
      <c r="K1651">
        <v>16.204999999999998</v>
      </c>
      <c r="FX1651">
        <v>20</v>
      </c>
      <c r="FY1651">
        <v>0.41450009999999998</v>
      </c>
      <c r="FZ1651">
        <v>0</v>
      </c>
    </row>
    <row r="1652" spans="1:182" x14ac:dyDescent="0.2">
      <c r="A1652" t="s">
        <v>226</v>
      </c>
      <c r="B1652" t="s">
        <v>244</v>
      </c>
      <c r="C1652" t="s">
        <v>216</v>
      </c>
      <c r="D1652" t="s">
        <v>10</v>
      </c>
      <c r="E1652" t="s">
        <v>240</v>
      </c>
      <c r="F1652" t="s">
        <v>221</v>
      </c>
      <c r="G1652" t="s">
        <v>9</v>
      </c>
      <c r="H1652" s="38" t="s">
        <v>11</v>
      </c>
      <c r="K1652">
        <v>16.204999999999998</v>
      </c>
      <c r="FX1652">
        <v>20</v>
      </c>
      <c r="FY1652">
        <v>0.41450009999999998</v>
      </c>
      <c r="FZ1652">
        <v>0</v>
      </c>
    </row>
    <row r="1653" spans="1:182" x14ac:dyDescent="0.2">
      <c r="A1653" t="s">
        <v>226</v>
      </c>
      <c r="B1653" t="s">
        <v>244</v>
      </c>
      <c r="C1653" t="s">
        <v>216</v>
      </c>
      <c r="D1653" t="s">
        <v>34</v>
      </c>
      <c r="E1653" t="s">
        <v>241</v>
      </c>
      <c r="F1653" t="s">
        <v>221</v>
      </c>
      <c r="G1653" t="s">
        <v>9</v>
      </c>
      <c r="H1653" s="38" t="s">
        <v>11</v>
      </c>
      <c r="K1653">
        <v>16.204999999999998</v>
      </c>
      <c r="FX1653">
        <v>20</v>
      </c>
      <c r="FY1653">
        <v>0.41450009999999998</v>
      </c>
      <c r="FZ1653">
        <v>0</v>
      </c>
    </row>
    <row r="1654" spans="1:182" x14ac:dyDescent="0.2">
      <c r="A1654" t="s">
        <v>226</v>
      </c>
      <c r="B1654" t="s">
        <v>244</v>
      </c>
      <c r="C1654" t="s">
        <v>216</v>
      </c>
      <c r="D1654" t="s">
        <v>35</v>
      </c>
      <c r="E1654" t="s">
        <v>241</v>
      </c>
      <c r="F1654" t="s">
        <v>221</v>
      </c>
      <c r="G1654" t="s">
        <v>9</v>
      </c>
      <c r="H1654" s="38" t="s">
        <v>11</v>
      </c>
      <c r="K1654">
        <v>16.204999999999998</v>
      </c>
      <c r="FX1654">
        <v>20</v>
      </c>
      <c r="FY1654">
        <v>0.41450009999999998</v>
      </c>
      <c r="FZ1654">
        <v>0</v>
      </c>
    </row>
    <row r="1655" spans="1:182" x14ac:dyDescent="0.2">
      <c r="A1655" t="s">
        <v>226</v>
      </c>
      <c r="B1655" t="s">
        <v>244</v>
      </c>
      <c r="C1655" t="s">
        <v>216</v>
      </c>
      <c r="D1655" t="s">
        <v>36</v>
      </c>
      <c r="E1655" t="s">
        <v>241</v>
      </c>
      <c r="F1655" t="s">
        <v>221</v>
      </c>
      <c r="G1655" t="s">
        <v>9</v>
      </c>
      <c r="H1655" s="38" t="s">
        <v>11</v>
      </c>
      <c r="K1655">
        <v>16.204999999999998</v>
      </c>
      <c r="FX1655">
        <v>20</v>
      </c>
      <c r="FY1655">
        <v>0.41450009999999998</v>
      </c>
      <c r="FZ1655">
        <v>0</v>
      </c>
    </row>
    <row r="1656" spans="1:182" x14ac:dyDescent="0.2">
      <c r="A1656" t="s">
        <v>226</v>
      </c>
      <c r="B1656" t="s">
        <v>244</v>
      </c>
      <c r="C1656" t="s">
        <v>216</v>
      </c>
      <c r="D1656" t="s">
        <v>37</v>
      </c>
      <c r="E1656" t="s">
        <v>241</v>
      </c>
      <c r="F1656" t="s">
        <v>221</v>
      </c>
      <c r="G1656" t="s">
        <v>9</v>
      </c>
      <c r="H1656" s="38" t="s">
        <v>11</v>
      </c>
      <c r="K1656">
        <v>16.204999999999998</v>
      </c>
      <c r="FX1656">
        <v>20</v>
      </c>
      <c r="FY1656">
        <v>0.41450009999999998</v>
      </c>
      <c r="FZ1656">
        <v>0</v>
      </c>
    </row>
    <row r="1657" spans="1:182" x14ac:dyDescent="0.2">
      <c r="A1657" t="s">
        <v>226</v>
      </c>
      <c r="B1657" t="s">
        <v>244</v>
      </c>
      <c r="C1657" t="s">
        <v>216</v>
      </c>
      <c r="D1657" t="s">
        <v>38</v>
      </c>
      <c r="E1657" t="s">
        <v>241</v>
      </c>
      <c r="F1657" t="s">
        <v>221</v>
      </c>
      <c r="G1657" t="s">
        <v>9</v>
      </c>
      <c r="H1657" s="38" t="s">
        <v>11</v>
      </c>
      <c r="K1657">
        <v>16.204999999999998</v>
      </c>
      <c r="FX1657">
        <v>20</v>
      </c>
      <c r="FY1657">
        <v>0.41450009999999998</v>
      </c>
      <c r="FZ1657">
        <v>0</v>
      </c>
    </row>
    <row r="1658" spans="1:182" x14ac:dyDescent="0.2">
      <c r="A1658" t="s">
        <v>226</v>
      </c>
      <c r="B1658" t="s">
        <v>244</v>
      </c>
      <c r="C1658" t="s">
        <v>216</v>
      </c>
      <c r="D1658" t="s">
        <v>39</v>
      </c>
      <c r="E1658" t="s">
        <v>241</v>
      </c>
      <c r="F1658" t="s">
        <v>221</v>
      </c>
      <c r="G1658" t="s">
        <v>9</v>
      </c>
      <c r="H1658" s="38" t="s">
        <v>11</v>
      </c>
      <c r="K1658">
        <v>16.204999999999998</v>
      </c>
      <c r="FX1658">
        <v>20</v>
      </c>
      <c r="FY1658">
        <v>0.41450009999999998</v>
      </c>
      <c r="FZ1658">
        <v>0</v>
      </c>
    </row>
    <row r="1659" spans="1:182" x14ac:dyDescent="0.2">
      <c r="A1659" t="s">
        <v>226</v>
      </c>
      <c r="B1659" t="s">
        <v>244</v>
      </c>
      <c r="C1659" t="s">
        <v>216</v>
      </c>
      <c r="D1659" t="s">
        <v>40</v>
      </c>
      <c r="E1659" t="s">
        <v>241</v>
      </c>
      <c r="F1659" t="s">
        <v>221</v>
      </c>
      <c r="G1659" t="s">
        <v>9</v>
      </c>
      <c r="H1659" s="38" t="s">
        <v>11</v>
      </c>
      <c r="K1659">
        <v>16.204999999999998</v>
      </c>
      <c r="FX1659">
        <v>20</v>
      </c>
      <c r="FY1659">
        <v>0.41450009999999998</v>
      </c>
      <c r="FZ1659">
        <v>0</v>
      </c>
    </row>
    <row r="1660" spans="1:182" x14ac:dyDescent="0.2">
      <c r="A1660" t="s">
        <v>226</v>
      </c>
      <c r="B1660" t="s">
        <v>244</v>
      </c>
      <c r="C1660" t="s">
        <v>216</v>
      </c>
      <c r="D1660" t="s">
        <v>41</v>
      </c>
      <c r="E1660" t="s">
        <v>241</v>
      </c>
      <c r="F1660" t="s">
        <v>221</v>
      </c>
      <c r="G1660" t="s">
        <v>9</v>
      </c>
      <c r="H1660" s="38" t="s">
        <v>11</v>
      </c>
      <c r="K1660">
        <v>16.204999999999998</v>
      </c>
      <c r="FX1660">
        <v>20</v>
      </c>
      <c r="FY1660">
        <v>0.41450009999999998</v>
      </c>
      <c r="FZ1660">
        <v>0</v>
      </c>
    </row>
    <row r="1661" spans="1:182" x14ac:dyDescent="0.2">
      <c r="A1661" t="s">
        <v>226</v>
      </c>
      <c r="B1661" t="s">
        <v>244</v>
      </c>
      <c r="C1661" t="s">
        <v>216</v>
      </c>
      <c r="D1661" t="s">
        <v>42</v>
      </c>
      <c r="E1661" t="s">
        <v>241</v>
      </c>
      <c r="F1661" t="s">
        <v>221</v>
      </c>
      <c r="G1661" t="s">
        <v>9</v>
      </c>
      <c r="H1661" s="38" t="s">
        <v>11</v>
      </c>
      <c r="K1661">
        <v>16.204999999999998</v>
      </c>
      <c r="FX1661">
        <v>20</v>
      </c>
      <c r="FY1661">
        <v>0.41450009999999998</v>
      </c>
      <c r="FZ1661">
        <v>0</v>
      </c>
    </row>
    <row r="1662" spans="1:182" x14ac:dyDescent="0.2">
      <c r="A1662" t="s">
        <v>226</v>
      </c>
      <c r="B1662" t="s">
        <v>244</v>
      </c>
      <c r="C1662" t="s">
        <v>216</v>
      </c>
      <c r="D1662" t="s">
        <v>43</v>
      </c>
      <c r="E1662" t="s">
        <v>241</v>
      </c>
      <c r="F1662" t="s">
        <v>221</v>
      </c>
      <c r="G1662" t="s">
        <v>9</v>
      </c>
      <c r="H1662" s="38" t="s">
        <v>11</v>
      </c>
      <c r="K1662">
        <v>16.204999999999998</v>
      </c>
      <c r="FX1662">
        <v>20</v>
      </c>
      <c r="FY1662">
        <v>0.41450009999999998</v>
      </c>
      <c r="FZ1662">
        <v>0</v>
      </c>
    </row>
    <row r="1663" spans="1:182" x14ac:dyDescent="0.2">
      <c r="A1663" t="s">
        <v>226</v>
      </c>
      <c r="B1663" t="s">
        <v>244</v>
      </c>
      <c r="C1663" t="s">
        <v>216</v>
      </c>
      <c r="D1663" t="s">
        <v>44</v>
      </c>
      <c r="E1663" t="s">
        <v>241</v>
      </c>
      <c r="F1663" t="s">
        <v>221</v>
      </c>
      <c r="G1663" t="s">
        <v>9</v>
      </c>
      <c r="H1663" s="38" t="s">
        <v>11</v>
      </c>
      <c r="K1663">
        <v>16.204999999999998</v>
      </c>
      <c r="FX1663">
        <v>20</v>
      </c>
      <c r="FY1663">
        <v>0.41450009999999998</v>
      </c>
      <c r="FZ1663">
        <v>0</v>
      </c>
    </row>
    <row r="1664" spans="1:182" x14ac:dyDescent="0.2">
      <c r="A1664" t="s">
        <v>226</v>
      </c>
      <c r="B1664" t="s">
        <v>244</v>
      </c>
      <c r="C1664" t="s">
        <v>216</v>
      </c>
      <c r="D1664" t="s">
        <v>45</v>
      </c>
      <c r="E1664" t="s">
        <v>241</v>
      </c>
      <c r="F1664" t="s">
        <v>221</v>
      </c>
      <c r="G1664" t="s">
        <v>9</v>
      </c>
      <c r="H1664" s="38" t="s">
        <v>11</v>
      </c>
      <c r="K1664">
        <v>16.204999999999998</v>
      </c>
      <c r="FX1664">
        <v>20</v>
      </c>
      <c r="FY1664">
        <v>0.41450009999999998</v>
      </c>
      <c r="FZ1664">
        <v>0</v>
      </c>
    </row>
    <row r="1665" spans="1:182" x14ac:dyDescent="0.2">
      <c r="A1665" t="s">
        <v>226</v>
      </c>
      <c r="B1665" t="s">
        <v>244</v>
      </c>
      <c r="C1665" t="s">
        <v>216</v>
      </c>
      <c r="D1665" t="s">
        <v>10</v>
      </c>
      <c r="E1665" t="s">
        <v>241</v>
      </c>
      <c r="F1665" t="s">
        <v>221</v>
      </c>
      <c r="G1665" t="s">
        <v>9</v>
      </c>
      <c r="H1665" s="38" t="s">
        <v>11</v>
      </c>
      <c r="K1665">
        <v>16.204999999999998</v>
      </c>
      <c r="FX1665">
        <v>20</v>
      </c>
      <c r="FY1665">
        <v>0.41450009999999998</v>
      </c>
      <c r="FZ1665">
        <v>0</v>
      </c>
    </row>
    <row r="1666" spans="1:182" x14ac:dyDescent="0.2">
      <c r="A1666" t="s">
        <v>226</v>
      </c>
      <c r="B1666" t="s">
        <v>244</v>
      </c>
      <c r="C1666" t="s">
        <v>216</v>
      </c>
      <c r="D1666" t="s">
        <v>34</v>
      </c>
      <c r="E1666" t="s">
        <v>242</v>
      </c>
      <c r="F1666" t="s">
        <v>222</v>
      </c>
      <c r="G1666" t="s">
        <v>9</v>
      </c>
      <c r="H1666" s="38" t="s">
        <v>11</v>
      </c>
      <c r="K1666">
        <v>3.5786669999999998</v>
      </c>
      <c r="FX1666">
        <v>19</v>
      </c>
      <c r="FY1666">
        <v>0.45234020000000003</v>
      </c>
      <c r="FZ1666">
        <v>0</v>
      </c>
    </row>
    <row r="1667" spans="1:182" x14ac:dyDescent="0.2">
      <c r="A1667" t="s">
        <v>226</v>
      </c>
      <c r="B1667" t="s">
        <v>244</v>
      </c>
      <c r="C1667" t="s">
        <v>216</v>
      </c>
      <c r="D1667" t="s">
        <v>35</v>
      </c>
      <c r="E1667" t="s">
        <v>242</v>
      </c>
      <c r="F1667" t="s">
        <v>222</v>
      </c>
      <c r="G1667" t="s">
        <v>9</v>
      </c>
      <c r="H1667" s="38" t="s">
        <v>11</v>
      </c>
      <c r="K1667">
        <v>3.5786669999999998</v>
      </c>
      <c r="FX1667">
        <v>19</v>
      </c>
      <c r="FY1667">
        <v>0.45234020000000003</v>
      </c>
      <c r="FZ1667">
        <v>0</v>
      </c>
    </row>
    <row r="1668" spans="1:182" x14ac:dyDescent="0.2">
      <c r="A1668" t="s">
        <v>226</v>
      </c>
      <c r="B1668" t="s">
        <v>244</v>
      </c>
      <c r="C1668" t="s">
        <v>216</v>
      </c>
      <c r="D1668" t="s">
        <v>36</v>
      </c>
      <c r="E1668" t="s">
        <v>242</v>
      </c>
      <c r="F1668" t="s">
        <v>222</v>
      </c>
      <c r="G1668" t="s">
        <v>9</v>
      </c>
      <c r="H1668" s="38" t="s">
        <v>11</v>
      </c>
      <c r="K1668">
        <v>3.5786669999999998</v>
      </c>
      <c r="FX1668">
        <v>19</v>
      </c>
      <c r="FY1668">
        <v>0.45234020000000003</v>
      </c>
      <c r="FZ1668">
        <v>0</v>
      </c>
    </row>
    <row r="1669" spans="1:182" x14ac:dyDescent="0.2">
      <c r="A1669" t="s">
        <v>226</v>
      </c>
      <c r="B1669" t="s">
        <v>244</v>
      </c>
      <c r="C1669" t="s">
        <v>216</v>
      </c>
      <c r="D1669" t="s">
        <v>37</v>
      </c>
      <c r="E1669" t="s">
        <v>242</v>
      </c>
      <c r="F1669" t="s">
        <v>222</v>
      </c>
      <c r="G1669" t="s">
        <v>9</v>
      </c>
      <c r="H1669" s="38" t="s">
        <v>11</v>
      </c>
      <c r="K1669">
        <v>3.5786669999999998</v>
      </c>
      <c r="FX1669">
        <v>19</v>
      </c>
      <c r="FY1669">
        <v>0.45234020000000003</v>
      </c>
      <c r="FZ1669">
        <v>0</v>
      </c>
    </row>
    <row r="1670" spans="1:182" x14ac:dyDescent="0.2">
      <c r="A1670" t="s">
        <v>226</v>
      </c>
      <c r="B1670" t="s">
        <v>244</v>
      </c>
      <c r="C1670" t="s">
        <v>216</v>
      </c>
      <c r="D1670" t="s">
        <v>38</v>
      </c>
      <c r="E1670" t="s">
        <v>242</v>
      </c>
      <c r="F1670" t="s">
        <v>222</v>
      </c>
      <c r="G1670" t="s">
        <v>9</v>
      </c>
      <c r="H1670" s="38" t="s">
        <v>11</v>
      </c>
      <c r="K1670">
        <v>3.5786669999999998</v>
      </c>
      <c r="FX1670">
        <v>19</v>
      </c>
      <c r="FY1670">
        <v>0.45234020000000003</v>
      </c>
      <c r="FZ1670">
        <v>0</v>
      </c>
    </row>
    <row r="1671" spans="1:182" x14ac:dyDescent="0.2">
      <c r="A1671" t="s">
        <v>226</v>
      </c>
      <c r="B1671" t="s">
        <v>244</v>
      </c>
      <c r="C1671" t="s">
        <v>216</v>
      </c>
      <c r="D1671" t="s">
        <v>39</v>
      </c>
      <c r="E1671" t="s">
        <v>242</v>
      </c>
      <c r="F1671" t="s">
        <v>222</v>
      </c>
      <c r="G1671" t="s">
        <v>9</v>
      </c>
      <c r="H1671" s="38" t="s">
        <v>11</v>
      </c>
      <c r="K1671">
        <v>3.5786669999999998</v>
      </c>
      <c r="FX1671">
        <v>19</v>
      </c>
      <c r="FY1671">
        <v>0.45234020000000003</v>
      </c>
      <c r="FZ1671">
        <v>0</v>
      </c>
    </row>
    <row r="1672" spans="1:182" x14ac:dyDescent="0.2">
      <c r="A1672" t="s">
        <v>226</v>
      </c>
      <c r="B1672" t="s">
        <v>244</v>
      </c>
      <c r="C1672" t="s">
        <v>216</v>
      </c>
      <c r="D1672" t="s">
        <v>40</v>
      </c>
      <c r="E1672" t="s">
        <v>242</v>
      </c>
      <c r="F1672" t="s">
        <v>222</v>
      </c>
      <c r="G1672" t="s">
        <v>9</v>
      </c>
      <c r="H1672" s="38" t="s">
        <v>11</v>
      </c>
      <c r="K1672">
        <v>3.5786669999999998</v>
      </c>
      <c r="FX1672">
        <v>19</v>
      </c>
      <c r="FY1672">
        <v>0.45234020000000003</v>
      </c>
      <c r="FZ1672">
        <v>0</v>
      </c>
    </row>
    <row r="1673" spans="1:182" x14ac:dyDescent="0.2">
      <c r="A1673" t="s">
        <v>226</v>
      </c>
      <c r="B1673" t="s">
        <v>244</v>
      </c>
      <c r="C1673" t="s">
        <v>216</v>
      </c>
      <c r="D1673" t="s">
        <v>41</v>
      </c>
      <c r="E1673" t="s">
        <v>242</v>
      </c>
      <c r="F1673" t="s">
        <v>222</v>
      </c>
      <c r="G1673" t="s">
        <v>9</v>
      </c>
      <c r="H1673" s="38" t="s">
        <v>11</v>
      </c>
      <c r="K1673">
        <v>3.5786669999999998</v>
      </c>
      <c r="FX1673">
        <v>19</v>
      </c>
      <c r="FY1673">
        <v>0.45234020000000003</v>
      </c>
      <c r="FZ1673">
        <v>0</v>
      </c>
    </row>
    <row r="1674" spans="1:182" x14ac:dyDescent="0.2">
      <c r="A1674" t="s">
        <v>226</v>
      </c>
      <c r="B1674" t="s">
        <v>244</v>
      </c>
      <c r="C1674" t="s">
        <v>216</v>
      </c>
      <c r="D1674" t="s">
        <v>42</v>
      </c>
      <c r="E1674" t="s">
        <v>242</v>
      </c>
      <c r="F1674" t="s">
        <v>222</v>
      </c>
      <c r="G1674" t="s">
        <v>9</v>
      </c>
      <c r="H1674" s="38" t="s">
        <v>11</v>
      </c>
      <c r="K1674">
        <v>3.5786669999999998</v>
      </c>
      <c r="FX1674">
        <v>19</v>
      </c>
      <c r="FY1674">
        <v>0.45234020000000003</v>
      </c>
      <c r="FZ1674">
        <v>0</v>
      </c>
    </row>
    <row r="1675" spans="1:182" x14ac:dyDescent="0.2">
      <c r="A1675" t="s">
        <v>226</v>
      </c>
      <c r="B1675" t="s">
        <v>244</v>
      </c>
      <c r="C1675" t="s">
        <v>216</v>
      </c>
      <c r="D1675" t="s">
        <v>43</v>
      </c>
      <c r="E1675" t="s">
        <v>242</v>
      </c>
      <c r="F1675" t="s">
        <v>222</v>
      </c>
      <c r="G1675" t="s">
        <v>9</v>
      </c>
      <c r="H1675" s="38" t="s">
        <v>11</v>
      </c>
      <c r="K1675">
        <v>3.5786669999999998</v>
      </c>
      <c r="FX1675">
        <v>19</v>
      </c>
      <c r="FY1675">
        <v>0.45234020000000003</v>
      </c>
      <c r="FZ1675">
        <v>0</v>
      </c>
    </row>
    <row r="1676" spans="1:182" x14ac:dyDescent="0.2">
      <c r="A1676" t="s">
        <v>226</v>
      </c>
      <c r="B1676" t="s">
        <v>244</v>
      </c>
      <c r="C1676" t="s">
        <v>216</v>
      </c>
      <c r="D1676" t="s">
        <v>44</v>
      </c>
      <c r="E1676" t="s">
        <v>242</v>
      </c>
      <c r="F1676" t="s">
        <v>222</v>
      </c>
      <c r="G1676" t="s">
        <v>9</v>
      </c>
      <c r="H1676" s="38" t="s">
        <v>11</v>
      </c>
      <c r="K1676">
        <v>3.5786669999999998</v>
      </c>
      <c r="FX1676">
        <v>19</v>
      </c>
      <c r="FY1676">
        <v>0.45234020000000003</v>
      </c>
      <c r="FZ1676">
        <v>0</v>
      </c>
    </row>
    <row r="1677" spans="1:182" x14ac:dyDescent="0.2">
      <c r="A1677" t="s">
        <v>226</v>
      </c>
      <c r="B1677" t="s">
        <v>244</v>
      </c>
      <c r="C1677" t="s">
        <v>216</v>
      </c>
      <c r="D1677" t="s">
        <v>45</v>
      </c>
      <c r="E1677" t="s">
        <v>242</v>
      </c>
      <c r="F1677" t="s">
        <v>222</v>
      </c>
      <c r="G1677" t="s">
        <v>9</v>
      </c>
      <c r="H1677" s="38" t="s">
        <v>11</v>
      </c>
      <c r="K1677">
        <v>3.5786669999999998</v>
      </c>
      <c r="FX1677">
        <v>19</v>
      </c>
      <c r="FY1677">
        <v>0.45234020000000003</v>
      </c>
      <c r="FZ1677">
        <v>0</v>
      </c>
    </row>
    <row r="1678" spans="1:182" x14ac:dyDescent="0.2">
      <c r="A1678" t="s">
        <v>226</v>
      </c>
      <c r="B1678" t="s">
        <v>244</v>
      </c>
      <c r="C1678" t="s">
        <v>216</v>
      </c>
      <c r="D1678" t="s">
        <v>10</v>
      </c>
      <c r="E1678" t="s">
        <v>242</v>
      </c>
      <c r="F1678" t="s">
        <v>222</v>
      </c>
      <c r="G1678" t="s">
        <v>9</v>
      </c>
      <c r="H1678" s="38" t="s">
        <v>11</v>
      </c>
      <c r="K1678">
        <v>3.5786669999999998</v>
      </c>
      <c r="FX1678">
        <v>19</v>
      </c>
      <c r="FY1678">
        <v>0.45234020000000003</v>
      </c>
      <c r="FZ1678">
        <v>0</v>
      </c>
    </row>
    <row r="1679" spans="1:182" x14ac:dyDescent="0.2">
      <c r="A1679" t="s">
        <v>226</v>
      </c>
      <c r="B1679" t="s">
        <v>244</v>
      </c>
      <c r="C1679" t="s">
        <v>216</v>
      </c>
      <c r="D1679" t="s">
        <v>34</v>
      </c>
      <c r="E1679" t="s">
        <v>243</v>
      </c>
      <c r="F1679" t="s">
        <v>222</v>
      </c>
      <c r="G1679" t="s">
        <v>9</v>
      </c>
      <c r="H1679" s="38" t="s">
        <v>11</v>
      </c>
      <c r="K1679">
        <v>3.5786669999999998</v>
      </c>
      <c r="FX1679">
        <v>19</v>
      </c>
      <c r="FY1679">
        <v>0.45234020000000003</v>
      </c>
      <c r="FZ1679">
        <v>0</v>
      </c>
    </row>
    <row r="1680" spans="1:182" x14ac:dyDescent="0.2">
      <c r="A1680" t="s">
        <v>226</v>
      </c>
      <c r="B1680" t="s">
        <v>244</v>
      </c>
      <c r="C1680" t="s">
        <v>216</v>
      </c>
      <c r="D1680" t="s">
        <v>35</v>
      </c>
      <c r="E1680" t="s">
        <v>243</v>
      </c>
      <c r="F1680" t="s">
        <v>222</v>
      </c>
      <c r="G1680" t="s">
        <v>9</v>
      </c>
      <c r="H1680" s="38" t="s">
        <v>11</v>
      </c>
      <c r="K1680">
        <v>3.5786669999999998</v>
      </c>
      <c r="FX1680">
        <v>19</v>
      </c>
      <c r="FY1680">
        <v>0.45234020000000003</v>
      </c>
      <c r="FZ1680">
        <v>0</v>
      </c>
    </row>
    <row r="1681" spans="1:182" x14ac:dyDescent="0.2">
      <c r="A1681" t="s">
        <v>226</v>
      </c>
      <c r="B1681" t="s">
        <v>244</v>
      </c>
      <c r="C1681" t="s">
        <v>216</v>
      </c>
      <c r="D1681" t="s">
        <v>36</v>
      </c>
      <c r="E1681" t="s">
        <v>243</v>
      </c>
      <c r="F1681" t="s">
        <v>222</v>
      </c>
      <c r="G1681" t="s">
        <v>9</v>
      </c>
      <c r="H1681" s="38" t="s">
        <v>11</v>
      </c>
      <c r="K1681">
        <v>3.5786669999999998</v>
      </c>
      <c r="FX1681">
        <v>19</v>
      </c>
      <c r="FY1681">
        <v>0.45234020000000003</v>
      </c>
      <c r="FZ1681">
        <v>0</v>
      </c>
    </row>
    <row r="1682" spans="1:182" x14ac:dyDescent="0.2">
      <c r="A1682" t="s">
        <v>226</v>
      </c>
      <c r="B1682" t="s">
        <v>244</v>
      </c>
      <c r="C1682" t="s">
        <v>216</v>
      </c>
      <c r="D1682" t="s">
        <v>37</v>
      </c>
      <c r="E1682" t="s">
        <v>243</v>
      </c>
      <c r="F1682" t="s">
        <v>222</v>
      </c>
      <c r="G1682" t="s">
        <v>9</v>
      </c>
      <c r="H1682" s="38" t="s">
        <v>11</v>
      </c>
      <c r="K1682">
        <v>3.5786669999999998</v>
      </c>
      <c r="FX1682">
        <v>19</v>
      </c>
      <c r="FY1682">
        <v>0.45234020000000003</v>
      </c>
      <c r="FZ1682">
        <v>0</v>
      </c>
    </row>
    <row r="1683" spans="1:182" x14ac:dyDescent="0.2">
      <c r="A1683" t="s">
        <v>226</v>
      </c>
      <c r="B1683" t="s">
        <v>244</v>
      </c>
      <c r="C1683" t="s">
        <v>216</v>
      </c>
      <c r="D1683" t="s">
        <v>38</v>
      </c>
      <c r="E1683" t="s">
        <v>243</v>
      </c>
      <c r="F1683" t="s">
        <v>222</v>
      </c>
      <c r="G1683" t="s">
        <v>9</v>
      </c>
      <c r="H1683" s="38" t="s">
        <v>11</v>
      </c>
      <c r="K1683">
        <v>3.5786669999999998</v>
      </c>
      <c r="FX1683">
        <v>19</v>
      </c>
      <c r="FY1683">
        <v>0.45234020000000003</v>
      </c>
      <c r="FZ1683">
        <v>0</v>
      </c>
    </row>
    <row r="1684" spans="1:182" x14ac:dyDescent="0.2">
      <c r="A1684" t="s">
        <v>226</v>
      </c>
      <c r="B1684" t="s">
        <v>244</v>
      </c>
      <c r="C1684" t="s">
        <v>216</v>
      </c>
      <c r="D1684" t="s">
        <v>39</v>
      </c>
      <c r="E1684" t="s">
        <v>243</v>
      </c>
      <c r="F1684" t="s">
        <v>222</v>
      </c>
      <c r="G1684" t="s">
        <v>9</v>
      </c>
      <c r="H1684" s="38" t="s">
        <v>11</v>
      </c>
      <c r="K1684">
        <v>3.5786669999999998</v>
      </c>
      <c r="FX1684">
        <v>19</v>
      </c>
      <c r="FY1684">
        <v>0.45234020000000003</v>
      </c>
      <c r="FZ1684">
        <v>0</v>
      </c>
    </row>
    <row r="1685" spans="1:182" x14ac:dyDescent="0.2">
      <c r="A1685" t="s">
        <v>226</v>
      </c>
      <c r="B1685" t="s">
        <v>244</v>
      </c>
      <c r="C1685" t="s">
        <v>216</v>
      </c>
      <c r="D1685" t="s">
        <v>40</v>
      </c>
      <c r="E1685" t="s">
        <v>243</v>
      </c>
      <c r="F1685" t="s">
        <v>222</v>
      </c>
      <c r="G1685" t="s">
        <v>9</v>
      </c>
      <c r="H1685" s="38" t="s">
        <v>11</v>
      </c>
      <c r="K1685">
        <v>3.5786669999999998</v>
      </c>
      <c r="FX1685">
        <v>19</v>
      </c>
      <c r="FY1685">
        <v>0.45234020000000003</v>
      </c>
      <c r="FZ1685">
        <v>0</v>
      </c>
    </row>
    <row r="1686" spans="1:182" x14ac:dyDescent="0.2">
      <c r="A1686" t="s">
        <v>226</v>
      </c>
      <c r="B1686" t="s">
        <v>244</v>
      </c>
      <c r="C1686" t="s">
        <v>216</v>
      </c>
      <c r="D1686" t="s">
        <v>41</v>
      </c>
      <c r="E1686" t="s">
        <v>243</v>
      </c>
      <c r="F1686" t="s">
        <v>222</v>
      </c>
      <c r="G1686" t="s">
        <v>9</v>
      </c>
      <c r="H1686" s="38" t="s">
        <v>11</v>
      </c>
      <c r="K1686">
        <v>3.5786669999999998</v>
      </c>
      <c r="FX1686">
        <v>19</v>
      </c>
      <c r="FY1686">
        <v>0.45234020000000003</v>
      </c>
      <c r="FZ1686">
        <v>0</v>
      </c>
    </row>
    <row r="1687" spans="1:182" x14ac:dyDescent="0.2">
      <c r="A1687" t="s">
        <v>226</v>
      </c>
      <c r="B1687" t="s">
        <v>244</v>
      </c>
      <c r="C1687" t="s">
        <v>216</v>
      </c>
      <c r="D1687" t="s">
        <v>42</v>
      </c>
      <c r="E1687" t="s">
        <v>243</v>
      </c>
      <c r="F1687" t="s">
        <v>222</v>
      </c>
      <c r="G1687" t="s">
        <v>9</v>
      </c>
      <c r="H1687" s="38" t="s">
        <v>11</v>
      </c>
      <c r="K1687">
        <v>3.5786669999999998</v>
      </c>
      <c r="FX1687">
        <v>19</v>
      </c>
      <c r="FY1687">
        <v>0.45234020000000003</v>
      </c>
      <c r="FZ1687">
        <v>0</v>
      </c>
    </row>
    <row r="1688" spans="1:182" x14ac:dyDescent="0.2">
      <c r="A1688" t="s">
        <v>226</v>
      </c>
      <c r="B1688" t="s">
        <v>244</v>
      </c>
      <c r="C1688" t="s">
        <v>216</v>
      </c>
      <c r="D1688" t="s">
        <v>43</v>
      </c>
      <c r="E1688" t="s">
        <v>243</v>
      </c>
      <c r="F1688" t="s">
        <v>222</v>
      </c>
      <c r="G1688" t="s">
        <v>9</v>
      </c>
      <c r="H1688" s="38" t="s">
        <v>11</v>
      </c>
      <c r="K1688">
        <v>3.5786669999999998</v>
      </c>
      <c r="FX1688">
        <v>19</v>
      </c>
      <c r="FY1688">
        <v>0.45234020000000003</v>
      </c>
      <c r="FZ1688">
        <v>0</v>
      </c>
    </row>
    <row r="1689" spans="1:182" x14ac:dyDescent="0.2">
      <c r="A1689" t="s">
        <v>226</v>
      </c>
      <c r="B1689" t="s">
        <v>244</v>
      </c>
      <c r="C1689" t="s">
        <v>216</v>
      </c>
      <c r="D1689" t="s">
        <v>44</v>
      </c>
      <c r="E1689" t="s">
        <v>243</v>
      </c>
      <c r="F1689" t="s">
        <v>222</v>
      </c>
      <c r="G1689" t="s">
        <v>9</v>
      </c>
      <c r="H1689" s="38" t="s">
        <v>11</v>
      </c>
      <c r="K1689">
        <v>3.5786669999999998</v>
      </c>
      <c r="FX1689">
        <v>19</v>
      </c>
      <c r="FY1689">
        <v>0.45234020000000003</v>
      </c>
      <c r="FZ1689">
        <v>0</v>
      </c>
    </row>
    <row r="1690" spans="1:182" x14ac:dyDescent="0.2">
      <c r="A1690" t="s">
        <v>226</v>
      </c>
      <c r="B1690" t="s">
        <v>244</v>
      </c>
      <c r="C1690" t="s">
        <v>216</v>
      </c>
      <c r="D1690" t="s">
        <v>45</v>
      </c>
      <c r="E1690" t="s">
        <v>243</v>
      </c>
      <c r="F1690" t="s">
        <v>222</v>
      </c>
      <c r="G1690" t="s">
        <v>9</v>
      </c>
      <c r="H1690" s="38" t="s">
        <v>11</v>
      </c>
      <c r="K1690">
        <v>3.5786669999999998</v>
      </c>
      <c r="FX1690">
        <v>19</v>
      </c>
      <c r="FY1690">
        <v>0.45234020000000003</v>
      </c>
      <c r="FZ1690">
        <v>0</v>
      </c>
    </row>
    <row r="1691" spans="1:182" x14ac:dyDescent="0.2">
      <c r="A1691" t="s">
        <v>226</v>
      </c>
      <c r="B1691" t="s">
        <v>244</v>
      </c>
      <c r="C1691" t="s">
        <v>216</v>
      </c>
      <c r="D1691" t="s">
        <v>10</v>
      </c>
      <c r="E1691" t="s">
        <v>243</v>
      </c>
      <c r="F1691" t="s">
        <v>222</v>
      </c>
      <c r="G1691" t="s">
        <v>9</v>
      </c>
      <c r="H1691" s="38" t="s">
        <v>11</v>
      </c>
      <c r="K1691">
        <v>3.5786669999999998</v>
      </c>
      <c r="FX1691">
        <v>19</v>
      </c>
      <c r="FY1691">
        <v>0.45234020000000003</v>
      </c>
      <c r="FZ1691">
        <v>0</v>
      </c>
    </row>
    <row r="1692" spans="1:182" x14ac:dyDescent="0.2">
      <c r="A1692" t="s">
        <v>226</v>
      </c>
      <c r="B1692" t="s">
        <v>244</v>
      </c>
      <c r="C1692" t="s">
        <v>216</v>
      </c>
      <c r="D1692" t="s">
        <v>34</v>
      </c>
      <c r="E1692" t="s">
        <v>240</v>
      </c>
      <c r="F1692" t="s">
        <v>222</v>
      </c>
      <c r="G1692" t="s">
        <v>9</v>
      </c>
      <c r="H1692" s="38" t="s">
        <v>11</v>
      </c>
      <c r="K1692">
        <v>3.5786669999999998</v>
      </c>
      <c r="FX1692">
        <v>19</v>
      </c>
      <c r="FY1692">
        <v>0.45234020000000003</v>
      </c>
      <c r="FZ1692">
        <v>0</v>
      </c>
    </row>
    <row r="1693" spans="1:182" x14ac:dyDescent="0.2">
      <c r="A1693" t="s">
        <v>226</v>
      </c>
      <c r="B1693" t="s">
        <v>244</v>
      </c>
      <c r="C1693" t="s">
        <v>216</v>
      </c>
      <c r="D1693" t="s">
        <v>35</v>
      </c>
      <c r="E1693" t="s">
        <v>240</v>
      </c>
      <c r="F1693" t="s">
        <v>222</v>
      </c>
      <c r="G1693" t="s">
        <v>9</v>
      </c>
      <c r="H1693" s="38" t="s">
        <v>11</v>
      </c>
      <c r="K1693">
        <v>3.5786669999999998</v>
      </c>
      <c r="FX1693">
        <v>19</v>
      </c>
      <c r="FY1693">
        <v>0.45234020000000003</v>
      </c>
      <c r="FZ1693">
        <v>0</v>
      </c>
    </row>
    <row r="1694" spans="1:182" x14ac:dyDescent="0.2">
      <c r="A1694" t="s">
        <v>226</v>
      </c>
      <c r="B1694" t="s">
        <v>244</v>
      </c>
      <c r="C1694" t="s">
        <v>216</v>
      </c>
      <c r="D1694" t="s">
        <v>36</v>
      </c>
      <c r="E1694" t="s">
        <v>240</v>
      </c>
      <c r="F1694" t="s">
        <v>222</v>
      </c>
      <c r="G1694" t="s">
        <v>9</v>
      </c>
      <c r="H1694" s="38" t="s">
        <v>11</v>
      </c>
      <c r="K1694">
        <v>3.5786669999999998</v>
      </c>
      <c r="FX1694">
        <v>19</v>
      </c>
      <c r="FY1694">
        <v>0.45234020000000003</v>
      </c>
      <c r="FZ1694">
        <v>0</v>
      </c>
    </row>
    <row r="1695" spans="1:182" x14ac:dyDescent="0.2">
      <c r="A1695" t="s">
        <v>226</v>
      </c>
      <c r="B1695" t="s">
        <v>244</v>
      </c>
      <c r="C1695" t="s">
        <v>216</v>
      </c>
      <c r="D1695" t="s">
        <v>37</v>
      </c>
      <c r="E1695" t="s">
        <v>240</v>
      </c>
      <c r="F1695" t="s">
        <v>222</v>
      </c>
      <c r="G1695" t="s">
        <v>9</v>
      </c>
      <c r="H1695" s="38" t="s">
        <v>11</v>
      </c>
      <c r="K1695">
        <v>3.5786669999999998</v>
      </c>
      <c r="FX1695">
        <v>19</v>
      </c>
      <c r="FY1695">
        <v>0.45234020000000003</v>
      </c>
      <c r="FZ1695">
        <v>0</v>
      </c>
    </row>
    <row r="1696" spans="1:182" x14ac:dyDescent="0.2">
      <c r="A1696" t="s">
        <v>226</v>
      </c>
      <c r="B1696" t="s">
        <v>244</v>
      </c>
      <c r="C1696" t="s">
        <v>216</v>
      </c>
      <c r="D1696" t="s">
        <v>38</v>
      </c>
      <c r="E1696" t="s">
        <v>240</v>
      </c>
      <c r="F1696" t="s">
        <v>222</v>
      </c>
      <c r="G1696" t="s">
        <v>9</v>
      </c>
      <c r="H1696" s="38" t="s">
        <v>11</v>
      </c>
      <c r="K1696">
        <v>3.5786669999999998</v>
      </c>
      <c r="FX1696">
        <v>19</v>
      </c>
      <c r="FY1696">
        <v>0.45234020000000003</v>
      </c>
      <c r="FZ1696">
        <v>0</v>
      </c>
    </row>
    <row r="1697" spans="1:182" x14ac:dyDescent="0.2">
      <c r="A1697" t="s">
        <v>226</v>
      </c>
      <c r="B1697" t="s">
        <v>244</v>
      </c>
      <c r="C1697" t="s">
        <v>216</v>
      </c>
      <c r="D1697" t="s">
        <v>39</v>
      </c>
      <c r="E1697" t="s">
        <v>240</v>
      </c>
      <c r="F1697" t="s">
        <v>222</v>
      </c>
      <c r="G1697" t="s">
        <v>9</v>
      </c>
      <c r="H1697" s="38" t="s">
        <v>11</v>
      </c>
      <c r="K1697">
        <v>3.5786669999999998</v>
      </c>
      <c r="FX1697">
        <v>19</v>
      </c>
      <c r="FY1697">
        <v>0.45234020000000003</v>
      </c>
      <c r="FZ1697">
        <v>0</v>
      </c>
    </row>
    <row r="1698" spans="1:182" x14ac:dyDescent="0.2">
      <c r="A1698" t="s">
        <v>226</v>
      </c>
      <c r="B1698" t="s">
        <v>244</v>
      </c>
      <c r="C1698" t="s">
        <v>216</v>
      </c>
      <c r="D1698" t="s">
        <v>40</v>
      </c>
      <c r="E1698" t="s">
        <v>240</v>
      </c>
      <c r="F1698" t="s">
        <v>222</v>
      </c>
      <c r="G1698" t="s">
        <v>9</v>
      </c>
      <c r="H1698" s="38" t="s">
        <v>11</v>
      </c>
      <c r="K1698">
        <v>3.5786669999999998</v>
      </c>
      <c r="FX1698">
        <v>19</v>
      </c>
      <c r="FY1698">
        <v>0.45234020000000003</v>
      </c>
      <c r="FZ1698">
        <v>0</v>
      </c>
    </row>
    <row r="1699" spans="1:182" x14ac:dyDescent="0.2">
      <c r="A1699" t="s">
        <v>226</v>
      </c>
      <c r="B1699" t="s">
        <v>244</v>
      </c>
      <c r="C1699" t="s">
        <v>216</v>
      </c>
      <c r="D1699" t="s">
        <v>41</v>
      </c>
      <c r="E1699" t="s">
        <v>240</v>
      </c>
      <c r="F1699" t="s">
        <v>222</v>
      </c>
      <c r="G1699" t="s">
        <v>9</v>
      </c>
      <c r="H1699" s="38" t="s">
        <v>11</v>
      </c>
      <c r="K1699">
        <v>3.5786669999999998</v>
      </c>
      <c r="FX1699">
        <v>19</v>
      </c>
      <c r="FY1699">
        <v>0.45234020000000003</v>
      </c>
      <c r="FZ1699">
        <v>0</v>
      </c>
    </row>
    <row r="1700" spans="1:182" x14ac:dyDescent="0.2">
      <c r="A1700" t="s">
        <v>226</v>
      </c>
      <c r="B1700" t="s">
        <v>244</v>
      </c>
      <c r="C1700" t="s">
        <v>216</v>
      </c>
      <c r="D1700" t="s">
        <v>42</v>
      </c>
      <c r="E1700" t="s">
        <v>240</v>
      </c>
      <c r="F1700" t="s">
        <v>222</v>
      </c>
      <c r="G1700" t="s">
        <v>9</v>
      </c>
      <c r="H1700" s="38" t="s">
        <v>11</v>
      </c>
      <c r="K1700">
        <v>3.5786669999999998</v>
      </c>
      <c r="FX1700">
        <v>19</v>
      </c>
      <c r="FY1700">
        <v>0.45234020000000003</v>
      </c>
      <c r="FZ1700">
        <v>0</v>
      </c>
    </row>
    <row r="1701" spans="1:182" x14ac:dyDescent="0.2">
      <c r="A1701" t="s">
        <v>226</v>
      </c>
      <c r="B1701" t="s">
        <v>244</v>
      </c>
      <c r="C1701" t="s">
        <v>216</v>
      </c>
      <c r="D1701" t="s">
        <v>43</v>
      </c>
      <c r="E1701" t="s">
        <v>240</v>
      </c>
      <c r="F1701" t="s">
        <v>222</v>
      </c>
      <c r="G1701" t="s">
        <v>9</v>
      </c>
      <c r="H1701" s="38" t="s">
        <v>11</v>
      </c>
      <c r="K1701">
        <v>3.5786669999999998</v>
      </c>
      <c r="FX1701">
        <v>19</v>
      </c>
      <c r="FY1701">
        <v>0.45234020000000003</v>
      </c>
      <c r="FZ1701">
        <v>0</v>
      </c>
    </row>
    <row r="1702" spans="1:182" x14ac:dyDescent="0.2">
      <c r="A1702" t="s">
        <v>226</v>
      </c>
      <c r="B1702" t="s">
        <v>244</v>
      </c>
      <c r="C1702" t="s">
        <v>216</v>
      </c>
      <c r="D1702" t="s">
        <v>44</v>
      </c>
      <c r="E1702" t="s">
        <v>240</v>
      </c>
      <c r="F1702" t="s">
        <v>222</v>
      </c>
      <c r="G1702" t="s">
        <v>9</v>
      </c>
      <c r="H1702" s="38" t="s">
        <v>11</v>
      </c>
      <c r="K1702">
        <v>3.5786669999999998</v>
      </c>
      <c r="FX1702">
        <v>19</v>
      </c>
      <c r="FY1702">
        <v>0.45234020000000003</v>
      </c>
      <c r="FZ1702">
        <v>0</v>
      </c>
    </row>
    <row r="1703" spans="1:182" x14ac:dyDescent="0.2">
      <c r="A1703" t="s">
        <v>226</v>
      </c>
      <c r="B1703" t="s">
        <v>244</v>
      </c>
      <c r="C1703" t="s">
        <v>216</v>
      </c>
      <c r="D1703" t="s">
        <v>45</v>
      </c>
      <c r="E1703" t="s">
        <v>240</v>
      </c>
      <c r="F1703" t="s">
        <v>222</v>
      </c>
      <c r="G1703" t="s">
        <v>9</v>
      </c>
      <c r="H1703" s="38" t="s">
        <v>11</v>
      </c>
      <c r="K1703">
        <v>3.5786669999999998</v>
      </c>
      <c r="FX1703">
        <v>19</v>
      </c>
      <c r="FY1703">
        <v>0.45234020000000003</v>
      </c>
      <c r="FZ1703">
        <v>0</v>
      </c>
    </row>
    <row r="1704" spans="1:182" x14ac:dyDescent="0.2">
      <c r="A1704" t="s">
        <v>226</v>
      </c>
      <c r="B1704" t="s">
        <v>244</v>
      </c>
      <c r="C1704" t="s">
        <v>216</v>
      </c>
      <c r="D1704" t="s">
        <v>10</v>
      </c>
      <c r="E1704" t="s">
        <v>240</v>
      </c>
      <c r="F1704" t="s">
        <v>222</v>
      </c>
      <c r="G1704" t="s">
        <v>9</v>
      </c>
      <c r="H1704" s="38" t="s">
        <v>11</v>
      </c>
      <c r="K1704">
        <v>3.5786669999999998</v>
      </c>
      <c r="FX1704">
        <v>19</v>
      </c>
      <c r="FY1704">
        <v>0.45234020000000003</v>
      </c>
      <c r="FZ1704">
        <v>0</v>
      </c>
    </row>
    <row r="1705" spans="1:182" x14ac:dyDescent="0.2">
      <c r="A1705" t="s">
        <v>226</v>
      </c>
      <c r="B1705" t="s">
        <v>244</v>
      </c>
      <c r="C1705" t="s">
        <v>216</v>
      </c>
      <c r="D1705" t="s">
        <v>34</v>
      </c>
      <c r="E1705" t="s">
        <v>241</v>
      </c>
      <c r="F1705" t="s">
        <v>222</v>
      </c>
      <c r="G1705" t="s">
        <v>9</v>
      </c>
      <c r="H1705" s="38" t="s">
        <v>11</v>
      </c>
      <c r="K1705">
        <v>3.5786669999999998</v>
      </c>
      <c r="FX1705">
        <v>19</v>
      </c>
      <c r="FY1705">
        <v>0.45234020000000003</v>
      </c>
      <c r="FZ1705">
        <v>0</v>
      </c>
    </row>
    <row r="1706" spans="1:182" x14ac:dyDescent="0.2">
      <c r="A1706" t="s">
        <v>226</v>
      </c>
      <c r="B1706" t="s">
        <v>244</v>
      </c>
      <c r="C1706" t="s">
        <v>216</v>
      </c>
      <c r="D1706" t="s">
        <v>35</v>
      </c>
      <c r="E1706" t="s">
        <v>241</v>
      </c>
      <c r="F1706" t="s">
        <v>222</v>
      </c>
      <c r="G1706" t="s">
        <v>9</v>
      </c>
      <c r="H1706" s="38" t="s">
        <v>11</v>
      </c>
      <c r="K1706">
        <v>3.5786669999999998</v>
      </c>
      <c r="FX1706">
        <v>19</v>
      </c>
      <c r="FY1706">
        <v>0.45234020000000003</v>
      </c>
      <c r="FZ1706">
        <v>0</v>
      </c>
    </row>
    <row r="1707" spans="1:182" x14ac:dyDescent="0.2">
      <c r="A1707" t="s">
        <v>226</v>
      </c>
      <c r="B1707" t="s">
        <v>244</v>
      </c>
      <c r="C1707" t="s">
        <v>216</v>
      </c>
      <c r="D1707" t="s">
        <v>36</v>
      </c>
      <c r="E1707" t="s">
        <v>241</v>
      </c>
      <c r="F1707" t="s">
        <v>222</v>
      </c>
      <c r="G1707" t="s">
        <v>9</v>
      </c>
      <c r="H1707" s="38" t="s">
        <v>11</v>
      </c>
      <c r="K1707">
        <v>3.5786669999999998</v>
      </c>
      <c r="FX1707">
        <v>19</v>
      </c>
      <c r="FY1707">
        <v>0.45234020000000003</v>
      </c>
      <c r="FZ1707">
        <v>0</v>
      </c>
    </row>
    <row r="1708" spans="1:182" x14ac:dyDescent="0.2">
      <c r="A1708" t="s">
        <v>226</v>
      </c>
      <c r="B1708" t="s">
        <v>244</v>
      </c>
      <c r="C1708" t="s">
        <v>216</v>
      </c>
      <c r="D1708" t="s">
        <v>37</v>
      </c>
      <c r="E1708" t="s">
        <v>241</v>
      </c>
      <c r="F1708" t="s">
        <v>222</v>
      </c>
      <c r="G1708" t="s">
        <v>9</v>
      </c>
      <c r="H1708" s="38" t="s">
        <v>11</v>
      </c>
      <c r="K1708">
        <v>3.5786669999999998</v>
      </c>
      <c r="FX1708">
        <v>19</v>
      </c>
      <c r="FY1708">
        <v>0.45234020000000003</v>
      </c>
      <c r="FZ1708">
        <v>0</v>
      </c>
    </row>
    <row r="1709" spans="1:182" x14ac:dyDescent="0.2">
      <c r="A1709" t="s">
        <v>226</v>
      </c>
      <c r="B1709" t="s">
        <v>244</v>
      </c>
      <c r="C1709" t="s">
        <v>216</v>
      </c>
      <c r="D1709" t="s">
        <v>38</v>
      </c>
      <c r="E1709" t="s">
        <v>241</v>
      </c>
      <c r="F1709" t="s">
        <v>222</v>
      </c>
      <c r="G1709" t="s">
        <v>9</v>
      </c>
      <c r="H1709" s="38" t="s">
        <v>11</v>
      </c>
      <c r="K1709">
        <v>3.5786669999999998</v>
      </c>
      <c r="FX1709">
        <v>19</v>
      </c>
      <c r="FY1709">
        <v>0.45234020000000003</v>
      </c>
      <c r="FZ1709">
        <v>0</v>
      </c>
    </row>
    <row r="1710" spans="1:182" x14ac:dyDescent="0.2">
      <c r="A1710" t="s">
        <v>226</v>
      </c>
      <c r="B1710" t="s">
        <v>244</v>
      </c>
      <c r="C1710" t="s">
        <v>216</v>
      </c>
      <c r="D1710" t="s">
        <v>39</v>
      </c>
      <c r="E1710" t="s">
        <v>241</v>
      </c>
      <c r="F1710" t="s">
        <v>222</v>
      </c>
      <c r="G1710" t="s">
        <v>9</v>
      </c>
      <c r="H1710" s="38" t="s">
        <v>11</v>
      </c>
      <c r="K1710">
        <v>3.5786669999999998</v>
      </c>
      <c r="FX1710">
        <v>19</v>
      </c>
      <c r="FY1710">
        <v>0.45234020000000003</v>
      </c>
      <c r="FZ1710">
        <v>0</v>
      </c>
    </row>
    <row r="1711" spans="1:182" x14ac:dyDescent="0.2">
      <c r="A1711" t="s">
        <v>226</v>
      </c>
      <c r="B1711" t="s">
        <v>244</v>
      </c>
      <c r="C1711" t="s">
        <v>216</v>
      </c>
      <c r="D1711" t="s">
        <v>40</v>
      </c>
      <c r="E1711" t="s">
        <v>241</v>
      </c>
      <c r="F1711" t="s">
        <v>222</v>
      </c>
      <c r="G1711" t="s">
        <v>9</v>
      </c>
      <c r="H1711" s="38" t="s">
        <v>11</v>
      </c>
      <c r="K1711">
        <v>3.5786669999999998</v>
      </c>
      <c r="FX1711">
        <v>19</v>
      </c>
      <c r="FY1711">
        <v>0.45234020000000003</v>
      </c>
      <c r="FZ1711">
        <v>0</v>
      </c>
    </row>
    <row r="1712" spans="1:182" x14ac:dyDescent="0.2">
      <c r="A1712" t="s">
        <v>226</v>
      </c>
      <c r="B1712" t="s">
        <v>244</v>
      </c>
      <c r="C1712" t="s">
        <v>216</v>
      </c>
      <c r="D1712" t="s">
        <v>41</v>
      </c>
      <c r="E1712" t="s">
        <v>241</v>
      </c>
      <c r="F1712" t="s">
        <v>222</v>
      </c>
      <c r="G1712" t="s">
        <v>9</v>
      </c>
      <c r="H1712" s="38" t="s">
        <v>11</v>
      </c>
      <c r="K1712">
        <v>3.5786669999999998</v>
      </c>
      <c r="FX1712">
        <v>19</v>
      </c>
      <c r="FY1712">
        <v>0.45234020000000003</v>
      </c>
      <c r="FZ1712">
        <v>0</v>
      </c>
    </row>
    <row r="1713" spans="1:182" x14ac:dyDescent="0.2">
      <c r="A1713" t="s">
        <v>226</v>
      </c>
      <c r="B1713" t="s">
        <v>244</v>
      </c>
      <c r="C1713" t="s">
        <v>216</v>
      </c>
      <c r="D1713" t="s">
        <v>42</v>
      </c>
      <c r="E1713" t="s">
        <v>241</v>
      </c>
      <c r="F1713" t="s">
        <v>222</v>
      </c>
      <c r="G1713" t="s">
        <v>9</v>
      </c>
      <c r="H1713" s="38" t="s">
        <v>11</v>
      </c>
      <c r="K1713">
        <v>3.5786669999999998</v>
      </c>
      <c r="FX1713">
        <v>19</v>
      </c>
      <c r="FY1713">
        <v>0.45234020000000003</v>
      </c>
      <c r="FZ1713">
        <v>0</v>
      </c>
    </row>
    <row r="1714" spans="1:182" x14ac:dyDescent="0.2">
      <c r="A1714" t="s">
        <v>226</v>
      </c>
      <c r="B1714" t="s">
        <v>244</v>
      </c>
      <c r="C1714" t="s">
        <v>216</v>
      </c>
      <c r="D1714" t="s">
        <v>43</v>
      </c>
      <c r="E1714" t="s">
        <v>241</v>
      </c>
      <c r="F1714" t="s">
        <v>222</v>
      </c>
      <c r="G1714" t="s">
        <v>9</v>
      </c>
      <c r="H1714" s="38" t="s">
        <v>11</v>
      </c>
      <c r="K1714">
        <v>3.5786669999999998</v>
      </c>
      <c r="FX1714">
        <v>19</v>
      </c>
      <c r="FY1714">
        <v>0.45234020000000003</v>
      </c>
      <c r="FZ1714">
        <v>0</v>
      </c>
    </row>
    <row r="1715" spans="1:182" x14ac:dyDescent="0.2">
      <c r="A1715" t="s">
        <v>226</v>
      </c>
      <c r="B1715" t="s">
        <v>244</v>
      </c>
      <c r="C1715" t="s">
        <v>216</v>
      </c>
      <c r="D1715" t="s">
        <v>44</v>
      </c>
      <c r="E1715" t="s">
        <v>241</v>
      </c>
      <c r="F1715" t="s">
        <v>222</v>
      </c>
      <c r="G1715" t="s">
        <v>9</v>
      </c>
      <c r="H1715" s="38" t="s">
        <v>11</v>
      </c>
      <c r="K1715">
        <v>3.5786669999999998</v>
      </c>
      <c r="FX1715">
        <v>19</v>
      </c>
      <c r="FY1715">
        <v>0.45234020000000003</v>
      </c>
      <c r="FZ1715">
        <v>0</v>
      </c>
    </row>
    <row r="1716" spans="1:182" x14ac:dyDescent="0.2">
      <c r="A1716" t="s">
        <v>226</v>
      </c>
      <c r="B1716" t="s">
        <v>244</v>
      </c>
      <c r="C1716" t="s">
        <v>216</v>
      </c>
      <c r="D1716" t="s">
        <v>45</v>
      </c>
      <c r="E1716" t="s">
        <v>241</v>
      </c>
      <c r="F1716" t="s">
        <v>222</v>
      </c>
      <c r="G1716" t="s">
        <v>9</v>
      </c>
      <c r="H1716" s="38" t="s">
        <v>11</v>
      </c>
      <c r="K1716">
        <v>3.5786669999999998</v>
      </c>
      <c r="FX1716">
        <v>19</v>
      </c>
      <c r="FY1716">
        <v>0.45234020000000003</v>
      </c>
      <c r="FZ1716">
        <v>0</v>
      </c>
    </row>
    <row r="1717" spans="1:182" x14ac:dyDescent="0.2">
      <c r="A1717" t="s">
        <v>226</v>
      </c>
      <c r="B1717" t="s">
        <v>244</v>
      </c>
      <c r="C1717" t="s">
        <v>216</v>
      </c>
      <c r="D1717" t="s">
        <v>10</v>
      </c>
      <c r="E1717" t="s">
        <v>241</v>
      </c>
      <c r="F1717" t="s">
        <v>222</v>
      </c>
      <c r="G1717" t="s">
        <v>9</v>
      </c>
      <c r="H1717" s="38" t="s">
        <v>11</v>
      </c>
      <c r="K1717">
        <v>3.5786669999999998</v>
      </c>
      <c r="FX1717">
        <v>19</v>
      </c>
      <c r="FY1717">
        <v>0.45234020000000003</v>
      </c>
      <c r="FZ1717">
        <v>0</v>
      </c>
    </row>
    <row r="1718" spans="1:182" x14ac:dyDescent="0.2">
      <c r="A1718" t="s">
        <v>226</v>
      </c>
      <c r="B1718" t="s">
        <v>244</v>
      </c>
      <c r="C1718" t="s">
        <v>216</v>
      </c>
      <c r="D1718" t="s">
        <v>34</v>
      </c>
      <c r="E1718" t="s">
        <v>242</v>
      </c>
      <c r="F1718" t="s">
        <v>223</v>
      </c>
      <c r="G1718" t="s">
        <v>9</v>
      </c>
      <c r="H1718" s="38" t="s">
        <v>11</v>
      </c>
      <c r="I1718">
        <v>109</v>
      </c>
      <c r="K1718">
        <v>24.390039999999999</v>
      </c>
      <c r="L1718">
        <v>65.254390000000001</v>
      </c>
      <c r="M1718">
        <v>64.152690000000007</v>
      </c>
      <c r="N1718">
        <v>62.248199999999997</v>
      </c>
      <c r="O1718">
        <v>61.604889999999997</v>
      </c>
      <c r="P1718">
        <v>62.946559999999998</v>
      </c>
      <c r="Q1718">
        <v>67.222200000000001</v>
      </c>
      <c r="R1718">
        <v>71.255549999999999</v>
      </c>
      <c r="S1718">
        <v>72.334869999999995</v>
      </c>
      <c r="T1718">
        <v>72.362549999999999</v>
      </c>
      <c r="U1718">
        <v>72.078999999999994</v>
      </c>
      <c r="V1718">
        <v>72.076419999999999</v>
      </c>
      <c r="W1718">
        <v>72.440929999999994</v>
      </c>
      <c r="X1718">
        <v>72.089320000000001</v>
      </c>
      <c r="Y1718">
        <v>72.342460000000003</v>
      </c>
      <c r="Z1718">
        <v>70.840220000000002</v>
      </c>
      <c r="AA1718">
        <v>68.56268</v>
      </c>
      <c r="AB1718">
        <v>69.146910000000005</v>
      </c>
      <c r="AC1718">
        <v>69.452879999999993</v>
      </c>
      <c r="AD1718">
        <v>69.794740000000004</v>
      </c>
      <c r="AE1718">
        <v>69.429299999999998</v>
      </c>
      <c r="AF1718">
        <v>69.413330000000002</v>
      </c>
      <c r="AG1718">
        <v>69.215389999999999</v>
      </c>
      <c r="AH1718">
        <v>68.711439999999996</v>
      </c>
      <c r="AI1718">
        <v>67.970870000000005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7.0294410000000003</v>
      </c>
      <c r="AZ1718">
        <v>44.072850000000003</v>
      </c>
      <c r="BA1718">
        <v>44.557670000000002</v>
      </c>
      <c r="BB1718">
        <v>44.917340000000003</v>
      </c>
      <c r="BC1718">
        <v>44.64134</v>
      </c>
      <c r="BD1718">
        <v>44.699599999999997</v>
      </c>
      <c r="BE1718">
        <v>26.412990000000001</v>
      </c>
      <c r="BF1718">
        <v>20.51848</v>
      </c>
      <c r="BG1718">
        <v>2.872255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7.3997190000000002</v>
      </c>
      <c r="BX1718">
        <v>44.639560000000003</v>
      </c>
      <c r="BY1718">
        <v>45.131529999999998</v>
      </c>
      <c r="BZ1718">
        <v>45.492319999999999</v>
      </c>
      <c r="CA1718">
        <v>45.21696</v>
      </c>
      <c r="CB1718">
        <v>45.260249999999999</v>
      </c>
      <c r="CC1718">
        <v>26.780390000000001</v>
      </c>
      <c r="CD1718">
        <v>20.89836</v>
      </c>
      <c r="CE1718">
        <v>4.019641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0</v>
      </c>
      <c r="CU1718">
        <v>7.6561719999999998</v>
      </c>
      <c r="CV1718">
        <v>45.032069999999997</v>
      </c>
      <c r="CW1718">
        <v>45.528979999999997</v>
      </c>
      <c r="CX1718">
        <v>45.890549999999998</v>
      </c>
      <c r="CY1718">
        <v>45.615630000000003</v>
      </c>
      <c r="CZ1718">
        <v>45.64855</v>
      </c>
      <c r="DA1718">
        <v>27.034849999999999</v>
      </c>
      <c r="DB1718">
        <v>21.161460000000002</v>
      </c>
      <c r="DC1718">
        <v>4.814317</v>
      </c>
      <c r="DD1718">
        <v>0</v>
      </c>
      <c r="DE1718">
        <v>0</v>
      </c>
      <c r="DF1718">
        <v>0</v>
      </c>
      <c r="DG1718">
        <v>0</v>
      </c>
      <c r="DH1718">
        <v>0</v>
      </c>
      <c r="DI1718">
        <v>0</v>
      </c>
      <c r="DJ1718">
        <v>0</v>
      </c>
      <c r="DK1718">
        <v>0</v>
      </c>
      <c r="DL1718">
        <v>0</v>
      </c>
      <c r="DM1718">
        <v>0</v>
      </c>
      <c r="DN1718">
        <v>0</v>
      </c>
      <c r="DO1718">
        <v>0</v>
      </c>
      <c r="DP1718">
        <v>0</v>
      </c>
      <c r="DQ1718">
        <v>0</v>
      </c>
      <c r="DR1718">
        <v>0</v>
      </c>
      <c r="DS1718">
        <v>7.9126250000000002</v>
      </c>
      <c r="DT1718">
        <v>45.424579999999999</v>
      </c>
      <c r="DU1718">
        <v>45.926430000000003</v>
      </c>
      <c r="DV1718">
        <v>46.288780000000003</v>
      </c>
      <c r="DW1718">
        <v>46.014310000000002</v>
      </c>
      <c r="DX1718">
        <v>46.036850000000001</v>
      </c>
      <c r="DY1718">
        <v>27.28932</v>
      </c>
      <c r="DZ1718">
        <v>21.42456</v>
      </c>
      <c r="EA1718">
        <v>5.6089929999999999</v>
      </c>
      <c r="EB1718">
        <v>0</v>
      </c>
      <c r="EC1718">
        <v>0</v>
      </c>
      <c r="ED1718">
        <v>0</v>
      </c>
      <c r="EE1718">
        <v>0</v>
      </c>
      <c r="EF1718">
        <v>0</v>
      </c>
      <c r="EG1718">
        <v>0</v>
      </c>
      <c r="EH1718">
        <v>0</v>
      </c>
      <c r="EI1718">
        <v>0</v>
      </c>
      <c r="EJ1718">
        <v>0</v>
      </c>
      <c r="EK1718">
        <v>0</v>
      </c>
      <c r="EL1718">
        <v>0</v>
      </c>
      <c r="EM1718">
        <v>0</v>
      </c>
      <c r="EN1718">
        <v>0</v>
      </c>
      <c r="EO1718">
        <v>0</v>
      </c>
      <c r="EP1718">
        <v>0</v>
      </c>
      <c r="EQ1718">
        <v>8.2829040000000003</v>
      </c>
      <c r="ER1718">
        <v>45.991289999999999</v>
      </c>
      <c r="ES1718">
        <v>46.50029</v>
      </c>
      <c r="ET1718">
        <v>46.863759999999999</v>
      </c>
      <c r="EU1718">
        <v>46.589930000000003</v>
      </c>
      <c r="EV1718">
        <v>46.597499999999997</v>
      </c>
      <c r="EW1718">
        <v>27.65672</v>
      </c>
      <c r="EX1718">
        <v>21.80444</v>
      </c>
      <c r="EY1718">
        <v>6.7563779999999998</v>
      </c>
      <c r="EZ1718">
        <v>36.586410000000001</v>
      </c>
      <c r="FA1718">
        <v>35.736440000000002</v>
      </c>
      <c r="FB1718">
        <v>35.040300000000002</v>
      </c>
      <c r="FC1718">
        <v>34.256180000000001</v>
      </c>
      <c r="FD1718">
        <v>33.917700000000004</v>
      </c>
      <c r="FE1718">
        <v>33.342149999999997</v>
      </c>
      <c r="FF1718">
        <v>33.112110000000001</v>
      </c>
      <c r="FG1718">
        <v>33.337719999999997</v>
      </c>
      <c r="FH1718">
        <v>36.15343</v>
      </c>
      <c r="FI1718">
        <v>39.753700000000002</v>
      </c>
      <c r="FJ1718">
        <v>42.754359999999998</v>
      </c>
      <c r="FK1718">
        <v>45.373109999999997</v>
      </c>
      <c r="FL1718">
        <v>47.390149999999998</v>
      </c>
      <c r="FM1718">
        <v>48.554079999999999</v>
      </c>
      <c r="FN1718">
        <v>49.460050000000003</v>
      </c>
      <c r="FO1718">
        <v>49.731760000000001</v>
      </c>
      <c r="FP1718">
        <v>48.944719999999997</v>
      </c>
      <c r="FQ1718">
        <v>46.568460000000002</v>
      </c>
      <c r="FR1718">
        <v>44.192990000000002</v>
      </c>
      <c r="FS1718">
        <v>42.625929999999997</v>
      </c>
      <c r="FT1718">
        <v>40.784759999999999</v>
      </c>
      <c r="FU1718">
        <v>38.962299999999999</v>
      </c>
      <c r="FV1718">
        <v>38.518619999999999</v>
      </c>
      <c r="FW1718">
        <v>37.970170000000003</v>
      </c>
      <c r="FX1718">
        <v>109</v>
      </c>
      <c r="FY1718">
        <v>0.1332142</v>
      </c>
      <c r="FZ1718">
        <v>1</v>
      </c>
    </row>
    <row r="1719" spans="1:182" x14ac:dyDescent="0.2">
      <c r="A1719" t="s">
        <v>226</v>
      </c>
      <c r="B1719" t="s">
        <v>244</v>
      </c>
      <c r="C1719" t="s">
        <v>216</v>
      </c>
      <c r="D1719" t="s">
        <v>35</v>
      </c>
      <c r="E1719" t="s">
        <v>242</v>
      </c>
      <c r="F1719" t="s">
        <v>223</v>
      </c>
      <c r="G1719" t="s">
        <v>9</v>
      </c>
      <c r="H1719" s="38" t="s">
        <v>11</v>
      </c>
      <c r="I1719">
        <v>109</v>
      </c>
      <c r="K1719">
        <v>24.390039999999999</v>
      </c>
      <c r="L1719">
        <v>69.065529999999995</v>
      </c>
      <c r="M1719">
        <v>68.205290000000005</v>
      </c>
      <c r="N1719">
        <v>66.359539999999996</v>
      </c>
      <c r="O1719">
        <v>65.805419999999998</v>
      </c>
      <c r="P1719">
        <v>66.959879999999998</v>
      </c>
      <c r="Q1719">
        <v>71.090040000000002</v>
      </c>
      <c r="R1719">
        <v>75.423519999999996</v>
      </c>
      <c r="S1719">
        <v>76.167310000000001</v>
      </c>
      <c r="T1719">
        <v>75.997690000000006</v>
      </c>
      <c r="U1719">
        <v>75.747820000000004</v>
      </c>
      <c r="V1719">
        <v>75.581909999999993</v>
      </c>
      <c r="W1719">
        <v>75.784660000000002</v>
      </c>
      <c r="X1719">
        <v>75.868080000000006</v>
      </c>
      <c r="Y1719">
        <v>75.769580000000005</v>
      </c>
      <c r="Z1719">
        <v>73.849429999999998</v>
      </c>
      <c r="AA1719">
        <v>71.530850000000001</v>
      </c>
      <c r="AB1719">
        <v>72.208799999999997</v>
      </c>
      <c r="AC1719">
        <v>72.600809999999996</v>
      </c>
      <c r="AD1719">
        <v>72.460449999999994</v>
      </c>
      <c r="AE1719">
        <v>72.488140000000001</v>
      </c>
      <c r="AF1719">
        <v>73.030889999999999</v>
      </c>
      <c r="AG1719">
        <v>72.786429999999996</v>
      </c>
      <c r="AH1719">
        <v>71.853669999999994</v>
      </c>
      <c r="AI1719">
        <v>70.624080000000006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7.225066</v>
      </c>
      <c r="AZ1719">
        <v>44.838679999999997</v>
      </c>
      <c r="BA1719">
        <v>45.354819999999997</v>
      </c>
      <c r="BB1719">
        <v>45.303139999999999</v>
      </c>
      <c r="BC1719">
        <v>45.348820000000003</v>
      </c>
      <c r="BD1719">
        <v>45.900179999999999</v>
      </c>
      <c r="BE1719">
        <v>26.845400000000001</v>
      </c>
      <c r="BF1719">
        <v>21.014019999999999</v>
      </c>
      <c r="BG1719">
        <v>2.9083030000000001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7.6404610000000002</v>
      </c>
      <c r="BX1719">
        <v>45.424950000000003</v>
      </c>
      <c r="BY1719">
        <v>45.947510000000001</v>
      </c>
      <c r="BZ1719">
        <v>45.892600000000002</v>
      </c>
      <c r="CA1719">
        <v>45.943399999999997</v>
      </c>
      <c r="CB1719">
        <v>46.493189999999998</v>
      </c>
      <c r="CC1719">
        <v>27.284230000000001</v>
      </c>
      <c r="CD1719">
        <v>21.464130000000001</v>
      </c>
      <c r="CE1719">
        <v>4.1585080000000003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7.9281639999999998</v>
      </c>
      <c r="CV1719">
        <v>45.831009999999999</v>
      </c>
      <c r="CW1719">
        <v>46.35801</v>
      </c>
      <c r="CX1719">
        <v>46.300870000000003</v>
      </c>
      <c r="CY1719">
        <v>46.355200000000004</v>
      </c>
      <c r="CZ1719">
        <v>46.9039</v>
      </c>
      <c r="DA1719">
        <v>27.588170000000002</v>
      </c>
      <c r="DB1719">
        <v>21.775880000000001</v>
      </c>
      <c r="DC1719">
        <v>5.0243960000000003</v>
      </c>
      <c r="DD1719">
        <v>0</v>
      </c>
      <c r="DE1719">
        <v>0</v>
      </c>
      <c r="DF1719">
        <v>0</v>
      </c>
      <c r="DG1719">
        <v>0</v>
      </c>
      <c r="DH1719">
        <v>0</v>
      </c>
      <c r="DI1719">
        <v>0</v>
      </c>
      <c r="DJ1719">
        <v>0</v>
      </c>
      <c r="DK1719">
        <v>0</v>
      </c>
      <c r="DL1719">
        <v>0</v>
      </c>
      <c r="DM1719">
        <v>0</v>
      </c>
      <c r="DN1719">
        <v>0</v>
      </c>
      <c r="DO1719">
        <v>0</v>
      </c>
      <c r="DP1719">
        <v>0</v>
      </c>
      <c r="DQ1719">
        <v>0</v>
      </c>
      <c r="DR1719">
        <v>0</v>
      </c>
      <c r="DS1719">
        <v>8.2158650000000009</v>
      </c>
      <c r="DT1719">
        <v>46.23706</v>
      </c>
      <c r="DU1719">
        <v>46.768520000000002</v>
      </c>
      <c r="DV1719">
        <v>46.709130000000002</v>
      </c>
      <c r="DW1719">
        <v>46.767000000000003</v>
      </c>
      <c r="DX1719">
        <v>47.314610000000002</v>
      </c>
      <c r="DY1719">
        <v>27.892099999999999</v>
      </c>
      <c r="DZ1719">
        <v>22.087620000000001</v>
      </c>
      <c r="EA1719">
        <v>5.8902850000000004</v>
      </c>
      <c r="EB1719">
        <v>0</v>
      </c>
      <c r="EC1719">
        <v>0</v>
      </c>
      <c r="ED1719">
        <v>0</v>
      </c>
      <c r="EE1719">
        <v>0</v>
      </c>
      <c r="EF1719">
        <v>0</v>
      </c>
      <c r="EG1719">
        <v>0</v>
      </c>
      <c r="EH1719">
        <v>0</v>
      </c>
      <c r="EI1719">
        <v>0</v>
      </c>
      <c r="EJ1719">
        <v>0</v>
      </c>
      <c r="EK1719">
        <v>0</v>
      </c>
      <c r="EL1719">
        <v>0</v>
      </c>
      <c r="EM1719">
        <v>0</v>
      </c>
      <c r="EN1719">
        <v>0</v>
      </c>
      <c r="EO1719">
        <v>0</v>
      </c>
      <c r="EP1719">
        <v>0</v>
      </c>
      <c r="EQ1719">
        <v>8.6312610000000003</v>
      </c>
      <c r="ER1719">
        <v>46.823340000000002</v>
      </c>
      <c r="ES1719">
        <v>47.36121</v>
      </c>
      <c r="ET1719">
        <v>47.2986</v>
      </c>
      <c r="EU1719">
        <v>47.361579999999996</v>
      </c>
      <c r="EV1719">
        <v>47.907620000000001</v>
      </c>
      <c r="EW1719">
        <v>28.330929999999999</v>
      </c>
      <c r="EX1719">
        <v>22.537739999999999</v>
      </c>
      <c r="EY1719">
        <v>7.1404899999999998</v>
      </c>
      <c r="EZ1719">
        <v>45.301560000000002</v>
      </c>
      <c r="FA1719">
        <v>44.129710000000003</v>
      </c>
      <c r="FB1719">
        <v>43.352379999999997</v>
      </c>
      <c r="FC1719">
        <v>42.742629999999998</v>
      </c>
      <c r="FD1719">
        <v>42.038089999999997</v>
      </c>
      <c r="FE1719">
        <v>41.63111</v>
      </c>
      <c r="FF1719">
        <v>41.032440000000001</v>
      </c>
      <c r="FG1719">
        <v>41.906860000000002</v>
      </c>
      <c r="FH1719">
        <v>45.218049999999998</v>
      </c>
      <c r="FI1719">
        <v>48.272320000000001</v>
      </c>
      <c r="FJ1719">
        <v>51.251809999999999</v>
      </c>
      <c r="FK1719">
        <v>53.734470000000002</v>
      </c>
      <c r="FL1719">
        <v>55.240090000000002</v>
      </c>
      <c r="FM1719">
        <v>56.197719999999997</v>
      </c>
      <c r="FN1719">
        <v>56.271880000000003</v>
      </c>
      <c r="FO1719">
        <v>56.248719999999999</v>
      </c>
      <c r="FP1719">
        <v>55.529879999999999</v>
      </c>
      <c r="FQ1719">
        <v>53.637979999999999</v>
      </c>
      <c r="FR1719">
        <v>50.987090000000002</v>
      </c>
      <c r="FS1719">
        <v>49.2273</v>
      </c>
      <c r="FT1719">
        <v>47.8399</v>
      </c>
      <c r="FU1719">
        <v>46.362259999999999</v>
      </c>
      <c r="FV1719">
        <v>45.39864</v>
      </c>
      <c r="FW1719">
        <v>44.271090000000001</v>
      </c>
      <c r="FX1719">
        <v>109</v>
      </c>
      <c r="FY1719">
        <v>0.1332142</v>
      </c>
      <c r="FZ1719">
        <v>1</v>
      </c>
    </row>
    <row r="1720" spans="1:182" x14ac:dyDescent="0.2">
      <c r="A1720" t="s">
        <v>226</v>
      </c>
      <c r="B1720" t="s">
        <v>244</v>
      </c>
      <c r="C1720" t="s">
        <v>216</v>
      </c>
      <c r="D1720" t="s">
        <v>36</v>
      </c>
      <c r="E1720" t="s">
        <v>242</v>
      </c>
      <c r="F1720" t="s">
        <v>223</v>
      </c>
      <c r="G1720" t="s">
        <v>9</v>
      </c>
      <c r="H1720" s="38" t="s">
        <v>11</v>
      </c>
      <c r="I1720">
        <v>109</v>
      </c>
      <c r="K1720">
        <v>24.390039999999999</v>
      </c>
      <c r="L1720">
        <v>69.276799999999994</v>
      </c>
      <c r="M1720">
        <v>68.286900000000003</v>
      </c>
      <c r="N1720">
        <v>66.962490000000003</v>
      </c>
      <c r="O1720">
        <v>66.250069999999994</v>
      </c>
      <c r="P1720">
        <v>67.372230000000002</v>
      </c>
      <c r="Q1720">
        <v>71.665729999999996</v>
      </c>
      <c r="R1720">
        <v>75.146770000000004</v>
      </c>
      <c r="S1720">
        <v>77.697580000000002</v>
      </c>
      <c r="T1720">
        <v>78.238299999999995</v>
      </c>
      <c r="U1720">
        <v>78.237170000000006</v>
      </c>
      <c r="V1720">
        <v>77.71293</v>
      </c>
      <c r="W1720">
        <v>77.471649999999997</v>
      </c>
      <c r="X1720">
        <v>77.595169999999996</v>
      </c>
      <c r="Y1720">
        <v>77.893169999999998</v>
      </c>
      <c r="Z1720">
        <v>76.248589999999993</v>
      </c>
      <c r="AA1720">
        <v>74.305099999999996</v>
      </c>
      <c r="AB1720">
        <v>74.617419999999996</v>
      </c>
      <c r="AC1720">
        <v>74.394319999999993</v>
      </c>
      <c r="AD1720">
        <v>74.342250000000007</v>
      </c>
      <c r="AE1720">
        <v>74.013859999999994</v>
      </c>
      <c r="AF1720">
        <v>74.561570000000003</v>
      </c>
      <c r="AG1720">
        <v>74.370199999999997</v>
      </c>
      <c r="AH1720">
        <v>73.546379999999999</v>
      </c>
      <c r="AI1720">
        <v>71.692139999999995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8.8854710000000008</v>
      </c>
      <c r="AZ1720">
        <v>48.461950000000002</v>
      </c>
      <c r="BA1720">
        <v>48.428249999999998</v>
      </c>
      <c r="BB1720">
        <v>48.263159999999999</v>
      </c>
      <c r="BC1720">
        <v>47.741430000000001</v>
      </c>
      <c r="BD1720">
        <v>48.131720000000001</v>
      </c>
      <c r="BE1720">
        <v>28.841550000000002</v>
      </c>
      <c r="BF1720">
        <v>22.388110000000001</v>
      </c>
      <c r="BG1720">
        <v>2.665403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9.3369710000000001</v>
      </c>
      <c r="BX1720">
        <v>49.073689999999999</v>
      </c>
      <c r="BY1720">
        <v>49.039839999999998</v>
      </c>
      <c r="BZ1720">
        <v>48.867899999999999</v>
      </c>
      <c r="CA1720">
        <v>48.352049999999998</v>
      </c>
      <c r="CB1720">
        <v>48.755090000000003</v>
      </c>
      <c r="CC1720">
        <v>29.290569999999999</v>
      </c>
      <c r="CD1720">
        <v>22.855650000000001</v>
      </c>
      <c r="CE1720">
        <v>4.0992769999999998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9.6496790000000008</v>
      </c>
      <c r="CV1720">
        <v>49.497369999999997</v>
      </c>
      <c r="CW1720">
        <v>49.463419999999999</v>
      </c>
      <c r="CX1720">
        <v>49.286740000000002</v>
      </c>
      <c r="CY1720">
        <v>48.77496</v>
      </c>
      <c r="CZ1720">
        <v>49.186839999999997</v>
      </c>
      <c r="DA1720">
        <v>29.601559999999999</v>
      </c>
      <c r="DB1720">
        <v>23.179469999999998</v>
      </c>
      <c r="DC1720">
        <v>5.0923749999999997</v>
      </c>
      <c r="DD1720">
        <v>0</v>
      </c>
      <c r="DE1720">
        <v>0</v>
      </c>
      <c r="DF1720">
        <v>0</v>
      </c>
      <c r="DG1720">
        <v>0</v>
      </c>
      <c r="DH1720">
        <v>0</v>
      </c>
      <c r="DI1720">
        <v>0</v>
      </c>
      <c r="DJ1720">
        <v>0</v>
      </c>
      <c r="DK1720">
        <v>0</v>
      </c>
      <c r="DL1720">
        <v>0</v>
      </c>
      <c r="DM1720">
        <v>0</v>
      </c>
      <c r="DN1720">
        <v>0</v>
      </c>
      <c r="DO1720">
        <v>0</v>
      </c>
      <c r="DP1720">
        <v>0</v>
      </c>
      <c r="DQ1720">
        <v>0</v>
      </c>
      <c r="DR1720">
        <v>0</v>
      </c>
      <c r="DS1720">
        <v>9.9623860000000004</v>
      </c>
      <c r="DT1720">
        <v>49.921059999999997</v>
      </c>
      <c r="DU1720">
        <v>49.887</v>
      </c>
      <c r="DV1720">
        <v>49.705579999999998</v>
      </c>
      <c r="DW1720">
        <v>49.197870000000002</v>
      </c>
      <c r="DX1720">
        <v>49.618589999999998</v>
      </c>
      <c r="DY1720">
        <v>29.91254</v>
      </c>
      <c r="DZ1720">
        <v>23.50328</v>
      </c>
      <c r="EA1720">
        <v>6.0854730000000004</v>
      </c>
      <c r="EB1720">
        <v>0</v>
      </c>
      <c r="EC1720">
        <v>0</v>
      </c>
      <c r="ED1720">
        <v>0</v>
      </c>
      <c r="EE1720">
        <v>0</v>
      </c>
      <c r="EF1720">
        <v>0</v>
      </c>
      <c r="EG1720">
        <v>0</v>
      </c>
      <c r="EH1720">
        <v>0</v>
      </c>
      <c r="EI1720">
        <v>0</v>
      </c>
      <c r="EJ1720">
        <v>0</v>
      </c>
      <c r="EK1720">
        <v>0</v>
      </c>
      <c r="EL1720">
        <v>0</v>
      </c>
      <c r="EM1720">
        <v>0</v>
      </c>
      <c r="EN1720">
        <v>0</v>
      </c>
      <c r="EO1720">
        <v>0</v>
      </c>
      <c r="EP1720">
        <v>0</v>
      </c>
      <c r="EQ1720">
        <v>10.41389</v>
      </c>
      <c r="ER1720">
        <v>50.532789999999999</v>
      </c>
      <c r="ES1720">
        <v>50.498600000000003</v>
      </c>
      <c r="ET1720">
        <v>50.310319999999997</v>
      </c>
      <c r="EU1720">
        <v>49.808489999999999</v>
      </c>
      <c r="EV1720">
        <v>50.241959999999999</v>
      </c>
      <c r="EW1720">
        <v>30.361560000000001</v>
      </c>
      <c r="EX1720">
        <v>23.970829999999999</v>
      </c>
      <c r="EY1720">
        <v>7.5193469999999998</v>
      </c>
      <c r="EZ1720">
        <v>54.084569999999999</v>
      </c>
      <c r="FA1720">
        <v>52.918999999999997</v>
      </c>
      <c r="FB1720">
        <v>52.01981</v>
      </c>
      <c r="FC1720">
        <v>51.407969999999999</v>
      </c>
      <c r="FD1720">
        <v>51.014740000000003</v>
      </c>
      <c r="FE1720">
        <v>50.745849999999997</v>
      </c>
      <c r="FF1720">
        <v>50.931260000000002</v>
      </c>
      <c r="FG1720">
        <v>53.466479999999997</v>
      </c>
      <c r="FH1720">
        <v>57.92013</v>
      </c>
      <c r="FI1720">
        <v>62.600490000000001</v>
      </c>
      <c r="FJ1720">
        <v>66.401470000000003</v>
      </c>
      <c r="FK1720">
        <v>69.167569999999998</v>
      </c>
      <c r="FL1720">
        <v>70.931330000000003</v>
      </c>
      <c r="FM1720">
        <v>71.647689999999997</v>
      </c>
      <c r="FN1720">
        <v>72.342830000000006</v>
      </c>
      <c r="FO1720">
        <v>72.19462</v>
      </c>
      <c r="FP1720">
        <v>71.606499999999997</v>
      </c>
      <c r="FQ1720">
        <v>69.198430000000002</v>
      </c>
      <c r="FR1720">
        <v>65.800030000000007</v>
      </c>
      <c r="FS1720">
        <v>63.12885</v>
      </c>
      <c r="FT1720">
        <v>60.936709999999998</v>
      </c>
      <c r="FU1720">
        <v>58.843859999999999</v>
      </c>
      <c r="FV1720">
        <v>56.89837</v>
      </c>
      <c r="FW1720">
        <v>55.600990000000003</v>
      </c>
      <c r="FX1720">
        <v>109</v>
      </c>
      <c r="FY1720">
        <v>0.1332142</v>
      </c>
      <c r="FZ1720">
        <v>1</v>
      </c>
    </row>
    <row r="1721" spans="1:182" x14ac:dyDescent="0.2">
      <c r="A1721" t="s">
        <v>226</v>
      </c>
      <c r="B1721" t="s">
        <v>244</v>
      </c>
      <c r="C1721" t="s">
        <v>216</v>
      </c>
      <c r="D1721" t="s">
        <v>37</v>
      </c>
      <c r="E1721" t="s">
        <v>242</v>
      </c>
      <c r="F1721" t="s">
        <v>223</v>
      </c>
      <c r="G1721" t="s">
        <v>9</v>
      </c>
      <c r="H1721" s="38" t="s">
        <v>11</v>
      </c>
      <c r="I1721">
        <v>109</v>
      </c>
      <c r="K1721">
        <v>24.390039999999999</v>
      </c>
      <c r="L1721">
        <v>74.060659999999999</v>
      </c>
      <c r="M1721">
        <v>73.025930000000002</v>
      </c>
      <c r="N1721">
        <v>71.741650000000007</v>
      </c>
      <c r="O1721">
        <v>70.87191</v>
      </c>
      <c r="P1721">
        <v>72.200630000000004</v>
      </c>
      <c r="Q1721">
        <v>75.411779999999993</v>
      </c>
      <c r="R1721">
        <v>78.48724</v>
      </c>
      <c r="S1721">
        <v>81.464429999999993</v>
      </c>
      <c r="T1721">
        <v>82.84187</v>
      </c>
      <c r="U1721">
        <v>84.83408</v>
      </c>
      <c r="V1721">
        <v>85.555480000000003</v>
      </c>
      <c r="W1721">
        <v>83.881379999999993</v>
      </c>
      <c r="X1721">
        <v>82.286150000000006</v>
      </c>
      <c r="Y1721">
        <v>82.548649999999995</v>
      </c>
      <c r="Z1721">
        <v>81.022450000000006</v>
      </c>
      <c r="AA1721">
        <v>79.44802</v>
      </c>
      <c r="AB1721">
        <v>79.70993</v>
      </c>
      <c r="AC1721">
        <v>79.583659999999995</v>
      </c>
      <c r="AD1721">
        <v>79.778949999999995</v>
      </c>
      <c r="AE1721">
        <v>78.527969999999996</v>
      </c>
      <c r="AF1721">
        <v>77.30592</v>
      </c>
      <c r="AG1721">
        <v>79.137259999999998</v>
      </c>
      <c r="AH1721">
        <v>81.644970000000001</v>
      </c>
      <c r="AI1721">
        <v>78.832629999999995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10.35582</v>
      </c>
      <c r="AW1721">
        <v>53.941569999999999</v>
      </c>
      <c r="AX1721">
        <v>52.739530000000002</v>
      </c>
      <c r="AY1721">
        <v>51.464500000000001</v>
      </c>
      <c r="AZ1721">
        <v>51.90793</v>
      </c>
      <c r="BA1721">
        <v>51.923690000000001</v>
      </c>
      <c r="BB1721">
        <v>31.391739999999999</v>
      </c>
      <c r="BC1721">
        <v>24.426400000000001</v>
      </c>
      <c r="BD1721">
        <v>2.8734109999999999</v>
      </c>
      <c r="BE1721">
        <v>-4.681006</v>
      </c>
      <c r="BF1721">
        <v>-4.0486009999999997</v>
      </c>
      <c r="BG1721">
        <v>-4.2829050000000004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10.87664</v>
      </c>
      <c r="BU1721">
        <v>54.636339999999997</v>
      </c>
      <c r="BV1721">
        <v>53.433920000000001</v>
      </c>
      <c r="BW1721">
        <v>52.14181</v>
      </c>
      <c r="BX1721">
        <v>52.593719999999998</v>
      </c>
      <c r="BY1721">
        <v>52.607460000000003</v>
      </c>
      <c r="BZ1721">
        <v>31.92248</v>
      </c>
      <c r="CA1721">
        <v>24.992830000000001</v>
      </c>
      <c r="CB1721">
        <v>4.5638940000000003</v>
      </c>
      <c r="CC1721">
        <v>-2.6683659999999998</v>
      </c>
      <c r="CD1721">
        <v>-2.0698120000000002</v>
      </c>
      <c r="CE1721">
        <v>-2.3599039999999998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11.237360000000001</v>
      </c>
      <c r="CS1721">
        <v>55.117550000000001</v>
      </c>
      <c r="CT1721">
        <v>53.914859999999997</v>
      </c>
      <c r="CU1721">
        <v>52.610909999999997</v>
      </c>
      <c r="CV1721">
        <v>53.0687</v>
      </c>
      <c r="CW1721">
        <v>53.081049999999998</v>
      </c>
      <c r="CX1721">
        <v>32.290059999999997</v>
      </c>
      <c r="CY1721">
        <v>25.38513</v>
      </c>
      <c r="CZ1721">
        <v>5.734718</v>
      </c>
      <c r="DA1721">
        <v>-1.2744169999999999</v>
      </c>
      <c r="DB1721">
        <v>-0.6993085</v>
      </c>
      <c r="DC1721">
        <v>-1.0280389999999999</v>
      </c>
      <c r="DD1721">
        <v>0</v>
      </c>
      <c r="DE1721">
        <v>0</v>
      </c>
      <c r="DF1721">
        <v>0</v>
      </c>
      <c r="DG1721">
        <v>0</v>
      </c>
      <c r="DH1721">
        <v>0</v>
      </c>
      <c r="DI1721">
        <v>0</v>
      </c>
      <c r="DJ1721">
        <v>0</v>
      </c>
      <c r="DK1721">
        <v>0</v>
      </c>
      <c r="DL1721">
        <v>0</v>
      </c>
      <c r="DM1721">
        <v>0</v>
      </c>
      <c r="DN1721">
        <v>0</v>
      </c>
      <c r="DO1721">
        <v>0</v>
      </c>
      <c r="DP1721">
        <v>11.59808</v>
      </c>
      <c r="DQ1721">
        <v>55.598750000000003</v>
      </c>
      <c r="DR1721">
        <v>54.395789999999998</v>
      </c>
      <c r="DS1721">
        <v>53.080010000000001</v>
      </c>
      <c r="DT1721">
        <v>53.543669999999999</v>
      </c>
      <c r="DU1721">
        <v>53.554630000000003</v>
      </c>
      <c r="DV1721">
        <v>32.657649999999997</v>
      </c>
      <c r="DW1721">
        <v>25.777439999999999</v>
      </c>
      <c r="DX1721">
        <v>6.9055410000000004</v>
      </c>
      <c r="DY1721">
        <v>0.1195312</v>
      </c>
      <c r="DZ1721">
        <v>0.67119499999999999</v>
      </c>
      <c r="EA1721">
        <v>0.30382569999999998</v>
      </c>
      <c r="EB1721">
        <v>0</v>
      </c>
      <c r="EC1721">
        <v>0</v>
      </c>
      <c r="ED1721">
        <v>0</v>
      </c>
      <c r="EE1721">
        <v>0</v>
      </c>
      <c r="EF1721">
        <v>0</v>
      </c>
      <c r="EG1721">
        <v>0</v>
      </c>
      <c r="EH1721">
        <v>0</v>
      </c>
      <c r="EI1721">
        <v>0</v>
      </c>
      <c r="EJ1721">
        <v>0</v>
      </c>
      <c r="EK1721">
        <v>0</v>
      </c>
      <c r="EL1721">
        <v>0</v>
      </c>
      <c r="EM1721">
        <v>0</v>
      </c>
      <c r="EN1721">
        <v>12.1189</v>
      </c>
      <c r="EO1721">
        <v>56.293529999999997</v>
      </c>
      <c r="EP1721">
        <v>55.09019</v>
      </c>
      <c r="EQ1721">
        <v>53.75732</v>
      </c>
      <c r="ER1721">
        <v>54.229469999999999</v>
      </c>
      <c r="ES1721">
        <v>54.238399999999999</v>
      </c>
      <c r="ET1721">
        <v>33.188380000000002</v>
      </c>
      <c r="EU1721">
        <v>26.343859999999999</v>
      </c>
      <c r="EV1721">
        <v>8.5960249999999991</v>
      </c>
      <c r="EW1721">
        <v>2.132171</v>
      </c>
      <c r="EX1721">
        <v>2.6499839999999999</v>
      </c>
      <c r="EY1721">
        <v>2.2268270000000001</v>
      </c>
      <c r="EZ1721">
        <v>67.344269999999995</v>
      </c>
      <c r="FA1721">
        <v>64.631519999999995</v>
      </c>
      <c r="FB1721">
        <v>63.06588</v>
      </c>
      <c r="FC1721">
        <v>61.97475</v>
      </c>
      <c r="FD1721">
        <v>60.654220000000002</v>
      </c>
      <c r="FE1721">
        <v>59.523769999999999</v>
      </c>
      <c r="FF1721">
        <v>59.228659999999998</v>
      </c>
      <c r="FG1721">
        <v>63.467399999999998</v>
      </c>
      <c r="FH1721">
        <v>69.256450000000001</v>
      </c>
      <c r="FI1721">
        <v>75.166460000000001</v>
      </c>
      <c r="FJ1721">
        <v>79.870900000000006</v>
      </c>
      <c r="FK1721">
        <v>84.07105</v>
      </c>
      <c r="FL1721">
        <v>86.909779999999998</v>
      </c>
      <c r="FM1721">
        <v>88.267719999999997</v>
      </c>
      <c r="FN1721">
        <v>89.283739999999995</v>
      </c>
      <c r="FO1721">
        <v>89.708820000000003</v>
      </c>
      <c r="FP1721">
        <v>89.433989999999994</v>
      </c>
      <c r="FQ1721">
        <v>88.511250000000004</v>
      </c>
      <c r="FR1721">
        <v>86.780929999999998</v>
      </c>
      <c r="FS1721">
        <v>82.592669999999998</v>
      </c>
      <c r="FT1721">
        <v>77.725530000000006</v>
      </c>
      <c r="FU1721">
        <v>74.344890000000007</v>
      </c>
      <c r="FV1721">
        <v>71.554239999999993</v>
      </c>
      <c r="FW1721">
        <v>69.141779999999997</v>
      </c>
      <c r="FX1721">
        <v>109</v>
      </c>
      <c r="FY1721">
        <v>0.1332142</v>
      </c>
      <c r="FZ1721">
        <v>1</v>
      </c>
    </row>
    <row r="1722" spans="1:182" x14ac:dyDescent="0.2">
      <c r="A1722" t="s">
        <v>226</v>
      </c>
      <c r="B1722" t="s">
        <v>244</v>
      </c>
      <c r="C1722" t="s">
        <v>216</v>
      </c>
      <c r="D1722" t="s">
        <v>38</v>
      </c>
      <c r="E1722" t="s">
        <v>242</v>
      </c>
      <c r="F1722" t="s">
        <v>223</v>
      </c>
      <c r="G1722" t="s">
        <v>9</v>
      </c>
      <c r="H1722" s="38" t="s">
        <v>11</v>
      </c>
      <c r="I1722">
        <v>109</v>
      </c>
      <c r="K1722">
        <v>24.390039999999999</v>
      </c>
      <c r="L1722">
        <v>74.742890000000003</v>
      </c>
      <c r="M1722">
        <v>73.682980000000001</v>
      </c>
      <c r="N1722">
        <v>73.005690000000001</v>
      </c>
      <c r="O1722">
        <v>72.684939999999997</v>
      </c>
      <c r="P1722">
        <v>74.812309999999997</v>
      </c>
      <c r="Q1722">
        <v>77.479550000000003</v>
      </c>
      <c r="R1722">
        <v>79.821200000000005</v>
      </c>
      <c r="S1722">
        <v>83.137609999999995</v>
      </c>
      <c r="T1722">
        <v>84.70532</v>
      </c>
      <c r="U1722">
        <v>85.349339999999998</v>
      </c>
      <c r="V1722">
        <v>86.117699999999999</v>
      </c>
      <c r="W1722">
        <v>84.053079999999994</v>
      </c>
      <c r="X1722">
        <v>82.375069999999994</v>
      </c>
      <c r="Y1722">
        <v>82.133759999999995</v>
      </c>
      <c r="Z1722">
        <v>81.129649999999998</v>
      </c>
      <c r="AA1722">
        <v>80.453280000000007</v>
      </c>
      <c r="AB1722">
        <v>80.888180000000006</v>
      </c>
      <c r="AC1722">
        <v>80.256870000000006</v>
      </c>
      <c r="AD1722">
        <v>82.874009999999998</v>
      </c>
      <c r="AE1722">
        <v>83.663480000000007</v>
      </c>
      <c r="AF1722">
        <v>83.427369999999996</v>
      </c>
      <c r="AG1722">
        <v>82.377740000000003</v>
      </c>
      <c r="AH1722">
        <v>81.83</v>
      </c>
      <c r="AI1722">
        <v>80.333550000000002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9.2863679999999995</v>
      </c>
      <c r="AW1722">
        <v>55.249189999999999</v>
      </c>
      <c r="AX1722">
        <v>54.38232</v>
      </c>
      <c r="AY1722">
        <v>53.752830000000003</v>
      </c>
      <c r="AZ1722">
        <v>54.367429999999999</v>
      </c>
      <c r="BA1722">
        <v>53.875619999999998</v>
      </c>
      <c r="BB1722">
        <v>31.000350000000001</v>
      </c>
      <c r="BC1722">
        <v>23.5093</v>
      </c>
      <c r="BD1722">
        <v>3.3565529999999999</v>
      </c>
      <c r="BE1722">
        <v>-4.1404529999999999</v>
      </c>
      <c r="BF1722">
        <v>-4.1625860000000001</v>
      </c>
      <c r="BG1722">
        <v>-4.1778919999999999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9.7685919999999999</v>
      </c>
      <c r="BU1722">
        <v>55.901440000000001</v>
      </c>
      <c r="BV1722">
        <v>55.022889999999997</v>
      </c>
      <c r="BW1722">
        <v>54.419040000000003</v>
      </c>
      <c r="BX1722">
        <v>55.026299999999999</v>
      </c>
      <c r="BY1722">
        <v>54.531880000000001</v>
      </c>
      <c r="BZ1722">
        <v>31.471810000000001</v>
      </c>
      <c r="CA1722">
        <v>24.010110000000001</v>
      </c>
      <c r="CB1722">
        <v>4.7879129999999996</v>
      </c>
      <c r="CC1722">
        <v>-2.368684</v>
      </c>
      <c r="CD1722">
        <v>-2.3756020000000002</v>
      </c>
      <c r="CE1722">
        <v>-2.415387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10.10258</v>
      </c>
      <c r="CS1722">
        <v>56.353180000000002</v>
      </c>
      <c r="CT1722">
        <v>55.466549999999998</v>
      </c>
      <c r="CU1722">
        <v>54.880450000000003</v>
      </c>
      <c r="CV1722">
        <v>55.48263</v>
      </c>
      <c r="CW1722">
        <v>54.986400000000003</v>
      </c>
      <c r="CX1722">
        <v>31.798349999999999</v>
      </c>
      <c r="CY1722">
        <v>24.356960000000001</v>
      </c>
      <c r="CZ1722">
        <v>5.7792690000000002</v>
      </c>
      <c r="DA1722">
        <v>-1.141562</v>
      </c>
      <c r="DB1722">
        <v>-1.137942</v>
      </c>
      <c r="DC1722">
        <v>-1.1946810000000001</v>
      </c>
      <c r="DD1722">
        <v>0</v>
      </c>
      <c r="DE1722">
        <v>0</v>
      </c>
      <c r="DF1722">
        <v>0</v>
      </c>
      <c r="DG1722">
        <v>0</v>
      </c>
      <c r="DH1722">
        <v>0</v>
      </c>
      <c r="DI1722">
        <v>0</v>
      </c>
      <c r="DJ1722">
        <v>0</v>
      </c>
      <c r="DK1722">
        <v>0</v>
      </c>
      <c r="DL1722">
        <v>0</v>
      </c>
      <c r="DM1722">
        <v>0</v>
      </c>
      <c r="DN1722">
        <v>0</v>
      </c>
      <c r="DO1722">
        <v>0</v>
      </c>
      <c r="DP1722">
        <v>10.43656</v>
      </c>
      <c r="DQ1722">
        <v>56.804920000000003</v>
      </c>
      <c r="DR1722">
        <v>55.910209999999999</v>
      </c>
      <c r="DS1722">
        <v>55.34187</v>
      </c>
      <c r="DT1722">
        <v>55.938960000000002</v>
      </c>
      <c r="DU1722">
        <v>55.440930000000002</v>
      </c>
      <c r="DV1722">
        <v>32.124890000000001</v>
      </c>
      <c r="DW1722">
        <v>24.703810000000001</v>
      </c>
      <c r="DX1722">
        <v>6.7706249999999999</v>
      </c>
      <c r="DY1722">
        <v>8.5559499999999997E-2</v>
      </c>
      <c r="DZ1722">
        <v>9.9718299999999996E-2</v>
      </c>
      <c r="EA1722">
        <v>2.60243E-2</v>
      </c>
      <c r="EB1722">
        <v>0</v>
      </c>
      <c r="EC1722">
        <v>0</v>
      </c>
      <c r="ED1722">
        <v>0</v>
      </c>
      <c r="EE1722">
        <v>0</v>
      </c>
      <c r="EF1722">
        <v>0</v>
      </c>
      <c r="EG1722">
        <v>0</v>
      </c>
      <c r="EH1722">
        <v>0</v>
      </c>
      <c r="EI1722">
        <v>0</v>
      </c>
      <c r="EJ1722">
        <v>0</v>
      </c>
      <c r="EK1722">
        <v>0</v>
      </c>
      <c r="EL1722">
        <v>0</v>
      </c>
      <c r="EM1722">
        <v>0</v>
      </c>
      <c r="EN1722">
        <v>10.91879</v>
      </c>
      <c r="EO1722">
        <v>57.457169999999998</v>
      </c>
      <c r="EP1722">
        <v>56.550789999999999</v>
      </c>
      <c r="EQ1722">
        <v>56.008069999999996</v>
      </c>
      <c r="ER1722">
        <v>56.597839999999998</v>
      </c>
      <c r="ES1722">
        <v>56.097189999999998</v>
      </c>
      <c r="ET1722">
        <v>32.596350000000001</v>
      </c>
      <c r="EU1722">
        <v>25.204619999999998</v>
      </c>
      <c r="EV1722">
        <v>8.2019850000000005</v>
      </c>
      <c r="EW1722">
        <v>1.857329</v>
      </c>
      <c r="EX1722">
        <v>1.886703</v>
      </c>
      <c r="EY1722">
        <v>1.788529</v>
      </c>
      <c r="EZ1722">
        <v>69.981260000000006</v>
      </c>
      <c r="FA1722">
        <v>68.401070000000004</v>
      </c>
      <c r="FB1722">
        <v>67.176060000000007</v>
      </c>
      <c r="FC1722">
        <v>65.938479999999998</v>
      </c>
      <c r="FD1722">
        <v>64.733260000000001</v>
      </c>
      <c r="FE1722">
        <v>63.554490000000001</v>
      </c>
      <c r="FF1722">
        <v>63.959229999999998</v>
      </c>
      <c r="FG1722">
        <v>68.089340000000007</v>
      </c>
      <c r="FH1722">
        <v>73.729020000000006</v>
      </c>
      <c r="FI1722">
        <v>78.429060000000007</v>
      </c>
      <c r="FJ1722">
        <v>82.551370000000006</v>
      </c>
      <c r="FK1722">
        <v>85.690479999999994</v>
      </c>
      <c r="FL1722">
        <v>87.951409999999996</v>
      </c>
      <c r="FM1722">
        <v>90.028049999999993</v>
      </c>
      <c r="FN1722">
        <v>91.654759999999996</v>
      </c>
      <c r="FO1722">
        <v>92.191469999999995</v>
      </c>
      <c r="FP1722">
        <v>92.156940000000006</v>
      </c>
      <c r="FQ1722">
        <v>91.242530000000002</v>
      </c>
      <c r="FR1722">
        <v>88.91386</v>
      </c>
      <c r="FS1722">
        <v>85.082660000000004</v>
      </c>
      <c r="FT1722">
        <v>80.743549999999999</v>
      </c>
      <c r="FU1722">
        <v>77.344729999999998</v>
      </c>
      <c r="FV1722">
        <v>74.907889999999995</v>
      </c>
      <c r="FW1722">
        <v>72.564130000000006</v>
      </c>
      <c r="FX1722">
        <v>109</v>
      </c>
      <c r="FY1722">
        <v>0.1332142</v>
      </c>
      <c r="FZ1722">
        <v>1</v>
      </c>
    </row>
    <row r="1723" spans="1:182" x14ac:dyDescent="0.2">
      <c r="A1723" t="s">
        <v>226</v>
      </c>
      <c r="B1723" t="s">
        <v>244</v>
      </c>
      <c r="C1723" t="s">
        <v>216</v>
      </c>
      <c r="D1723" t="s">
        <v>39</v>
      </c>
      <c r="E1723" t="s">
        <v>242</v>
      </c>
      <c r="F1723" t="s">
        <v>223</v>
      </c>
      <c r="G1723" t="s">
        <v>9</v>
      </c>
      <c r="H1723" s="38" t="s">
        <v>11</v>
      </c>
      <c r="I1723">
        <v>109</v>
      </c>
      <c r="K1723">
        <v>24.390039999999999</v>
      </c>
      <c r="L1723">
        <v>82.891490000000005</v>
      </c>
      <c r="M1723">
        <v>82.397009999999995</v>
      </c>
      <c r="N1723">
        <v>81.12115</v>
      </c>
      <c r="O1723">
        <v>81.421409999999995</v>
      </c>
      <c r="P1723">
        <v>82.947479999999999</v>
      </c>
      <c r="Q1723">
        <v>85.080039999999997</v>
      </c>
      <c r="R1723">
        <v>87.959559999999996</v>
      </c>
      <c r="S1723">
        <v>89.483869999999996</v>
      </c>
      <c r="T1723">
        <v>89.700519999999997</v>
      </c>
      <c r="U1723">
        <v>89.952089999999998</v>
      </c>
      <c r="V1723">
        <v>90.626750000000001</v>
      </c>
      <c r="W1723">
        <v>86.857650000000007</v>
      </c>
      <c r="X1723">
        <v>84.166390000000007</v>
      </c>
      <c r="Y1723">
        <v>83.50609</v>
      </c>
      <c r="Z1723">
        <v>81.857519999999994</v>
      </c>
      <c r="AA1723">
        <v>81.065479999999994</v>
      </c>
      <c r="AB1723">
        <v>81.203469999999996</v>
      </c>
      <c r="AC1723">
        <v>80.875129999999999</v>
      </c>
      <c r="AD1723">
        <v>85.278559999999999</v>
      </c>
      <c r="AE1723">
        <v>87.024609999999996</v>
      </c>
      <c r="AF1723">
        <v>87.067520000000002</v>
      </c>
      <c r="AG1723">
        <v>87.149050000000003</v>
      </c>
      <c r="AH1723">
        <v>86.248019999999997</v>
      </c>
      <c r="AI1723">
        <v>84.860889999999998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10.7133</v>
      </c>
      <c r="AW1723">
        <v>57.230330000000002</v>
      </c>
      <c r="AX1723">
        <v>55.770389999999999</v>
      </c>
      <c r="AY1723">
        <v>55.13879</v>
      </c>
      <c r="AZ1723">
        <v>55.42624</v>
      </c>
      <c r="BA1723">
        <v>55.181579999999997</v>
      </c>
      <c r="BB1723">
        <v>32.253189999999996</v>
      </c>
      <c r="BC1723">
        <v>25.416160000000001</v>
      </c>
      <c r="BD1723">
        <v>3.2614049999999999</v>
      </c>
      <c r="BE1723">
        <v>-4.8000930000000004</v>
      </c>
      <c r="BF1723">
        <v>-4.7530320000000001</v>
      </c>
      <c r="BG1723">
        <v>-4.3751910000000001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11.27755</v>
      </c>
      <c r="BU1723">
        <v>57.931519999999999</v>
      </c>
      <c r="BV1723">
        <v>56.473050000000001</v>
      </c>
      <c r="BW1723">
        <v>55.857799999999997</v>
      </c>
      <c r="BX1723">
        <v>56.135649999999998</v>
      </c>
      <c r="BY1723">
        <v>55.889130000000002</v>
      </c>
      <c r="BZ1723">
        <v>32.81427</v>
      </c>
      <c r="CA1723">
        <v>25.998640000000002</v>
      </c>
      <c r="CB1723">
        <v>4.9831490000000001</v>
      </c>
      <c r="CC1723">
        <v>-2.5170349999999999</v>
      </c>
      <c r="CD1723">
        <v>-2.4552770000000002</v>
      </c>
      <c r="CE1723">
        <v>-2.1107930000000001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0</v>
      </c>
      <c r="CP1723">
        <v>0</v>
      </c>
      <c r="CQ1723">
        <v>0</v>
      </c>
      <c r="CR1723">
        <v>11.66836</v>
      </c>
      <c r="CS1723">
        <v>58.417160000000003</v>
      </c>
      <c r="CT1723">
        <v>56.959699999999998</v>
      </c>
      <c r="CU1723">
        <v>56.35577</v>
      </c>
      <c r="CV1723">
        <v>56.626989999999999</v>
      </c>
      <c r="CW1723">
        <v>56.379179999999998</v>
      </c>
      <c r="CX1723">
        <v>33.20288</v>
      </c>
      <c r="CY1723">
        <v>26.402059999999999</v>
      </c>
      <c r="CZ1723">
        <v>6.175624</v>
      </c>
      <c r="DA1723">
        <v>-0.93579599999999996</v>
      </c>
      <c r="DB1723">
        <v>-0.86385829999999997</v>
      </c>
      <c r="DC1723">
        <v>-0.54247820000000002</v>
      </c>
      <c r="DD1723">
        <v>0</v>
      </c>
      <c r="DE1723">
        <v>0</v>
      </c>
      <c r="DF1723">
        <v>0</v>
      </c>
      <c r="DG1723">
        <v>0</v>
      </c>
      <c r="DH1723">
        <v>0</v>
      </c>
      <c r="DI1723">
        <v>0</v>
      </c>
      <c r="DJ1723">
        <v>0</v>
      </c>
      <c r="DK1723">
        <v>0</v>
      </c>
      <c r="DL1723">
        <v>0</v>
      </c>
      <c r="DM1723">
        <v>0</v>
      </c>
      <c r="DN1723">
        <v>0</v>
      </c>
      <c r="DO1723">
        <v>0</v>
      </c>
      <c r="DP1723">
        <v>12.05916</v>
      </c>
      <c r="DQ1723">
        <v>58.902799999999999</v>
      </c>
      <c r="DR1723">
        <v>57.446359999999999</v>
      </c>
      <c r="DS1723">
        <v>56.853760000000001</v>
      </c>
      <c r="DT1723">
        <v>57.118319999999997</v>
      </c>
      <c r="DU1723">
        <v>56.869230000000002</v>
      </c>
      <c r="DV1723">
        <v>33.591479999999997</v>
      </c>
      <c r="DW1723">
        <v>26.805479999999999</v>
      </c>
      <c r="DX1723">
        <v>7.3680979999999998</v>
      </c>
      <c r="DY1723">
        <v>0.64544310000000005</v>
      </c>
      <c r="DZ1723">
        <v>0.72756019999999999</v>
      </c>
      <c r="EA1723">
        <v>1.0258370000000001</v>
      </c>
      <c r="EB1723">
        <v>0</v>
      </c>
      <c r="EC1723">
        <v>0</v>
      </c>
      <c r="ED1723">
        <v>0</v>
      </c>
      <c r="EE1723">
        <v>0</v>
      </c>
      <c r="EF1723">
        <v>0</v>
      </c>
      <c r="EG1723">
        <v>0</v>
      </c>
      <c r="EH1723">
        <v>0</v>
      </c>
      <c r="EI1723">
        <v>0</v>
      </c>
      <c r="EJ1723">
        <v>0</v>
      </c>
      <c r="EK1723">
        <v>0</v>
      </c>
      <c r="EL1723">
        <v>0</v>
      </c>
      <c r="EM1723">
        <v>0</v>
      </c>
      <c r="EN1723">
        <v>12.623419999999999</v>
      </c>
      <c r="EO1723">
        <v>59.60398</v>
      </c>
      <c r="EP1723">
        <v>58.149009999999997</v>
      </c>
      <c r="EQ1723">
        <v>57.572760000000002</v>
      </c>
      <c r="ER1723">
        <v>57.827739999999999</v>
      </c>
      <c r="ES1723">
        <v>57.576770000000003</v>
      </c>
      <c r="ET1723">
        <v>34.152569999999997</v>
      </c>
      <c r="EU1723">
        <v>27.38796</v>
      </c>
      <c r="EV1723">
        <v>9.0898420000000009</v>
      </c>
      <c r="EW1723">
        <v>2.9285009999999998</v>
      </c>
      <c r="EX1723">
        <v>3.0253160000000001</v>
      </c>
      <c r="EY1723">
        <v>3.2902339999999999</v>
      </c>
      <c r="EZ1723">
        <v>74.379739999999998</v>
      </c>
      <c r="FA1723">
        <v>73.112539999999996</v>
      </c>
      <c r="FB1723">
        <v>71.903329999999997</v>
      </c>
      <c r="FC1723">
        <v>70.301969999999997</v>
      </c>
      <c r="FD1723">
        <v>69.595759999999999</v>
      </c>
      <c r="FE1723">
        <v>68.394210000000001</v>
      </c>
      <c r="FF1723">
        <v>68.831339999999997</v>
      </c>
      <c r="FG1723">
        <v>72.612989999999996</v>
      </c>
      <c r="FH1723">
        <v>77.225960000000001</v>
      </c>
      <c r="FI1723">
        <v>82.034030000000001</v>
      </c>
      <c r="FJ1723">
        <v>86.300039999999996</v>
      </c>
      <c r="FK1723">
        <v>89.631709999999998</v>
      </c>
      <c r="FL1723">
        <v>92.231570000000005</v>
      </c>
      <c r="FM1723">
        <v>94.0642</v>
      </c>
      <c r="FN1723">
        <v>95.406809999999993</v>
      </c>
      <c r="FO1723">
        <v>96.546790000000001</v>
      </c>
      <c r="FP1723">
        <v>96.327070000000006</v>
      </c>
      <c r="FQ1723">
        <v>96.091229999999996</v>
      </c>
      <c r="FR1723">
        <v>94.361879999999999</v>
      </c>
      <c r="FS1723">
        <v>90.952610000000007</v>
      </c>
      <c r="FT1723">
        <v>86.697749999999999</v>
      </c>
      <c r="FU1723">
        <v>83.060320000000004</v>
      </c>
      <c r="FV1723">
        <v>80.321079999999995</v>
      </c>
      <c r="FW1723">
        <v>77.939930000000004</v>
      </c>
      <c r="FX1723">
        <v>109</v>
      </c>
      <c r="FY1723">
        <v>0.1332142</v>
      </c>
      <c r="FZ1723">
        <v>1</v>
      </c>
    </row>
    <row r="1724" spans="1:182" x14ac:dyDescent="0.2">
      <c r="A1724" t="s">
        <v>226</v>
      </c>
      <c r="B1724" t="s">
        <v>244</v>
      </c>
      <c r="C1724" t="s">
        <v>216</v>
      </c>
      <c r="D1724" t="s">
        <v>40</v>
      </c>
      <c r="E1724" t="s">
        <v>242</v>
      </c>
      <c r="F1724" t="s">
        <v>223</v>
      </c>
      <c r="G1724" t="s">
        <v>9</v>
      </c>
      <c r="H1724" s="38" t="s">
        <v>11</v>
      </c>
      <c r="I1724">
        <v>109</v>
      </c>
      <c r="K1724">
        <v>24.390039999999999</v>
      </c>
      <c r="L1724">
        <v>82.330200000000005</v>
      </c>
      <c r="M1724">
        <v>81.877350000000007</v>
      </c>
      <c r="N1724">
        <v>80.779790000000006</v>
      </c>
      <c r="O1724">
        <v>81.732309999999998</v>
      </c>
      <c r="P1724">
        <v>83.17783</v>
      </c>
      <c r="Q1724">
        <v>85.678169999999994</v>
      </c>
      <c r="R1724">
        <v>89.137050000000002</v>
      </c>
      <c r="S1724">
        <v>90.783659999999998</v>
      </c>
      <c r="T1724">
        <v>91.342550000000003</v>
      </c>
      <c r="U1724">
        <v>91.620040000000003</v>
      </c>
      <c r="V1724">
        <v>92.317689999999999</v>
      </c>
      <c r="W1724">
        <v>88.214439999999996</v>
      </c>
      <c r="X1724">
        <v>83.900869999999998</v>
      </c>
      <c r="Y1724">
        <v>83.339029999999994</v>
      </c>
      <c r="Z1724">
        <v>82.276529999999994</v>
      </c>
      <c r="AA1724">
        <v>80.787490000000005</v>
      </c>
      <c r="AB1724">
        <v>80.224059999999994</v>
      </c>
      <c r="AC1724">
        <v>79.665790000000001</v>
      </c>
      <c r="AD1724">
        <v>85.392340000000004</v>
      </c>
      <c r="AE1724">
        <v>87.960189999999997</v>
      </c>
      <c r="AF1724">
        <v>88.283640000000005</v>
      </c>
      <c r="AG1724">
        <v>87.456940000000003</v>
      </c>
      <c r="AH1724">
        <v>86.271929999999998</v>
      </c>
      <c r="AI1724">
        <v>85.302700000000002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9.7067879999999995</v>
      </c>
      <c r="AW1724">
        <v>56.881749999999997</v>
      </c>
      <c r="AX1724">
        <v>55.94538</v>
      </c>
      <c r="AY1724">
        <v>54.618319999999997</v>
      </c>
      <c r="AZ1724">
        <v>54.176409999999997</v>
      </c>
      <c r="BA1724">
        <v>53.745449999999998</v>
      </c>
      <c r="BB1724">
        <v>31.196349999999999</v>
      </c>
      <c r="BC1724">
        <v>24.109069999999999</v>
      </c>
      <c r="BD1724">
        <v>3.622153</v>
      </c>
      <c r="BE1724">
        <v>-3.913583</v>
      </c>
      <c r="BF1724">
        <v>-3.8632469999999999</v>
      </c>
      <c r="BG1724">
        <v>-3.6785290000000002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10.23263</v>
      </c>
      <c r="BU1724">
        <v>57.58229</v>
      </c>
      <c r="BV1724">
        <v>56.646450000000002</v>
      </c>
      <c r="BW1724">
        <v>55.32938</v>
      </c>
      <c r="BX1724">
        <v>54.876570000000001</v>
      </c>
      <c r="BY1724">
        <v>54.445549999999997</v>
      </c>
      <c r="BZ1724">
        <v>31.712569999999999</v>
      </c>
      <c r="CA1724">
        <v>24.653510000000001</v>
      </c>
      <c r="CB1724">
        <v>5.1485900000000004</v>
      </c>
      <c r="CC1724">
        <v>-2.012689</v>
      </c>
      <c r="CD1724">
        <v>-1.970742</v>
      </c>
      <c r="CE1724">
        <v>-1.813455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10.596830000000001</v>
      </c>
      <c r="CS1724">
        <v>58.067480000000003</v>
      </c>
      <c r="CT1724">
        <v>57.131999999999998</v>
      </c>
      <c r="CU1724">
        <v>55.821860000000001</v>
      </c>
      <c r="CV1724">
        <v>55.361499999999999</v>
      </c>
      <c r="CW1724">
        <v>54.930430000000001</v>
      </c>
      <c r="CX1724">
        <v>32.070099999999996</v>
      </c>
      <c r="CY1724">
        <v>25.0306</v>
      </c>
      <c r="CZ1724">
        <v>6.2057950000000002</v>
      </c>
      <c r="DA1724">
        <v>-0.69613510000000001</v>
      </c>
      <c r="DB1724">
        <v>-0.65999790000000003</v>
      </c>
      <c r="DC1724">
        <v>-0.52171129999999999</v>
      </c>
      <c r="DD1724">
        <v>0</v>
      </c>
      <c r="DE1724">
        <v>0</v>
      </c>
      <c r="DF1724">
        <v>0</v>
      </c>
      <c r="DG1724">
        <v>0</v>
      </c>
      <c r="DH1724">
        <v>0</v>
      </c>
      <c r="DI1724">
        <v>0</v>
      </c>
      <c r="DJ1724">
        <v>0</v>
      </c>
      <c r="DK1724">
        <v>0</v>
      </c>
      <c r="DL1724">
        <v>0</v>
      </c>
      <c r="DM1724">
        <v>0</v>
      </c>
      <c r="DN1724">
        <v>0</v>
      </c>
      <c r="DO1724">
        <v>0</v>
      </c>
      <c r="DP1724">
        <v>10.961029999999999</v>
      </c>
      <c r="DQ1724">
        <v>58.552669999999999</v>
      </c>
      <c r="DR1724">
        <v>57.617550000000001</v>
      </c>
      <c r="DS1724">
        <v>56.314329999999998</v>
      </c>
      <c r="DT1724">
        <v>55.846429999999998</v>
      </c>
      <c r="DU1724">
        <v>55.415309999999998</v>
      </c>
      <c r="DV1724">
        <v>32.427639999999997</v>
      </c>
      <c r="DW1724">
        <v>25.407679999999999</v>
      </c>
      <c r="DX1724">
        <v>7.2629999999999999</v>
      </c>
      <c r="DY1724">
        <v>0.62041840000000004</v>
      </c>
      <c r="DZ1724">
        <v>0.65074569999999998</v>
      </c>
      <c r="EA1724">
        <v>0.77003270000000001</v>
      </c>
      <c r="EB1724">
        <v>0</v>
      </c>
      <c r="EC1724">
        <v>0</v>
      </c>
      <c r="ED1724">
        <v>0</v>
      </c>
      <c r="EE1724">
        <v>0</v>
      </c>
      <c r="EF1724">
        <v>0</v>
      </c>
      <c r="EG1724">
        <v>0</v>
      </c>
      <c r="EH1724">
        <v>0</v>
      </c>
      <c r="EI1724">
        <v>0</v>
      </c>
      <c r="EJ1724">
        <v>0</v>
      </c>
      <c r="EK1724">
        <v>0</v>
      </c>
      <c r="EL1724">
        <v>0</v>
      </c>
      <c r="EM1724">
        <v>0</v>
      </c>
      <c r="EN1724">
        <v>11.486879999999999</v>
      </c>
      <c r="EO1724">
        <v>59.2532</v>
      </c>
      <c r="EP1724">
        <v>58.31861</v>
      </c>
      <c r="EQ1724">
        <v>57.025390000000002</v>
      </c>
      <c r="ER1724">
        <v>56.546599999999998</v>
      </c>
      <c r="ES1724">
        <v>56.115400000000001</v>
      </c>
      <c r="ET1724">
        <v>32.943860000000001</v>
      </c>
      <c r="EU1724">
        <v>25.952120000000001</v>
      </c>
      <c r="EV1724">
        <v>8.7894369999999995</v>
      </c>
      <c r="EW1724">
        <v>2.521312</v>
      </c>
      <c r="EX1724">
        <v>2.5432510000000002</v>
      </c>
      <c r="EY1724">
        <v>2.6351059999999999</v>
      </c>
      <c r="EZ1724">
        <v>78.968670000000003</v>
      </c>
      <c r="FA1724">
        <v>76.310230000000004</v>
      </c>
      <c r="FB1724">
        <v>74.550240000000002</v>
      </c>
      <c r="FC1724">
        <v>73.47099</v>
      </c>
      <c r="FD1724">
        <v>72.556479999999993</v>
      </c>
      <c r="FE1724">
        <v>71.705529999999996</v>
      </c>
      <c r="FF1724">
        <v>71.926959999999994</v>
      </c>
      <c r="FG1724">
        <v>75.049800000000005</v>
      </c>
      <c r="FH1724">
        <v>79.572419999999994</v>
      </c>
      <c r="FI1724">
        <v>83.97927</v>
      </c>
      <c r="FJ1724">
        <v>88.301509999999993</v>
      </c>
      <c r="FK1724">
        <v>92.362399999999994</v>
      </c>
      <c r="FL1724">
        <v>95.490120000000005</v>
      </c>
      <c r="FM1724">
        <v>97.256249999999994</v>
      </c>
      <c r="FN1724">
        <v>98.500380000000007</v>
      </c>
      <c r="FO1724">
        <v>99.403260000000003</v>
      </c>
      <c r="FP1724">
        <v>99.755309999999994</v>
      </c>
      <c r="FQ1724">
        <v>99.333770000000001</v>
      </c>
      <c r="FR1724">
        <v>97.912319999999994</v>
      </c>
      <c r="FS1724">
        <v>94.606020000000001</v>
      </c>
      <c r="FT1724">
        <v>89.858829999999998</v>
      </c>
      <c r="FU1724">
        <v>85.901439999999994</v>
      </c>
      <c r="FV1724">
        <v>83.169790000000006</v>
      </c>
      <c r="FW1724">
        <v>80.923349999999999</v>
      </c>
      <c r="FX1724">
        <v>109</v>
      </c>
      <c r="FY1724">
        <v>0.1332142</v>
      </c>
      <c r="FZ1724">
        <v>1</v>
      </c>
    </row>
    <row r="1725" spans="1:182" x14ac:dyDescent="0.2">
      <c r="A1725" t="s">
        <v>226</v>
      </c>
      <c r="B1725" t="s">
        <v>244</v>
      </c>
      <c r="C1725" t="s">
        <v>216</v>
      </c>
      <c r="D1725" t="s">
        <v>41</v>
      </c>
      <c r="E1725" t="s">
        <v>242</v>
      </c>
      <c r="F1725" t="s">
        <v>223</v>
      </c>
      <c r="G1725" t="s">
        <v>9</v>
      </c>
      <c r="H1725" s="38" t="s">
        <v>11</v>
      </c>
      <c r="I1725">
        <v>109</v>
      </c>
      <c r="K1725">
        <v>24.390039999999999</v>
      </c>
      <c r="L1725">
        <v>81.604460000000003</v>
      </c>
      <c r="M1725">
        <v>80.814499999999995</v>
      </c>
      <c r="N1725">
        <v>79.156959999999998</v>
      </c>
      <c r="O1725">
        <v>80.006230000000002</v>
      </c>
      <c r="P1725">
        <v>81.697689999999994</v>
      </c>
      <c r="Q1725">
        <v>84.052419999999998</v>
      </c>
      <c r="R1725">
        <v>86.567310000000006</v>
      </c>
      <c r="S1725">
        <v>88.109260000000006</v>
      </c>
      <c r="T1725">
        <v>89.157399999999996</v>
      </c>
      <c r="U1725">
        <v>89.78613</v>
      </c>
      <c r="V1725">
        <v>90.561099999999996</v>
      </c>
      <c r="W1725">
        <v>86.171700000000001</v>
      </c>
      <c r="X1725">
        <v>81.698369999999997</v>
      </c>
      <c r="Y1725">
        <v>81.637810000000002</v>
      </c>
      <c r="Z1725">
        <v>80.039320000000004</v>
      </c>
      <c r="AA1725">
        <v>78.64367</v>
      </c>
      <c r="AB1725">
        <v>78.027829999999994</v>
      </c>
      <c r="AC1725">
        <v>77.924750000000003</v>
      </c>
      <c r="AD1725">
        <v>84.225819999999999</v>
      </c>
      <c r="AE1725">
        <v>86.075429999999997</v>
      </c>
      <c r="AF1725">
        <v>85.834980000000002</v>
      </c>
      <c r="AG1725">
        <v>86.208070000000006</v>
      </c>
      <c r="AH1725">
        <v>86.265460000000004</v>
      </c>
      <c r="AI1725">
        <v>85.097369999999998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10.935980000000001</v>
      </c>
      <c r="AW1725">
        <v>55.040520000000001</v>
      </c>
      <c r="AX1725">
        <v>53.693330000000003</v>
      </c>
      <c r="AY1725">
        <v>52.540149999999997</v>
      </c>
      <c r="AZ1725">
        <v>52.118690000000001</v>
      </c>
      <c r="BA1725">
        <v>52.180900000000001</v>
      </c>
      <c r="BB1725">
        <v>31.64715</v>
      </c>
      <c r="BC1725">
        <v>25.408159999999999</v>
      </c>
      <c r="BD1725">
        <v>3.9352860000000001</v>
      </c>
      <c r="BE1725">
        <v>-3.6639710000000001</v>
      </c>
      <c r="BF1725">
        <v>-3.6743290000000002</v>
      </c>
      <c r="BG1725">
        <v>-3.3027220000000002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11.446619999999999</v>
      </c>
      <c r="BU1725">
        <v>55.716639999999998</v>
      </c>
      <c r="BV1725">
        <v>54.370919999999998</v>
      </c>
      <c r="BW1725">
        <v>53.232529999999997</v>
      </c>
      <c r="BX1725">
        <v>52.801049999999996</v>
      </c>
      <c r="BY1725">
        <v>52.866439999999997</v>
      </c>
      <c r="BZ1725">
        <v>32.168770000000002</v>
      </c>
      <c r="CA1725">
        <v>25.95654</v>
      </c>
      <c r="CB1725">
        <v>5.5630600000000001</v>
      </c>
      <c r="CC1725">
        <v>-1.5030330000000001</v>
      </c>
      <c r="CD1725">
        <v>-1.475821</v>
      </c>
      <c r="CE1725">
        <v>-1.1350849999999999</v>
      </c>
      <c r="CF1725">
        <v>0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11.80029</v>
      </c>
      <c r="CS1725">
        <v>56.184910000000002</v>
      </c>
      <c r="CT1725">
        <v>54.840220000000002</v>
      </c>
      <c r="CU1725">
        <v>53.712069999999997</v>
      </c>
      <c r="CV1725">
        <v>53.273650000000004</v>
      </c>
      <c r="CW1725">
        <v>53.341239999999999</v>
      </c>
      <c r="CX1725">
        <v>32.53004</v>
      </c>
      <c r="CY1725">
        <v>26.336349999999999</v>
      </c>
      <c r="CZ1725">
        <v>6.6904519999999996</v>
      </c>
      <c r="DA1725">
        <v>-6.3734999999999998E-3</v>
      </c>
      <c r="DB1725">
        <v>4.6858999999999998E-2</v>
      </c>
      <c r="DC1725">
        <v>0.36621340000000002</v>
      </c>
      <c r="DD1725">
        <v>0</v>
      </c>
      <c r="DE1725">
        <v>0</v>
      </c>
      <c r="DF1725">
        <v>0</v>
      </c>
      <c r="DG1725">
        <v>0</v>
      </c>
      <c r="DH1725">
        <v>0</v>
      </c>
      <c r="DI1725">
        <v>0</v>
      </c>
      <c r="DJ1725">
        <v>0</v>
      </c>
      <c r="DK1725">
        <v>0</v>
      </c>
      <c r="DL1725">
        <v>0</v>
      </c>
      <c r="DM1725">
        <v>0</v>
      </c>
      <c r="DN1725">
        <v>0</v>
      </c>
      <c r="DO1725">
        <v>0</v>
      </c>
      <c r="DP1725">
        <v>12.15396</v>
      </c>
      <c r="DQ1725">
        <v>56.653190000000002</v>
      </c>
      <c r="DR1725">
        <v>55.309519999999999</v>
      </c>
      <c r="DS1725">
        <v>54.191600000000001</v>
      </c>
      <c r="DT1725">
        <v>53.746250000000003</v>
      </c>
      <c r="DU1725">
        <v>53.816029999999998</v>
      </c>
      <c r="DV1725">
        <v>32.891309999999997</v>
      </c>
      <c r="DW1725">
        <v>26.716159999999999</v>
      </c>
      <c r="DX1725">
        <v>7.817844</v>
      </c>
      <c r="DY1725">
        <v>1.490286</v>
      </c>
      <c r="DZ1725">
        <v>1.569539</v>
      </c>
      <c r="EA1725">
        <v>1.8675120000000001</v>
      </c>
      <c r="EB1725">
        <v>0</v>
      </c>
      <c r="EC1725">
        <v>0</v>
      </c>
      <c r="ED1725">
        <v>0</v>
      </c>
      <c r="EE1725">
        <v>0</v>
      </c>
      <c r="EF1725">
        <v>0</v>
      </c>
      <c r="EG1725">
        <v>0</v>
      </c>
      <c r="EH1725">
        <v>0</v>
      </c>
      <c r="EI1725">
        <v>0</v>
      </c>
      <c r="EJ1725">
        <v>0</v>
      </c>
      <c r="EK1725">
        <v>0</v>
      </c>
      <c r="EL1725">
        <v>0</v>
      </c>
      <c r="EM1725">
        <v>0</v>
      </c>
      <c r="EN1725">
        <v>12.66461</v>
      </c>
      <c r="EO1725">
        <v>57.329320000000003</v>
      </c>
      <c r="EP1725">
        <v>55.987110000000001</v>
      </c>
      <c r="EQ1725">
        <v>54.883980000000001</v>
      </c>
      <c r="ER1725">
        <v>54.428609999999999</v>
      </c>
      <c r="ES1725">
        <v>54.501559999999998</v>
      </c>
      <c r="ET1725">
        <v>33.412930000000003</v>
      </c>
      <c r="EU1725">
        <v>27.26455</v>
      </c>
      <c r="EV1725">
        <v>9.4456190000000007</v>
      </c>
      <c r="EW1725">
        <v>3.651224</v>
      </c>
      <c r="EX1725">
        <v>3.7680470000000001</v>
      </c>
      <c r="EY1725">
        <v>4.0351499999999998</v>
      </c>
      <c r="EZ1725">
        <v>76.112790000000004</v>
      </c>
      <c r="FA1725">
        <v>74.71857</v>
      </c>
      <c r="FB1725">
        <v>73.565830000000005</v>
      </c>
      <c r="FC1725">
        <v>72.398750000000007</v>
      </c>
      <c r="FD1725">
        <v>71.113489999999999</v>
      </c>
      <c r="FE1725">
        <v>70.413589999999999</v>
      </c>
      <c r="FF1725">
        <v>69.765370000000004</v>
      </c>
      <c r="FG1725">
        <v>72.32302</v>
      </c>
      <c r="FH1725">
        <v>77.040660000000003</v>
      </c>
      <c r="FI1725">
        <v>82.410799999999995</v>
      </c>
      <c r="FJ1725">
        <v>87.115369999999999</v>
      </c>
      <c r="FK1725">
        <v>91.26285</v>
      </c>
      <c r="FL1725">
        <v>94.773960000000002</v>
      </c>
      <c r="FM1725">
        <v>96.935969999999998</v>
      </c>
      <c r="FN1725">
        <v>98.578760000000003</v>
      </c>
      <c r="FO1725">
        <v>99.670720000000003</v>
      </c>
      <c r="FP1725">
        <v>99.595160000000007</v>
      </c>
      <c r="FQ1725">
        <v>98.495559999999998</v>
      </c>
      <c r="FR1725">
        <v>95.672309999999996</v>
      </c>
      <c r="FS1725">
        <v>91.456689999999995</v>
      </c>
      <c r="FT1725">
        <v>86.371520000000004</v>
      </c>
      <c r="FU1725">
        <v>83.32047</v>
      </c>
      <c r="FV1725">
        <v>80.512029999999996</v>
      </c>
      <c r="FW1725">
        <v>78.620130000000003</v>
      </c>
      <c r="FX1725">
        <v>109</v>
      </c>
      <c r="FY1725">
        <v>0.1332142</v>
      </c>
      <c r="FZ1725">
        <v>1</v>
      </c>
    </row>
    <row r="1726" spans="1:182" x14ac:dyDescent="0.2">
      <c r="A1726" t="s">
        <v>226</v>
      </c>
      <c r="B1726" t="s">
        <v>244</v>
      </c>
      <c r="C1726" t="s">
        <v>216</v>
      </c>
      <c r="D1726" t="s">
        <v>42</v>
      </c>
      <c r="E1726" t="s">
        <v>242</v>
      </c>
      <c r="F1726" t="s">
        <v>223</v>
      </c>
      <c r="G1726" t="s">
        <v>9</v>
      </c>
      <c r="H1726" s="38" t="s">
        <v>11</v>
      </c>
      <c r="I1726">
        <v>109</v>
      </c>
      <c r="K1726">
        <v>24.390039999999999</v>
      </c>
      <c r="L1726">
        <v>81.19659</v>
      </c>
      <c r="M1726">
        <v>79.774249999999995</v>
      </c>
      <c r="N1726">
        <v>78.085489999999993</v>
      </c>
      <c r="O1726">
        <v>78.875460000000004</v>
      </c>
      <c r="P1726">
        <v>80.010949999999994</v>
      </c>
      <c r="Q1726">
        <v>81.856219999999993</v>
      </c>
      <c r="R1726">
        <v>84.503780000000006</v>
      </c>
      <c r="S1726">
        <v>86.12612</v>
      </c>
      <c r="T1726">
        <v>87.329310000000007</v>
      </c>
      <c r="U1726">
        <v>87.631360000000001</v>
      </c>
      <c r="V1726">
        <v>88.069360000000003</v>
      </c>
      <c r="W1726">
        <v>84.5274</v>
      </c>
      <c r="X1726">
        <v>79.371579999999994</v>
      </c>
      <c r="Y1726">
        <v>79.998750000000001</v>
      </c>
      <c r="Z1726">
        <v>79.563789999999997</v>
      </c>
      <c r="AA1726">
        <v>78.395319999999998</v>
      </c>
      <c r="AB1726">
        <v>78.218789999999998</v>
      </c>
      <c r="AC1726">
        <v>77.68647</v>
      </c>
      <c r="AD1726">
        <v>82.849990000000005</v>
      </c>
      <c r="AE1726">
        <v>85.124300000000005</v>
      </c>
      <c r="AF1726">
        <v>86.089849999999998</v>
      </c>
      <c r="AG1726">
        <v>86.001000000000005</v>
      </c>
      <c r="AH1726">
        <v>85.518889999999999</v>
      </c>
      <c r="AI1726">
        <v>84.481459999999998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10.863340000000001</v>
      </c>
      <c r="AW1726">
        <v>52.595970000000001</v>
      </c>
      <c r="AX1726">
        <v>52.181449999999998</v>
      </c>
      <c r="AY1726">
        <v>51.066879999999998</v>
      </c>
      <c r="AZ1726">
        <v>51.038049999999998</v>
      </c>
      <c r="BA1726">
        <v>50.613720000000001</v>
      </c>
      <c r="BB1726">
        <v>31.973099999999999</v>
      </c>
      <c r="BC1726">
        <v>26.446650000000002</v>
      </c>
      <c r="BD1726">
        <v>4.7191099999999997</v>
      </c>
      <c r="BE1726">
        <v>-4.1336449999999996</v>
      </c>
      <c r="BF1726">
        <v>-4.0217599999999996</v>
      </c>
      <c r="BG1726">
        <v>-3.6740780000000002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11.37143</v>
      </c>
      <c r="BU1726">
        <v>53.251930000000002</v>
      </c>
      <c r="BV1726">
        <v>52.845889999999997</v>
      </c>
      <c r="BW1726">
        <v>51.742089999999997</v>
      </c>
      <c r="BX1726">
        <v>51.708069999999999</v>
      </c>
      <c r="BY1726">
        <v>51.281219999999998</v>
      </c>
      <c r="BZ1726">
        <v>32.491999999999997</v>
      </c>
      <c r="CA1726">
        <v>26.99457</v>
      </c>
      <c r="CB1726">
        <v>6.5421659999999999</v>
      </c>
      <c r="CC1726">
        <v>-1.7347159999999999</v>
      </c>
      <c r="CD1726">
        <v>-1.6069180000000001</v>
      </c>
      <c r="CE1726">
        <v>-1.286294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11.723330000000001</v>
      </c>
      <c r="CS1726">
        <v>53.70626</v>
      </c>
      <c r="CT1726">
        <v>53.306080000000001</v>
      </c>
      <c r="CU1726">
        <v>52.209739999999996</v>
      </c>
      <c r="CV1726">
        <v>52.172130000000003</v>
      </c>
      <c r="CW1726">
        <v>51.743519999999997</v>
      </c>
      <c r="CX1726">
        <v>32.851379999999999</v>
      </c>
      <c r="CY1726">
        <v>27.37406</v>
      </c>
      <c r="CZ1726">
        <v>7.8048089999999997</v>
      </c>
      <c r="DA1726">
        <v>-7.3225499999999999E-2</v>
      </c>
      <c r="DB1726">
        <v>6.5595000000000001E-2</v>
      </c>
      <c r="DC1726">
        <v>0.36747740000000001</v>
      </c>
      <c r="DD1726">
        <v>0</v>
      </c>
      <c r="DE1726">
        <v>0</v>
      </c>
      <c r="DF1726">
        <v>0</v>
      </c>
      <c r="DG1726">
        <v>0</v>
      </c>
      <c r="DH1726">
        <v>0</v>
      </c>
      <c r="DI1726">
        <v>0</v>
      </c>
      <c r="DJ1726">
        <v>0</v>
      </c>
      <c r="DK1726">
        <v>0</v>
      </c>
      <c r="DL1726">
        <v>0</v>
      </c>
      <c r="DM1726">
        <v>0</v>
      </c>
      <c r="DN1726">
        <v>0</v>
      </c>
      <c r="DO1726">
        <v>0</v>
      </c>
      <c r="DP1726">
        <v>12.075229999999999</v>
      </c>
      <c r="DQ1726">
        <v>54.160580000000003</v>
      </c>
      <c r="DR1726">
        <v>53.766269999999999</v>
      </c>
      <c r="DS1726">
        <v>52.677390000000003</v>
      </c>
      <c r="DT1726">
        <v>52.636189999999999</v>
      </c>
      <c r="DU1726">
        <v>52.205820000000003</v>
      </c>
      <c r="DV1726">
        <v>33.210769999999997</v>
      </c>
      <c r="DW1726">
        <v>27.753550000000001</v>
      </c>
      <c r="DX1726">
        <v>9.0674519999999994</v>
      </c>
      <c r="DY1726">
        <v>1.588265</v>
      </c>
      <c r="DZ1726">
        <v>1.7381070000000001</v>
      </c>
      <c r="EA1726">
        <v>2.0212490000000001</v>
      </c>
      <c r="EB1726">
        <v>0</v>
      </c>
      <c r="EC1726">
        <v>0</v>
      </c>
      <c r="ED1726">
        <v>0</v>
      </c>
      <c r="EE1726">
        <v>0</v>
      </c>
      <c r="EF1726">
        <v>0</v>
      </c>
      <c r="EG1726">
        <v>0</v>
      </c>
      <c r="EH1726">
        <v>0</v>
      </c>
      <c r="EI1726">
        <v>0</v>
      </c>
      <c r="EJ1726">
        <v>0</v>
      </c>
      <c r="EK1726">
        <v>0</v>
      </c>
      <c r="EL1726">
        <v>0</v>
      </c>
      <c r="EM1726">
        <v>0</v>
      </c>
      <c r="EN1726">
        <v>12.583320000000001</v>
      </c>
      <c r="EO1726">
        <v>54.816540000000003</v>
      </c>
      <c r="EP1726">
        <v>54.430709999999998</v>
      </c>
      <c r="EQ1726">
        <v>53.352600000000002</v>
      </c>
      <c r="ER1726">
        <v>53.306220000000003</v>
      </c>
      <c r="ES1726">
        <v>52.873309999999996</v>
      </c>
      <c r="ET1726">
        <v>33.729660000000003</v>
      </c>
      <c r="EU1726">
        <v>28.301469999999998</v>
      </c>
      <c r="EV1726">
        <v>10.890510000000001</v>
      </c>
      <c r="EW1726">
        <v>3.9871940000000001</v>
      </c>
      <c r="EX1726">
        <v>4.1529499999999997</v>
      </c>
      <c r="EY1726">
        <v>4.409033</v>
      </c>
      <c r="EZ1726">
        <v>71.270520000000005</v>
      </c>
      <c r="FA1726">
        <v>69.297380000000004</v>
      </c>
      <c r="FB1726">
        <v>68.012699999999995</v>
      </c>
      <c r="FC1726">
        <v>66.995900000000006</v>
      </c>
      <c r="FD1726">
        <v>66.163129999999995</v>
      </c>
      <c r="FE1726">
        <v>65.409949999999995</v>
      </c>
      <c r="FF1726">
        <v>64.782480000000007</v>
      </c>
      <c r="FG1726">
        <v>66.510189999999994</v>
      </c>
      <c r="FH1726">
        <v>72.083979999999997</v>
      </c>
      <c r="FI1726">
        <v>78.852580000000003</v>
      </c>
      <c r="FJ1726">
        <v>84.212360000000004</v>
      </c>
      <c r="FK1726">
        <v>87.927750000000003</v>
      </c>
      <c r="FL1726">
        <v>90.80162</v>
      </c>
      <c r="FM1726">
        <v>92.437129999999996</v>
      </c>
      <c r="FN1726">
        <v>93.37276</v>
      </c>
      <c r="FO1726">
        <v>93.965100000000007</v>
      </c>
      <c r="FP1726">
        <v>94.18665</v>
      </c>
      <c r="FQ1726">
        <v>92.93562</v>
      </c>
      <c r="FR1726">
        <v>89.710189999999997</v>
      </c>
      <c r="FS1726">
        <v>84.428809999999999</v>
      </c>
      <c r="FT1726">
        <v>80.487300000000005</v>
      </c>
      <c r="FU1726">
        <v>77.839690000000004</v>
      </c>
      <c r="FV1726">
        <v>75.608509999999995</v>
      </c>
      <c r="FW1726">
        <v>73.643969999999996</v>
      </c>
      <c r="FX1726">
        <v>109</v>
      </c>
      <c r="FY1726">
        <v>0.1332142</v>
      </c>
      <c r="FZ1726">
        <v>1</v>
      </c>
    </row>
    <row r="1727" spans="1:182" x14ac:dyDescent="0.2">
      <c r="A1727" t="s">
        <v>226</v>
      </c>
      <c r="B1727" t="s">
        <v>244</v>
      </c>
      <c r="C1727" t="s">
        <v>216</v>
      </c>
      <c r="D1727" t="s">
        <v>43</v>
      </c>
      <c r="E1727" t="s">
        <v>242</v>
      </c>
      <c r="F1727" t="s">
        <v>223</v>
      </c>
      <c r="G1727" t="s">
        <v>9</v>
      </c>
      <c r="H1727" s="38" t="s">
        <v>11</v>
      </c>
      <c r="I1727">
        <v>109</v>
      </c>
      <c r="K1727">
        <v>24.390039999999999</v>
      </c>
      <c r="L1727">
        <v>72.286709999999999</v>
      </c>
      <c r="M1727">
        <v>71.061800000000005</v>
      </c>
      <c r="N1727">
        <v>69.097740000000002</v>
      </c>
      <c r="O1727">
        <v>69.640249999999995</v>
      </c>
      <c r="P1727">
        <v>70.626720000000006</v>
      </c>
      <c r="Q1727">
        <v>75.100570000000005</v>
      </c>
      <c r="R1727">
        <v>78.667659999999998</v>
      </c>
      <c r="S1727">
        <v>81.217619999999997</v>
      </c>
      <c r="T1727">
        <v>82.098079999999996</v>
      </c>
      <c r="U1727">
        <v>85.314080000000004</v>
      </c>
      <c r="V1727">
        <v>85.885009999999994</v>
      </c>
      <c r="W1727">
        <v>82.514989999999997</v>
      </c>
      <c r="X1727">
        <v>78.209620000000001</v>
      </c>
      <c r="Y1727">
        <v>78.956770000000006</v>
      </c>
      <c r="Z1727">
        <v>77.659440000000004</v>
      </c>
      <c r="AA1727">
        <v>75.113230000000001</v>
      </c>
      <c r="AB1727">
        <v>74.636170000000007</v>
      </c>
      <c r="AC1727">
        <v>74.483630000000005</v>
      </c>
      <c r="AD1727">
        <v>75.590389999999999</v>
      </c>
      <c r="AE1727">
        <v>76.867140000000006</v>
      </c>
      <c r="AF1727">
        <v>75.764870000000002</v>
      </c>
      <c r="AG1727">
        <v>76.811319999999995</v>
      </c>
      <c r="AH1727">
        <v>79.328249999999997</v>
      </c>
      <c r="AI1727">
        <v>77.598759999999999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7.4273740000000004</v>
      </c>
      <c r="AW1727">
        <v>51.801810000000003</v>
      </c>
      <c r="AX1727">
        <v>50.485059999999997</v>
      </c>
      <c r="AY1727">
        <v>48.127369999999999</v>
      </c>
      <c r="AZ1727">
        <v>47.884500000000003</v>
      </c>
      <c r="BA1727">
        <v>47.861579999999996</v>
      </c>
      <c r="BB1727">
        <v>28.167090000000002</v>
      </c>
      <c r="BC1727">
        <v>21.669979999999999</v>
      </c>
      <c r="BD1727">
        <v>4.2349050000000004</v>
      </c>
      <c r="BE1727">
        <v>-0.36725469999999999</v>
      </c>
      <c r="BF1727">
        <v>0.25302449999999999</v>
      </c>
      <c r="BG1727">
        <v>2.6272E-2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7.9814590000000001</v>
      </c>
      <c r="BU1727">
        <v>52.543320000000001</v>
      </c>
      <c r="BV1727">
        <v>51.246720000000003</v>
      </c>
      <c r="BW1727">
        <v>48.884050000000002</v>
      </c>
      <c r="BX1727">
        <v>48.655819999999999</v>
      </c>
      <c r="BY1727">
        <v>48.642659999999999</v>
      </c>
      <c r="BZ1727">
        <v>28.707000000000001</v>
      </c>
      <c r="CA1727">
        <v>22.31523</v>
      </c>
      <c r="CB1727">
        <v>5.3361460000000003</v>
      </c>
      <c r="CC1727">
        <v>0.87594939999999999</v>
      </c>
      <c r="CD1727">
        <v>1.4814940000000001</v>
      </c>
      <c r="CE1727">
        <v>1.2187669999999999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8.3652160000000002</v>
      </c>
      <c r="CS1727">
        <v>53.056899999999999</v>
      </c>
      <c r="CT1727">
        <v>51.774230000000003</v>
      </c>
      <c r="CU1727">
        <v>49.40813</v>
      </c>
      <c r="CV1727">
        <v>49.190040000000003</v>
      </c>
      <c r="CW1727">
        <v>49.183630000000001</v>
      </c>
      <c r="CX1727">
        <v>29.080929999999999</v>
      </c>
      <c r="CY1727">
        <v>22.762129999999999</v>
      </c>
      <c r="CZ1727">
        <v>6.0988619999999996</v>
      </c>
      <c r="DA1727">
        <v>1.7369889999999999</v>
      </c>
      <c r="DB1727">
        <v>2.332328</v>
      </c>
      <c r="DC1727">
        <v>2.0446849999999999</v>
      </c>
      <c r="DD1727">
        <v>0</v>
      </c>
      <c r="DE1727">
        <v>0</v>
      </c>
      <c r="DF1727">
        <v>0</v>
      </c>
      <c r="DG1727">
        <v>0</v>
      </c>
      <c r="DH1727">
        <v>0</v>
      </c>
      <c r="DI1727">
        <v>0</v>
      </c>
      <c r="DJ1727">
        <v>0</v>
      </c>
      <c r="DK1727">
        <v>0</v>
      </c>
      <c r="DL1727">
        <v>0</v>
      </c>
      <c r="DM1727">
        <v>0</v>
      </c>
      <c r="DN1727">
        <v>0</v>
      </c>
      <c r="DO1727">
        <v>0</v>
      </c>
      <c r="DP1727">
        <v>8.7489729999999994</v>
      </c>
      <c r="DQ1727">
        <v>53.57047</v>
      </c>
      <c r="DR1727">
        <v>52.301749999999998</v>
      </c>
      <c r="DS1727">
        <v>49.932200000000002</v>
      </c>
      <c r="DT1727">
        <v>49.724249999999998</v>
      </c>
      <c r="DU1727">
        <v>49.724609999999998</v>
      </c>
      <c r="DV1727">
        <v>29.45487</v>
      </c>
      <c r="DW1727">
        <v>23.209040000000002</v>
      </c>
      <c r="DX1727">
        <v>6.8615779999999997</v>
      </c>
      <c r="DY1727">
        <v>2.5980279999999998</v>
      </c>
      <c r="DZ1727">
        <v>3.183163</v>
      </c>
      <c r="EA1727">
        <v>2.8706040000000002</v>
      </c>
      <c r="EB1727">
        <v>0</v>
      </c>
      <c r="EC1727">
        <v>0</v>
      </c>
      <c r="ED1727">
        <v>0</v>
      </c>
      <c r="EE1727">
        <v>0</v>
      </c>
      <c r="EF1727">
        <v>0</v>
      </c>
      <c r="EG1727">
        <v>0</v>
      </c>
      <c r="EH1727">
        <v>0</v>
      </c>
      <c r="EI1727">
        <v>0</v>
      </c>
      <c r="EJ1727">
        <v>0</v>
      </c>
      <c r="EK1727">
        <v>0</v>
      </c>
      <c r="EL1727">
        <v>0</v>
      </c>
      <c r="EM1727">
        <v>0</v>
      </c>
      <c r="EN1727">
        <v>9.303058</v>
      </c>
      <c r="EO1727">
        <v>54.311979999999998</v>
      </c>
      <c r="EP1727">
        <v>53.063409999999998</v>
      </c>
      <c r="EQ1727">
        <v>50.688879999999997</v>
      </c>
      <c r="ER1727">
        <v>50.495570000000001</v>
      </c>
      <c r="ES1727">
        <v>50.505690000000001</v>
      </c>
      <c r="ET1727">
        <v>29.994779999999999</v>
      </c>
      <c r="EU1727">
        <v>23.854289999999999</v>
      </c>
      <c r="EV1727">
        <v>7.9628189999999996</v>
      </c>
      <c r="EW1727">
        <v>3.8412320000000002</v>
      </c>
      <c r="EX1727">
        <v>4.4116330000000001</v>
      </c>
      <c r="EY1727">
        <v>4.0630980000000001</v>
      </c>
      <c r="EZ1727">
        <v>69.111109999999996</v>
      </c>
      <c r="FA1727">
        <v>67.816850000000002</v>
      </c>
      <c r="FB1727">
        <v>66.628879999999995</v>
      </c>
      <c r="FC1727">
        <v>65.541510000000002</v>
      </c>
      <c r="FD1727">
        <v>64.505110000000002</v>
      </c>
      <c r="FE1727">
        <v>63.699750000000002</v>
      </c>
      <c r="FF1727">
        <v>62.912399999999998</v>
      </c>
      <c r="FG1727">
        <v>63.52664</v>
      </c>
      <c r="FH1727">
        <v>67.823419999999999</v>
      </c>
      <c r="FI1727">
        <v>73.894559999999998</v>
      </c>
      <c r="FJ1727">
        <v>79.244389999999996</v>
      </c>
      <c r="FK1727">
        <v>83.867810000000006</v>
      </c>
      <c r="FL1727">
        <v>86.909189999999995</v>
      </c>
      <c r="FM1727">
        <v>88.817899999999995</v>
      </c>
      <c r="FN1727">
        <v>89.978980000000007</v>
      </c>
      <c r="FO1727">
        <v>90.352419999999995</v>
      </c>
      <c r="FP1727">
        <v>90.147959999999998</v>
      </c>
      <c r="FQ1727">
        <v>88.308170000000004</v>
      </c>
      <c r="FR1727">
        <v>84.350999999999999</v>
      </c>
      <c r="FS1727">
        <v>79.858149999999995</v>
      </c>
      <c r="FT1727">
        <v>76.701899999999995</v>
      </c>
      <c r="FU1727">
        <v>74.384690000000006</v>
      </c>
      <c r="FV1727">
        <v>72.385120000000001</v>
      </c>
      <c r="FW1727">
        <v>70.946399999999997</v>
      </c>
      <c r="FX1727">
        <v>109</v>
      </c>
      <c r="FY1727">
        <v>0.1332142</v>
      </c>
      <c r="FZ1727">
        <v>1</v>
      </c>
    </row>
    <row r="1728" spans="1:182" x14ac:dyDescent="0.2">
      <c r="A1728" t="s">
        <v>226</v>
      </c>
      <c r="B1728" t="s">
        <v>244</v>
      </c>
      <c r="C1728" t="s">
        <v>216</v>
      </c>
      <c r="D1728" t="s">
        <v>44</v>
      </c>
      <c r="E1728" t="s">
        <v>242</v>
      </c>
      <c r="F1728" t="s">
        <v>223</v>
      </c>
      <c r="G1728" t="s">
        <v>9</v>
      </c>
      <c r="H1728" s="38" t="s">
        <v>11</v>
      </c>
      <c r="I1728">
        <v>109</v>
      </c>
      <c r="K1728">
        <v>24.390039999999999</v>
      </c>
      <c r="L1728">
        <v>65.199510000000004</v>
      </c>
      <c r="M1728">
        <v>64.163529999999994</v>
      </c>
      <c r="N1728">
        <v>62.749630000000003</v>
      </c>
      <c r="O1728">
        <v>61.581919999999997</v>
      </c>
      <c r="P1728">
        <v>62.459650000000003</v>
      </c>
      <c r="Q1728">
        <v>66.967150000000004</v>
      </c>
      <c r="R1728">
        <v>70.853819999999999</v>
      </c>
      <c r="S1728">
        <v>73.014179999999996</v>
      </c>
      <c r="T1728">
        <v>75.215909999999994</v>
      </c>
      <c r="U1728">
        <v>75.494540000000001</v>
      </c>
      <c r="V1728">
        <v>75.374520000000004</v>
      </c>
      <c r="W1728">
        <v>74.965119999999999</v>
      </c>
      <c r="X1728">
        <v>74.605890000000002</v>
      </c>
      <c r="Y1728">
        <v>74.908109999999994</v>
      </c>
      <c r="Z1728">
        <v>73.315969999999993</v>
      </c>
      <c r="AA1728">
        <v>71.377899999999997</v>
      </c>
      <c r="AB1728">
        <v>70.898889999999994</v>
      </c>
      <c r="AC1728">
        <v>71.20505</v>
      </c>
      <c r="AD1728">
        <v>71.056799999999996</v>
      </c>
      <c r="AE1728">
        <v>70.75882</v>
      </c>
      <c r="AF1728">
        <v>70.603340000000003</v>
      </c>
      <c r="AG1728">
        <v>70.624639999999999</v>
      </c>
      <c r="AH1728">
        <v>69.713570000000004</v>
      </c>
      <c r="AI1728">
        <v>67.69529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7.229724</v>
      </c>
      <c r="AZ1728">
        <v>45.559399999999997</v>
      </c>
      <c r="BA1728">
        <v>45.988889999999998</v>
      </c>
      <c r="BB1728">
        <v>45.81953</v>
      </c>
      <c r="BC1728">
        <v>45.517560000000003</v>
      </c>
      <c r="BD1728">
        <v>45.412269999999999</v>
      </c>
      <c r="BE1728">
        <v>27.400500000000001</v>
      </c>
      <c r="BF1728">
        <v>21.006699999999999</v>
      </c>
      <c r="BG1728">
        <v>3.5587659999999999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7.6685569999999998</v>
      </c>
      <c r="BX1728">
        <v>46.178319999999999</v>
      </c>
      <c r="BY1728">
        <v>46.601649999999999</v>
      </c>
      <c r="BZ1728">
        <v>46.423209999999997</v>
      </c>
      <c r="CA1728">
        <v>46.129240000000003</v>
      </c>
      <c r="CB1728">
        <v>46.03745</v>
      </c>
      <c r="CC1728">
        <v>27.822679999999998</v>
      </c>
      <c r="CD1728">
        <v>21.434799999999999</v>
      </c>
      <c r="CE1728">
        <v>4.6778040000000001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7.9724899999999996</v>
      </c>
      <c r="CV1728">
        <v>46.60698</v>
      </c>
      <c r="CW1728">
        <v>47.026040000000002</v>
      </c>
      <c r="CX1728">
        <v>46.841329999999999</v>
      </c>
      <c r="CY1728">
        <v>46.552889999999998</v>
      </c>
      <c r="CZ1728">
        <v>46.470440000000004</v>
      </c>
      <c r="DA1728">
        <v>28.115079999999999</v>
      </c>
      <c r="DB1728">
        <v>21.731310000000001</v>
      </c>
      <c r="DC1728">
        <v>5.4528460000000001</v>
      </c>
      <c r="DD1728">
        <v>0</v>
      </c>
      <c r="DE1728">
        <v>0</v>
      </c>
      <c r="DF1728">
        <v>0</v>
      </c>
      <c r="DG1728">
        <v>0</v>
      </c>
      <c r="DH1728">
        <v>0</v>
      </c>
      <c r="DI1728">
        <v>0</v>
      </c>
      <c r="DJ1728">
        <v>0</v>
      </c>
      <c r="DK1728">
        <v>0</v>
      </c>
      <c r="DL1728">
        <v>0</v>
      </c>
      <c r="DM1728">
        <v>0</v>
      </c>
      <c r="DN1728">
        <v>0</v>
      </c>
      <c r="DO1728">
        <v>0</v>
      </c>
      <c r="DP1728">
        <v>0</v>
      </c>
      <c r="DQ1728">
        <v>0</v>
      </c>
      <c r="DR1728">
        <v>0</v>
      </c>
      <c r="DS1728">
        <v>8.2764240000000004</v>
      </c>
      <c r="DT1728">
        <v>47.035640000000001</v>
      </c>
      <c r="DU1728">
        <v>47.45044</v>
      </c>
      <c r="DV1728">
        <v>47.259439999999998</v>
      </c>
      <c r="DW1728">
        <v>46.97654</v>
      </c>
      <c r="DX1728">
        <v>46.90343</v>
      </c>
      <c r="DY1728">
        <v>28.40748</v>
      </c>
      <c r="DZ1728">
        <v>22.027819999999998</v>
      </c>
      <c r="EA1728">
        <v>6.2278880000000001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</v>
      </c>
      <c r="EI1728">
        <v>0</v>
      </c>
      <c r="EJ1728">
        <v>0</v>
      </c>
      <c r="EK1728">
        <v>0</v>
      </c>
      <c r="EL1728">
        <v>0</v>
      </c>
      <c r="EM1728">
        <v>0</v>
      </c>
      <c r="EN1728">
        <v>0</v>
      </c>
      <c r="EO1728">
        <v>0</v>
      </c>
      <c r="EP1728">
        <v>0</v>
      </c>
      <c r="EQ1728">
        <v>8.7152569999999994</v>
      </c>
      <c r="ER1728">
        <v>47.65455</v>
      </c>
      <c r="ES1728">
        <v>48.063200000000002</v>
      </c>
      <c r="ET1728">
        <v>47.863120000000002</v>
      </c>
      <c r="EU1728">
        <v>47.58822</v>
      </c>
      <c r="EV1728">
        <v>47.528599999999997</v>
      </c>
      <c r="EW1728">
        <v>28.829650000000001</v>
      </c>
      <c r="EX1728">
        <v>22.455929999999999</v>
      </c>
      <c r="EY1728">
        <v>7.3469249999999997</v>
      </c>
      <c r="EZ1728">
        <v>53.821869999999997</v>
      </c>
      <c r="FA1728">
        <v>52.818480000000001</v>
      </c>
      <c r="FB1728">
        <v>52.285980000000002</v>
      </c>
      <c r="FC1728">
        <v>51.744160000000001</v>
      </c>
      <c r="FD1728">
        <v>51.13438</v>
      </c>
      <c r="FE1728">
        <v>50.282899999999998</v>
      </c>
      <c r="FF1728">
        <v>50.192790000000002</v>
      </c>
      <c r="FG1728">
        <v>51.498060000000002</v>
      </c>
      <c r="FH1728">
        <v>55.411279999999998</v>
      </c>
      <c r="FI1728">
        <v>60.288029999999999</v>
      </c>
      <c r="FJ1728">
        <v>64.607129999999998</v>
      </c>
      <c r="FK1728">
        <v>68.222170000000006</v>
      </c>
      <c r="FL1728">
        <v>70.764880000000005</v>
      </c>
      <c r="FM1728">
        <v>72.512559999999993</v>
      </c>
      <c r="FN1728">
        <v>73.480549999999994</v>
      </c>
      <c r="FO1728">
        <v>72.752560000000003</v>
      </c>
      <c r="FP1728">
        <v>70.099440000000001</v>
      </c>
      <c r="FQ1728">
        <v>65.889470000000003</v>
      </c>
      <c r="FR1728">
        <v>62.682110000000002</v>
      </c>
      <c r="FS1728">
        <v>60.092669999999998</v>
      </c>
      <c r="FT1728">
        <v>58.334580000000003</v>
      </c>
      <c r="FU1728">
        <v>56.657870000000003</v>
      </c>
      <c r="FV1728">
        <v>55.470230000000001</v>
      </c>
      <c r="FW1728">
        <v>54.150779999999997</v>
      </c>
      <c r="FX1728">
        <v>109</v>
      </c>
      <c r="FY1728">
        <v>0.1332142</v>
      </c>
      <c r="FZ1728">
        <v>1</v>
      </c>
    </row>
    <row r="1729" spans="1:182" x14ac:dyDescent="0.2">
      <c r="A1729" t="s">
        <v>226</v>
      </c>
      <c r="B1729" t="s">
        <v>244</v>
      </c>
      <c r="C1729" t="s">
        <v>216</v>
      </c>
      <c r="D1729" t="s">
        <v>45</v>
      </c>
      <c r="E1729" t="s">
        <v>242</v>
      </c>
      <c r="F1729" t="s">
        <v>223</v>
      </c>
      <c r="G1729" t="s">
        <v>9</v>
      </c>
      <c r="H1729" s="38" t="s">
        <v>11</v>
      </c>
      <c r="I1729">
        <v>109</v>
      </c>
      <c r="K1729">
        <v>24.390039999999999</v>
      </c>
      <c r="L1729">
        <v>68.779120000000006</v>
      </c>
      <c r="M1729">
        <v>67.886060000000001</v>
      </c>
      <c r="N1729">
        <v>66.224800000000002</v>
      </c>
      <c r="O1729">
        <v>65.149690000000007</v>
      </c>
      <c r="P1729">
        <v>65.776570000000007</v>
      </c>
      <c r="Q1729">
        <v>69.619810000000001</v>
      </c>
      <c r="R1729">
        <v>73.962990000000005</v>
      </c>
      <c r="S1729">
        <v>74.928020000000004</v>
      </c>
      <c r="T1729">
        <v>75.391139999999993</v>
      </c>
      <c r="U1729">
        <v>75.46848</v>
      </c>
      <c r="V1729">
        <v>75.518129999999999</v>
      </c>
      <c r="W1729">
        <v>75.550619999999995</v>
      </c>
      <c r="X1729">
        <v>74.882450000000006</v>
      </c>
      <c r="Y1729">
        <v>75.456329999999994</v>
      </c>
      <c r="Z1729">
        <v>74.020070000000004</v>
      </c>
      <c r="AA1729">
        <v>72.046660000000003</v>
      </c>
      <c r="AB1729">
        <v>71.926109999999994</v>
      </c>
      <c r="AC1729">
        <v>72.221639999999994</v>
      </c>
      <c r="AD1729">
        <v>72.335319999999996</v>
      </c>
      <c r="AE1729">
        <v>72.035960000000003</v>
      </c>
      <c r="AF1729">
        <v>71.872470000000007</v>
      </c>
      <c r="AG1729">
        <v>71.693370000000002</v>
      </c>
      <c r="AH1729">
        <v>71.169280000000001</v>
      </c>
      <c r="AI1729">
        <v>70.529640000000001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9.1956190000000007</v>
      </c>
      <c r="AZ1729">
        <v>46.315219999999997</v>
      </c>
      <c r="BA1729">
        <v>46.777799999999999</v>
      </c>
      <c r="BB1729">
        <v>46.957439999999998</v>
      </c>
      <c r="BC1729">
        <v>46.673839999999998</v>
      </c>
      <c r="BD1729">
        <v>46.761310000000002</v>
      </c>
      <c r="BE1729">
        <v>28.724150000000002</v>
      </c>
      <c r="BF1729">
        <v>22.61936</v>
      </c>
      <c r="BG1729">
        <v>2.2407330000000001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9.7492889999999992</v>
      </c>
      <c r="BX1729">
        <v>46.991010000000003</v>
      </c>
      <c r="BY1729">
        <v>47.458100000000002</v>
      </c>
      <c r="BZ1729">
        <v>47.637749999999997</v>
      </c>
      <c r="CA1729">
        <v>47.356299999999997</v>
      </c>
      <c r="CB1729">
        <v>47.433149999999998</v>
      </c>
      <c r="CC1729">
        <v>29.243469999999999</v>
      </c>
      <c r="CD1729">
        <v>23.16489</v>
      </c>
      <c r="CE1729">
        <v>3.7814079999999999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10.132759999999999</v>
      </c>
      <c r="CV1729">
        <v>47.459060000000001</v>
      </c>
      <c r="CW1729">
        <v>47.929270000000002</v>
      </c>
      <c r="CX1729">
        <v>48.108939999999997</v>
      </c>
      <c r="CY1729">
        <v>47.828969999999998</v>
      </c>
      <c r="CZ1729">
        <v>47.898470000000003</v>
      </c>
      <c r="DA1729">
        <v>29.603149999999999</v>
      </c>
      <c r="DB1729">
        <v>23.542719999999999</v>
      </c>
      <c r="DC1729">
        <v>4.8484749999999996</v>
      </c>
      <c r="DD1729">
        <v>0</v>
      </c>
      <c r="DE1729">
        <v>0</v>
      </c>
      <c r="DF1729">
        <v>0</v>
      </c>
      <c r="DG1729">
        <v>0</v>
      </c>
      <c r="DH1729">
        <v>0</v>
      </c>
      <c r="DI1729">
        <v>0</v>
      </c>
      <c r="DJ1729">
        <v>0</v>
      </c>
      <c r="DK1729">
        <v>0</v>
      </c>
      <c r="DL1729">
        <v>0</v>
      </c>
      <c r="DM1729">
        <v>0</v>
      </c>
      <c r="DN1729">
        <v>0</v>
      </c>
      <c r="DO1729">
        <v>0</v>
      </c>
      <c r="DP1729">
        <v>0</v>
      </c>
      <c r="DQ1729">
        <v>0</v>
      </c>
      <c r="DR1729">
        <v>0</v>
      </c>
      <c r="DS1729">
        <v>10.51623</v>
      </c>
      <c r="DT1729">
        <v>47.927109999999999</v>
      </c>
      <c r="DU1729">
        <v>48.400440000000003</v>
      </c>
      <c r="DV1729">
        <v>48.580120000000001</v>
      </c>
      <c r="DW1729">
        <v>48.301639999999999</v>
      </c>
      <c r="DX1729">
        <v>48.363779999999998</v>
      </c>
      <c r="DY1729">
        <v>29.96283</v>
      </c>
      <c r="DZ1729">
        <v>23.920549999999999</v>
      </c>
      <c r="EA1729">
        <v>5.9155410000000002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J1729">
        <v>0</v>
      </c>
      <c r="EK1729">
        <v>0</v>
      </c>
      <c r="EL1729">
        <v>0</v>
      </c>
      <c r="EM1729">
        <v>0</v>
      </c>
      <c r="EN1729">
        <v>0</v>
      </c>
      <c r="EO1729">
        <v>0</v>
      </c>
      <c r="EP1729">
        <v>0</v>
      </c>
      <c r="EQ1729">
        <v>11.069900000000001</v>
      </c>
      <c r="ER1729">
        <v>48.602899999999998</v>
      </c>
      <c r="ES1729">
        <v>49.080730000000003</v>
      </c>
      <c r="ET1729">
        <v>49.260429999999999</v>
      </c>
      <c r="EU1729">
        <v>48.984099999999998</v>
      </c>
      <c r="EV1729">
        <v>49.035629999999998</v>
      </c>
      <c r="EW1729">
        <v>30.482150000000001</v>
      </c>
      <c r="EX1729">
        <v>24.466080000000002</v>
      </c>
      <c r="EY1729">
        <v>7.4562160000000004</v>
      </c>
      <c r="EZ1729">
        <v>38.070880000000002</v>
      </c>
      <c r="FA1729">
        <v>37.511539999999997</v>
      </c>
      <c r="FB1729">
        <v>36.715150000000001</v>
      </c>
      <c r="FC1729">
        <v>36.236249999999998</v>
      </c>
      <c r="FD1729">
        <v>35.648049999999998</v>
      </c>
      <c r="FE1729">
        <v>35.163260000000001</v>
      </c>
      <c r="FF1729">
        <v>35.051180000000002</v>
      </c>
      <c r="FG1729">
        <v>35.36835</v>
      </c>
      <c r="FH1729">
        <v>38.006279999999997</v>
      </c>
      <c r="FI1729">
        <v>41.126869999999997</v>
      </c>
      <c r="FJ1729">
        <v>44.592590000000001</v>
      </c>
      <c r="FK1729">
        <v>47.023530000000001</v>
      </c>
      <c r="FL1729">
        <v>49.031860000000002</v>
      </c>
      <c r="FM1729">
        <v>50.066330000000001</v>
      </c>
      <c r="FN1729">
        <v>50.57499</v>
      </c>
      <c r="FO1729">
        <v>50.335850000000001</v>
      </c>
      <c r="FP1729">
        <v>48.738399999999999</v>
      </c>
      <c r="FQ1729">
        <v>46.502879999999998</v>
      </c>
      <c r="FR1729">
        <v>44.795119999999997</v>
      </c>
      <c r="FS1729">
        <v>42.939720000000001</v>
      </c>
      <c r="FT1729">
        <v>42.006839999999997</v>
      </c>
      <c r="FU1729">
        <v>40.806930000000001</v>
      </c>
      <c r="FV1729">
        <v>39.596690000000002</v>
      </c>
      <c r="FW1729">
        <v>38.89575</v>
      </c>
      <c r="FX1729">
        <v>109</v>
      </c>
      <c r="FY1729">
        <v>0.1332142</v>
      </c>
      <c r="FZ1729">
        <v>1</v>
      </c>
    </row>
    <row r="1730" spans="1:182" x14ac:dyDescent="0.2">
      <c r="A1730" t="s">
        <v>226</v>
      </c>
      <c r="B1730" t="s">
        <v>244</v>
      </c>
      <c r="C1730" t="s">
        <v>216</v>
      </c>
      <c r="D1730" t="s">
        <v>10</v>
      </c>
      <c r="E1730" t="s">
        <v>242</v>
      </c>
      <c r="F1730" t="s">
        <v>223</v>
      </c>
      <c r="G1730" t="s">
        <v>9</v>
      </c>
      <c r="H1730" s="38" t="s">
        <v>11</v>
      </c>
      <c r="I1730">
        <v>109</v>
      </c>
      <c r="K1730">
        <v>24.390039999999999</v>
      </c>
      <c r="L1730">
        <v>81.389920000000004</v>
      </c>
      <c r="M1730">
        <v>80.53792</v>
      </c>
      <c r="N1730">
        <v>78.551609999999997</v>
      </c>
      <c r="O1730">
        <v>79.60651</v>
      </c>
      <c r="P1730">
        <v>81.398449999999997</v>
      </c>
      <c r="Q1730">
        <v>83.595070000000007</v>
      </c>
      <c r="R1730">
        <v>86.262500000000003</v>
      </c>
      <c r="S1730">
        <v>87.911569999999998</v>
      </c>
      <c r="T1730">
        <v>88.952340000000007</v>
      </c>
      <c r="U1730">
        <v>89.593289999999996</v>
      </c>
      <c r="V1730">
        <v>90.31917</v>
      </c>
      <c r="W1730">
        <v>86.012159999999994</v>
      </c>
      <c r="X1730">
        <v>81.635900000000007</v>
      </c>
      <c r="Y1730">
        <v>81.513409999999993</v>
      </c>
      <c r="Z1730">
        <v>79.965720000000005</v>
      </c>
      <c r="AA1730">
        <v>78.54401</v>
      </c>
      <c r="AB1730">
        <v>77.940200000000004</v>
      </c>
      <c r="AC1730">
        <v>77.802409999999995</v>
      </c>
      <c r="AD1730">
        <v>84.063869999999994</v>
      </c>
      <c r="AE1730">
        <v>85.904679999999999</v>
      </c>
      <c r="AF1730">
        <v>85.638909999999996</v>
      </c>
      <c r="AG1730">
        <v>85.988219999999998</v>
      </c>
      <c r="AH1730">
        <v>86.085570000000004</v>
      </c>
      <c r="AI1730">
        <v>84.821719999999999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10.95321</v>
      </c>
      <c r="AW1730">
        <v>54.928260000000002</v>
      </c>
      <c r="AX1730">
        <v>53.625889999999998</v>
      </c>
      <c r="AY1730">
        <v>52.4221</v>
      </c>
      <c r="AZ1730">
        <v>52.036059999999999</v>
      </c>
      <c r="BA1730">
        <v>52.062530000000002</v>
      </c>
      <c r="BB1730">
        <v>31.565729999999999</v>
      </c>
      <c r="BC1730">
        <v>25.422090000000001</v>
      </c>
      <c r="BD1730">
        <v>3.9595750000000001</v>
      </c>
      <c r="BE1730">
        <v>-3.59138</v>
      </c>
      <c r="BF1730">
        <v>-3.6291709999999999</v>
      </c>
      <c r="BG1730">
        <v>-3.2230979999999998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11.463509999999999</v>
      </c>
      <c r="BU1730">
        <v>55.601509999999998</v>
      </c>
      <c r="BV1730">
        <v>54.302720000000001</v>
      </c>
      <c r="BW1730">
        <v>53.111080000000001</v>
      </c>
      <c r="BX1730">
        <v>52.715919999999997</v>
      </c>
      <c r="BY1730">
        <v>52.74494</v>
      </c>
      <c r="BZ1730">
        <v>32.086559999999999</v>
      </c>
      <c r="CA1730">
        <v>25.969860000000001</v>
      </c>
      <c r="CB1730">
        <v>5.5867930000000001</v>
      </c>
      <c r="CC1730">
        <v>-1.4308380000000001</v>
      </c>
      <c r="CD1730">
        <v>-1.430966</v>
      </c>
      <c r="CE1730">
        <v>-1.0558689999999999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11.816940000000001</v>
      </c>
      <c r="CS1730">
        <v>56.067790000000002</v>
      </c>
      <c r="CT1730">
        <v>54.771479999999997</v>
      </c>
      <c r="CU1730">
        <v>53.588259999999998</v>
      </c>
      <c r="CV1730">
        <v>53.186779999999999</v>
      </c>
      <c r="CW1730">
        <v>53.217570000000002</v>
      </c>
      <c r="CX1730">
        <v>32.447279999999999</v>
      </c>
      <c r="CY1730">
        <v>26.349250000000001</v>
      </c>
      <c r="CZ1730">
        <v>6.7138</v>
      </c>
      <c r="DA1730">
        <v>6.5547499999999995E-2</v>
      </c>
      <c r="DB1730">
        <v>9.1504000000000002E-2</v>
      </c>
      <c r="DC1730">
        <v>0.44514759999999998</v>
      </c>
      <c r="DD1730">
        <v>0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0</v>
      </c>
      <c r="DK1730">
        <v>0</v>
      </c>
      <c r="DL1730">
        <v>0</v>
      </c>
      <c r="DM1730">
        <v>0</v>
      </c>
      <c r="DN1730">
        <v>0</v>
      </c>
      <c r="DO1730">
        <v>0</v>
      </c>
      <c r="DP1730">
        <v>12.17037</v>
      </c>
      <c r="DQ1730">
        <v>56.534080000000003</v>
      </c>
      <c r="DR1730">
        <v>55.24024</v>
      </c>
      <c r="DS1730">
        <v>54.065449999999998</v>
      </c>
      <c r="DT1730">
        <v>53.657649999999997</v>
      </c>
      <c r="DU1730">
        <v>53.690199999999997</v>
      </c>
      <c r="DV1730">
        <v>32.808010000000003</v>
      </c>
      <c r="DW1730">
        <v>26.728639999999999</v>
      </c>
      <c r="DX1730">
        <v>7.8408059999999997</v>
      </c>
      <c r="DY1730">
        <v>1.561933</v>
      </c>
      <c r="DZ1730">
        <v>1.613974</v>
      </c>
      <c r="EA1730">
        <v>1.946164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J1730">
        <v>0</v>
      </c>
      <c r="EK1730">
        <v>0</v>
      </c>
      <c r="EL1730">
        <v>0</v>
      </c>
      <c r="EM1730">
        <v>0</v>
      </c>
      <c r="EN1730">
        <v>12.680669999999999</v>
      </c>
      <c r="EO1730">
        <v>57.207329999999999</v>
      </c>
      <c r="EP1730">
        <v>55.917059999999999</v>
      </c>
      <c r="EQ1730">
        <v>54.754429999999999</v>
      </c>
      <c r="ER1730">
        <v>54.337499999999999</v>
      </c>
      <c r="ES1730">
        <v>54.372610000000002</v>
      </c>
      <c r="ET1730">
        <v>33.328830000000004</v>
      </c>
      <c r="EU1730">
        <v>27.276409999999998</v>
      </c>
      <c r="EV1730">
        <v>9.4680239999999998</v>
      </c>
      <c r="EW1730">
        <v>3.7224750000000002</v>
      </c>
      <c r="EX1730">
        <v>3.812179</v>
      </c>
      <c r="EY1730">
        <v>4.1133930000000003</v>
      </c>
      <c r="EZ1730">
        <v>75.208320000000001</v>
      </c>
      <c r="FA1730">
        <v>73.356830000000002</v>
      </c>
      <c r="FB1730">
        <v>71.981459999999998</v>
      </c>
      <c r="FC1730">
        <v>70.738529999999997</v>
      </c>
      <c r="FD1730">
        <v>69.807590000000005</v>
      </c>
      <c r="FE1730">
        <v>68.969409999999996</v>
      </c>
      <c r="FF1730">
        <v>68.797780000000003</v>
      </c>
      <c r="FG1730">
        <v>71.616129999999998</v>
      </c>
      <c r="FH1730">
        <v>76.523300000000006</v>
      </c>
      <c r="FI1730">
        <v>81.850040000000007</v>
      </c>
      <c r="FJ1730">
        <v>86.463170000000005</v>
      </c>
      <c r="FK1730">
        <v>90.314610000000002</v>
      </c>
      <c r="FL1730">
        <v>93.373570000000001</v>
      </c>
      <c r="FM1730">
        <v>95.288349999999994</v>
      </c>
      <c r="FN1730">
        <v>96.608069999999998</v>
      </c>
      <c r="FO1730">
        <v>97.546819999999997</v>
      </c>
      <c r="FP1730">
        <v>97.622039999999998</v>
      </c>
      <c r="FQ1730">
        <v>96.85557</v>
      </c>
      <c r="FR1730">
        <v>94.484179999999995</v>
      </c>
      <c r="FS1730">
        <v>90.504360000000005</v>
      </c>
      <c r="FT1730">
        <v>85.985919999999993</v>
      </c>
      <c r="FU1730">
        <v>82.698589999999996</v>
      </c>
      <c r="FV1730">
        <v>80.050579999999997</v>
      </c>
      <c r="FW1730">
        <v>77.850040000000007</v>
      </c>
      <c r="FX1730">
        <v>109</v>
      </c>
      <c r="FY1730">
        <v>0.1332142</v>
      </c>
      <c r="FZ1730">
        <v>1</v>
      </c>
    </row>
    <row r="1731" spans="1:182" x14ac:dyDescent="0.2">
      <c r="A1731" t="s">
        <v>226</v>
      </c>
      <c r="B1731" t="s">
        <v>244</v>
      </c>
      <c r="C1731" t="s">
        <v>216</v>
      </c>
      <c r="D1731" t="s">
        <v>34</v>
      </c>
      <c r="E1731" t="s">
        <v>243</v>
      </c>
      <c r="F1731" t="s">
        <v>223</v>
      </c>
      <c r="G1731" t="s">
        <v>9</v>
      </c>
      <c r="H1731" s="38" t="s">
        <v>11</v>
      </c>
      <c r="I1731">
        <v>109</v>
      </c>
      <c r="K1731">
        <v>24.390039999999999</v>
      </c>
      <c r="L1731">
        <v>65.752030000000005</v>
      </c>
      <c r="M1731">
        <v>64.647419999999997</v>
      </c>
      <c r="N1731">
        <v>62.800429999999999</v>
      </c>
      <c r="O1731">
        <v>62.141939999999998</v>
      </c>
      <c r="P1731">
        <v>63.407679999999999</v>
      </c>
      <c r="Q1731">
        <v>67.746319999999997</v>
      </c>
      <c r="R1731">
        <v>71.630359999999996</v>
      </c>
      <c r="S1731">
        <v>72.811120000000003</v>
      </c>
      <c r="T1731">
        <v>72.903289999999998</v>
      </c>
      <c r="U1731">
        <v>72.632450000000006</v>
      </c>
      <c r="V1731">
        <v>72.636349999999993</v>
      </c>
      <c r="W1731">
        <v>73.055289999999999</v>
      </c>
      <c r="X1731">
        <v>72.846180000000004</v>
      </c>
      <c r="Y1731">
        <v>73.110560000000007</v>
      </c>
      <c r="Z1731">
        <v>71.629390000000001</v>
      </c>
      <c r="AA1731">
        <v>69.451819999999998</v>
      </c>
      <c r="AB1731">
        <v>70.00488</v>
      </c>
      <c r="AC1731">
        <v>70.190629999999999</v>
      </c>
      <c r="AD1731">
        <v>70.481520000000003</v>
      </c>
      <c r="AE1731">
        <v>70.073310000000006</v>
      </c>
      <c r="AF1731">
        <v>70.102689999999996</v>
      </c>
      <c r="AG1731">
        <v>69.930059999999997</v>
      </c>
      <c r="AH1731">
        <v>69.438329999999993</v>
      </c>
      <c r="AI1731">
        <v>68.531809999999993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7.061102</v>
      </c>
      <c r="AZ1731">
        <v>44.91874</v>
      </c>
      <c r="BA1731">
        <v>45.2851</v>
      </c>
      <c r="BB1731">
        <v>45.600630000000002</v>
      </c>
      <c r="BC1731">
        <v>45.269410000000001</v>
      </c>
      <c r="BD1731">
        <v>45.361400000000003</v>
      </c>
      <c r="BE1731">
        <v>26.799389999999999</v>
      </c>
      <c r="BF1731">
        <v>20.787099999999999</v>
      </c>
      <c r="BG1731">
        <v>3.033229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7.4312040000000001</v>
      </c>
      <c r="BX1731">
        <v>45.484659999999998</v>
      </c>
      <c r="BY1731">
        <v>45.857460000000003</v>
      </c>
      <c r="BZ1731">
        <v>46.174120000000002</v>
      </c>
      <c r="CA1731">
        <v>45.844639999999998</v>
      </c>
      <c r="CB1731">
        <v>45.92465</v>
      </c>
      <c r="CC1731">
        <v>27.169149999999998</v>
      </c>
      <c r="CD1731">
        <v>21.17069</v>
      </c>
      <c r="CE1731">
        <v>4.1817840000000004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7.6875359999999997</v>
      </c>
      <c r="CV1731">
        <v>45.876609999999999</v>
      </c>
      <c r="CW1731">
        <v>46.253889999999998</v>
      </c>
      <c r="CX1731">
        <v>46.571309999999997</v>
      </c>
      <c r="CY1731">
        <v>46.243049999999997</v>
      </c>
      <c r="CZ1731">
        <v>46.314749999999997</v>
      </c>
      <c r="DA1731">
        <v>27.425249999999998</v>
      </c>
      <c r="DB1731">
        <v>21.436360000000001</v>
      </c>
      <c r="DC1731">
        <v>4.9772699999999999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0</v>
      </c>
      <c r="DM1731">
        <v>0</v>
      </c>
      <c r="DN1731">
        <v>0</v>
      </c>
      <c r="DO1731">
        <v>0</v>
      </c>
      <c r="DP1731">
        <v>0</v>
      </c>
      <c r="DQ1731">
        <v>0</v>
      </c>
      <c r="DR1731">
        <v>0</v>
      </c>
      <c r="DS1731">
        <v>7.943867</v>
      </c>
      <c r="DT1731">
        <v>46.268560000000001</v>
      </c>
      <c r="DU1731">
        <v>46.650309999999998</v>
      </c>
      <c r="DV1731">
        <v>46.968510000000002</v>
      </c>
      <c r="DW1731">
        <v>46.641460000000002</v>
      </c>
      <c r="DX1731">
        <v>46.704859999999996</v>
      </c>
      <c r="DY1731">
        <v>27.681349999999998</v>
      </c>
      <c r="DZ1731">
        <v>21.702030000000001</v>
      </c>
      <c r="EA1731">
        <v>5.7727560000000002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</v>
      </c>
      <c r="EL1731">
        <v>0</v>
      </c>
      <c r="EM1731">
        <v>0</v>
      </c>
      <c r="EN1731">
        <v>0</v>
      </c>
      <c r="EO1731">
        <v>0</v>
      </c>
      <c r="EP1731">
        <v>0</v>
      </c>
      <c r="EQ1731">
        <v>8.3139699999999994</v>
      </c>
      <c r="ER1731">
        <v>46.834470000000003</v>
      </c>
      <c r="ES1731">
        <v>47.222679999999997</v>
      </c>
      <c r="ET1731">
        <v>47.542000000000002</v>
      </c>
      <c r="EU1731">
        <v>47.216700000000003</v>
      </c>
      <c r="EV1731">
        <v>47.268099999999997</v>
      </c>
      <c r="EW1731">
        <v>28.051120000000001</v>
      </c>
      <c r="EX1731">
        <v>22.085619999999999</v>
      </c>
      <c r="EY1731">
        <v>6.9213110000000002</v>
      </c>
      <c r="EZ1731">
        <v>40.945279999999997</v>
      </c>
      <c r="FA1731">
        <v>40.192189999999997</v>
      </c>
      <c r="FB1731">
        <v>39.660269999999997</v>
      </c>
      <c r="FC1731">
        <v>39.299050000000001</v>
      </c>
      <c r="FD1731">
        <v>39.023530000000001</v>
      </c>
      <c r="FE1731">
        <v>38.781860000000002</v>
      </c>
      <c r="FF1731">
        <v>38.464680000000001</v>
      </c>
      <c r="FG1731">
        <v>38.336570000000002</v>
      </c>
      <c r="FH1731">
        <v>39.982080000000003</v>
      </c>
      <c r="FI1731">
        <v>42.774439999999998</v>
      </c>
      <c r="FJ1731">
        <v>45.979520000000001</v>
      </c>
      <c r="FK1731">
        <v>48.35324</v>
      </c>
      <c r="FL1731">
        <v>49.756180000000001</v>
      </c>
      <c r="FM1731">
        <v>50.682929999999999</v>
      </c>
      <c r="FN1731">
        <v>50.851559999999999</v>
      </c>
      <c r="FO1731">
        <v>50.651020000000003</v>
      </c>
      <c r="FP1731">
        <v>49.314540000000001</v>
      </c>
      <c r="FQ1731">
        <v>47.146749999999997</v>
      </c>
      <c r="FR1731">
        <v>45.69258</v>
      </c>
      <c r="FS1731">
        <v>44.66527</v>
      </c>
      <c r="FT1731">
        <v>43.938090000000003</v>
      </c>
      <c r="FU1731">
        <v>43.515569999999997</v>
      </c>
      <c r="FV1731">
        <v>43.425420000000003</v>
      </c>
      <c r="FW1731">
        <v>43.344110000000001</v>
      </c>
      <c r="FX1731">
        <v>109</v>
      </c>
      <c r="FY1731">
        <v>0.1332142</v>
      </c>
      <c r="FZ1731">
        <v>1</v>
      </c>
    </row>
    <row r="1732" spans="1:182" x14ac:dyDescent="0.2">
      <c r="A1732" t="s">
        <v>226</v>
      </c>
      <c r="B1732" t="s">
        <v>244</v>
      </c>
      <c r="C1732" t="s">
        <v>216</v>
      </c>
      <c r="D1732" t="s">
        <v>35</v>
      </c>
      <c r="E1732" t="s">
        <v>243</v>
      </c>
      <c r="F1732" t="s">
        <v>223</v>
      </c>
      <c r="G1732" t="s">
        <v>9</v>
      </c>
      <c r="H1732" s="38" t="s">
        <v>11</v>
      </c>
      <c r="I1732">
        <v>109</v>
      </c>
      <c r="K1732">
        <v>24.390039999999999</v>
      </c>
      <c r="L1732">
        <v>69.074420000000003</v>
      </c>
      <c r="M1732">
        <v>68.232489999999999</v>
      </c>
      <c r="N1732">
        <v>66.330550000000002</v>
      </c>
      <c r="O1732">
        <v>65.761859999999999</v>
      </c>
      <c r="P1732">
        <v>66.958089999999999</v>
      </c>
      <c r="Q1732">
        <v>71.053650000000005</v>
      </c>
      <c r="R1732">
        <v>75.355630000000005</v>
      </c>
      <c r="S1732">
        <v>76.143709999999999</v>
      </c>
      <c r="T1732">
        <v>76.0428</v>
      </c>
      <c r="U1732">
        <v>75.770930000000007</v>
      </c>
      <c r="V1732">
        <v>75.459800000000001</v>
      </c>
      <c r="W1732">
        <v>75.570710000000005</v>
      </c>
      <c r="X1732">
        <v>75.767809999999997</v>
      </c>
      <c r="Y1732">
        <v>75.711730000000003</v>
      </c>
      <c r="Z1732">
        <v>73.775840000000002</v>
      </c>
      <c r="AA1732">
        <v>71.474299999999999</v>
      </c>
      <c r="AB1732">
        <v>72.209940000000003</v>
      </c>
      <c r="AC1732">
        <v>72.67183</v>
      </c>
      <c r="AD1732">
        <v>72.564620000000005</v>
      </c>
      <c r="AE1732">
        <v>72.645439999999994</v>
      </c>
      <c r="AF1732">
        <v>73.232870000000005</v>
      </c>
      <c r="AG1732">
        <v>73.027029999999996</v>
      </c>
      <c r="AH1732">
        <v>71.924220000000005</v>
      </c>
      <c r="AI1732">
        <v>70.675709999999995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7.2699109999999996</v>
      </c>
      <c r="AZ1732">
        <v>44.748739999999998</v>
      </c>
      <c r="BA1732">
        <v>45.317860000000003</v>
      </c>
      <c r="BB1732">
        <v>45.308039999999998</v>
      </c>
      <c r="BC1732">
        <v>45.403550000000003</v>
      </c>
      <c r="BD1732">
        <v>45.972499999999997</v>
      </c>
      <c r="BE1732">
        <v>26.891369999999998</v>
      </c>
      <c r="BF1732">
        <v>20.972470000000001</v>
      </c>
      <c r="BG1732">
        <v>2.9335529999999999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7.684266</v>
      </c>
      <c r="BX1732">
        <v>45.332329999999999</v>
      </c>
      <c r="BY1732">
        <v>45.907600000000002</v>
      </c>
      <c r="BZ1732">
        <v>45.8947</v>
      </c>
      <c r="CA1732">
        <v>45.995240000000003</v>
      </c>
      <c r="CB1732">
        <v>46.565629999999999</v>
      </c>
      <c r="CC1732">
        <v>27.330839999999998</v>
      </c>
      <c r="CD1732">
        <v>21.422429999999999</v>
      </c>
      <c r="CE1732">
        <v>4.1834790000000002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7.9712459999999998</v>
      </c>
      <c r="CV1732">
        <v>45.736530000000002</v>
      </c>
      <c r="CW1732">
        <v>46.31606</v>
      </c>
      <c r="CX1732">
        <v>46.301009999999998</v>
      </c>
      <c r="CY1732">
        <v>46.40504</v>
      </c>
      <c r="CZ1732">
        <v>46.976430000000001</v>
      </c>
      <c r="DA1732">
        <v>27.63522</v>
      </c>
      <c r="DB1732">
        <v>21.734069999999999</v>
      </c>
      <c r="DC1732">
        <v>5.049175</v>
      </c>
      <c r="DD1732">
        <v>0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0</v>
      </c>
      <c r="DP1732">
        <v>0</v>
      </c>
      <c r="DQ1732">
        <v>0</v>
      </c>
      <c r="DR1732">
        <v>0</v>
      </c>
      <c r="DS1732">
        <v>8.2582260000000005</v>
      </c>
      <c r="DT1732">
        <v>46.140720000000002</v>
      </c>
      <c r="DU1732">
        <v>46.724510000000002</v>
      </c>
      <c r="DV1732">
        <v>46.707320000000003</v>
      </c>
      <c r="DW1732">
        <v>46.814839999999997</v>
      </c>
      <c r="DX1732">
        <v>47.387230000000002</v>
      </c>
      <c r="DY1732">
        <v>27.939599999999999</v>
      </c>
      <c r="DZ1732">
        <v>22.045719999999999</v>
      </c>
      <c r="EA1732">
        <v>5.9148699999999996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J1732">
        <v>0</v>
      </c>
      <c r="EK1732">
        <v>0</v>
      </c>
      <c r="EL1732">
        <v>0</v>
      </c>
      <c r="EM1732">
        <v>0</v>
      </c>
      <c r="EN1732">
        <v>0</v>
      </c>
      <c r="EO1732">
        <v>0</v>
      </c>
      <c r="EP1732">
        <v>0</v>
      </c>
      <c r="EQ1732">
        <v>8.67258</v>
      </c>
      <c r="ER1732">
        <v>46.724310000000003</v>
      </c>
      <c r="ES1732">
        <v>47.314250000000001</v>
      </c>
      <c r="ET1732">
        <v>47.293970000000002</v>
      </c>
      <c r="EU1732">
        <v>47.406529999999997</v>
      </c>
      <c r="EV1732">
        <v>47.980359999999997</v>
      </c>
      <c r="EW1732">
        <v>28.379079999999998</v>
      </c>
      <c r="EX1732">
        <v>22.49568</v>
      </c>
      <c r="EY1732">
        <v>7.1647959999999999</v>
      </c>
      <c r="EZ1732">
        <v>48.530389999999997</v>
      </c>
      <c r="FA1732">
        <v>47.932310000000001</v>
      </c>
      <c r="FB1732">
        <v>47.378250000000001</v>
      </c>
      <c r="FC1732">
        <v>47.09713</v>
      </c>
      <c r="FD1732">
        <v>47.021520000000002</v>
      </c>
      <c r="FE1732">
        <v>46.546520000000001</v>
      </c>
      <c r="FF1732">
        <v>46.116720000000001</v>
      </c>
      <c r="FG1732">
        <v>46.510719999999999</v>
      </c>
      <c r="FH1732">
        <v>48.231639999999999</v>
      </c>
      <c r="FI1732">
        <v>49.927300000000002</v>
      </c>
      <c r="FJ1732">
        <v>51.494459999999997</v>
      </c>
      <c r="FK1732">
        <v>52.192770000000003</v>
      </c>
      <c r="FL1732">
        <v>52.961370000000002</v>
      </c>
      <c r="FM1732">
        <v>52.703620000000001</v>
      </c>
      <c r="FN1732">
        <v>52.901969999999999</v>
      </c>
      <c r="FO1732">
        <v>52.718910000000001</v>
      </c>
      <c r="FP1732">
        <v>51.314660000000003</v>
      </c>
      <c r="FQ1732">
        <v>49.563290000000002</v>
      </c>
      <c r="FR1732">
        <v>47.724930000000001</v>
      </c>
      <c r="FS1732">
        <v>46.564540000000001</v>
      </c>
      <c r="FT1732">
        <v>45.850619999999999</v>
      </c>
      <c r="FU1732">
        <v>44.936509999999998</v>
      </c>
      <c r="FV1732">
        <v>44.119660000000003</v>
      </c>
      <c r="FW1732">
        <v>43.288339999999998</v>
      </c>
      <c r="FX1732">
        <v>109</v>
      </c>
      <c r="FY1732">
        <v>0.1332142</v>
      </c>
      <c r="FZ1732">
        <v>1</v>
      </c>
    </row>
    <row r="1733" spans="1:182" x14ac:dyDescent="0.2">
      <c r="A1733" t="s">
        <v>226</v>
      </c>
      <c r="B1733" t="s">
        <v>244</v>
      </c>
      <c r="C1733" t="s">
        <v>216</v>
      </c>
      <c r="D1733" t="s">
        <v>36</v>
      </c>
      <c r="E1733" t="s">
        <v>243</v>
      </c>
      <c r="F1733" t="s">
        <v>223</v>
      </c>
      <c r="G1733" t="s">
        <v>9</v>
      </c>
      <c r="H1733" s="38" t="s">
        <v>11</v>
      </c>
      <c r="I1733">
        <v>109</v>
      </c>
      <c r="K1733">
        <v>24.390039999999999</v>
      </c>
      <c r="L1733">
        <v>68.332740000000001</v>
      </c>
      <c r="M1733">
        <v>67.360600000000005</v>
      </c>
      <c r="N1733">
        <v>66.026830000000004</v>
      </c>
      <c r="O1733">
        <v>65.28904</v>
      </c>
      <c r="P1733">
        <v>66.361590000000007</v>
      </c>
      <c r="Q1733">
        <v>70.087720000000004</v>
      </c>
      <c r="R1733">
        <v>74.020390000000006</v>
      </c>
      <c r="S1733">
        <v>76.405169999999998</v>
      </c>
      <c r="T1733">
        <v>76.667950000000005</v>
      </c>
      <c r="U1733">
        <v>76.680890000000005</v>
      </c>
      <c r="V1733">
        <v>76.231409999999997</v>
      </c>
      <c r="W1733">
        <v>76.142579999999995</v>
      </c>
      <c r="X1733">
        <v>76.167190000000005</v>
      </c>
      <c r="Y1733">
        <v>76.480059999999995</v>
      </c>
      <c r="Z1733">
        <v>74.960750000000004</v>
      </c>
      <c r="AA1733">
        <v>72.842060000000004</v>
      </c>
      <c r="AB1733">
        <v>73.281809999999993</v>
      </c>
      <c r="AC1733">
        <v>73.213509999999999</v>
      </c>
      <c r="AD1733">
        <v>73.161940000000001</v>
      </c>
      <c r="AE1733">
        <v>72.733810000000005</v>
      </c>
      <c r="AF1733">
        <v>72.99982</v>
      </c>
      <c r="AG1733">
        <v>72.572789999999998</v>
      </c>
      <c r="AH1733">
        <v>71.932429999999997</v>
      </c>
      <c r="AI1733">
        <v>70.444410000000005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8.6630870000000009</v>
      </c>
      <c r="AZ1733">
        <v>47.026339999999998</v>
      </c>
      <c r="BA1733">
        <v>47.181440000000002</v>
      </c>
      <c r="BB1733">
        <v>47.097290000000001</v>
      </c>
      <c r="BC1733">
        <v>46.578449999999997</v>
      </c>
      <c r="BD1733">
        <v>46.800170000000001</v>
      </c>
      <c r="BE1733">
        <v>27.978680000000001</v>
      </c>
      <c r="BF1733">
        <v>21.833010000000002</v>
      </c>
      <c r="BG1733">
        <v>2.2498040000000001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9.1098350000000003</v>
      </c>
      <c r="BX1733">
        <v>47.637140000000002</v>
      </c>
      <c r="BY1733">
        <v>47.797449999999998</v>
      </c>
      <c r="BZ1733">
        <v>47.711799999999997</v>
      </c>
      <c r="CA1733">
        <v>47.195979999999999</v>
      </c>
      <c r="CB1733">
        <v>47.4178</v>
      </c>
      <c r="CC1733">
        <v>28.42324</v>
      </c>
      <c r="CD1733">
        <v>22.295259999999999</v>
      </c>
      <c r="CE1733">
        <v>3.6821519999999999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9.4192509999999992</v>
      </c>
      <c r="CV1733">
        <v>48.060180000000003</v>
      </c>
      <c r="CW1733">
        <v>48.2241</v>
      </c>
      <c r="CX1733">
        <v>48.137410000000003</v>
      </c>
      <c r="CY1733">
        <v>47.623669999999997</v>
      </c>
      <c r="CZ1733">
        <v>47.845570000000002</v>
      </c>
      <c r="DA1733">
        <v>28.73114</v>
      </c>
      <c r="DB1733">
        <v>22.615400000000001</v>
      </c>
      <c r="DC1733">
        <v>4.6741910000000004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0</v>
      </c>
      <c r="DM1733">
        <v>0</v>
      </c>
      <c r="DN1733">
        <v>0</v>
      </c>
      <c r="DO1733">
        <v>0</v>
      </c>
      <c r="DP1733">
        <v>0</v>
      </c>
      <c r="DQ1733">
        <v>0</v>
      </c>
      <c r="DR1733">
        <v>0</v>
      </c>
      <c r="DS1733">
        <v>9.7286680000000008</v>
      </c>
      <c r="DT1733">
        <v>48.483220000000003</v>
      </c>
      <c r="DU1733">
        <v>48.650750000000002</v>
      </c>
      <c r="DV1733">
        <v>48.563020000000002</v>
      </c>
      <c r="DW1733">
        <v>48.051369999999999</v>
      </c>
      <c r="DX1733">
        <v>48.273339999999997</v>
      </c>
      <c r="DY1733">
        <v>29.03904</v>
      </c>
      <c r="DZ1733">
        <v>22.935549999999999</v>
      </c>
      <c r="EA1733">
        <v>5.6662299999999997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</v>
      </c>
      <c r="EN1733">
        <v>0</v>
      </c>
      <c r="EO1733">
        <v>0</v>
      </c>
      <c r="EP1733">
        <v>0</v>
      </c>
      <c r="EQ1733">
        <v>10.175420000000001</v>
      </c>
      <c r="ER1733">
        <v>49.094009999999997</v>
      </c>
      <c r="ES1733">
        <v>49.266759999999998</v>
      </c>
      <c r="ET1733">
        <v>49.177529999999997</v>
      </c>
      <c r="EU1733">
        <v>48.668889999999998</v>
      </c>
      <c r="EV1733">
        <v>48.890970000000003</v>
      </c>
      <c r="EW1733">
        <v>29.483599999999999</v>
      </c>
      <c r="EX1733">
        <v>23.3978</v>
      </c>
      <c r="EY1733">
        <v>7.0985769999999997</v>
      </c>
      <c r="EZ1733">
        <v>48.587670000000003</v>
      </c>
      <c r="FA1733">
        <v>47.60089</v>
      </c>
      <c r="FB1733">
        <v>46.934040000000003</v>
      </c>
      <c r="FC1733">
        <v>46.49485</v>
      </c>
      <c r="FD1733">
        <v>45.956380000000003</v>
      </c>
      <c r="FE1733">
        <v>45.465589999999999</v>
      </c>
      <c r="FF1733">
        <v>45.369370000000004</v>
      </c>
      <c r="FG1733">
        <v>46.746879999999997</v>
      </c>
      <c r="FH1733">
        <v>49.460520000000002</v>
      </c>
      <c r="FI1733">
        <v>51.654150000000001</v>
      </c>
      <c r="FJ1733">
        <v>53.30594</v>
      </c>
      <c r="FK1733">
        <v>55.110720000000001</v>
      </c>
      <c r="FL1733">
        <v>56.480170000000001</v>
      </c>
      <c r="FM1733">
        <v>57.358730000000001</v>
      </c>
      <c r="FN1733">
        <v>57.918619999999997</v>
      </c>
      <c r="FO1733">
        <v>57.899940000000001</v>
      </c>
      <c r="FP1733">
        <v>57.30095</v>
      </c>
      <c r="FQ1733">
        <v>55.914630000000002</v>
      </c>
      <c r="FR1733">
        <v>53.857239999999997</v>
      </c>
      <c r="FS1733">
        <v>52.236170000000001</v>
      </c>
      <c r="FT1733">
        <v>51.223379999999999</v>
      </c>
      <c r="FU1733">
        <v>50.43506</v>
      </c>
      <c r="FV1733">
        <v>49.889049999999997</v>
      </c>
      <c r="FW1733">
        <v>49.057989999999997</v>
      </c>
      <c r="FX1733">
        <v>109</v>
      </c>
      <c r="FY1733">
        <v>0.1332142</v>
      </c>
      <c r="FZ1733">
        <v>1</v>
      </c>
    </row>
    <row r="1734" spans="1:182" x14ac:dyDescent="0.2">
      <c r="A1734" t="s">
        <v>226</v>
      </c>
      <c r="B1734" t="s">
        <v>244</v>
      </c>
      <c r="C1734" t="s">
        <v>216</v>
      </c>
      <c r="D1734" t="s">
        <v>37</v>
      </c>
      <c r="E1734" t="s">
        <v>243</v>
      </c>
      <c r="F1734" t="s">
        <v>223</v>
      </c>
      <c r="G1734" t="s">
        <v>9</v>
      </c>
      <c r="H1734" s="38" t="s">
        <v>11</v>
      </c>
      <c r="I1734">
        <v>109</v>
      </c>
      <c r="K1734">
        <v>24.390039999999999</v>
      </c>
      <c r="L1734">
        <v>73.882869999999997</v>
      </c>
      <c r="M1734">
        <v>73.159649999999999</v>
      </c>
      <c r="N1734">
        <v>71.729680000000002</v>
      </c>
      <c r="O1734">
        <v>70.826809999999995</v>
      </c>
      <c r="P1734">
        <v>72.072559999999996</v>
      </c>
      <c r="Q1734">
        <v>75.297799999999995</v>
      </c>
      <c r="R1734">
        <v>78.596000000000004</v>
      </c>
      <c r="S1734">
        <v>81.362579999999994</v>
      </c>
      <c r="T1734">
        <v>82.503860000000003</v>
      </c>
      <c r="U1734">
        <v>83.498239999999996</v>
      </c>
      <c r="V1734">
        <v>83.761830000000003</v>
      </c>
      <c r="W1734">
        <v>82.997900000000001</v>
      </c>
      <c r="X1734">
        <v>81.819509999999994</v>
      </c>
      <c r="Y1734">
        <v>82.288719999999998</v>
      </c>
      <c r="Z1734">
        <v>80.750799999999998</v>
      </c>
      <c r="AA1734">
        <v>79.073670000000007</v>
      </c>
      <c r="AB1734">
        <v>79.353409999999997</v>
      </c>
      <c r="AC1734">
        <v>79.258920000000003</v>
      </c>
      <c r="AD1734">
        <v>79.230829999999997</v>
      </c>
      <c r="AE1734">
        <v>78.306979999999996</v>
      </c>
      <c r="AF1734">
        <v>78.047719999999998</v>
      </c>
      <c r="AG1734">
        <v>78.904970000000006</v>
      </c>
      <c r="AH1734">
        <v>79.199870000000004</v>
      </c>
      <c r="AI1734">
        <v>77.407030000000006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10.246320000000001</v>
      </c>
      <c r="AW1734">
        <v>53.78651</v>
      </c>
      <c r="AX1734">
        <v>52.618699999999997</v>
      </c>
      <c r="AY1734">
        <v>51.220419999999997</v>
      </c>
      <c r="AZ1734">
        <v>51.702669999999998</v>
      </c>
      <c r="BA1734">
        <v>51.741329999999998</v>
      </c>
      <c r="BB1734">
        <v>31.218209999999999</v>
      </c>
      <c r="BC1734">
        <v>24.416309999999999</v>
      </c>
      <c r="BD1734">
        <v>3.2760120000000001</v>
      </c>
      <c r="BE1734">
        <v>-4.6600609999999998</v>
      </c>
      <c r="BF1734">
        <v>-4.3720889999999999</v>
      </c>
      <c r="BG1734">
        <v>-4.369027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10.76479</v>
      </c>
      <c r="BU1734">
        <v>54.460239999999999</v>
      </c>
      <c r="BV1734">
        <v>53.287779999999998</v>
      </c>
      <c r="BW1734">
        <v>51.881079999999997</v>
      </c>
      <c r="BX1734">
        <v>52.369120000000002</v>
      </c>
      <c r="BY1734">
        <v>52.406910000000003</v>
      </c>
      <c r="BZ1734">
        <v>31.742180000000001</v>
      </c>
      <c r="CA1734">
        <v>24.96688</v>
      </c>
      <c r="CB1734">
        <v>4.9662930000000003</v>
      </c>
      <c r="CC1734">
        <v>-2.6470790000000002</v>
      </c>
      <c r="CD1734">
        <v>-2.3958949999999999</v>
      </c>
      <c r="CE1734">
        <v>-2.4463720000000002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11.123889999999999</v>
      </c>
      <c r="CS1734">
        <v>54.926870000000001</v>
      </c>
      <c r="CT1734">
        <v>53.751190000000001</v>
      </c>
      <c r="CU1734">
        <v>52.338650000000001</v>
      </c>
      <c r="CV1734">
        <v>52.8307</v>
      </c>
      <c r="CW1734">
        <v>52.86788</v>
      </c>
      <c r="CX1734">
        <v>32.105080000000001</v>
      </c>
      <c r="CY1734">
        <v>25.348199999999999</v>
      </c>
      <c r="CZ1734">
        <v>6.1369759999999998</v>
      </c>
      <c r="DA1734">
        <v>-1.252893</v>
      </c>
      <c r="DB1734">
        <v>-1.027188</v>
      </c>
      <c r="DC1734">
        <v>-1.1147469999999999</v>
      </c>
      <c r="DD1734">
        <v>0</v>
      </c>
      <c r="DE1734">
        <v>0</v>
      </c>
      <c r="DF1734">
        <v>0</v>
      </c>
      <c r="DG1734">
        <v>0</v>
      </c>
      <c r="DH1734">
        <v>0</v>
      </c>
      <c r="DI1734">
        <v>0</v>
      </c>
      <c r="DJ1734">
        <v>0</v>
      </c>
      <c r="DK1734">
        <v>0</v>
      </c>
      <c r="DL1734">
        <v>0</v>
      </c>
      <c r="DM1734">
        <v>0</v>
      </c>
      <c r="DN1734">
        <v>0</v>
      </c>
      <c r="DO1734">
        <v>0</v>
      </c>
      <c r="DP1734">
        <v>11.48298</v>
      </c>
      <c r="DQ1734">
        <v>55.393500000000003</v>
      </c>
      <c r="DR1734">
        <v>54.214590000000001</v>
      </c>
      <c r="DS1734">
        <v>52.796230000000001</v>
      </c>
      <c r="DT1734">
        <v>53.292290000000001</v>
      </c>
      <c r="DU1734">
        <v>53.328859999999999</v>
      </c>
      <c r="DV1734">
        <v>32.467979999999997</v>
      </c>
      <c r="DW1734">
        <v>25.729520000000001</v>
      </c>
      <c r="DX1734">
        <v>7.3076600000000003</v>
      </c>
      <c r="DY1734">
        <v>0.1412919</v>
      </c>
      <c r="DZ1734">
        <v>0.3415183</v>
      </c>
      <c r="EA1734">
        <v>0.21687780000000001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J1734">
        <v>0</v>
      </c>
      <c r="EK1734">
        <v>0</v>
      </c>
      <c r="EL1734">
        <v>0</v>
      </c>
      <c r="EM1734">
        <v>0</v>
      </c>
      <c r="EN1734">
        <v>12.00146</v>
      </c>
      <c r="EO1734">
        <v>56.067239999999998</v>
      </c>
      <c r="EP1734">
        <v>54.883670000000002</v>
      </c>
      <c r="EQ1734">
        <v>53.456890000000001</v>
      </c>
      <c r="ER1734">
        <v>53.958730000000003</v>
      </c>
      <c r="ES1734">
        <v>53.994430000000001</v>
      </c>
      <c r="ET1734">
        <v>32.99194</v>
      </c>
      <c r="EU1734">
        <v>26.280080000000002</v>
      </c>
      <c r="EV1734">
        <v>8.9979410000000009</v>
      </c>
      <c r="EW1734">
        <v>2.154274</v>
      </c>
      <c r="EX1734">
        <v>2.3177129999999999</v>
      </c>
      <c r="EY1734">
        <v>2.1395330000000001</v>
      </c>
      <c r="EZ1734">
        <v>61.599890000000002</v>
      </c>
      <c r="FA1734">
        <v>60.332520000000002</v>
      </c>
      <c r="FB1734">
        <v>59.3797</v>
      </c>
      <c r="FC1734">
        <v>58.39893</v>
      </c>
      <c r="FD1734">
        <v>57.754899999999999</v>
      </c>
      <c r="FE1734">
        <v>57.020699999999998</v>
      </c>
      <c r="FF1734">
        <v>56.83663</v>
      </c>
      <c r="FG1734">
        <v>59.672890000000002</v>
      </c>
      <c r="FH1734">
        <v>64.288679999999999</v>
      </c>
      <c r="FI1734">
        <v>69.056370000000001</v>
      </c>
      <c r="FJ1734">
        <v>72.826310000000007</v>
      </c>
      <c r="FK1734">
        <v>75.342489999999998</v>
      </c>
      <c r="FL1734">
        <v>77.173860000000005</v>
      </c>
      <c r="FM1734">
        <v>78.702380000000005</v>
      </c>
      <c r="FN1734">
        <v>80.274590000000003</v>
      </c>
      <c r="FO1734">
        <v>80.880210000000005</v>
      </c>
      <c r="FP1734">
        <v>80.744200000000006</v>
      </c>
      <c r="FQ1734">
        <v>80.186620000000005</v>
      </c>
      <c r="FR1734">
        <v>77.930689999999998</v>
      </c>
      <c r="FS1734">
        <v>73.986869999999996</v>
      </c>
      <c r="FT1734">
        <v>70.504909999999995</v>
      </c>
      <c r="FU1734">
        <v>68.137619999999998</v>
      </c>
      <c r="FV1734">
        <v>65.954769999999996</v>
      </c>
      <c r="FW1734">
        <v>64.367320000000007</v>
      </c>
      <c r="FX1734">
        <v>109</v>
      </c>
      <c r="FY1734">
        <v>0.1332142</v>
      </c>
      <c r="FZ1734">
        <v>1</v>
      </c>
    </row>
    <row r="1735" spans="1:182" x14ac:dyDescent="0.2">
      <c r="A1735" t="s">
        <v>226</v>
      </c>
      <c r="B1735" t="s">
        <v>244</v>
      </c>
      <c r="C1735" t="s">
        <v>216</v>
      </c>
      <c r="D1735" t="s">
        <v>38</v>
      </c>
      <c r="E1735" t="s">
        <v>243</v>
      </c>
      <c r="F1735" t="s">
        <v>223</v>
      </c>
      <c r="G1735" t="s">
        <v>9</v>
      </c>
      <c r="H1735" s="38" t="s">
        <v>11</v>
      </c>
      <c r="I1735">
        <v>109</v>
      </c>
      <c r="K1735">
        <v>24.390039999999999</v>
      </c>
      <c r="L1735">
        <v>74.838740000000001</v>
      </c>
      <c r="M1735">
        <v>73.408580000000001</v>
      </c>
      <c r="N1735">
        <v>72.637280000000004</v>
      </c>
      <c r="O1735">
        <v>72.56044</v>
      </c>
      <c r="P1735">
        <v>74.754279999999994</v>
      </c>
      <c r="Q1735">
        <v>77.37997</v>
      </c>
      <c r="R1735">
        <v>79.888409999999993</v>
      </c>
      <c r="S1735">
        <v>82.806269999999998</v>
      </c>
      <c r="T1735">
        <v>84.267700000000005</v>
      </c>
      <c r="U1735">
        <v>84.956289999999996</v>
      </c>
      <c r="V1735">
        <v>85.674139999999994</v>
      </c>
      <c r="W1735">
        <v>83.772490000000005</v>
      </c>
      <c r="X1735">
        <v>82.086259999999996</v>
      </c>
      <c r="Y1735">
        <v>81.85369</v>
      </c>
      <c r="Z1735">
        <v>80.741470000000007</v>
      </c>
      <c r="AA1735">
        <v>79.933229999999995</v>
      </c>
      <c r="AB1735">
        <v>80.333979999999997</v>
      </c>
      <c r="AC1735">
        <v>79.660600000000002</v>
      </c>
      <c r="AD1735">
        <v>82.267399999999995</v>
      </c>
      <c r="AE1735">
        <v>83.005009999999999</v>
      </c>
      <c r="AF1735">
        <v>82.917469999999994</v>
      </c>
      <c r="AG1735">
        <v>82.041030000000006</v>
      </c>
      <c r="AH1735">
        <v>81.41628</v>
      </c>
      <c r="AI1735">
        <v>79.976060000000004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9.2631630000000005</v>
      </c>
      <c r="AW1735">
        <v>54.98507</v>
      </c>
      <c r="AX1735">
        <v>53.99521</v>
      </c>
      <c r="AY1735">
        <v>53.245229999999999</v>
      </c>
      <c r="AZ1735">
        <v>53.83352</v>
      </c>
      <c r="BA1735">
        <v>53.307630000000003</v>
      </c>
      <c r="BB1735">
        <v>30.86552</v>
      </c>
      <c r="BC1735">
        <v>23.512709999999998</v>
      </c>
      <c r="BD1735">
        <v>3.3648440000000002</v>
      </c>
      <c r="BE1735">
        <v>-4.0614189999999999</v>
      </c>
      <c r="BF1735">
        <v>-4.0706069999999999</v>
      </c>
      <c r="BG1735">
        <v>-4.1578970000000002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9.7448840000000008</v>
      </c>
      <c r="BU1735">
        <v>55.633839999999999</v>
      </c>
      <c r="BV1735">
        <v>54.634070000000001</v>
      </c>
      <c r="BW1735">
        <v>53.906410000000001</v>
      </c>
      <c r="BX1735">
        <v>54.487119999999997</v>
      </c>
      <c r="BY1735">
        <v>53.958129999999997</v>
      </c>
      <c r="BZ1735">
        <v>31.334499999999998</v>
      </c>
      <c r="CA1735">
        <v>24.011040000000001</v>
      </c>
      <c r="CB1735">
        <v>4.7954270000000001</v>
      </c>
      <c r="CC1735">
        <v>-2.2903020000000001</v>
      </c>
      <c r="CD1735">
        <v>-2.284395</v>
      </c>
      <c r="CE1735">
        <v>-2.3958200000000001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10.078519999999999</v>
      </c>
      <c r="CS1735">
        <v>56.083179999999999</v>
      </c>
      <c r="CT1735">
        <v>55.076540000000001</v>
      </c>
      <c r="CU1735">
        <v>54.364350000000002</v>
      </c>
      <c r="CV1735">
        <v>54.939799999999998</v>
      </c>
      <c r="CW1735">
        <v>54.408659999999998</v>
      </c>
      <c r="CX1735">
        <v>31.659320000000001</v>
      </c>
      <c r="CY1735">
        <v>24.356179999999998</v>
      </c>
      <c r="CZ1735">
        <v>5.7862450000000001</v>
      </c>
      <c r="DA1735">
        <v>-1.0636319999999999</v>
      </c>
      <c r="DB1735">
        <v>-1.047269</v>
      </c>
      <c r="DC1735">
        <v>-1.175411</v>
      </c>
      <c r="DD1735">
        <v>0</v>
      </c>
      <c r="DE1735">
        <v>0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0</v>
      </c>
      <c r="DN1735">
        <v>0</v>
      </c>
      <c r="DO1735">
        <v>0</v>
      </c>
      <c r="DP1735">
        <v>10.41216</v>
      </c>
      <c r="DQ1735">
        <v>56.532519999999998</v>
      </c>
      <c r="DR1735">
        <v>55.519019999999998</v>
      </c>
      <c r="DS1735">
        <v>54.822290000000002</v>
      </c>
      <c r="DT1735">
        <v>55.392479999999999</v>
      </c>
      <c r="DU1735">
        <v>54.859189999999998</v>
      </c>
      <c r="DV1735">
        <v>31.98413</v>
      </c>
      <c r="DW1735">
        <v>24.701319999999999</v>
      </c>
      <c r="DX1735">
        <v>6.7770630000000001</v>
      </c>
      <c r="DY1735">
        <v>0.1630384</v>
      </c>
      <c r="DZ1735">
        <v>0.1898561</v>
      </c>
      <c r="EA1735">
        <v>4.4998499999999997E-2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0</v>
      </c>
      <c r="EJ1735">
        <v>0</v>
      </c>
      <c r="EK1735">
        <v>0</v>
      </c>
      <c r="EL1735">
        <v>0</v>
      </c>
      <c r="EM1735">
        <v>0</v>
      </c>
      <c r="EN1735">
        <v>10.893879999999999</v>
      </c>
      <c r="EO1735">
        <v>57.181289999999997</v>
      </c>
      <c r="EP1735">
        <v>56.157879999999999</v>
      </c>
      <c r="EQ1735">
        <v>55.48348</v>
      </c>
      <c r="ER1735">
        <v>56.04607</v>
      </c>
      <c r="ES1735">
        <v>55.509680000000003</v>
      </c>
      <c r="ET1735">
        <v>32.453119999999998</v>
      </c>
      <c r="EU1735">
        <v>25.199649999999998</v>
      </c>
      <c r="EV1735">
        <v>8.2076469999999997</v>
      </c>
      <c r="EW1735">
        <v>1.934156</v>
      </c>
      <c r="EX1735">
        <v>1.9760690000000001</v>
      </c>
      <c r="EY1735">
        <v>1.8070759999999999</v>
      </c>
      <c r="EZ1735">
        <v>68.700559999999996</v>
      </c>
      <c r="FA1735">
        <v>66.921329999999998</v>
      </c>
      <c r="FB1735">
        <v>65.614789999999999</v>
      </c>
      <c r="FC1735">
        <v>64.461650000000006</v>
      </c>
      <c r="FD1735">
        <v>63.758270000000003</v>
      </c>
      <c r="FE1735">
        <v>62.735430000000001</v>
      </c>
      <c r="FF1735">
        <v>63.01858</v>
      </c>
      <c r="FG1735">
        <v>65.904650000000004</v>
      </c>
      <c r="FH1735">
        <v>69.968350000000001</v>
      </c>
      <c r="FI1735">
        <v>74.162930000000003</v>
      </c>
      <c r="FJ1735">
        <v>78.084130000000002</v>
      </c>
      <c r="FK1735">
        <v>81.202870000000004</v>
      </c>
      <c r="FL1735">
        <v>83.837360000000004</v>
      </c>
      <c r="FM1735">
        <v>86.021889999999999</v>
      </c>
      <c r="FN1735">
        <v>87.355310000000003</v>
      </c>
      <c r="FO1735">
        <v>87.735290000000006</v>
      </c>
      <c r="FP1735">
        <v>87.738810000000001</v>
      </c>
      <c r="FQ1735">
        <v>86.699520000000007</v>
      </c>
      <c r="FR1735">
        <v>84.35624</v>
      </c>
      <c r="FS1735">
        <v>81.343050000000005</v>
      </c>
      <c r="FT1735">
        <v>77.397509999999997</v>
      </c>
      <c r="FU1735">
        <v>74.834500000000006</v>
      </c>
      <c r="FV1735">
        <v>72.617009999999993</v>
      </c>
      <c r="FW1735">
        <v>70.689499999999995</v>
      </c>
      <c r="FX1735">
        <v>109</v>
      </c>
      <c r="FY1735">
        <v>0.1332142</v>
      </c>
      <c r="FZ1735">
        <v>1</v>
      </c>
    </row>
    <row r="1736" spans="1:182" x14ac:dyDescent="0.2">
      <c r="A1736" t="s">
        <v>226</v>
      </c>
      <c r="B1736" t="s">
        <v>244</v>
      </c>
      <c r="C1736" t="s">
        <v>216</v>
      </c>
      <c r="D1736" t="s">
        <v>39</v>
      </c>
      <c r="E1736" t="s">
        <v>243</v>
      </c>
      <c r="F1736" t="s">
        <v>223</v>
      </c>
      <c r="G1736" t="s">
        <v>9</v>
      </c>
      <c r="H1736" s="38" t="s">
        <v>11</v>
      </c>
      <c r="I1736">
        <v>109</v>
      </c>
      <c r="K1736">
        <v>24.390039999999999</v>
      </c>
      <c r="L1736">
        <v>82.653310000000005</v>
      </c>
      <c r="M1736">
        <v>81.898089999999996</v>
      </c>
      <c r="N1736">
        <v>80.467920000000007</v>
      </c>
      <c r="O1736">
        <v>81.025229999999993</v>
      </c>
      <c r="P1736">
        <v>82.409869999999998</v>
      </c>
      <c r="Q1736">
        <v>84.790629999999993</v>
      </c>
      <c r="R1736">
        <v>87.751890000000003</v>
      </c>
      <c r="S1736">
        <v>89.356430000000003</v>
      </c>
      <c r="T1736">
        <v>89.568770000000001</v>
      </c>
      <c r="U1736">
        <v>89.708330000000004</v>
      </c>
      <c r="V1736">
        <v>90.431830000000005</v>
      </c>
      <c r="W1736">
        <v>86.674419999999998</v>
      </c>
      <c r="X1736">
        <v>84.012230000000002</v>
      </c>
      <c r="Y1736">
        <v>83.442260000000005</v>
      </c>
      <c r="Z1736">
        <v>81.760310000000004</v>
      </c>
      <c r="AA1736">
        <v>80.933639999999997</v>
      </c>
      <c r="AB1736">
        <v>81.102739999999997</v>
      </c>
      <c r="AC1736">
        <v>80.784630000000007</v>
      </c>
      <c r="AD1736">
        <v>85.310730000000007</v>
      </c>
      <c r="AE1736">
        <v>86.966070000000002</v>
      </c>
      <c r="AF1736">
        <v>86.897379999999998</v>
      </c>
      <c r="AG1736">
        <v>86.91807</v>
      </c>
      <c r="AH1736">
        <v>86.018199999999993</v>
      </c>
      <c r="AI1736">
        <v>84.608750000000001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10.716200000000001</v>
      </c>
      <c r="AW1736">
        <v>57.18835</v>
      </c>
      <c r="AX1736">
        <v>55.694960000000002</v>
      </c>
      <c r="AY1736">
        <v>55.021970000000003</v>
      </c>
      <c r="AZ1736">
        <v>55.336829999999999</v>
      </c>
      <c r="BA1736">
        <v>55.10622</v>
      </c>
      <c r="BB1736">
        <v>32.326230000000002</v>
      </c>
      <c r="BC1736">
        <v>25.38673</v>
      </c>
      <c r="BD1736">
        <v>3.255172</v>
      </c>
      <c r="BE1736">
        <v>-4.735754</v>
      </c>
      <c r="BF1736">
        <v>-4.6818090000000003</v>
      </c>
      <c r="BG1736">
        <v>-4.2637999999999998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11.280279999999999</v>
      </c>
      <c r="BU1736">
        <v>57.890529999999998</v>
      </c>
      <c r="BV1736">
        <v>56.397959999999998</v>
      </c>
      <c r="BW1736">
        <v>55.741459999999996</v>
      </c>
      <c r="BX1736">
        <v>56.047699999999999</v>
      </c>
      <c r="BY1736">
        <v>55.815240000000003</v>
      </c>
      <c r="BZ1736">
        <v>32.88776</v>
      </c>
      <c r="CA1736">
        <v>25.968679999999999</v>
      </c>
      <c r="CB1736">
        <v>4.9765579999999998</v>
      </c>
      <c r="CC1736">
        <v>-2.4529730000000001</v>
      </c>
      <c r="CD1736">
        <v>-2.3843359999999998</v>
      </c>
      <c r="CE1736">
        <v>-1.999803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11.670949999999999</v>
      </c>
      <c r="CS1736">
        <v>58.376849999999997</v>
      </c>
      <c r="CT1736">
        <v>56.884860000000003</v>
      </c>
      <c r="CU1736">
        <v>56.23977</v>
      </c>
      <c r="CV1736">
        <v>56.540039999999998</v>
      </c>
      <c r="CW1736">
        <v>56.3063</v>
      </c>
      <c r="CX1736">
        <v>33.27666</v>
      </c>
      <c r="CY1736">
        <v>26.371739999999999</v>
      </c>
      <c r="CZ1736">
        <v>6.1687839999999996</v>
      </c>
      <c r="DA1736">
        <v>-0.87192590000000003</v>
      </c>
      <c r="DB1736">
        <v>-0.79311319999999996</v>
      </c>
      <c r="DC1736">
        <v>-0.43176589999999998</v>
      </c>
      <c r="DD1736">
        <v>0</v>
      </c>
      <c r="DE1736">
        <v>0</v>
      </c>
      <c r="DF1736">
        <v>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0</v>
      </c>
      <c r="DM1736">
        <v>0</v>
      </c>
      <c r="DN1736">
        <v>0</v>
      </c>
      <c r="DO1736">
        <v>0</v>
      </c>
      <c r="DP1736">
        <v>12.061629999999999</v>
      </c>
      <c r="DQ1736">
        <v>58.863169999999997</v>
      </c>
      <c r="DR1736">
        <v>57.371760000000002</v>
      </c>
      <c r="DS1736">
        <v>56.738079999999997</v>
      </c>
      <c r="DT1736">
        <v>57.032389999999999</v>
      </c>
      <c r="DU1736">
        <v>56.797359999999998</v>
      </c>
      <c r="DV1736">
        <v>33.665570000000002</v>
      </c>
      <c r="DW1736">
        <v>26.774799999999999</v>
      </c>
      <c r="DX1736">
        <v>7.3610100000000003</v>
      </c>
      <c r="DY1736">
        <v>0.70912120000000001</v>
      </c>
      <c r="DZ1736">
        <v>0.79810950000000003</v>
      </c>
      <c r="EA1736">
        <v>1.136271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J1736">
        <v>0</v>
      </c>
      <c r="EK1736">
        <v>0</v>
      </c>
      <c r="EL1736">
        <v>0</v>
      </c>
      <c r="EM1736">
        <v>0</v>
      </c>
      <c r="EN1736">
        <v>12.6257</v>
      </c>
      <c r="EO1736">
        <v>59.565339999999999</v>
      </c>
      <c r="EP1736">
        <v>58.074770000000001</v>
      </c>
      <c r="EQ1736">
        <v>57.457569999999997</v>
      </c>
      <c r="ER1736">
        <v>57.743259999999999</v>
      </c>
      <c r="ES1736">
        <v>57.50638</v>
      </c>
      <c r="ET1736">
        <v>34.227089999999997</v>
      </c>
      <c r="EU1736">
        <v>27.356739999999999</v>
      </c>
      <c r="EV1736">
        <v>9.0823959999999992</v>
      </c>
      <c r="EW1736">
        <v>2.9919020000000001</v>
      </c>
      <c r="EX1736">
        <v>3.0955819999999998</v>
      </c>
      <c r="EY1736">
        <v>3.4002680000000001</v>
      </c>
      <c r="EZ1736">
        <v>74.089410000000001</v>
      </c>
      <c r="FA1736">
        <v>71.713080000000005</v>
      </c>
      <c r="FB1736">
        <v>70.418459999999996</v>
      </c>
      <c r="FC1736">
        <v>69.232659999999996</v>
      </c>
      <c r="FD1736">
        <v>67.959019999999995</v>
      </c>
      <c r="FE1736">
        <v>66.928070000000005</v>
      </c>
      <c r="FF1736">
        <v>67.746679999999998</v>
      </c>
      <c r="FG1736">
        <v>72.085509999999999</v>
      </c>
      <c r="FH1736">
        <v>77.455460000000002</v>
      </c>
      <c r="FI1736">
        <v>82.586119999999994</v>
      </c>
      <c r="FJ1736">
        <v>86.450680000000006</v>
      </c>
      <c r="FK1736">
        <v>89.844809999999995</v>
      </c>
      <c r="FL1736">
        <v>92.349580000000003</v>
      </c>
      <c r="FM1736">
        <v>94.352739999999997</v>
      </c>
      <c r="FN1736">
        <v>95.692909999999998</v>
      </c>
      <c r="FO1736">
        <v>96.559100000000001</v>
      </c>
      <c r="FP1736">
        <v>96.956530000000001</v>
      </c>
      <c r="FQ1736">
        <v>96.781899999999993</v>
      </c>
      <c r="FR1736">
        <v>95.162649999999999</v>
      </c>
      <c r="FS1736">
        <v>91.943340000000006</v>
      </c>
      <c r="FT1736">
        <v>86.693809999999999</v>
      </c>
      <c r="FU1736">
        <v>82.363550000000004</v>
      </c>
      <c r="FV1736">
        <v>79.613879999999995</v>
      </c>
      <c r="FW1736">
        <v>76.963220000000007</v>
      </c>
      <c r="FX1736">
        <v>109</v>
      </c>
      <c r="FY1736">
        <v>0.1332142</v>
      </c>
      <c r="FZ1736">
        <v>1</v>
      </c>
    </row>
    <row r="1737" spans="1:182" x14ac:dyDescent="0.2">
      <c r="A1737" t="s">
        <v>226</v>
      </c>
      <c r="B1737" t="s">
        <v>244</v>
      </c>
      <c r="C1737" t="s">
        <v>216</v>
      </c>
      <c r="D1737" t="s">
        <v>40</v>
      </c>
      <c r="E1737" t="s">
        <v>243</v>
      </c>
      <c r="F1737" t="s">
        <v>223</v>
      </c>
      <c r="G1737" t="s">
        <v>9</v>
      </c>
      <c r="H1737" s="38" t="s">
        <v>11</v>
      </c>
      <c r="I1737">
        <v>109</v>
      </c>
      <c r="K1737">
        <v>24.390039999999999</v>
      </c>
      <c r="L1737">
        <v>81.714410000000001</v>
      </c>
      <c r="M1737">
        <v>81.579570000000004</v>
      </c>
      <c r="N1737">
        <v>80.584090000000003</v>
      </c>
      <c r="O1737">
        <v>81.655519999999996</v>
      </c>
      <c r="P1737">
        <v>83.037400000000005</v>
      </c>
      <c r="Q1737">
        <v>85.470730000000003</v>
      </c>
      <c r="R1737">
        <v>88.719009999999997</v>
      </c>
      <c r="S1737">
        <v>90.398989999999998</v>
      </c>
      <c r="T1737">
        <v>90.895759999999996</v>
      </c>
      <c r="U1737">
        <v>91.179460000000006</v>
      </c>
      <c r="V1737">
        <v>91.908330000000007</v>
      </c>
      <c r="W1737">
        <v>87.908829999999995</v>
      </c>
      <c r="X1737">
        <v>83.602069999999998</v>
      </c>
      <c r="Y1737">
        <v>83.073189999999997</v>
      </c>
      <c r="Z1737">
        <v>81.939830000000001</v>
      </c>
      <c r="AA1737">
        <v>80.330240000000003</v>
      </c>
      <c r="AB1737">
        <v>79.790149999999997</v>
      </c>
      <c r="AC1737">
        <v>79.178299999999993</v>
      </c>
      <c r="AD1737">
        <v>84.708299999999994</v>
      </c>
      <c r="AE1737">
        <v>87.166960000000003</v>
      </c>
      <c r="AF1737">
        <v>87.725369999999998</v>
      </c>
      <c r="AG1737">
        <v>87.042910000000006</v>
      </c>
      <c r="AH1737">
        <v>85.786600000000007</v>
      </c>
      <c r="AI1737">
        <v>84.749859999999998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9.6813719999999996</v>
      </c>
      <c r="AW1737">
        <v>56.635840000000002</v>
      </c>
      <c r="AX1737">
        <v>55.580109999999998</v>
      </c>
      <c r="AY1737">
        <v>54.167050000000003</v>
      </c>
      <c r="AZ1737">
        <v>53.751959999999997</v>
      </c>
      <c r="BA1737">
        <v>53.278950000000002</v>
      </c>
      <c r="BB1737">
        <v>30.987649999999999</v>
      </c>
      <c r="BC1737">
        <v>24.063030000000001</v>
      </c>
      <c r="BD1737">
        <v>3.624098</v>
      </c>
      <c r="BE1737">
        <v>-3.8202210000000001</v>
      </c>
      <c r="BF1737">
        <v>-3.7557179999999999</v>
      </c>
      <c r="BG1737">
        <v>-3.5599940000000001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10.206799999999999</v>
      </c>
      <c r="BU1737">
        <v>57.329659999999997</v>
      </c>
      <c r="BV1737">
        <v>56.280999999999999</v>
      </c>
      <c r="BW1737">
        <v>54.870869999999996</v>
      </c>
      <c r="BX1737">
        <v>54.44576</v>
      </c>
      <c r="BY1737">
        <v>53.971690000000002</v>
      </c>
      <c r="BZ1737">
        <v>31.501110000000001</v>
      </c>
      <c r="CA1737">
        <v>24.604790000000001</v>
      </c>
      <c r="CB1737">
        <v>5.1494679999999997</v>
      </c>
      <c r="CC1737">
        <v>-1.920086</v>
      </c>
      <c r="CD1737">
        <v>-1.86408</v>
      </c>
      <c r="CE1737">
        <v>-1.695872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10.57071</v>
      </c>
      <c r="CS1737">
        <v>57.810200000000002</v>
      </c>
      <c r="CT1737">
        <v>56.766440000000003</v>
      </c>
      <c r="CU1737">
        <v>55.358339999999998</v>
      </c>
      <c r="CV1737">
        <v>54.926270000000002</v>
      </c>
      <c r="CW1737">
        <v>54.451479999999997</v>
      </c>
      <c r="CX1737">
        <v>31.856729999999999</v>
      </c>
      <c r="CY1737">
        <v>24.98001</v>
      </c>
      <c r="CZ1737">
        <v>6.2059350000000002</v>
      </c>
      <c r="DA1737">
        <v>-0.60405779999999998</v>
      </c>
      <c r="DB1737">
        <v>-0.55393650000000005</v>
      </c>
      <c r="DC1737">
        <v>-0.40478720000000001</v>
      </c>
      <c r="DD1737">
        <v>0</v>
      </c>
      <c r="DE1737">
        <v>0</v>
      </c>
      <c r="DF1737">
        <v>0</v>
      </c>
      <c r="DG1737">
        <v>0</v>
      </c>
      <c r="DH1737">
        <v>0</v>
      </c>
      <c r="DI1737">
        <v>0</v>
      </c>
      <c r="DJ1737">
        <v>0</v>
      </c>
      <c r="DK1737">
        <v>0</v>
      </c>
      <c r="DL1737">
        <v>0</v>
      </c>
      <c r="DM1737">
        <v>0</v>
      </c>
      <c r="DN1737">
        <v>0</v>
      </c>
      <c r="DO1737">
        <v>0</v>
      </c>
      <c r="DP1737">
        <v>10.934620000000001</v>
      </c>
      <c r="DQ1737">
        <v>58.29074</v>
      </c>
      <c r="DR1737">
        <v>57.251869999999997</v>
      </c>
      <c r="DS1737">
        <v>55.84581</v>
      </c>
      <c r="DT1737">
        <v>55.406790000000001</v>
      </c>
      <c r="DU1737">
        <v>54.931280000000001</v>
      </c>
      <c r="DV1737">
        <v>32.212350000000001</v>
      </c>
      <c r="DW1737">
        <v>25.355239999999998</v>
      </c>
      <c r="DX1737">
        <v>7.2624009999999997</v>
      </c>
      <c r="DY1737">
        <v>0.71197029999999994</v>
      </c>
      <c r="DZ1737">
        <v>0.75620659999999995</v>
      </c>
      <c r="EA1737">
        <v>0.88629780000000002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J1737">
        <v>0</v>
      </c>
      <c r="EK1737">
        <v>0</v>
      </c>
      <c r="EL1737">
        <v>0</v>
      </c>
      <c r="EM1737">
        <v>0</v>
      </c>
      <c r="EN1737">
        <v>11.460050000000001</v>
      </c>
      <c r="EO1737">
        <v>58.984569999999998</v>
      </c>
      <c r="EP1737">
        <v>57.952770000000001</v>
      </c>
      <c r="EQ1737">
        <v>56.549639999999997</v>
      </c>
      <c r="ER1737">
        <v>56.100569999999998</v>
      </c>
      <c r="ES1737">
        <v>55.624020000000002</v>
      </c>
      <c r="ET1737">
        <v>32.7258</v>
      </c>
      <c r="EU1737">
        <v>25.896999999999998</v>
      </c>
      <c r="EV1737">
        <v>8.7877709999999993</v>
      </c>
      <c r="EW1737">
        <v>2.6121059999999998</v>
      </c>
      <c r="EX1737">
        <v>2.6478449999999998</v>
      </c>
      <c r="EY1737">
        <v>2.7504189999999999</v>
      </c>
      <c r="EZ1737">
        <v>75.794749999999993</v>
      </c>
      <c r="FA1737">
        <v>74.395769999999999</v>
      </c>
      <c r="FB1737">
        <v>73.096530000000001</v>
      </c>
      <c r="FC1737">
        <v>72.238290000000006</v>
      </c>
      <c r="FD1737">
        <v>71.269329999999997</v>
      </c>
      <c r="FE1737">
        <v>70.667820000000006</v>
      </c>
      <c r="FF1737">
        <v>70.517700000000005</v>
      </c>
      <c r="FG1737">
        <v>73.111109999999996</v>
      </c>
      <c r="FH1737">
        <v>77.393619999999999</v>
      </c>
      <c r="FI1737">
        <v>81.474029999999999</v>
      </c>
      <c r="FJ1737">
        <v>85.441890000000001</v>
      </c>
      <c r="FK1737">
        <v>88.649829999999994</v>
      </c>
      <c r="FL1737">
        <v>91.323840000000004</v>
      </c>
      <c r="FM1737">
        <v>93.506780000000006</v>
      </c>
      <c r="FN1737">
        <v>93.944289999999995</v>
      </c>
      <c r="FO1737">
        <v>94.634240000000005</v>
      </c>
      <c r="FP1737">
        <v>95.186329999999998</v>
      </c>
      <c r="FQ1737">
        <v>94.748760000000004</v>
      </c>
      <c r="FR1737">
        <v>92.820269999999994</v>
      </c>
      <c r="FS1737">
        <v>89.251909999999995</v>
      </c>
      <c r="FT1737">
        <v>85.001859999999994</v>
      </c>
      <c r="FU1737">
        <v>81.489249999999998</v>
      </c>
      <c r="FV1737">
        <v>78.919030000000006</v>
      </c>
      <c r="FW1737">
        <v>77.256420000000006</v>
      </c>
      <c r="FX1737">
        <v>109</v>
      </c>
      <c r="FY1737">
        <v>0.1332142</v>
      </c>
      <c r="FZ1737">
        <v>1</v>
      </c>
    </row>
    <row r="1738" spans="1:182" x14ac:dyDescent="0.2">
      <c r="A1738" t="s">
        <v>226</v>
      </c>
      <c r="B1738" t="s">
        <v>244</v>
      </c>
      <c r="C1738" t="s">
        <v>216</v>
      </c>
      <c r="D1738" t="s">
        <v>41</v>
      </c>
      <c r="E1738" t="s">
        <v>243</v>
      </c>
      <c r="F1738" t="s">
        <v>223</v>
      </c>
      <c r="G1738" t="s">
        <v>9</v>
      </c>
      <c r="H1738" s="38" t="s">
        <v>11</v>
      </c>
      <c r="I1738">
        <v>109</v>
      </c>
      <c r="K1738">
        <v>24.390039999999999</v>
      </c>
      <c r="L1738">
        <v>80.599500000000006</v>
      </c>
      <c r="M1738">
        <v>79.628600000000006</v>
      </c>
      <c r="N1738">
        <v>77.623419999999996</v>
      </c>
      <c r="O1738">
        <v>78.667760000000001</v>
      </c>
      <c r="P1738">
        <v>80.458060000000003</v>
      </c>
      <c r="Q1738">
        <v>82.716909999999999</v>
      </c>
      <c r="R1738">
        <v>85.226569999999995</v>
      </c>
      <c r="S1738">
        <v>86.70326</v>
      </c>
      <c r="T1738">
        <v>88.045540000000003</v>
      </c>
      <c r="U1738">
        <v>88.802940000000007</v>
      </c>
      <c r="V1738">
        <v>89.598169999999996</v>
      </c>
      <c r="W1738">
        <v>85.318629999999999</v>
      </c>
      <c r="X1738">
        <v>81.023380000000003</v>
      </c>
      <c r="Y1738">
        <v>80.954340000000002</v>
      </c>
      <c r="Z1738">
        <v>79.402860000000004</v>
      </c>
      <c r="AA1738">
        <v>77.941289999999995</v>
      </c>
      <c r="AB1738">
        <v>77.337459999999993</v>
      </c>
      <c r="AC1738">
        <v>77.217219999999998</v>
      </c>
      <c r="AD1738">
        <v>83.348159999999993</v>
      </c>
      <c r="AE1738">
        <v>85.020309999999995</v>
      </c>
      <c r="AF1738">
        <v>84.793949999999995</v>
      </c>
      <c r="AG1738">
        <v>85.197620000000001</v>
      </c>
      <c r="AH1738">
        <v>85.2637</v>
      </c>
      <c r="AI1738">
        <v>83.999780000000001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10.94563</v>
      </c>
      <c r="AW1738">
        <v>54.346179999999997</v>
      </c>
      <c r="AX1738">
        <v>53.031280000000002</v>
      </c>
      <c r="AY1738">
        <v>51.803890000000003</v>
      </c>
      <c r="AZ1738">
        <v>51.423630000000003</v>
      </c>
      <c r="BA1738">
        <v>51.474299999999999</v>
      </c>
      <c r="BB1738">
        <v>31.36551</v>
      </c>
      <c r="BC1738">
        <v>25.400780000000001</v>
      </c>
      <c r="BD1738">
        <v>4.0128250000000003</v>
      </c>
      <c r="BE1738">
        <v>-3.3908999999999998</v>
      </c>
      <c r="BF1738">
        <v>-3.4340259999999998</v>
      </c>
      <c r="BG1738">
        <v>-3.0277889999999998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11.4551</v>
      </c>
      <c r="BU1738">
        <v>55.015940000000001</v>
      </c>
      <c r="BV1738">
        <v>53.70487</v>
      </c>
      <c r="BW1738">
        <v>52.486249999999998</v>
      </c>
      <c r="BX1738">
        <v>52.097630000000002</v>
      </c>
      <c r="BY1738">
        <v>52.150790000000001</v>
      </c>
      <c r="BZ1738">
        <v>31.88457</v>
      </c>
      <c r="CA1738">
        <v>25.946400000000001</v>
      </c>
      <c r="CB1738">
        <v>5.6387130000000001</v>
      </c>
      <c r="CC1738">
        <v>-1.2313099999999999</v>
      </c>
      <c r="CD1738">
        <v>-1.23672</v>
      </c>
      <c r="CE1738">
        <v>-0.86145130000000003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11.80795</v>
      </c>
      <c r="CS1738">
        <v>55.479819999999997</v>
      </c>
      <c r="CT1738">
        <v>54.171399999999998</v>
      </c>
      <c r="CU1738">
        <v>52.958849999999998</v>
      </c>
      <c r="CV1738">
        <v>52.564450000000001</v>
      </c>
      <c r="CW1738">
        <v>52.619340000000001</v>
      </c>
      <c r="CX1738">
        <v>32.244059999999998</v>
      </c>
      <c r="CY1738">
        <v>26.324290000000001</v>
      </c>
      <c r="CZ1738">
        <v>6.764799</v>
      </c>
      <c r="DA1738">
        <v>0.26441530000000002</v>
      </c>
      <c r="DB1738">
        <v>0.28512700000000002</v>
      </c>
      <c r="DC1738">
        <v>0.6389475</v>
      </c>
      <c r="DD1738">
        <v>0</v>
      </c>
      <c r="DE1738">
        <v>0</v>
      </c>
      <c r="DF1738">
        <v>0</v>
      </c>
      <c r="DG1738">
        <v>0</v>
      </c>
      <c r="DH1738">
        <v>0</v>
      </c>
      <c r="DI1738">
        <v>0</v>
      </c>
      <c r="DJ1738">
        <v>0</v>
      </c>
      <c r="DK1738">
        <v>0</v>
      </c>
      <c r="DL1738">
        <v>0</v>
      </c>
      <c r="DM1738">
        <v>0</v>
      </c>
      <c r="DN1738">
        <v>0</v>
      </c>
      <c r="DO1738">
        <v>0</v>
      </c>
      <c r="DP1738">
        <v>12.16081</v>
      </c>
      <c r="DQ1738">
        <v>55.9437</v>
      </c>
      <c r="DR1738">
        <v>54.637929999999997</v>
      </c>
      <c r="DS1738">
        <v>53.431449999999998</v>
      </c>
      <c r="DT1738">
        <v>53.031269999999999</v>
      </c>
      <c r="DU1738">
        <v>53.087879999999998</v>
      </c>
      <c r="DV1738">
        <v>32.603549999999998</v>
      </c>
      <c r="DW1738">
        <v>26.702179999999998</v>
      </c>
      <c r="DX1738">
        <v>7.8908839999999998</v>
      </c>
      <c r="DY1738">
        <v>1.760141</v>
      </c>
      <c r="DZ1738">
        <v>1.806975</v>
      </c>
      <c r="EA1738">
        <v>2.1393460000000002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J1738">
        <v>0</v>
      </c>
      <c r="EK1738">
        <v>0</v>
      </c>
      <c r="EL1738">
        <v>0</v>
      </c>
      <c r="EM1738">
        <v>0</v>
      </c>
      <c r="EN1738">
        <v>12.67028</v>
      </c>
      <c r="EO1738">
        <v>56.61347</v>
      </c>
      <c r="EP1738">
        <v>55.311520000000002</v>
      </c>
      <c r="EQ1738">
        <v>54.113819999999997</v>
      </c>
      <c r="ER1738">
        <v>53.705269999999999</v>
      </c>
      <c r="ES1738">
        <v>53.76437</v>
      </c>
      <c r="ET1738">
        <v>33.122610000000002</v>
      </c>
      <c r="EU1738">
        <v>27.247789999999998</v>
      </c>
      <c r="EV1738">
        <v>9.5167719999999996</v>
      </c>
      <c r="EW1738">
        <v>3.9197310000000001</v>
      </c>
      <c r="EX1738">
        <v>4.0042809999999998</v>
      </c>
      <c r="EY1738">
        <v>4.3056840000000003</v>
      </c>
      <c r="EZ1738">
        <v>70.435720000000003</v>
      </c>
      <c r="FA1738">
        <v>69.158770000000004</v>
      </c>
      <c r="FB1738">
        <v>67.496070000000003</v>
      </c>
      <c r="FC1738">
        <v>66.525350000000003</v>
      </c>
      <c r="FD1738">
        <v>65.330479999999994</v>
      </c>
      <c r="FE1738">
        <v>64.434489999999997</v>
      </c>
      <c r="FF1738">
        <v>63.800289999999997</v>
      </c>
      <c r="FG1738">
        <v>65.627750000000006</v>
      </c>
      <c r="FH1738">
        <v>70.007270000000005</v>
      </c>
      <c r="FI1738">
        <v>75.371070000000003</v>
      </c>
      <c r="FJ1738">
        <v>81.039619999999999</v>
      </c>
      <c r="FK1738">
        <v>84.754810000000006</v>
      </c>
      <c r="FL1738">
        <v>87.948570000000004</v>
      </c>
      <c r="FM1738">
        <v>90.570700000000002</v>
      </c>
      <c r="FN1738">
        <v>92.467230000000001</v>
      </c>
      <c r="FO1738">
        <v>93.29119</v>
      </c>
      <c r="FP1738">
        <v>93.299509999999998</v>
      </c>
      <c r="FQ1738">
        <v>92.772130000000004</v>
      </c>
      <c r="FR1738">
        <v>90.316820000000007</v>
      </c>
      <c r="FS1738">
        <v>85.917850000000001</v>
      </c>
      <c r="FT1738">
        <v>81.695139999999995</v>
      </c>
      <c r="FU1738">
        <v>78.683239999999998</v>
      </c>
      <c r="FV1738">
        <v>76.107830000000007</v>
      </c>
      <c r="FW1738">
        <v>73.965159999999997</v>
      </c>
      <c r="FX1738">
        <v>109</v>
      </c>
      <c r="FY1738">
        <v>0.1332142</v>
      </c>
      <c r="FZ1738">
        <v>1</v>
      </c>
    </row>
    <row r="1739" spans="1:182" x14ac:dyDescent="0.2">
      <c r="A1739" t="s">
        <v>226</v>
      </c>
      <c r="B1739" t="s">
        <v>244</v>
      </c>
      <c r="C1739" t="s">
        <v>216</v>
      </c>
      <c r="D1739" t="s">
        <v>42</v>
      </c>
      <c r="E1739" t="s">
        <v>243</v>
      </c>
      <c r="F1739" t="s">
        <v>223</v>
      </c>
      <c r="G1739" t="s">
        <v>9</v>
      </c>
      <c r="H1739" s="38" t="s">
        <v>11</v>
      </c>
      <c r="I1739">
        <v>109</v>
      </c>
      <c r="K1739">
        <v>24.390039999999999</v>
      </c>
      <c r="L1739">
        <v>80.998769999999993</v>
      </c>
      <c r="M1739">
        <v>79.700410000000005</v>
      </c>
      <c r="N1739">
        <v>77.951530000000005</v>
      </c>
      <c r="O1739">
        <v>78.732830000000007</v>
      </c>
      <c r="P1739">
        <v>79.783010000000004</v>
      </c>
      <c r="Q1739">
        <v>81.627740000000003</v>
      </c>
      <c r="R1739">
        <v>84.279359999999997</v>
      </c>
      <c r="S1739">
        <v>85.761780000000002</v>
      </c>
      <c r="T1739">
        <v>86.8078</v>
      </c>
      <c r="U1739">
        <v>87.043459999999996</v>
      </c>
      <c r="V1739">
        <v>87.557169999999999</v>
      </c>
      <c r="W1739">
        <v>84.162000000000006</v>
      </c>
      <c r="X1739">
        <v>79.045010000000005</v>
      </c>
      <c r="Y1739">
        <v>79.789850000000001</v>
      </c>
      <c r="Z1739">
        <v>79.324799999999996</v>
      </c>
      <c r="AA1739">
        <v>78.122979999999998</v>
      </c>
      <c r="AB1739">
        <v>77.863330000000005</v>
      </c>
      <c r="AC1739">
        <v>77.367109999999997</v>
      </c>
      <c r="AD1739">
        <v>82.505089999999996</v>
      </c>
      <c r="AE1739">
        <v>84.670169999999999</v>
      </c>
      <c r="AF1739">
        <v>85.776009999999999</v>
      </c>
      <c r="AG1739">
        <v>85.666030000000006</v>
      </c>
      <c r="AH1739">
        <v>85.171030000000002</v>
      </c>
      <c r="AI1739">
        <v>84.101849999999999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10.833489999999999</v>
      </c>
      <c r="AW1739">
        <v>52.391910000000003</v>
      </c>
      <c r="AX1739">
        <v>51.949629999999999</v>
      </c>
      <c r="AY1739">
        <v>50.8476</v>
      </c>
      <c r="AZ1739">
        <v>50.716050000000003</v>
      </c>
      <c r="BA1739">
        <v>50.323920000000001</v>
      </c>
      <c r="BB1739">
        <v>31.899619999999999</v>
      </c>
      <c r="BC1739">
        <v>26.399799999999999</v>
      </c>
      <c r="BD1739">
        <v>4.7307889999999997</v>
      </c>
      <c r="BE1739">
        <v>-4.0948669999999998</v>
      </c>
      <c r="BF1739">
        <v>-3.9458839999999999</v>
      </c>
      <c r="BG1739">
        <v>-3.5975630000000001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11.341379999999999</v>
      </c>
      <c r="BU1739">
        <v>53.05086</v>
      </c>
      <c r="BV1739">
        <v>52.616619999999998</v>
      </c>
      <c r="BW1739">
        <v>51.518380000000001</v>
      </c>
      <c r="BX1739">
        <v>51.382040000000003</v>
      </c>
      <c r="BY1739">
        <v>50.987870000000001</v>
      </c>
      <c r="BZ1739">
        <v>32.41789</v>
      </c>
      <c r="CA1739">
        <v>26.946570000000001</v>
      </c>
      <c r="CB1739">
        <v>6.5535160000000001</v>
      </c>
      <c r="CC1739">
        <v>-1.696151</v>
      </c>
      <c r="CD1739">
        <v>-1.5313099999999999</v>
      </c>
      <c r="CE1739">
        <v>-1.2100759999999999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11.69314</v>
      </c>
      <c r="CS1739">
        <v>53.507240000000003</v>
      </c>
      <c r="CT1739">
        <v>53.078560000000003</v>
      </c>
      <c r="CU1739">
        <v>51.982959999999999</v>
      </c>
      <c r="CV1739">
        <v>51.843310000000002</v>
      </c>
      <c r="CW1739">
        <v>51.447710000000001</v>
      </c>
      <c r="CX1739">
        <v>32.77684</v>
      </c>
      <c r="CY1739">
        <v>27.32526</v>
      </c>
      <c r="CZ1739">
        <v>7.815931</v>
      </c>
      <c r="DA1739">
        <v>-3.48083E-2</v>
      </c>
      <c r="DB1739">
        <v>0.1410169</v>
      </c>
      <c r="DC1739">
        <v>0.44349070000000002</v>
      </c>
      <c r="DD1739">
        <v>0</v>
      </c>
      <c r="DE1739">
        <v>0</v>
      </c>
      <c r="DF1739">
        <v>0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0</v>
      </c>
      <c r="DM1739">
        <v>0</v>
      </c>
      <c r="DN1739">
        <v>0</v>
      </c>
      <c r="DO1739">
        <v>0</v>
      </c>
      <c r="DP1739">
        <v>12.0449</v>
      </c>
      <c r="DQ1739">
        <v>53.963630000000002</v>
      </c>
      <c r="DR1739">
        <v>53.540509999999998</v>
      </c>
      <c r="DS1739">
        <v>52.447539999999996</v>
      </c>
      <c r="DT1739">
        <v>52.304569999999998</v>
      </c>
      <c r="DU1739">
        <v>51.907559999999997</v>
      </c>
      <c r="DV1739">
        <v>33.135779999999997</v>
      </c>
      <c r="DW1739">
        <v>27.703949999999999</v>
      </c>
      <c r="DX1739">
        <v>9.0783470000000008</v>
      </c>
      <c r="DY1739">
        <v>1.6265350000000001</v>
      </c>
      <c r="DZ1739">
        <v>1.8133440000000001</v>
      </c>
      <c r="EA1739">
        <v>2.0970569999999999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J1739">
        <v>0</v>
      </c>
      <c r="EK1739">
        <v>0</v>
      </c>
      <c r="EL1739">
        <v>0</v>
      </c>
      <c r="EM1739">
        <v>0</v>
      </c>
      <c r="EN1739">
        <v>12.55279</v>
      </c>
      <c r="EO1739">
        <v>54.622579999999999</v>
      </c>
      <c r="EP1739">
        <v>54.20749</v>
      </c>
      <c r="EQ1739">
        <v>53.118319999999997</v>
      </c>
      <c r="ER1739">
        <v>52.970570000000002</v>
      </c>
      <c r="ES1739">
        <v>52.5715</v>
      </c>
      <c r="ET1739">
        <v>33.654049999999998</v>
      </c>
      <c r="EU1739">
        <v>28.250710000000002</v>
      </c>
      <c r="EV1739">
        <v>10.901070000000001</v>
      </c>
      <c r="EW1739">
        <v>4.0252499999999998</v>
      </c>
      <c r="EX1739">
        <v>4.2279179999999998</v>
      </c>
      <c r="EY1739">
        <v>4.4845439999999996</v>
      </c>
      <c r="EZ1739">
        <v>70.200230000000005</v>
      </c>
      <c r="FA1739">
        <v>68.728840000000005</v>
      </c>
      <c r="FB1739">
        <v>67.505350000000007</v>
      </c>
      <c r="FC1739">
        <v>66.302210000000002</v>
      </c>
      <c r="FD1739">
        <v>65.395809999999997</v>
      </c>
      <c r="FE1739">
        <v>64.671229999999994</v>
      </c>
      <c r="FF1739">
        <v>64.070030000000003</v>
      </c>
      <c r="FG1739">
        <v>65.265789999999996</v>
      </c>
      <c r="FH1739">
        <v>69.513890000000004</v>
      </c>
      <c r="FI1739">
        <v>74.376429999999999</v>
      </c>
      <c r="FJ1739">
        <v>78.772239999999996</v>
      </c>
      <c r="FK1739">
        <v>82.517600000000002</v>
      </c>
      <c r="FL1739">
        <v>85.623949999999994</v>
      </c>
      <c r="FM1739">
        <v>88.018219999999999</v>
      </c>
      <c r="FN1739">
        <v>90.160640000000001</v>
      </c>
      <c r="FO1739">
        <v>91.164280000000005</v>
      </c>
      <c r="FP1739">
        <v>91.270150000000001</v>
      </c>
      <c r="FQ1739">
        <v>90.168989999999994</v>
      </c>
      <c r="FR1739">
        <v>87.164760000000001</v>
      </c>
      <c r="FS1739">
        <v>82.675610000000006</v>
      </c>
      <c r="FT1739">
        <v>79.167469999999994</v>
      </c>
      <c r="FU1739">
        <v>76.277109999999993</v>
      </c>
      <c r="FV1739">
        <v>73.812619999999995</v>
      </c>
      <c r="FW1739">
        <v>71.93835</v>
      </c>
      <c r="FX1739">
        <v>109</v>
      </c>
      <c r="FY1739">
        <v>0.1332142</v>
      </c>
      <c r="FZ1739">
        <v>1</v>
      </c>
    </row>
    <row r="1740" spans="1:182" x14ac:dyDescent="0.2">
      <c r="A1740" t="s">
        <v>226</v>
      </c>
      <c r="B1740" t="s">
        <v>244</v>
      </c>
      <c r="C1740" t="s">
        <v>216</v>
      </c>
      <c r="D1740" t="s">
        <v>43</v>
      </c>
      <c r="E1740" t="s">
        <v>243</v>
      </c>
      <c r="F1740" t="s">
        <v>223</v>
      </c>
      <c r="G1740" t="s">
        <v>9</v>
      </c>
      <c r="H1740" s="38" t="s">
        <v>11</v>
      </c>
      <c r="I1740">
        <v>109</v>
      </c>
      <c r="K1740">
        <v>24.390039999999999</v>
      </c>
      <c r="L1740">
        <v>72.121380000000002</v>
      </c>
      <c r="M1740">
        <v>71.089799999999997</v>
      </c>
      <c r="N1740">
        <v>69.39376</v>
      </c>
      <c r="O1740">
        <v>69.876710000000003</v>
      </c>
      <c r="P1740">
        <v>70.766769999999994</v>
      </c>
      <c r="Q1740">
        <v>75.479759999999999</v>
      </c>
      <c r="R1740">
        <v>79.080600000000004</v>
      </c>
      <c r="S1740">
        <v>80.969470000000001</v>
      </c>
      <c r="T1740">
        <v>81.625259999999997</v>
      </c>
      <c r="U1740">
        <v>83.746390000000005</v>
      </c>
      <c r="V1740">
        <v>84.851489999999998</v>
      </c>
      <c r="W1740">
        <v>82.153589999999994</v>
      </c>
      <c r="X1740">
        <v>78.083190000000002</v>
      </c>
      <c r="Y1740">
        <v>78.582790000000003</v>
      </c>
      <c r="Z1740">
        <v>77.311890000000005</v>
      </c>
      <c r="AA1740">
        <v>74.732609999999994</v>
      </c>
      <c r="AB1740">
        <v>74.162949999999995</v>
      </c>
      <c r="AC1740">
        <v>74.142089999999996</v>
      </c>
      <c r="AD1740">
        <v>75.28049</v>
      </c>
      <c r="AE1740">
        <v>76.621290000000002</v>
      </c>
      <c r="AF1740">
        <v>75.912300000000002</v>
      </c>
      <c r="AG1740">
        <v>76.430670000000006</v>
      </c>
      <c r="AH1740">
        <v>76.965519999999998</v>
      </c>
      <c r="AI1740">
        <v>75.009720000000002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7.3972939999999996</v>
      </c>
      <c r="AW1740">
        <v>51.650869999999998</v>
      </c>
      <c r="AX1740">
        <v>50.358600000000003</v>
      </c>
      <c r="AY1740">
        <v>47.968800000000002</v>
      </c>
      <c r="AZ1740">
        <v>47.694200000000002</v>
      </c>
      <c r="BA1740">
        <v>47.808579999999999</v>
      </c>
      <c r="BB1740">
        <v>28.247990000000001</v>
      </c>
      <c r="BC1740">
        <v>21.827760000000001</v>
      </c>
      <c r="BD1740">
        <v>4.4463189999999999</v>
      </c>
      <c r="BE1740">
        <v>-0.43732959999999999</v>
      </c>
      <c r="BF1740">
        <v>-0.17698510000000001</v>
      </c>
      <c r="BG1740">
        <v>-0.22746859999999999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7.9495009999999997</v>
      </c>
      <c r="BU1740">
        <v>52.402459999999998</v>
      </c>
      <c r="BV1740">
        <v>51.119140000000002</v>
      </c>
      <c r="BW1740">
        <v>48.727420000000002</v>
      </c>
      <c r="BX1740">
        <v>48.453749999999999</v>
      </c>
      <c r="BY1740">
        <v>48.563949999999998</v>
      </c>
      <c r="BZ1740">
        <v>28.764320000000001</v>
      </c>
      <c r="CA1740">
        <v>22.41985</v>
      </c>
      <c r="CB1740">
        <v>5.5467120000000003</v>
      </c>
      <c r="CC1740">
        <v>0.80608639999999998</v>
      </c>
      <c r="CD1740">
        <v>1.0489219999999999</v>
      </c>
      <c r="CE1740">
        <v>0.96489570000000002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8.3319569999999992</v>
      </c>
      <c r="CS1740">
        <v>52.923009999999998</v>
      </c>
      <c r="CT1740">
        <v>51.645879999999998</v>
      </c>
      <c r="CU1740">
        <v>49.252830000000003</v>
      </c>
      <c r="CV1740">
        <v>48.979819999999997</v>
      </c>
      <c r="CW1740">
        <v>49.087110000000003</v>
      </c>
      <c r="CX1740">
        <v>29.121929999999999</v>
      </c>
      <c r="CY1740">
        <v>22.829930000000001</v>
      </c>
      <c r="CZ1740">
        <v>6.3088410000000001</v>
      </c>
      <c r="DA1740">
        <v>1.667273</v>
      </c>
      <c r="DB1740">
        <v>1.8979809999999999</v>
      </c>
      <c r="DC1740">
        <v>1.790724</v>
      </c>
      <c r="DD1740">
        <v>0</v>
      </c>
      <c r="DE1740">
        <v>0</v>
      </c>
      <c r="DF1740">
        <v>0</v>
      </c>
      <c r="DG1740">
        <v>0</v>
      </c>
      <c r="DH1740">
        <v>0</v>
      </c>
      <c r="DI1740">
        <v>0</v>
      </c>
      <c r="DJ1740">
        <v>0</v>
      </c>
      <c r="DK1740">
        <v>0</v>
      </c>
      <c r="DL1740">
        <v>0</v>
      </c>
      <c r="DM1740">
        <v>0</v>
      </c>
      <c r="DN1740">
        <v>0</v>
      </c>
      <c r="DO1740">
        <v>0</v>
      </c>
      <c r="DP1740">
        <v>8.7144139999999997</v>
      </c>
      <c r="DQ1740">
        <v>53.443559999999998</v>
      </c>
      <c r="DR1740">
        <v>52.172620000000002</v>
      </c>
      <c r="DS1740">
        <v>49.77825</v>
      </c>
      <c r="DT1740">
        <v>49.505890000000001</v>
      </c>
      <c r="DU1740">
        <v>49.610280000000003</v>
      </c>
      <c r="DV1740">
        <v>29.47954</v>
      </c>
      <c r="DW1740">
        <v>23.240010000000002</v>
      </c>
      <c r="DX1740">
        <v>7.07097</v>
      </c>
      <c r="DY1740">
        <v>2.5284589999999998</v>
      </c>
      <c r="DZ1740">
        <v>2.7470409999999998</v>
      </c>
      <c r="EA1740">
        <v>2.6165509999999998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J1740">
        <v>0</v>
      </c>
      <c r="EK1740">
        <v>0</v>
      </c>
      <c r="EL1740">
        <v>0</v>
      </c>
      <c r="EM1740">
        <v>0</v>
      </c>
      <c r="EN1740">
        <v>9.2666210000000007</v>
      </c>
      <c r="EO1740">
        <v>54.195149999999998</v>
      </c>
      <c r="EP1740">
        <v>52.933149999999998</v>
      </c>
      <c r="EQ1740">
        <v>50.53687</v>
      </c>
      <c r="ER1740">
        <v>50.265439999999998</v>
      </c>
      <c r="ES1740">
        <v>50.365650000000002</v>
      </c>
      <c r="ET1740">
        <v>29.99587</v>
      </c>
      <c r="EU1740">
        <v>23.832100000000001</v>
      </c>
      <c r="EV1740">
        <v>8.1713629999999995</v>
      </c>
      <c r="EW1740">
        <v>3.7718750000000001</v>
      </c>
      <c r="EX1740">
        <v>3.972947</v>
      </c>
      <c r="EY1740">
        <v>3.808916</v>
      </c>
      <c r="EZ1740">
        <v>62.897799999999997</v>
      </c>
      <c r="FA1740">
        <v>61.754840000000002</v>
      </c>
      <c r="FB1740">
        <v>60.597140000000003</v>
      </c>
      <c r="FC1740">
        <v>59.776530000000001</v>
      </c>
      <c r="FD1740">
        <v>59.104500000000002</v>
      </c>
      <c r="FE1740">
        <v>58.547330000000002</v>
      </c>
      <c r="FF1740">
        <v>57.779330000000002</v>
      </c>
      <c r="FG1740">
        <v>58.020110000000003</v>
      </c>
      <c r="FH1740">
        <v>62.73883</v>
      </c>
      <c r="FI1740">
        <v>69.924850000000006</v>
      </c>
      <c r="FJ1740">
        <v>75.581649999999996</v>
      </c>
      <c r="FK1740">
        <v>80.346540000000005</v>
      </c>
      <c r="FL1740">
        <v>83.44323</v>
      </c>
      <c r="FM1740">
        <v>84.887460000000004</v>
      </c>
      <c r="FN1740">
        <v>86.142700000000005</v>
      </c>
      <c r="FO1740">
        <v>87.04383</v>
      </c>
      <c r="FP1740">
        <v>86.948570000000004</v>
      </c>
      <c r="FQ1740">
        <v>85.161869999999993</v>
      </c>
      <c r="FR1740">
        <v>80.081509999999994</v>
      </c>
      <c r="FS1740">
        <v>74.924189999999996</v>
      </c>
      <c r="FT1740">
        <v>71.353070000000002</v>
      </c>
      <c r="FU1740">
        <v>68.304699999999997</v>
      </c>
      <c r="FV1740">
        <v>66.415719999999993</v>
      </c>
      <c r="FW1740">
        <v>64.694299999999998</v>
      </c>
      <c r="FX1740">
        <v>109</v>
      </c>
      <c r="FY1740">
        <v>0.1332142</v>
      </c>
      <c r="FZ1740">
        <v>1</v>
      </c>
    </row>
    <row r="1741" spans="1:182" x14ac:dyDescent="0.2">
      <c r="A1741" t="s">
        <v>226</v>
      </c>
      <c r="B1741" t="s">
        <v>244</v>
      </c>
      <c r="C1741" t="s">
        <v>216</v>
      </c>
      <c r="D1741" t="s">
        <v>44</v>
      </c>
      <c r="E1741" t="s">
        <v>243</v>
      </c>
      <c r="F1741" t="s">
        <v>223</v>
      </c>
      <c r="G1741" t="s">
        <v>9</v>
      </c>
      <c r="H1741" s="38" t="s">
        <v>11</v>
      </c>
      <c r="I1741">
        <v>109</v>
      </c>
      <c r="K1741">
        <v>24.390039999999999</v>
      </c>
      <c r="L1741">
        <v>65.101219999999998</v>
      </c>
      <c r="M1741">
        <v>64.058300000000003</v>
      </c>
      <c r="N1741">
        <v>62.649560000000001</v>
      </c>
      <c r="O1741">
        <v>61.497770000000003</v>
      </c>
      <c r="P1741">
        <v>62.351669999999999</v>
      </c>
      <c r="Q1741">
        <v>66.85248</v>
      </c>
      <c r="R1741">
        <v>70.806430000000006</v>
      </c>
      <c r="S1741">
        <v>72.987080000000006</v>
      </c>
      <c r="T1741">
        <v>75.096059999999994</v>
      </c>
      <c r="U1741">
        <v>75.321680000000001</v>
      </c>
      <c r="V1741">
        <v>75.351960000000005</v>
      </c>
      <c r="W1741">
        <v>75.119309999999999</v>
      </c>
      <c r="X1741">
        <v>74.506309999999999</v>
      </c>
      <c r="Y1741">
        <v>74.852760000000004</v>
      </c>
      <c r="Z1741">
        <v>73.258709999999994</v>
      </c>
      <c r="AA1741">
        <v>71.352940000000004</v>
      </c>
      <c r="AB1741">
        <v>70.91525</v>
      </c>
      <c r="AC1741">
        <v>71.150400000000005</v>
      </c>
      <c r="AD1741">
        <v>70.884410000000003</v>
      </c>
      <c r="AE1741">
        <v>70.568169999999995</v>
      </c>
      <c r="AF1741">
        <v>70.392949999999999</v>
      </c>
      <c r="AG1741">
        <v>70.376930000000002</v>
      </c>
      <c r="AH1741">
        <v>69.507260000000002</v>
      </c>
      <c r="AI1741">
        <v>67.542230000000004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7.2181240000000004</v>
      </c>
      <c r="AZ1741">
        <v>45.568379999999998</v>
      </c>
      <c r="BA1741">
        <v>45.951309999999999</v>
      </c>
      <c r="BB1741">
        <v>45.704279999999997</v>
      </c>
      <c r="BC1741">
        <v>45.367370000000001</v>
      </c>
      <c r="BD1741">
        <v>45.264620000000001</v>
      </c>
      <c r="BE1741">
        <v>27.296700000000001</v>
      </c>
      <c r="BF1741">
        <v>20.947769999999998</v>
      </c>
      <c r="BG1741">
        <v>3.5101640000000001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7.6409690000000001</v>
      </c>
      <c r="BX1741">
        <v>46.176220000000001</v>
      </c>
      <c r="BY1741">
        <v>46.560079999999999</v>
      </c>
      <c r="BZ1741">
        <v>46.307949999999998</v>
      </c>
      <c r="CA1741">
        <v>45.982039999999998</v>
      </c>
      <c r="CB1741">
        <v>45.89058</v>
      </c>
      <c r="CC1741">
        <v>27.71773</v>
      </c>
      <c r="CD1741">
        <v>21.374099999999999</v>
      </c>
      <c r="CE1741">
        <v>4.6290779999999998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7.9338309999999996</v>
      </c>
      <c r="CV1741">
        <v>46.597209999999997</v>
      </c>
      <c r="CW1741">
        <v>46.98171</v>
      </c>
      <c r="CX1741">
        <v>46.726050000000001</v>
      </c>
      <c r="CY1741">
        <v>46.407760000000003</v>
      </c>
      <c r="CZ1741">
        <v>46.324120000000001</v>
      </c>
      <c r="DA1741">
        <v>28.009340000000002</v>
      </c>
      <c r="DB1741">
        <v>21.669360000000001</v>
      </c>
      <c r="DC1741">
        <v>5.4040350000000004</v>
      </c>
      <c r="DD1741">
        <v>0</v>
      </c>
      <c r="DE1741">
        <v>0</v>
      </c>
      <c r="DF1741">
        <v>0</v>
      </c>
      <c r="DG1741">
        <v>0</v>
      </c>
      <c r="DH1741">
        <v>0</v>
      </c>
      <c r="DI1741">
        <v>0</v>
      </c>
      <c r="DJ1741">
        <v>0</v>
      </c>
      <c r="DK1741">
        <v>0</v>
      </c>
      <c r="DL1741">
        <v>0</v>
      </c>
      <c r="DM1741">
        <v>0</v>
      </c>
      <c r="DN1741">
        <v>0</v>
      </c>
      <c r="DO1741">
        <v>0</v>
      </c>
      <c r="DP1741">
        <v>0</v>
      </c>
      <c r="DQ1741">
        <v>0</v>
      </c>
      <c r="DR1741">
        <v>0</v>
      </c>
      <c r="DS1741">
        <v>8.2266910000000006</v>
      </c>
      <c r="DT1741">
        <v>47.018189999999997</v>
      </c>
      <c r="DU1741">
        <v>47.40334</v>
      </c>
      <c r="DV1741">
        <v>47.144150000000003</v>
      </c>
      <c r="DW1741">
        <v>46.833480000000002</v>
      </c>
      <c r="DX1741">
        <v>46.757660000000001</v>
      </c>
      <c r="DY1741">
        <v>28.300940000000001</v>
      </c>
      <c r="DZ1741">
        <v>21.96463</v>
      </c>
      <c r="EA1741">
        <v>6.178992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J1741">
        <v>0</v>
      </c>
      <c r="EK1741">
        <v>0</v>
      </c>
      <c r="EL1741">
        <v>0</v>
      </c>
      <c r="EM1741">
        <v>0</v>
      </c>
      <c r="EN1741">
        <v>0</v>
      </c>
      <c r="EO1741">
        <v>0</v>
      </c>
      <c r="EP1741">
        <v>0</v>
      </c>
      <c r="EQ1741">
        <v>8.6495359999999994</v>
      </c>
      <c r="ER1741">
        <v>47.62603</v>
      </c>
      <c r="ES1741">
        <v>48.01211</v>
      </c>
      <c r="ET1741">
        <v>47.747819999999997</v>
      </c>
      <c r="EU1741">
        <v>47.448149999999998</v>
      </c>
      <c r="EV1741">
        <v>47.383620000000001</v>
      </c>
      <c r="EW1741">
        <v>28.721969999999999</v>
      </c>
      <c r="EX1741">
        <v>22.39096</v>
      </c>
      <c r="EY1741">
        <v>7.2979060000000002</v>
      </c>
      <c r="EZ1741">
        <v>51.48263</v>
      </c>
      <c r="FA1741">
        <v>50.630490000000002</v>
      </c>
      <c r="FB1741">
        <v>50.146239999999999</v>
      </c>
      <c r="FC1741">
        <v>49.419269999999997</v>
      </c>
      <c r="FD1741">
        <v>48.716200000000001</v>
      </c>
      <c r="FE1741">
        <v>48.223309999999998</v>
      </c>
      <c r="FF1741">
        <v>48.195439999999998</v>
      </c>
      <c r="FG1741">
        <v>49.913510000000002</v>
      </c>
      <c r="FH1741">
        <v>54.347499999999997</v>
      </c>
      <c r="FI1741">
        <v>58.575020000000002</v>
      </c>
      <c r="FJ1741">
        <v>63.061480000000003</v>
      </c>
      <c r="FK1741">
        <v>66.619579999999999</v>
      </c>
      <c r="FL1741">
        <v>69.378020000000006</v>
      </c>
      <c r="FM1741">
        <v>70.450040000000001</v>
      </c>
      <c r="FN1741">
        <v>71.309979999999996</v>
      </c>
      <c r="FO1741">
        <v>70.684039999999996</v>
      </c>
      <c r="FP1741">
        <v>68.249399999999994</v>
      </c>
      <c r="FQ1741">
        <v>64.254559999999998</v>
      </c>
      <c r="FR1741">
        <v>61.259830000000001</v>
      </c>
      <c r="FS1741">
        <v>58.7819</v>
      </c>
      <c r="FT1741">
        <v>56.92792</v>
      </c>
      <c r="FU1741">
        <v>55.779299999999999</v>
      </c>
      <c r="FV1741">
        <v>54.68918</v>
      </c>
      <c r="FW1741">
        <v>53.343179999999997</v>
      </c>
      <c r="FX1741">
        <v>109</v>
      </c>
      <c r="FY1741">
        <v>0.1332142</v>
      </c>
      <c r="FZ1741">
        <v>1</v>
      </c>
    </row>
    <row r="1742" spans="1:182" x14ac:dyDescent="0.2">
      <c r="A1742" t="s">
        <v>226</v>
      </c>
      <c r="B1742" t="s">
        <v>244</v>
      </c>
      <c r="C1742" t="s">
        <v>216</v>
      </c>
      <c r="D1742" t="s">
        <v>45</v>
      </c>
      <c r="E1742" t="s">
        <v>243</v>
      </c>
      <c r="F1742" t="s">
        <v>223</v>
      </c>
      <c r="G1742" t="s">
        <v>9</v>
      </c>
      <c r="H1742" s="38" t="s">
        <v>11</v>
      </c>
      <c r="I1742">
        <v>109</v>
      </c>
      <c r="K1742">
        <v>24.390039999999999</v>
      </c>
      <c r="L1742">
        <v>69.789569999999998</v>
      </c>
      <c r="M1742">
        <v>68.89425</v>
      </c>
      <c r="N1742">
        <v>67.287329999999997</v>
      </c>
      <c r="O1742">
        <v>66.234660000000005</v>
      </c>
      <c r="P1742">
        <v>66.821470000000005</v>
      </c>
      <c r="Q1742">
        <v>70.841710000000006</v>
      </c>
      <c r="R1742">
        <v>74.844160000000002</v>
      </c>
      <c r="S1742">
        <v>75.912080000000003</v>
      </c>
      <c r="T1742">
        <v>76.475309999999993</v>
      </c>
      <c r="U1742">
        <v>76.492360000000005</v>
      </c>
      <c r="V1742">
        <v>76.397350000000003</v>
      </c>
      <c r="W1742">
        <v>76.336619999999996</v>
      </c>
      <c r="X1742">
        <v>75.897810000000007</v>
      </c>
      <c r="Y1742">
        <v>76.528120000000001</v>
      </c>
      <c r="Z1742">
        <v>75.207509999999999</v>
      </c>
      <c r="AA1742">
        <v>73.454610000000002</v>
      </c>
      <c r="AB1742">
        <v>73.268770000000004</v>
      </c>
      <c r="AC1742">
        <v>73.469620000000006</v>
      </c>
      <c r="AD1742">
        <v>73.52928</v>
      </c>
      <c r="AE1742">
        <v>73.188630000000003</v>
      </c>
      <c r="AF1742">
        <v>73.144980000000004</v>
      </c>
      <c r="AG1742">
        <v>73.061009999999996</v>
      </c>
      <c r="AH1742">
        <v>72.518420000000006</v>
      </c>
      <c r="AI1742">
        <v>71.61815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9.3408650000000009</v>
      </c>
      <c r="AZ1742">
        <v>47.632510000000003</v>
      </c>
      <c r="BA1742">
        <v>47.995310000000003</v>
      </c>
      <c r="BB1742">
        <v>48.127989999999997</v>
      </c>
      <c r="BC1742">
        <v>47.793059999999997</v>
      </c>
      <c r="BD1742">
        <v>47.97213</v>
      </c>
      <c r="BE1742">
        <v>29.434429999999999</v>
      </c>
      <c r="BF1742">
        <v>23.072120000000002</v>
      </c>
      <c r="BG1742">
        <v>2.5292249999999998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9.8826640000000001</v>
      </c>
      <c r="BX1742">
        <v>48.297069999999998</v>
      </c>
      <c r="BY1742">
        <v>48.665610000000001</v>
      </c>
      <c r="BZ1742">
        <v>48.799500000000002</v>
      </c>
      <c r="CA1742">
        <v>48.467840000000002</v>
      </c>
      <c r="CB1742">
        <v>48.644120000000001</v>
      </c>
      <c r="CC1742">
        <v>29.955120000000001</v>
      </c>
      <c r="CD1742">
        <v>23.61946</v>
      </c>
      <c r="CE1742">
        <v>4.0710150000000001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10.257910000000001</v>
      </c>
      <c r="CV1742">
        <v>48.757350000000002</v>
      </c>
      <c r="CW1742">
        <v>49.129849999999998</v>
      </c>
      <c r="CX1742">
        <v>49.264580000000002</v>
      </c>
      <c r="CY1742">
        <v>48.935200000000002</v>
      </c>
      <c r="CZ1742">
        <v>49.109540000000003</v>
      </c>
      <c r="DA1742">
        <v>30.315750000000001</v>
      </c>
      <c r="DB1742">
        <v>23.998539999999998</v>
      </c>
      <c r="DC1742">
        <v>5.1388550000000004</v>
      </c>
      <c r="DD1742">
        <v>0</v>
      </c>
      <c r="DE1742">
        <v>0</v>
      </c>
      <c r="DF1742">
        <v>0</v>
      </c>
      <c r="DG1742">
        <v>0</v>
      </c>
      <c r="DH1742">
        <v>0</v>
      </c>
      <c r="DI1742">
        <v>0</v>
      </c>
      <c r="DJ1742">
        <v>0</v>
      </c>
      <c r="DK1742">
        <v>0</v>
      </c>
      <c r="DL1742">
        <v>0</v>
      </c>
      <c r="DM1742">
        <v>0</v>
      </c>
      <c r="DN1742">
        <v>0</v>
      </c>
      <c r="DO1742">
        <v>0</v>
      </c>
      <c r="DP1742">
        <v>0</v>
      </c>
      <c r="DQ1742">
        <v>0</v>
      </c>
      <c r="DR1742">
        <v>0</v>
      </c>
      <c r="DS1742">
        <v>10.63316</v>
      </c>
      <c r="DT1742">
        <v>49.217619999999997</v>
      </c>
      <c r="DU1742">
        <v>49.594099999999997</v>
      </c>
      <c r="DV1742">
        <v>49.729660000000003</v>
      </c>
      <c r="DW1742">
        <v>49.402549999999998</v>
      </c>
      <c r="DX1742">
        <v>49.574950000000001</v>
      </c>
      <c r="DY1742">
        <v>30.676369999999999</v>
      </c>
      <c r="DZ1742">
        <v>24.37762</v>
      </c>
      <c r="EA1742">
        <v>6.2066939999999997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J1742">
        <v>0</v>
      </c>
      <c r="EK1742">
        <v>0</v>
      </c>
      <c r="EL1742">
        <v>0</v>
      </c>
      <c r="EM1742">
        <v>0</v>
      </c>
      <c r="EN1742">
        <v>0</v>
      </c>
      <c r="EO1742">
        <v>0</v>
      </c>
      <c r="EP1742">
        <v>0</v>
      </c>
      <c r="EQ1742">
        <v>11.17496</v>
      </c>
      <c r="ER1742">
        <v>49.882179999999998</v>
      </c>
      <c r="ES1742">
        <v>50.264400000000002</v>
      </c>
      <c r="ET1742">
        <v>50.401159999999997</v>
      </c>
      <c r="EU1742">
        <v>50.07734</v>
      </c>
      <c r="EV1742">
        <v>50.246940000000002</v>
      </c>
      <c r="EW1742">
        <v>31.19707</v>
      </c>
      <c r="EX1742">
        <v>24.924959999999999</v>
      </c>
      <c r="EY1742">
        <v>7.7484840000000004</v>
      </c>
      <c r="EZ1742">
        <v>45.493040000000001</v>
      </c>
      <c r="FA1742">
        <v>44.830950000000001</v>
      </c>
      <c r="FB1742">
        <v>44.462040000000002</v>
      </c>
      <c r="FC1742">
        <v>43.886519999999997</v>
      </c>
      <c r="FD1742">
        <v>43.312460000000002</v>
      </c>
      <c r="FE1742">
        <v>42.566789999999997</v>
      </c>
      <c r="FF1742">
        <v>42.232669999999999</v>
      </c>
      <c r="FG1742">
        <v>42.517890000000001</v>
      </c>
      <c r="FH1742">
        <v>44.931550000000001</v>
      </c>
      <c r="FI1742">
        <v>48.162010000000002</v>
      </c>
      <c r="FJ1742">
        <v>51.036529999999999</v>
      </c>
      <c r="FK1742">
        <v>52.780949999999997</v>
      </c>
      <c r="FL1742">
        <v>54.423520000000003</v>
      </c>
      <c r="FM1742">
        <v>55.324330000000003</v>
      </c>
      <c r="FN1742">
        <v>55.604140000000001</v>
      </c>
      <c r="FO1742">
        <v>54.846080000000001</v>
      </c>
      <c r="FP1742">
        <v>52.916409999999999</v>
      </c>
      <c r="FQ1742">
        <v>50.38843</v>
      </c>
      <c r="FR1742">
        <v>48.836889999999997</v>
      </c>
      <c r="FS1742">
        <v>47.535069999999997</v>
      </c>
      <c r="FT1742">
        <v>46.408290000000001</v>
      </c>
      <c r="FU1742">
        <v>45.016820000000003</v>
      </c>
      <c r="FV1742">
        <v>44.300640000000001</v>
      </c>
      <c r="FW1742">
        <v>43.720399999999998</v>
      </c>
      <c r="FX1742">
        <v>109</v>
      </c>
      <c r="FY1742">
        <v>0.1332142</v>
      </c>
      <c r="FZ1742">
        <v>1</v>
      </c>
    </row>
    <row r="1743" spans="1:182" x14ac:dyDescent="0.2">
      <c r="A1743" t="s">
        <v>226</v>
      </c>
      <c r="B1743" t="s">
        <v>244</v>
      </c>
      <c r="C1743" t="s">
        <v>216</v>
      </c>
      <c r="D1743" t="s">
        <v>10</v>
      </c>
      <c r="E1743" t="s">
        <v>243</v>
      </c>
      <c r="F1743" t="s">
        <v>223</v>
      </c>
      <c r="G1743" t="s">
        <v>9</v>
      </c>
      <c r="H1743" s="38" t="s">
        <v>11</v>
      </c>
      <c r="I1743">
        <v>109</v>
      </c>
      <c r="K1743">
        <v>24.390039999999999</v>
      </c>
      <c r="L1743">
        <v>80.904340000000005</v>
      </c>
      <c r="M1743">
        <v>79.955359999999999</v>
      </c>
      <c r="N1743">
        <v>78.011439999999993</v>
      </c>
      <c r="O1743">
        <v>79.065700000000007</v>
      </c>
      <c r="P1743">
        <v>80.798739999999995</v>
      </c>
      <c r="Q1743">
        <v>82.984290000000001</v>
      </c>
      <c r="R1743">
        <v>85.617509999999996</v>
      </c>
      <c r="S1743">
        <v>87.335229999999996</v>
      </c>
      <c r="T1743">
        <v>88.461510000000004</v>
      </c>
      <c r="U1743">
        <v>89.065920000000006</v>
      </c>
      <c r="V1743">
        <v>89.829890000000006</v>
      </c>
      <c r="W1743">
        <v>85.535169999999994</v>
      </c>
      <c r="X1743">
        <v>81.234009999999998</v>
      </c>
      <c r="Y1743">
        <v>81.199650000000005</v>
      </c>
      <c r="Z1743">
        <v>79.605379999999997</v>
      </c>
      <c r="AA1743">
        <v>78.107230000000001</v>
      </c>
      <c r="AB1743">
        <v>77.507639999999995</v>
      </c>
      <c r="AC1743">
        <v>77.374529999999993</v>
      </c>
      <c r="AD1743">
        <v>83.583389999999994</v>
      </c>
      <c r="AE1743">
        <v>85.316519999999997</v>
      </c>
      <c r="AF1743">
        <v>85.06747</v>
      </c>
      <c r="AG1743">
        <v>85.490260000000006</v>
      </c>
      <c r="AH1743">
        <v>85.513000000000005</v>
      </c>
      <c r="AI1743">
        <v>84.250829999999993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10.93891</v>
      </c>
      <c r="AW1743">
        <v>54.610810000000001</v>
      </c>
      <c r="AX1743">
        <v>53.253349999999998</v>
      </c>
      <c r="AY1743">
        <v>52.008029999999998</v>
      </c>
      <c r="AZ1743">
        <v>51.609459999999999</v>
      </c>
      <c r="BA1743">
        <v>51.641300000000001</v>
      </c>
      <c r="BB1743">
        <v>31.44164</v>
      </c>
      <c r="BC1743">
        <v>25.387270000000001</v>
      </c>
      <c r="BD1743">
        <v>3.997547</v>
      </c>
      <c r="BE1743">
        <v>-3.46421</v>
      </c>
      <c r="BF1743">
        <v>-3.476677</v>
      </c>
      <c r="BG1743">
        <v>-3.06914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11.44872</v>
      </c>
      <c r="BU1743">
        <v>55.282550000000001</v>
      </c>
      <c r="BV1743">
        <v>53.929160000000003</v>
      </c>
      <c r="BW1743">
        <v>52.691940000000002</v>
      </c>
      <c r="BX1743">
        <v>52.284849999999999</v>
      </c>
      <c r="BY1743">
        <v>52.319229999999997</v>
      </c>
      <c r="BZ1743">
        <v>31.961279999999999</v>
      </c>
      <c r="CA1743">
        <v>25.933479999999999</v>
      </c>
      <c r="CB1743">
        <v>5.623907</v>
      </c>
      <c r="CC1743">
        <v>-1.304252</v>
      </c>
      <c r="CD1743">
        <v>-1.2790950000000001</v>
      </c>
      <c r="CE1743">
        <v>-0.90253660000000002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11.80181</v>
      </c>
      <c r="CS1743">
        <v>55.747799999999998</v>
      </c>
      <c r="CT1743">
        <v>54.397219999999997</v>
      </c>
      <c r="CU1743">
        <v>53.165610000000001</v>
      </c>
      <c r="CV1743">
        <v>52.75262</v>
      </c>
      <c r="CW1743">
        <v>52.78875</v>
      </c>
      <c r="CX1743">
        <v>32.321179999999998</v>
      </c>
      <c r="CY1743">
        <v>26.311779999999999</v>
      </c>
      <c r="CZ1743">
        <v>6.7503190000000002</v>
      </c>
      <c r="DA1743">
        <v>0.1917276</v>
      </c>
      <c r="DB1743">
        <v>0.2429434</v>
      </c>
      <c r="DC1743">
        <v>0.59804619999999997</v>
      </c>
      <c r="DD1743">
        <v>0</v>
      </c>
      <c r="DE1743">
        <v>0</v>
      </c>
      <c r="DF1743">
        <v>0</v>
      </c>
      <c r="DG1743">
        <v>0</v>
      </c>
      <c r="DH1743">
        <v>0</v>
      </c>
      <c r="DI1743">
        <v>0</v>
      </c>
      <c r="DJ1743">
        <v>0</v>
      </c>
      <c r="DK1743">
        <v>0</v>
      </c>
      <c r="DL1743">
        <v>0</v>
      </c>
      <c r="DM1743">
        <v>0</v>
      </c>
      <c r="DN1743">
        <v>0</v>
      </c>
      <c r="DO1743">
        <v>0</v>
      </c>
      <c r="DP1743">
        <v>12.1549</v>
      </c>
      <c r="DQ1743">
        <v>56.213039999999999</v>
      </c>
      <c r="DR1743">
        <v>54.865279999999998</v>
      </c>
      <c r="DS1743">
        <v>53.639270000000003</v>
      </c>
      <c r="DT1743">
        <v>53.220399999999998</v>
      </c>
      <c r="DU1743">
        <v>53.258279999999999</v>
      </c>
      <c r="DV1743">
        <v>32.681080000000001</v>
      </c>
      <c r="DW1743">
        <v>26.690079999999998</v>
      </c>
      <c r="DX1743">
        <v>7.8767310000000004</v>
      </c>
      <c r="DY1743">
        <v>1.687708</v>
      </c>
      <c r="DZ1743">
        <v>1.7649820000000001</v>
      </c>
      <c r="EA1743">
        <v>2.0986289999999999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J1743">
        <v>0</v>
      </c>
      <c r="EK1743">
        <v>0</v>
      </c>
      <c r="EL1743">
        <v>0</v>
      </c>
      <c r="EM1743">
        <v>0</v>
      </c>
      <c r="EN1743">
        <v>12.664709999999999</v>
      </c>
      <c r="EO1743">
        <v>56.884779999999999</v>
      </c>
      <c r="EP1743">
        <v>55.541080000000001</v>
      </c>
      <c r="EQ1743">
        <v>54.323180000000001</v>
      </c>
      <c r="ER1743">
        <v>53.895800000000001</v>
      </c>
      <c r="ES1743">
        <v>53.936199999999999</v>
      </c>
      <c r="ET1743">
        <v>33.200719999999997</v>
      </c>
      <c r="EU1743">
        <v>27.23629</v>
      </c>
      <c r="EV1743">
        <v>9.5030920000000005</v>
      </c>
      <c r="EW1743">
        <v>3.8476650000000001</v>
      </c>
      <c r="EX1743">
        <v>3.962564</v>
      </c>
      <c r="EY1743">
        <v>4.2652330000000003</v>
      </c>
      <c r="EZ1743">
        <v>72.654139999999998</v>
      </c>
      <c r="FA1743">
        <v>70.993129999999994</v>
      </c>
      <c r="FB1743">
        <v>69.622299999999996</v>
      </c>
      <c r="FC1743">
        <v>68.513599999999997</v>
      </c>
      <c r="FD1743">
        <v>67.428439999999995</v>
      </c>
      <c r="FE1743">
        <v>66.644739999999999</v>
      </c>
      <c r="FF1743">
        <v>66.488669999999999</v>
      </c>
      <c r="FG1743">
        <v>68.996409999999997</v>
      </c>
      <c r="FH1743">
        <v>73.643109999999993</v>
      </c>
      <c r="FI1743">
        <v>78.520740000000004</v>
      </c>
      <c r="FJ1743">
        <v>82.943269999999998</v>
      </c>
      <c r="FK1743">
        <v>86.508619999999993</v>
      </c>
      <c r="FL1743">
        <v>89.430909999999997</v>
      </c>
      <c r="FM1743">
        <v>91.780060000000006</v>
      </c>
      <c r="FN1743">
        <v>93.237549999999999</v>
      </c>
      <c r="FO1743">
        <v>94.085489999999993</v>
      </c>
      <c r="FP1743">
        <v>94.347970000000004</v>
      </c>
      <c r="FQ1743">
        <v>93.778919999999999</v>
      </c>
      <c r="FR1743">
        <v>91.451239999999999</v>
      </c>
      <c r="FS1743">
        <v>87.60342</v>
      </c>
      <c r="FT1743">
        <v>83.268749999999997</v>
      </c>
      <c r="FU1743">
        <v>79.874080000000006</v>
      </c>
      <c r="FV1743">
        <v>77.258759999999995</v>
      </c>
      <c r="FW1743">
        <v>75.100790000000003</v>
      </c>
      <c r="FX1743">
        <v>109</v>
      </c>
      <c r="FY1743">
        <v>0.1332142</v>
      </c>
      <c r="FZ1743">
        <v>1</v>
      </c>
    </row>
    <row r="1744" spans="1:182" x14ac:dyDescent="0.2">
      <c r="A1744" t="s">
        <v>226</v>
      </c>
      <c r="B1744" t="s">
        <v>244</v>
      </c>
      <c r="C1744" t="s">
        <v>216</v>
      </c>
      <c r="D1744" t="s">
        <v>34</v>
      </c>
      <c r="E1744" t="s">
        <v>240</v>
      </c>
      <c r="F1744" t="s">
        <v>223</v>
      </c>
      <c r="G1744" t="s">
        <v>9</v>
      </c>
      <c r="H1744" s="38" t="s">
        <v>11</v>
      </c>
      <c r="I1744">
        <v>109</v>
      </c>
      <c r="K1744">
        <v>24.390039999999999</v>
      </c>
      <c r="L1744">
        <v>65.115679999999998</v>
      </c>
      <c r="M1744">
        <v>64.022639999999996</v>
      </c>
      <c r="N1744">
        <v>62.1755</v>
      </c>
      <c r="O1744">
        <v>61.502000000000002</v>
      </c>
      <c r="P1744">
        <v>62.772930000000002</v>
      </c>
      <c r="Q1744">
        <v>67.186930000000004</v>
      </c>
      <c r="R1744">
        <v>71.134969999999996</v>
      </c>
      <c r="S1744">
        <v>72.231849999999994</v>
      </c>
      <c r="T1744">
        <v>72.256249999999994</v>
      </c>
      <c r="U1744">
        <v>72.00797</v>
      </c>
      <c r="V1744">
        <v>72.021299999999997</v>
      </c>
      <c r="W1744">
        <v>72.479129999999998</v>
      </c>
      <c r="X1744">
        <v>72.157849999999996</v>
      </c>
      <c r="Y1744">
        <v>72.442520000000002</v>
      </c>
      <c r="Z1744">
        <v>70.995000000000005</v>
      </c>
      <c r="AA1744">
        <v>68.703310000000002</v>
      </c>
      <c r="AB1744">
        <v>69.265550000000005</v>
      </c>
      <c r="AC1744">
        <v>69.470669999999998</v>
      </c>
      <c r="AD1744">
        <v>69.783510000000007</v>
      </c>
      <c r="AE1744">
        <v>69.370289999999997</v>
      </c>
      <c r="AF1744">
        <v>69.316450000000003</v>
      </c>
      <c r="AG1744">
        <v>69.097210000000004</v>
      </c>
      <c r="AH1744">
        <v>68.647769999999994</v>
      </c>
      <c r="AI1744">
        <v>67.892060000000001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6.9836340000000003</v>
      </c>
      <c r="AZ1744">
        <v>44.194420000000001</v>
      </c>
      <c r="BA1744">
        <v>44.574249999999999</v>
      </c>
      <c r="BB1744">
        <v>44.908180000000002</v>
      </c>
      <c r="BC1744">
        <v>44.572850000000003</v>
      </c>
      <c r="BD1744">
        <v>44.591189999999997</v>
      </c>
      <c r="BE1744">
        <v>26.346910000000001</v>
      </c>
      <c r="BF1744">
        <v>20.52168</v>
      </c>
      <c r="BG1744">
        <v>2.8423090000000002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7.3529879999999999</v>
      </c>
      <c r="BX1744">
        <v>44.763599999999997</v>
      </c>
      <c r="BY1744">
        <v>45.151269999999997</v>
      </c>
      <c r="BZ1744">
        <v>45.486370000000001</v>
      </c>
      <c r="CA1744">
        <v>45.150379999999998</v>
      </c>
      <c r="CB1744">
        <v>45.150970000000001</v>
      </c>
      <c r="CC1744">
        <v>26.71442</v>
      </c>
      <c r="CD1744">
        <v>20.902840000000001</v>
      </c>
      <c r="CE1744">
        <v>3.9901409999999999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7.6088009999999997</v>
      </c>
      <c r="CV1744">
        <v>45.157809999999998</v>
      </c>
      <c r="CW1744">
        <v>45.550899999999999</v>
      </c>
      <c r="CX1744">
        <v>45.88682</v>
      </c>
      <c r="CY1744">
        <v>45.550370000000001</v>
      </c>
      <c r="CZ1744">
        <v>45.538670000000003</v>
      </c>
      <c r="DA1744">
        <v>26.96895</v>
      </c>
      <c r="DB1744">
        <v>21.166830000000001</v>
      </c>
      <c r="DC1744">
        <v>4.7851270000000001</v>
      </c>
      <c r="DD1744">
        <v>0</v>
      </c>
      <c r="DE1744">
        <v>0</v>
      </c>
      <c r="DF1744">
        <v>0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</v>
      </c>
      <c r="DM1744">
        <v>0</v>
      </c>
      <c r="DN1744">
        <v>0</v>
      </c>
      <c r="DO1744">
        <v>0</v>
      </c>
      <c r="DP1744">
        <v>0</v>
      </c>
      <c r="DQ1744">
        <v>0</v>
      </c>
      <c r="DR1744">
        <v>0</v>
      </c>
      <c r="DS1744">
        <v>7.8646140000000004</v>
      </c>
      <c r="DT1744">
        <v>45.552030000000002</v>
      </c>
      <c r="DU1744">
        <v>45.950539999999997</v>
      </c>
      <c r="DV1744">
        <v>46.287280000000003</v>
      </c>
      <c r="DW1744">
        <v>45.950369999999999</v>
      </c>
      <c r="DX1744">
        <v>45.926360000000003</v>
      </c>
      <c r="DY1744">
        <v>27.223490000000002</v>
      </c>
      <c r="DZ1744">
        <v>21.430820000000001</v>
      </c>
      <c r="EA1744">
        <v>5.5801119999999997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J1744">
        <v>0</v>
      </c>
      <c r="EK1744">
        <v>0</v>
      </c>
      <c r="EL1744">
        <v>0</v>
      </c>
      <c r="EM1744">
        <v>0</v>
      </c>
      <c r="EN1744">
        <v>0</v>
      </c>
      <c r="EO1744">
        <v>0</v>
      </c>
      <c r="EP1744">
        <v>0</v>
      </c>
      <c r="EQ1744">
        <v>8.2339680000000008</v>
      </c>
      <c r="ER1744">
        <v>46.121200000000002</v>
      </c>
      <c r="ES1744">
        <v>46.527560000000001</v>
      </c>
      <c r="ET1744">
        <v>46.865470000000002</v>
      </c>
      <c r="EU1744">
        <v>46.527900000000002</v>
      </c>
      <c r="EV1744">
        <v>46.486139999999999</v>
      </c>
      <c r="EW1744">
        <v>27.591000000000001</v>
      </c>
      <c r="EX1744">
        <v>21.811990000000002</v>
      </c>
      <c r="EY1744">
        <v>6.7279450000000001</v>
      </c>
      <c r="EZ1744">
        <v>38.183149999999998</v>
      </c>
      <c r="FA1744">
        <v>37.394410000000001</v>
      </c>
      <c r="FB1744">
        <v>36.594810000000003</v>
      </c>
      <c r="FC1744">
        <v>35.692259999999997</v>
      </c>
      <c r="FD1744">
        <v>34.888379999999998</v>
      </c>
      <c r="FE1744">
        <v>34.13467</v>
      </c>
      <c r="FF1744">
        <v>33.868229999999997</v>
      </c>
      <c r="FG1744">
        <v>33.902819999999998</v>
      </c>
      <c r="FH1744">
        <v>36.360329999999998</v>
      </c>
      <c r="FI1744">
        <v>39.502499999999998</v>
      </c>
      <c r="FJ1744">
        <v>42.548369999999998</v>
      </c>
      <c r="FK1744">
        <v>44.818779999999997</v>
      </c>
      <c r="FL1744">
        <v>46.631790000000002</v>
      </c>
      <c r="FM1744">
        <v>47.855690000000003</v>
      </c>
      <c r="FN1744">
        <v>48.181950000000001</v>
      </c>
      <c r="FO1744">
        <v>47.973529999999997</v>
      </c>
      <c r="FP1744">
        <v>46.978650000000002</v>
      </c>
      <c r="FQ1744">
        <v>44.923560000000002</v>
      </c>
      <c r="FR1744">
        <v>43.193910000000002</v>
      </c>
      <c r="FS1744">
        <v>42.040559999999999</v>
      </c>
      <c r="FT1744">
        <v>40.972749999999998</v>
      </c>
      <c r="FU1744">
        <v>40.081049999999998</v>
      </c>
      <c r="FV1744">
        <v>39.919080000000001</v>
      </c>
      <c r="FW1744">
        <v>39.872160000000001</v>
      </c>
      <c r="FX1744">
        <v>109</v>
      </c>
      <c r="FY1744">
        <v>0.1332142</v>
      </c>
      <c r="FZ1744">
        <v>1</v>
      </c>
    </row>
    <row r="1745" spans="1:182" x14ac:dyDescent="0.2">
      <c r="A1745" t="s">
        <v>226</v>
      </c>
      <c r="B1745" t="s">
        <v>244</v>
      </c>
      <c r="C1745" t="s">
        <v>216</v>
      </c>
      <c r="D1745" t="s">
        <v>35</v>
      </c>
      <c r="E1745" t="s">
        <v>240</v>
      </c>
      <c r="F1745" t="s">
        <v>223</v>
      </c>
      <c r="G1745" t="s">
        <v>9</v>
      </c>
      <c r="H1745" s="38" t="s">
        <v>11</v>
      </c>
      <c r="I1745">
        <v>109</v>
      </c>
      <c r="K1745">
        <v>24.390039999999999</v>
      </c>
      <c r="L1745">
        <v>68.710549999999998</v>
      </c>
      <c r="M1745">
        <v>67.872309999999999</v>
      </c>
      <c r="N1745">
        <v>66.022919999999999</v>
      </c>
      <c r="O1745">
        <v>65.447779999999995</v>
      </c>
      <c r="P1745">
        <v>66.596919999999997</v>
      </c>
      <c r="Q1745">
        <v>70.493009999999998</v>
      </c>
      <c r="R1745">
        <v>74.969710000000006</v>
      </c>
      <c r="S1745">
        <v>75.66919</v>
      </c>
      <c r="T1745">
        <v>75.454629999999995</v>
      </c>
      <c r="U1745">
        <v>75.191069999999996</v>
      </c>
      <c r="V1745">
        <v>74.975700000000003</v>
      </c>
      <c r="W1745">
        <v>75.133489999999995</v>
      </c>
      <c r="X1745">
        <v>75.216610000000003</v>
      </c>
      <c r="Y1745">
        <v>75.156049999999993</v>
      </c>
      <c r="Z1745">
        <v>73.30462</v>
      </c>
      <c r="AA1745">
        <v>70.961330000000004</v>
      </c>
      <c r="AB1745">
        <v>71.696470000000005</v>
      </c>
      <c r="AC1745">
        <v>72.164389999999997</v>
      </c>
      <c r="AD1745">
        <v>72.055289999999999</v>
      </c>
      <c r="AE1745">
        <v>72.094980000000007</v>
      </c>
      <c r="AF1745">
        <v>72.583160000000007</v>
      </c>
      <c r="AG1745">
        <v>72.312240000000003</v>
      </c>
      <c r="AH1745">
        <v>71.345050000000001</v>
      </c>
      <c r="AI1745">
        <v>70.218310000000002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7.1580680000000001</v>
      </c>
      <c r="AZ1745">
        <v>44.312440000000002</v>
      </c>
      <c r="BA1745">
        <v>44.88729</v>
      </c>
      <c r="BB1745">
        <v>44.865789999999997</v>
      </c>
      <c r="BC1745">
        <v>44.925669999999997</v>
      </c>
      <c r="BD1745">
        <v>45.425530000000002</v>
      </c>
      <c r="BE1745">
        <v>26.543340000000001</v>
      </c>
      <c r="BF1745">
        <v>20.809889999999999</v>
      </c>
      <c r="BG1745">
        <v>2.7603469999999999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7.5726620000000002</v>
      </c>
      <c r="BX1745">
        <v>44.900919999999999</v>
      </c>
      <c r="BY1745">
        <v>45.483420000000002</v>
      </c>
      <c r="BZ1745">
        <v>45.458950000000002</v>
      </c>
      <c r="CA1745">
        <v>45.521070000000002</v>
      </c>
      <c r="CB1745">
        <v>46.015369999999997</v>
      </c>
      <c r="CC1745">
        <v>26.980869999999999</v>
      </c>
      <c r="CD1745">
        <v>21.258150000000001</v>
      </c>
      <c r="CE1745">
        <v>4.0099580000000001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7.8598080000000001</v>
      </c>
      <c r="CV1745">
        <v>45.308489999999999</v>
      </c>
      <c r="CW1745">
        <v>45.896299999999997</v>
      </c>
      <c r="CX1745">
        <v>45.869779999999999</v>
      </c>
      <c r="CY1745">
        <v>45.933439999999997</v>
      </c>
      <c r="CZ1745">
        <v>46.423900000000003</v>
      </c>
      <c r="DA1745">
        <v>27.283899999999999</v>
      </c>
      <c r="DB1745">
        <v>21.56861</v>
      </c>
      <c r="DC1745">
        <v>4.8754350000000004</v>
      </c>
      <c r="DD1745">
        <v>0</v>
      </c>
      <c r="DE1745">
        <v>0</v>
      </c>
      <c r="DF1745">
        <v>0</v>
      </c>
      <c r="DG1745">
        <v>0</v>
      </c>
      <c r="DH1745">
        <v>0</v>
      </c>
      <c r="DI1745">
        <v>0</v>
      </c>
      <c r="DJ1745">
        <v>0</v>
      </c>
      <c r="DK1745">
        <v>0</v>
      </c>
      <c r="DL1745">
        <v>0</v>
      </c>
      <c r="DM1745">
        <v>0</v>
      </c>
      <c r="DN1745">
        <v>0</v>
      </c>
      <c r="DO1745">
        <v>0</v>
      </c>
      <c r="DP1745">
        <v>0</v>
      </c>
      <c r="DQ1745">
        <v>0</v>
      </c>
      <c r="DR1745">
        <v>0</v>
      </c>
      <c r="DS1745">
        <v>8.1469550000000002</v>
      </c>
      <c r="DT1745">
        <v>45.716070000000002</v>
      </c>
      <c r="DU1745">
        <v>46.309170000000002</v>
      </c>
      <c r="DV1745">
        <v>46.280610000000003</v>
      </c>
      <c r="DW1745">
        <v>46.34581</v>
      </c>
      <c r="DX1745">
        <v>46.832419999999999</v>
      </c>
      <c r="DY1745">
        <v>27.586919999999999</v>
      </c>
      <c r="DZ1745">
        <v>21.879079999999998</v>
      </c>
      <c r="EA1745">
        <v>5.7409119999999998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J1745">
        <v>0</v>
      </c>
      <c r="EK1745">
        <v>0</v>
      </c>
      <c r="EL1745">
        <v>0</v>
      </c>
      <c r="EM1745">
        <v>0</v>
      </c>
      <c r="EN1745">
        <v>0</v>
      </c>
      <c r="EO1745">
        <v>0</v>
      </c>
      <c r="EP1745">
        <v>0</v>
      </c>
      <c r="EQ1745">
        <v>8.5615489999999994</v>
      </c>
      <c r="ER1745">
        <v>46.304549999999999</v>
      </c>
      <c r="ES1745">
        <v>46.905299999999997</v>
      </c>
      <c r="ET1745">
        <v>46.873779999999996</v>
      </c>
      <c r="EU1745">
        <v>46.941209999999998</v>
      </c>
      <c r="EV1745">
        <v>47.422260000000001</v>
      </c>
      <c r="EW1745">
        <v>28.024450000000002</v>
      </c>
      <c r="EX1745">
        <v>22.32734</v>
      </c>
      <c r="EY1745">
        <v>6.9905229999999996</v>
      </c>
      <c r="EZ1745">
        <v>45.289230000000003</v>
      </c>
      <c r="FA1745">
        <v>44.454479999999997</v>
      </c>
      <c r="FB1745">
        <v>43.788089999999997</v>
      </c>
      <c r="FC1745">
        <v>43.127420000000001</v>
      </c>
      <c r="FD1745">
        <v>42.484220000000001</v>
      </c>
      <c r="FE1745">
        <v>42.065060000000003</v>
      </c>
      <c r="FF1745">
        <v>41.716450000000002</v>
      </c>
      <c r="FG1745">
        <v>42.202120000000001</v>
      </c>
      <c r="FH1745">
        <v>43.776299999999999</v>
      </c>
      <c r="FI1745">
        <v>45.811329999999998</v>
      </c>
      <c r="FJ1745">
        <v>47.737589999999997</v>
      </c>
      <c r="FK1745">
        <v>49.255710000000001</v>
      </c>
      <c r="FL1745">
        <v>50.365839999999999</v>
      </c>
      <c r="FM1745">
        <v>50.641570000000002</v>
      </c>
      <c r="FN1745">
        <v>50.348230000000001</v>
      </c>
      <c r="FO1745">
        <v>50.21875</v>
      </c>
      <c r="FP1745">
        <v>49.129910000000002</v>
      </c>
      <c r="FQ1745">
        <v>47.519359999999999</v>
      </c>
      <c r="FR1745">
        <v>45.954140000000002</v>
      </c>
      <c r="FS1745">
        <v>44.913519999999998</v>
      </c>
      <c r="FT1745">
        <v>43.890270000000001</v>
      </c>
      <c r="FU1745">
        <v>42.89461</v>
      </c>
      <c r="FV1745">
        <v>42.055599999999998</v>
      </c>
      <c r="FW1745">
        <v>41.221640000000001</v>
      </c>
      <c r="FX1745">
        <v>109</v>
      </c>
      <c r="FY1745">
        <v>0.1332142</v>
      </c>
      <c r="FZ1745">
        <v>1</v>
      </c>
    </row>
    <row r="1746" spans="1:182" x14ac:dyDescent="0.2">
      <c r="A1746" t="s">
        <v>226</v>
      </c>
      <c r="B1746" t="s">
        <v>244</v>
      </c>
      <c r="C1746" t="s">
        <v>216</v>
      </c>
      <c r="D1746" t="s">
        <v>36</v>
      </c>
      <c r="E1746" t="s">
        <v>240</v>
      </c>
      <c r="F1746" t="s">
        <v>223</v>
      </c>
      <c r="G1746" t="s">
        <v>9</v>
      </c>
      <c r="H1746" s="38" t="s">
        <v>11</v>
      </c>
      <c r="I1746">
        <v>109</v>
      </c>
      <c r="K1746">
        <v>24.390039999999999</v>
      </c>
      <c r="L1746">
        <v>68.557249999999996</v>
      </c>
      <c r="M1746">
        <v>67.569739999999996</v>
      </c>
      <c r="N1746">
        <v>66.241280000000003</v>
      </c>
      <c r="O1746">
        <v>65.503330000000005</v>
      </c>
      <c r="P1746">
        <v>66.610849999999999</v>
      </c>
      <c r="Q1746">
        <v>70.509020000000007</v>
      </c>
      <c r="R1746">
        <v>74.361369999999994</v>
      </c>
      <c r="S1746">
        <v>76.741560000000007</v>
      </c>
      <c r="T1746">
        <v>77.023120000000006</v>
      </c>
      <c r="U1746">
        <v>77.029079999999993</v>
      </c>
      <c r="V1746">
        <v>76.559849999999997</v>
      </c>
      <c r="W1746">
        <v>76.487300000000005</v>
      </c>
      <c r="X1746">
        <v>76.550989999999999</v>
      </c>
      <c r="Y1746">
        <v>76.82056</v>
      </c>
      <c r="Z1746">
        <v>75.294479999999993</v>
      </c>
      <c r="AA1746">
        <v>73.187960000000004</v>
      </c>
      <c r="AB1746">
        <v>73.60154</v>
      </c>
      <c r="AC1746">
        <v>73.493030000000005</v>
      </c>
      <c r="AD1746">
        <v>73.428259999999995</v>
      </c>
      <c r="AE1746">
        <v>72.986189999999993</v>
      </c>
      <c r="AF1746">
        <v>73.283140000000003</v>
      </c>
      <c r="AG1746">
        <v>72.898439999999994</v>
      </c>
      <c r="AH1746">
        <v>72.243139999999997</v>
      </c>
      <c r="AI1746">
        <v>70.718540000000004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8.7164210000000004</v>
      </c>
      <c r="AZ1746">
        <v>47.354909999999997</v>
      </c>
      <c r="BA1746">
        <v>47.458500000000001</v>
      </c>
      <c r="BB1746">
        <v>47.343940000000003</v>
      </c>
      <c r="BC1746">
        <v>46.805790000000002</v>
      </c>
      <c r="BD1746">
        <v>47.050559999999997</v>
      </c>
      <c r="BE1746">
        <v>28.16207</v>
      </c>
      <c r="BF1746">
        <v>21.965630000000001</v>
      </c>
      <c r="BG1746">
        <v>2.3499150000000002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9.1637380000000004</v>
      </c>
      <c r="BX1746">
        <v>47.963760000000001</v>
      </c>
      <c r="BY1746">
        <v>48.071959999999997</v>
      </c>
      <c r="BZ1746">
        <v>47.955829999999999</v>
      </c>
      <c r="CA1746">
        <v>47.421750000000003</v>
      </c>
      <c r="CB1746">
        <v>47.669310000000003</v>
      </c>
      <c r="CC1746">
        <v>28.607309999999998</v>
      </c>
      <c r="CD1746">
        <v>22.428850000000001</v>
      </c>
      <c r="CE1746">
        <v>3.782594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9.4735479999999992</v>
      </c>
      <c r="CV1746">
        <v>48.385449999999999</v>
      </c>
      <c r="CW1746">
        <v>48.496850000000002</v>
      </c>
      <c r="CX1746">
        <v>48.379629999999999</v>
      </c>
      <c r="CY1746">
        <v>47.848370000000003</v>
      </c>
      <c r="CZ1746">
        <v>48.097850000000001</v>
      </c>
      <c r="DA1746">
        <v>28.915679999999998</v>
      </c>
      <c r="DB1746">
        <v>22.749669999999998</v>
      </c>
      <c r="DC1746">
        <v>4.774864</v>
      </c>
      <c r="DD1746">
        <v>0</v>
      </c>
      <c r="DE1746">
        <v>0</v>
      </c>
      <c r="DF1746">
        <v>0</v>
      </c>
      <c r="DG1746">
        <v>0</v>
      </c>
      <c r="DH1746">
        <v>0</v>
      </c>
      <c r="DI1746">
        <v>0</v>
      </c>
      <c r="DJ1746">
        <v>0</v>
      </c>
      <c r="DK1746">
        <v>0</v>
      </c>
      <c r="DL1746">
        <v>0</v>
      </c>
      <c r="DM1746">
        <v>0</v>
      </c>
      <c r="DN1746">
        <v>0</v>
      </c>
      <c r="DO1746">
        <v>0</v>
      </c>
      <c r="DP1746">
        <v>0</v>
      </c>
      <c r="DQ1746">
        <v>0</v>
      </c>
      <c r="DR1746">
        <v>0</v>
      </c>
      <c r="DS1746">
        <v>9.7833590000000008</v>
      </c>
      <c r="DT1746">
        <v>48.807139999999997</v>
      </c>
      <c r="DU1746">
        <v>48.921729999999997</v>
      </c>
      <c r="DV1746">
        <v>48.803429999999999</v>
      </c>
      <c r="DW1746">
        <v>48.274979999999999</v>
      </c>
      <c r="DX1746">
        <v>48.526400000000002</v>
      </c>
      <c r="DY1746">
        <v>29.224049999999998</v>
      </c>
      <c r="DZ1746">
        <v>23.070489999999999</v>
      </c>
      <c r="EA1746">
        <v>5.7671340000000004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J1746">
        <v>0</v>
      </c>
      <c r="EK1746">
        <v>0</v>
      </c>
      <c r="EL1746">
        <v>0</v>
      </c>
      <c r="EM1746">
        <v>0</v>
      </c>
      <c r="EN1746">
        <v>0</v>
      </c>
      <c r="EO1746">
        <v>0</v>
      </c>
      <c r="EP1746">
        <v>0</v>
      </c>
      <c r="EQ1746">
        <v>10.23067</v>
      </c>
      <c r="ER1746">
        <v>49.415990000000001</v>
      </c>
      <c r="ES1746">
        <v>49.53519</v>
      </c>
      <c r="ET1746">
        <v>49.415320000000001</v>
      </c>
      <c r="EU1746">
        <v>48.890940000000001</v>
      </c>
      <c r="EV1746">
        <v>49.145150000000001</v>
      </c>
      <c r="EW1746">
        <v>29.66929</v>
      </c>
      <c r="EX1746">
        <v>23.5337</v>
      </c>
      <c r="EY1746">
        <v>7.1998129999999998</v>
      </c>
      <c r="EZ1746">
        <v>48.60915</v>
      </c>
      <c r="FA1746">
        <v>47.785240000000002</v>
      </c>
      <c r="FB1746">
        <v>47.271889999999999</v>
      </c>
      <c r="FC1746">
        <v>46.749290000000002</v>
      </c>
      <c r="FD1746">
        <v>46.255499999999998</v>
      </c>
      <c r="FE1746">
        <v>45.985239999999997</v>
      </c>
      <c r="FF1746">
        <v>45.991439999999997</v>
      </c>
      <c r="FG1746">
        <v>47.970950000000002</v>
      </c>
      <c r="FH1746">
        <v>51.230159999999998</v>
      </c>
      <c r="FI1746">
        <v>53.975589999999997</v>
      </c>
      <c r="FJ1746">
        <v>56.268909999999998</v>
      </c>
      <c r="FK1746">
        <v>58.089860000000002</v>
      </c>
      <c r="FL1746">
        <v>59.111229999999999</v>
      </c>
      <c r="FM1746">
        <v>59.16966</v>
      </c>
      <c r="FN1746">
        <v>59.229349999999997</v>
      </c>
      <c r="FO1746">
        <v>58.89096</v>
      </c>
      <c r="FP1746">
        <v>58.145780000000002</v>
      </c>
      <c r="FQ1746">
        <v>56.291690000000003</v>
      </c>
      <c r="FR1746">
        <v>54.202779999999997</v>
      </c>
      <c r="FS1746">
        <v>52.750430000000001</v>
      </c>
      <c r="FT1746">
        <v>51.435879999999997</v>
      </c>
      <c r="FU1746">
        <v>50.169849999999997</v>
      </c>
      <c r="FV1746">
        <v>49.0687</v>
      </c>
      <c r="FW1746">
        <v>48.346539999999997</v>
      </c>
      <c r="FX1746">
        <v>109</v>
      </c>
      <c r="FY1746">
        <v>0.1332142</v>
      </c>
      <c r="FZ1746">
        <v>1</v>
      </c>
    </row>
    <row r="1747" spans="1:182" x14ac:dyDescent="0.2">
      <c r="A1747" t="s">
        <v>226</v>
      </c>
      <c r="B1747" t="s">
        <v>244</v>
      </c>
      <c r="C1747" t="s">
        <v>216</v>
      </c>
      <c r="D1747" t="s">
        <v>37</v>
      </c>
      <c r="E1747" t="s">
        <v>240</v>
      </c>
      <c r="F1747" t="s">
        <v>223</v>
      </c>
      <c r="G1747" t="s">
        <v>9</v>
      </c>
      <c r="H1747" s="38" t="s">
        <v>11</v>
      </c>
      <c r="I1747">
        <v>109</v>
      </c>
      <c r="K1747">
        <v>24.390039999999999</v>
      </c>
      <c r="L1747">
        <v>74.096710000000002</v>
      </c>
      <c r="M1747">
        <v>73.133790000000005</v>
      </c>
      <c r="N1747">
        <v>71.788039999999995</v>
      </c>
      <c r="O1747">
        <v>70.901750000000007</v>
      </c>
      <c r="P1747">
        <v>72.231080000000006</v>
      </c>
      <c r="Q1747">
        <v>75.445009999999996</v>
      </c>
      <c r="R1747">
        <v>78.568370000000002</v>
      </c>
      <c r="S1747">
        <v>81.525970000000001</v>
      </c>
      <c r="T1747">
        <v>82.992140000000006</v>
      </c>
      <c r="U1747">
        <v>85.913719999999998</v>
      </c>
      <c r="V1747">
        <v>86.248720000000006</v>
      </c>
      <c r="W1747">
        <v>84.257140000000007</v>
      </c>
      <c r="X1747">
        <v>82.349189999999993</v>
      </c>
      <c r="Y1747">
        <v>82.473119999999994</v>
      </c>
      <c r="Z1747">
        <v>81.008219999999994</v>
      </c>
      <c r="AA1747">
        <v>79.471950000000007</v>
      </c>
      <c r="AB1747">
        <v>79.743819999999999</v>
      </c>
      <c r="AC1747">
        <v>79.658389999999997</v>
      </c>
      <c r="AD1747">
        <v>79.837350000000001</v>
      </c>
      <c r="AE1747">
        <v>78.577920000000006</v>
      </c>
      <c r="AF1747">
        <v>77.218999999999994</v>
      </c>
      <c r="AG1747">
        <v>79.268699999999995</v>
      </c>
      <c r="AH1747">
        <v>82.115459999999999</v>
      </c>
      <c r="AI1747">
        <v>79.19659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10.384</v>
      </c>
      <c r="AW1747">
        <v>53.881749999999997</v>
      </c>
      <c r="AX1747">
        <v>52.722679999999997</v>
      </c>
      <c r="AY1747">
        <v>51.484169999999999</v>
      </c>
      <c r="AZ1747">
        <v>51.932929999999999</v>
      </c>
      <c r="BA1747">
        <v>51.986629999999998</v>
      </c>
      <c r="BB1747">
        <v>31.439720000000001</v>
      </c>
      <c r="BC1747">
        <v>24.41703</v>
      </c>
      <c r="BD1747">
        <v>2.833882</v>
      </c>
      <c r="BE1747">
        <v>-4.7237260000000001</v>
      </c>
      <c r="BF1747">
        <v>-4.0185009999999997</v>
      </c>
      <c r="BG1747">
        <v>-4.2467499999999996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10.90483</v>
      </c>
      <c r="BU1747">
        <v>54.573560000000001</v>
      </c>
      <c r="BV1747">
        <v>53.418300000000002</v>
      </c>
      <c r="BW1747">
        <v>52.16245</v>
      </c>
      <c r="BX1747">
        <v>52.620399999999997</v>
      </c>
      <c r="BY1747">
        <v>52.673229999999997</v>
      </c>
      <c r="BZ1747">
        <v>31.971969999999999</v>
      </c>
      <c r="CA1747">
        <v>24.987359999999999</v>
      </c>
      <c r="CB1747">
        <v>4.5244390000000001</v>
      </c>
      <c r="CC1747">
        <v>-2.7109719999999999</v>
      </c>
      <c r="CD1747">
        <v>-2.0390709999999999</v>
      </c>
      <c r="CE1747">
        <v>-2.3236469999999998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11.265549999999999</v>
      </c>
      <c r="CS1747">
        <v>55.052700000000002</v>
      </c>
      <c r="CT1747">
        <v>53.900080000000003</v>
      </c>
      <c r="CU1747">
        <v>52.63223</v>
      </c>
      <c r="CV1747">
        <v>53.096539999999997</v>
      </c>
      <c r="CW1747">
        <v>53.148780000000002</v>
      </c>
      <c r="CX1747">
        <v>32.340609999999998</v>
      </c>
      <c r="CY1747">
        <v>25.382370000000002</v>
      </c>
      <c r="CZ1747">
        <v>5.6953139999999998</v>
      </c>
      <c r="DA1747">
        <v>-1.316945</v>
      </c>
      <c r="DB1747">
        <v>-0.6681241</v>
      </c>
      <c r="DC1747">
        <v>-0.99171200000000004</v>
      </c>
      <c r="DD1747">
        <v>0</v>
      </c>
      <c r="DE1747">
        <v>0</v>
      </c>
      <c r="DF1747">
        <v>0</v>
      </c>
      <c r="DG1747">
        <v>0</v>
      </c>
      <c r="DH1747">
        <v>0</v>
      </c>
      <c r="DI1747">
        <v>0</v>
      </c>
      <c r="DJ1747">
        <v>0</v>
      </c>
      <c r="DK1747">
        <v>0</v>
      </c>
      <c r="DL1747">
        <v>0</v>
      </c>
      <c r="DM1747">
        <v>0</v>
      </c>
      <c r="DN1747">
        <v>0</v>
      </c>
      <c r="DO1747">
        <v>0</v>
      </c>
      <c r="DP1747">
        <v>11.62627</v>
      </c>
      <c r="DQ1747">
        <v>55.531849999999999</v>
      </c>
      <c r="DR1747">
        <v>54.381860000000003</v>
      </c>
      <c r="DS1747">
        <v>53.10201</v>
      </c>
      <c r="DT1747">
        <v>53.572679999999998</v>
      </c>
      <c r="DU1747">
        <v>53.624319999999997</v>
      </c>
      <c r="DV1747">
        <v>32.709240000000001</v>
      </c>
      <c r="DW1747">
        <v>25.777370000000001</v>
      </c>
      <c r="DX1747">
        <v>6.8661890000000003</v>
      </c>
      <c r="DY1747">
        <v>7.7081800000000006E-2</v>
      </c>
      <c r="DZ1747">
        <v>0.70282299999999998</v>
      </c>
      <c r="EA1747">
        <v>0.340223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J1747">
        <v>0</v>
      </c>
      <c r="EK1747">
        <v>0</v>
      </c>
      <c r="EL1747">
        <v>0</v>
      </c>
      <c r="EM1747">
        <v>0</v>
      </c>
      <c r="EN1747">
        <v>12.1471</v>
      </c>
      <c r="EO1747">
        <v>56.223660000000002</v>
      </c>
      <c r="EP1747">
        <v>55.077480000000001</v>
      </c>
      <c r="EQ1747">
        <v>53.780290000000001</v>
      </c>
      <c r="ER1747">
        <v>54.260150000000003</v>
      </c>
      <c r="ES1747">
        <v>54.310929999999999</v>
      </c>
      <c r="ET1747">
        <v>33.241489999999999</v>
      </c>
      <c r="EU1747">
        <v>26.3477</v>
      </c>
      <c r="EV1747">
        <v>8.5567460000000004</v>
      </c>
      <c r="EW1747">
        <v>2.0898349999999999</v>
      </c>
      <c r="EX1747">
        <v>2.6822530000000002</v>
      </c>
      <c r="EY1747">
        <v>2.2633260000000002</v>
      </c>
      <c r="EZ1747">
        <v>68.092979999999997</v>
      </c>
      <c r="FA1747">
        <v>65.448949999999996</v>
      </c>
      <c r="FB1747">
        <v>64.154989999999998</v>
      </c>
      <c r="FC1747">
        <v>63.347810000000003</v>
      </c>
      <c r="FD1747">
        <v>62.139629999999997</v>
      </c>
      <c r="FE1747">
        <v>60.938270000000003</v>
      </c>
      <c r="FF1747">
        <v>61.008429999999997</v>
      </c>
      <c r="FG1747">
        <v>64.974530000000001</v>
      </c>
      <c r="FH1747">
        <v>70.720389999999995</v>
      </c>
      <c r="FI1747">
        <v>76.539829999999995</v>
      </c>
      <c r="FJ1747">
        <v>81.197159999999997</v>
      </c>
      <c r="FK1747">
        <v>85.139560000000003</v>
      </c>
      <c r="FL1747">
        <v>87.860159999999993</v>
      </c>
      <c r="FM1747">
        <v>88.553700000000006</v>
      </c>
      <c r="FN1747">
        <v>89.391760000000005</v>
      </c>
      <c r="FO1747">
        <v>90.360900000000001</v>
      </c>
      <c r="FP1747">
        <v>90.394620000000003</v>
      </c>
      <c r="FQ1747">
        <v>89.407120000000006</v>
      </c>
      <c r="FR1747">
        <v>87.377129999999994</v>
      </c>
      <c r="FS1747">
        <v>83.047520000000006</v>
      </c>
      <c r="FT1747">
        <v>78.305109999999999</v>
      </c>
      <c r="FU1747">
        <v>75.366680000000002</v>
      </c>
      <c r="FV1747">
        <v>72.680099999999996</v>
      </c>
      <c r="FW1747">
        <v>70.70026</v>
      </c>
      <c r="FX1747">
        <v>109</v>
      </c>
      <c r="FY1747">
        <v>0.1332142</v>
      </c>
      <c r="FZ1747">
        <v>1</v>
      </c>
    </row>
    <row r="1748" spans="1:182" x14ac:dyDescent="0.2">
      <c r="A1748" t="s">
        <v>226</v>
      </c>
      <c r="B1748" t="s">
        <v>244</v>
      </c>
      <c r="C1748" t="s">
        <v>216</v>
      </c>
      <c r="D1748" t="s">
        <v>38</v>
      </c>
      <c r="E1748" t="s">
        <v>240</v>
      </c>
      <c r="F1748" t="s">
        <v>223</v>
      </c>
      <c r="G1748" t="s">
        <v>9</v>
      </c>
      <c r="H1748" s="38" t="s">
        <v>11</v>
      </c>
      <c r="I1748">
        <v>109</v>
      </c>
      <c r="K1748">
        <v>24.390039999999999</v>
      </c>
      <c r="L1748">
        <v>75.250399999999999</v>
      </c>
      <c r="M1748">
        <v>74.153630000000007</v>
      </c>
      <c r="N1748">
        <v>73.535939999999997</v>
      </c>
      <c r="O1748">
        <v>73.564980000000006</v>
      </c>
      <c r="P1748">
        <v>75.542180000000002</v>
      </c>
      <c r="Q1748">
        <v>78.287239999999997</v>
      </c>
      <c r="R1748">
        <v>80.83484</v>
      </c>
      <c r="S1748">
        <v>83.986590000000007</v>
      </c>
      <c r="T1748">
        <v>85.344200000000001</v>
      </c>
      <c r="U1748">
        <v>85.675370000000001</v>
      </c>
      <c r="V1748">
        <v>86.515389999999996</v>
      </c>
      <c r="W1748">
        <v>84.342410000000001</v>
      </c>
      <c r="X1748">
        <v>82.697289999999995</v>
      </c>
      <c r="Y1748">
        <v>82.448650000000001</v>
      </c>
      <c r="Z1748">
        <v>81.375399999999999</v>
      </c>
      <c r="AA1748">
        <v>80.673349999999999</v>
      </c>
      <c r="AB1748">
        <v>81.106020000000001</v>
      </c>
      <c r="AC1748">
        <v>80.52431</v>
      </c>
      <c r="AD1748">
        <v>83.248339999999999</v>
      </c>
      <c r="AE1748">
        <v>84.080150000000003</v>
      </c>
      <c r="AF1748">
        <v>83.846190000000007</v>
      </c>
      <c r="AG1748">
        <v>82.768519999999995</v>
      </c>
      <c r="AH1748">
        <v>82.171369999999996</v>
      </c>
      <c r="AI1748">
        <v>80.692019999999999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9.3025590000000005</v>
      </c>
      <c r="AW1748">
        <v>55.551760000000002</v>
      </c>
      <c r="AX1748">
        <v>54.632440000000003</v>
      </c>
      <c r="AY1748">
        <v>53.966479999999997</v>
      </c>
      <c r="AZ1748">
        <v>54.589689999999997</v>
      </c>
      <c r="BA1748">
        <v>54.144109999999998</v>
      </c>
      <c r="BB1748">
        <v>31.11778</v>
      </c>
      <c r="BC1748">
        <v>23.562100000000001</v>
      </c>
      <c r="BD1748">
        <v>3.3501110000000001</v>
      </c>
      <c r="BE1748">
        <v>-4.189146</v>
      </c>
      <c r="BF1748">
        <v>-4.1776759999999999</v>
      </c>
      <c r="BG1748">
        <v>-4.1912159999999998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9.7852840000000008</v>
      </c>
      <c r="BU1748">
        <v>56.211739999999999</v>
      </c>
      <c r="BV1748">
        <v>55.275770000000001</v>
      </c>
      <c r="BW1748">
        <v>54.637569999999997</v>
      </c>
      <c r="BX1748">
        <v>55.252299999999998</v>
      </c>
      <c r="BY1748">
        <v>54.804870000000001</v>
      </c>
      <c r="BZ1748">
        <v>31.59027</v>
      </c>
      <c r="CA1748">
        <v>24.063559999999999</v>
      </c>
      <c r="CB1748">
        <v>4.7822909999999998</v>
      </c>
      <c r="CC1748">
        <v>-2.416865</v>
      </c>
      <c r="CD1748">
        <v>-2.390358</v>
      </c>
      <c r="CE1748">
        <v>-2.4283760000000001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10.119619999999999</v>
      </c>
      <c r="CS1748">
        <v>56.668840000000003</v>
      </c>
      <c r="CT1748">
        <v>55.721339999999998</v>
      </c>
      <c r="CU1748">
        <v>55.102370000000001</v>
      </c>
      <c r="CV1748">
        <v>55.711210000000001</v>
      </c>
      <c r="CW1748">
        <v>55.262509999999999</v>
      </c>
      <c r="CX1748">
        <v>31.91752</v>
      </c>
      <c r="CY1748">
        <v>24.410879999999999</v>
      </c>
      <c r="CZ1748">
        <v>5.7742149999999999</v>
      </c>
      <c r="DA1748">
        <v>-1.189389</v>
      </c>
      <c r="DB1748">
        <v>-1.1524669999999999</v>
      </c>
      <c r="DC1748">
        <v>-1.2074389999999999</v>
      </c>
      <c r="DD1748">
        <v>0</v>
      </c>
      <c r="DE1748">
        <v>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0</v>
      </c>
      <c r="DM1748">
        <v>0</v>
      </c>
      <c r="DN1748">
        <v>0</v>
      </c>
      <c r="DO1748">
        <v>0</v>
      </c>
      <c r="DP1748">
        <v>10.453950000000001</v>
      </c>
      <c r="DQ1748">
        <v>57.12594</v>
      </c>
      <c r="DR1748">
        <v>56.166899999999998</v>
      </c>
      <c r="DS1748">
        <v>55.567169999999997</v>
      </c>
      <c r="DT1748">
        <v>56.17013</v>
      </c>
      <c r="DU1748">
        <v>55.720149999999997</v>
      </c>
      <c r="DV1748">
        <v>32.244770000000003</v>
      </c>
      <c r="DW1748">
        <v>24.758189999999999</v>
      </c>
      <c r="DX1748">
        <v>6.7661379999999998</v>
      </c>
      <c r="DY1748">
        <v>3.8086599999999998E-2</v>
      </c>
      <c r="DZ1748">
        <v>8.5424100000000003E-2</v>
      </c>
      <c r="EA1748">
        <v>1.3499000000000001E-2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J1748">
        <v>0</v>
      </c>
      <c r="EK1748">
        <v>0</v>
      </c>
      <c r="EL1748">
        <v>0</v>
      </c>
      <c r="EM1748">
        <v>0</v>
      </c>
      <c r="EN1748">
        <v>10.936680000000001</v>
      </c>
      <c r="EO1748">
        <v>57.785919999999997</v>
      </c>
      <c r="EP1748">
        <v>56.810229999999997</v>
      </c>
      <c r="EQ1748">
        <v>56.238250000000001</v>
      </c>
      <c r="ER1748">
        <v>56.832729999999998</v>
      </c>
      <c r="ES1748">
        <v>56.38091</v>
      </c>
      <c r="ET1748">
        <v>32.717260000000003</v>
      </c>
      <c r="EU1748">
        <v>25.25966</v>
      </c>
      <c r="EV1748">
        <v>8.1983180000000004</v>
      </c>
      <c r="EW1748">
        <v>1.8103670000000001</v>
      </c>
      <c r="EX1748">
        <v>1.8727419999999999</v>
      </c>
      <c r="EY1748">
        <v>1.7763389999999999</v>
      </c>
      <c r="EZ1748">
        <v>73.942700000000002</v>
      </c>
      <c r="FA1748">
        <v>72.203220000000002</v>
      </c>
      <c r="FB1748">
        <v>70.821370000000002</v>
      </c>
      <c r="FC1748">
        <v>69.857929999999996</v>
      </c>
      <c r="FD1748">
        <v>68.654970000000006</v>
      </c>
      <c r="FE1748">
        <v>67.586150000000004</v>
      </c>
      <c r="FF1748">
        <v>67.992090000000005</v>
      </c>
      <c r="FG1748">
        <v>72.053669999999997</v>
      </c>
      <c r="FH1748">
        <v>77.287509999999997</v>
      </c>
      <c r="FI1748">
        <v>81.847719999999995</v>
      </c>
      <c r="FJ1748">
        <v>85.710819999999998</v>
      </c>
      <c r="FK1748">
        <v>88.95393</v>
      </c>
      <c r="FL1748">
        <v>91.744219999999999</v>
      </c>
      <c r="FM1748">
        <v>93.363939999999999</v>
      </c>
      <c r="FN1748">
        <v>94.022310000000004</v>
      </c>
      <c r="FO1748">
        <v>94.077200000000005</v>
      </c>
      <c r="FP1748">
        <v>94.213759999999994</v>
      </c>
      <c r="FQ1748">
        <v>93.666740000000004</v>
      </c>
      <c r="FR1748">
        <v>92.250309999999999</v>
      </c>
      <c r="FS1748">
        <v>88.612459999999999</v>
      </c>
      <c r="FT1748">
        <v>84.161289999999994</v>
      </c>
      <c r="FU1748">
        <v>80.534599999999998</v>
      </c>
      <c r="FV1748">
        <v>78.012529999999998</v>
      </c>
      <c r="FW1748">
        <v>75.515630000000002</v>
      </c>
      <c r="FX1748">
        <v>109</v>
      </c>
      <c r="FY1748">
        <v>0.1332142</v>
      </c>
      <c r="FZ1748">
        <v>1</v>
      </c>
    </row>
    <row r="1749" spans="1:182" x14ac:dyDescent="0.2">
      <c r="A1749" t="s">
        <v>226</v>
      </c>
      <c r="B1749" t="s">
        <v>244</v>
      </c>
      <c r="C1749" t="s">
        <v>216</v>
      </c>
      <c r="D1749" t="s">
        <v>39</v>
      </c>
      <c r="E1749" t="s">
        <v>240</v>
      </c>
      <c r="F1749" t="s">
        <v>223</v>
      </c>
      <c r="G1749" t="s">
        <v>9</v>
      </c>
      <c r="H1749" s="38" t="s">
        <v>11</v>
      </c>
      <c r="I1749">
        <v>109</v>
      </c>
      <c r="K1749">
        <v>24.390039999999999</v>
      </c>
      <c r="L1749">
        <v>83.04007</v>
      </c>
      <c r="M1749">
        <v>82.446110000000004</v>
      </c>
      <c r="N1749">
        <v>81.010869999999997</v>
      </c>
      <c r="O1749">
        <v>81.499219999999994</v>
      </c>
      <c r="P1749">
        <v>82.956199999999995</v>
      </c>
      <c r="Q1749">
        <v>85.232929999999996</v>
      </c>
      <c r="R1749">
        <v>88.241979999999998</v>
      </c>
      <c r="S1749">
        <v>89.703460000000007</v>
      </c>
      <c r="T1749">
        <v>90.068969999999993</v>
      </c>
      <c r="U1749">
        <v>90.253929999999997</v>
      </c>
      <c r="V1749">
        <v>90.849580000000003</v>
      </c>
      <c r="W1749">
        <v>87.062880000000007</v>
      </c>
      <c r="X1749">
        <v>84.275499999999994</v>
      </c>
      <c r="Y1749">
        <v>83.63494</v>
      </c>
      <c r="Z1749">
        <v>82.033600000000007</v>
      </c>
      <c r="AA1749">
        <v>81.302040000000005</v>
      </c>
      <c r="AB1749">
        <v>81.419830000000005</v>
      </c>
      <c r="AC1749">
        <v>81.12724</v>
      </c>
      <c r="AD1749">
        <v>85.65016</v>
      </c>
      <c r="AE1749">
        <v>87.486490000000003</v>
      </c>
      <c r="AF1749">
        <v>87.403940000000006</v>
      </c>
      <c r="AG1749">
        <v>87.386089999999996</v>
      </c>
      <c r="AH1749">
        <v>86.465689999999995</v>
      </c>
      <c r="AI1749">
        <v>85.086470000000006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10.742229999999999</v>
      </c>
      <c r="AW1749">
        <v>57.356140000000003</v>
      </c>
      <c r="AX1749">
        <v>55.955199999999998</v>
      </c>
      <c r="AY1749">
        <v>55.377740000000003</v>
      </c>
      <c r="AZ1749">
        <v>55.642009999999999</v>
      </c>
      <c r="BA1749">
        <v>55.434620000000002</v>
      </c>
      <c r="BB1749">
        <v>32.364620000000002</v>
      </c>
      <c r="BC1749">
        <v>25.48404</v>
      </c>
      <c r="BD1749">
        <v>3.274651</v>
      </c>
      <c r="BE1749">
        <v>-4.8309129999999998</v>
      </c>
      <c r="BF1749">
        <v>-4.750489</v>
      </c>
      <c r="BG1749">
        <v>-4.3740819999999996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11.306469999999999</v>
      </c>
      <c r="BU1749">
        <v>58.059890000000003</v>
      </c>
      <c r="BV1749">
        <v>56.658630000000002</v>
      </c>
      <c r="BW1749">
        <v>56.100050000000003</v>
      </c>
      <c r="BX1749">
        <v>56.354190000000003</v>
      </c>
      <c r="BY1749">
        <v>56.145530000000001</v>
      </c>
      <c r="BZ1749">
        <v>32.926690000000001</v>
      </c>
      <c r="CA1749">
        <v>26.06767</v>
      </c>
      <c r="CB1749">
        <v>4.9968519999999996</v>
      </c>
      <c r="CC1749">
        <v>-2.5475979999999998</v>
      </c>
      <c r="CD1749">
        <v>-2.4525990000000002</v>
      </c>
      <c r="CE1749">
        <v>-2.1095130000000002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11.69726</v>
      </c>
      <c r="CS1749">
        <v>58.5473</v>
      </c>
      <c r="CT1749">
        <v>57.145829999999997</v>
      </c>
      <c r="CU1749">
        <v>56.600320000000004</v>
      </c>
      <c r="CV1749">
        <v>56.847450000000002</v>
      </c>
      <c r="CW1749">
        <v>56.637889999999999</v>
      </c>
      <c r="CX1749">
        <v>33.315989999999999</v>
      </c>
      <c r="CY1749">
        <v>26.471879999999999</v>
      </c>
      <c r="CZ1749">
        <v>6.1896440000000004</v>
      </c>
      <c r="DA1749">
        <v>-0.96618099999999996</v>
      </c>
      <c r="DB1749">
        <v>-0.86108680000000004</v>
      </c>
      <c r="DC1749">
        <v>-0.54108000000000001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0</v>
      </c>
      <c r="DM1749">
        <v>0</v>
      </c>
      <c r="DN1749">
        <v>0</v>
      </c>
      <c r="DO1749">
        <v>0</v>
      </c>
      <c r="DP1749">
        <v>12.088050000000001</v>
      </c>
      <c r="DQ1749">
        <v>59.034709999999997</v>
      </c>
      <c r="DR1749">
        <v>57.633029999999998</v>
      </c>
      <c r="DS1749">
        <v>57.100589999999997</v>
      </c>
      <c r="DT1749">
        <v>57.340710000000001</v>
      </c>
      <c r="DU1749">
        <v>57.13026</v>
      </c>
      <c r="DV1749">
        <v>33.705280000000002</v>
      </c>
      <c r="DW1749">
        <v>26.876100000000001</v>
      </c>
      <c r="DX1749">
        <v>7.3824360000000002</v>
      </c>
      <c r="DY1749">
        <v>0.61523600000000001</v>
      </c>
      <c r="DZ1749">
        <v>0.73042499999999999</v>
      </c>
      <c r="EA1749">
        <v>1.027353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12.652279999999999</v>
      </c>
      <c r="EO1749">
        <v>59.73845</v>
      </c>
      <c r="EP1749">
        <v>58.336460000000002</v>
      </c>
      <c r="EQ1749">
        <v>57.82291</v>
      </c>
      <c r="ER1749">
        <v>58.052889999999998</v>
      </c>
      <c r="ES1749">
        <v>57.841160000000002</v>
      </c>
      <c r="ET1749">
        <v>34.267359999999996</v>
      </c>
      <c r="EU1749">
        <v>27.459720000000001</v>
      </c>
      <c r="EV1749">
        <v>9.1046370000000003</v>
      </c>
      <c r="EW1749">
        <v>2.8985509999999999</v>
      </c>
      <c r="EX1749">
        <v>3.0283150000000001</v>
      </c>
      <c r="EY1749">
        <v>3.291922</v>
      </c>
      <c r="EZ1749">
        <v>74.975319999999996</v>
      </c>
      <c r="FA1749">
        <v>73.304850000000002</v>
      </c>
      <c r="FB1749">
        <v>72.087969999999999</v>
      </c>
      <c r="FC1749">
        <v>70.414910000000006</v>
      </c>
      <c r="FD1749">
        <v>69.405299999999997</v>
      </c>
      <c r="FE1749">
        <v>68.477050000000006</v>
      </c>
      <c r="FF1749">
        <v>69.443770000000001</v>
      </c>
      <c r="FG1749">
        <v>73.984219999999993</v>
      </c>
      <c r="FH1749">
        <v>79.429429999999996</v>
      </c>
      <c r="FI1749">
        <v>84.49239</v>
      </c>
      <c r="FJ1749">
        <v>88.664330000000007</v>
      </c>
      <c r="FK1749">
        <v>92.080380000000005</v>
      </c>
      <c r="FL1749">
        <v>94.796469999999999</v>
      </c>
      <c r="FM1749">
        <v>96.745519999999999</v>
      </c>
      <c r="FN1749">
        <v>98.185490000000001</v>
      </c>
      <c r="FO1749">
        <v>99.282319999999999</v>
      </c>
      <c r="FP1749">
        <v>99.1417</v>
      </c>
      <c r="FQ1749">
        <v>99.164249999999996</v>
      </c>
      <c r="FR1749">
        <v>97.748990000000006</v>
      </c>
      <c r="FS1749">
        <v>94.426349999999999</v>
      </c>
      <c r="FT1749">
        <v>89.853229999999996</v>
      </c>
      <c r="FU1749">
        <v>85.940910000000002</v>
      </c>
      <c r="FV1749">
        <v>83.031120000000001</v>
      </c>
      <c r="FW1749">
        <v>80.402249999999995</v>
      </c>
      <c r="FX1749">
        <v>109</v>
      </c>
      <c r="FY1749">
        <v>0.1332142</v>
      </c>
      <c r="FZ1749">
        <v>1</v>
      </c>
    </row>
    <row r="1750" spans="1:182" x14ac:dyDescent="0.2">
      <c r="A1750" t="s">
        <v>226</v>
      </c>
      <c r="B1750" t="s">
        <v>244</v>
      </c>
      <c r="C1750" t="s">
        <v>216</v>
      </c>
      <c r="D1750" t="s">
        <v>40</v>
      </c>
      <c r="E1750" t="s">
        <v>240</v>
      </c>
      <c r="F1750" t="s">
        <v>223</v>
      </c>
      <c r="G1750" t="s">
        <v>9</v>
      </c>
      <c r="H1750" s="38" t="s">
        <v>11</v>
      </c>
      <c r="I1750">
        <v>109</v>
      </c>
      <c r="K1750">
        <v>24.390039999999999</v>
      </c>
      <c r="L1750">
        <v>82.369470000000007</v>
      </c>
      <c r="M1750">
        <v>82.465469999999996</v>
      </c>
      <c r="N1750">
        <v>81.530990000000003</v>
      </c>
      <c r="O1750">
        <v>82.521699999999996</v>
      </c>
      <c r="P1750">
        <v>83.904640000000001</v>
      </c>
      <c r="Q1750">
        <v>86.489059999999995</v>
      </c>
      <c r="R1750">
        <v>89.946240000000003</v>
      </c>
      <c r="S1750">
        <v>91.332149999999999</v>
      </c>
      <c r="T1750">
        <v>91.662899999999993</v>
      </c>
      <c r="U1750">
        <v>91.904589999999999</v>
      </c>
      <c r="V1750">
        <v>92.629660000000001</v>
      </c>
      <c r="W1750">
        <v>88.484690000000001</v>
      </c>
      <c r="X1750">
        <v>84.141360000000006</v>
      </c>
      <c r="Y1750">
        <v>83.581370000000007</v>
      </c>
      <c r="Z1750">
        <v>82.453680000000006</v>
      </c>
      <c r="AA1750">
        <v>80.945049999999995</v>
      </c>
      <c r="AB1750">
        <v>80.44265</v>
      </c>
      <c r="AC1750">
        <v>79.820149999999998</v>
      </c>
      <c r="AD1750">
        <v>85.446690000000004</v>
      </c>
      <c r="AE1750">
        <v>88.161100000000005</v>
      </c>
      <c r="AF1750">
        <v>88.510459999999995</v>
      </c>
      <c r="AG1750">
        <v>87.696629999999999</v>
      </c>
      <c r="AH1750">
        <v>86.535359999999997</v>
      </c>
      <c r="AI1750">
        <v>85.558959999999999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9.7037569999999995</v>
      </c>
      <c r="AW1750">
        <v>57.114800000000002</v>
      </c>
      <c r="AX1750">
        <v>56.099499999999999</v>
      </c>
      <c r="AY1750">
        <v>54.74971</v>
      </c>
      <c r="AZ1750">
        <v>54.383249999999997</v>
      </c>
      <c r="BA1750">
        <v>53.880890000000001</v>
      </c>
      <c r="BB1750">
        <v>31.196290000000001</v>
      </c>
      <c r="BC1750">
        <v>24.195319999999999</v>
      </c>
      <c r="BD1750">
        <v>3.6197010000000001</v>
      </c>
      <c r="BE1750">
        <v>-3.9174579999999999</v>
      </c>
      <c r="BF1750">
        <v>-3.8995570000000002</v>
      </c>
      <c r="BG1750">
        <v>-3.709902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10.23015</v>
      </c>
      <c r="BU1750">
        <v>57.817570000000003</v>
      </c>
      <c r="BV1750">
        <v>56.800669999999997</v>
      </c>
      <c r="BW1750">
        <v>55.461919999999999</v>
      </c>
      <c r="BX1750">
        <v>55.084800000000001</v>
      </c>
      <c r="BY1750">
        <v>54.582059999999998</v>
      </c>
      <c r="BZ1750">
        <v>31.71199</v>
      </c>
      <c r="CA1750">
        <v>24.740400000000001</v>
      </c>
      <c r="CB1750">
        <v>5.1465180000000004</v>
      </c>
      <c r="CC1750">
        <v>-2.016346</v>
      </c>
      <c r="CD1750">
        <v>-2.0066470000000001</v>
      </c>
      <c r="CE1750">
        <v>-1.8444149999999999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10.59473</v>
      </c>
      <c r="CS1750">
        <v>58.304310000000001</v>
      </c>
      <c r="CT1750">
        <v>57.286299999999997</v>
      </c>
      <c r="CU1750">
        <v>55.955190000000002</v>
      </c>
      <c r="CV1750">
        <v>55.570709999999998</v>
      </c>
      <c r="CW1750">
        <v>55.067689999999999</v>
      </c>
      <c r="CX1750">
        <v>32.069159999999997</v>
      </c>
      <c r="CY1750">
        <v>25.117930000000001</v>
      </c>
      <c r="CZ1750">
        <v>6.2039869999999997</v>
      </c>
      <c r="DA1750">
        <v>-0.69964210000000004</v>
      </c>
      <c r="DB1750">
        <v>-0.69562310000000005</v>
      </c>
      <c r="DC1750">
        <v>-0.5523844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10.95931</v>
      </c>
      <c r="DQ1750">
        <v>58.791040000000002</v>
      </c>
      <c r="DR1750">
        <v>57.771929999999998</v>
      </c>
      <c r="DS1750">
        <v>56.448459999999997</v>
      </c>
      <c r="DT1750">
        <v>56.056600000000003</v>
      </c>
      <c r="DU1750">
        <v>55.553330000000003</v>
      </c>
      <c r="DV1750">
        <v>32.42633</v>
      </c>
      <c r="DW1750">
        <v>25.495450000000002</v>
      </c>
      <c r="DX1750">
        <v>7.2614559999999999</v>
      </c>
      <c r="DY1750">
        <v>0.61706220000000001</v>
      </c>
      <c r="DZ1750">
        <v>0.61540079999999997</v>
      </c>
      <c r="EA1750">
        <v>0.73964609999999997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11.4857</v>
      </c>
      <c r="EO1750">
        <v>59.493810000000003</v>
      </c>
      <c r="EP1750">
        <v>58.473109999999998</v>
      </c>
      <c r="EQ1750">
        <v>57.160670000000003</v>
      </c>
      <c r="ER1750">
        <v>56.758159999999997</v>
      </c>
      <c r="ES1750">
        <v>56.2545</v>
      </c>
      <c r="ET1750">
        <v>32.942030000000003</v>
      </c>
      <c r="EU1750">
        <v>26.04054</v>
      </c>
      <c r="EV1750">
        <v>8.7882730000000002</v>
      </c>
      <c r="EW1750">
        <v>2.5181740000000001</v>
      </c>
      <c r="EX1750">
        <v>2.508311</v>
      </c>
      <c r="EY1750">
        <v>2.6051329999999999</v>
      </c>
      <c r="EZ1750">
        <v>79.492919999999998</v>
      </c>
      <c r="FA1750">
        <v>78.431449999999998</v>
      </c>
      <c r="FB1750">
        <v>77.019649999999999</v>
      </c>
      <c r="FC1750">
        <v>75.879459999999995</v>
      </c>
      <c r="FD1750">
        <v>75.119590000000002</v>
      </c>
      <c r="FE1750">
        <v>74.541759999999996</v>
      </c>
      <c r="FF1750">
        <v>74.791309999999996</v>
      </c>
      <c r="FG1750">
        <v>77.270330000000001</v>
      </c>
      <c r="FH1750">
        <v>81.405619999999999</v>
      </c>
      <c r="FI1750">
        <v>85.953770000000006</v>
      </c>
      <c r="FJ1750">
        <v>90.372389999999996</v>
      </c>
      <c r="FK1750">
        <v>94.237170000000006</v>
      </c>
      <c r="FL1750">
        <v>97.217309999999998</v>
      </c>
      <c r="FM1750">
        <v>99.004540000000006</v>
      </c>
      <c r="FN1750">
        <v>99.656729999999996</v>
      </c>
      <c r="FO1750">
        <v>100.1373</v>
      </c>
      <c r="FP1750">
        <v>100.88200000000001</v>
      </c>
      <c r="FQ1750">
        <v>100.3943</v>
      </c>
      <c r="FR1750">
        <v>98.602239999999995</v>
      </c>
      <c r="FS1750">
        <v>95.174899999999994</v>
      </c>
      <c r="FT1750">
        <v>90.767150000000001</v>
      </c>
      <c r="FU1750">
        <v>87.187870000000004</v>
      </c>
      <c r="FV1750">
        <v>84.486310000000003</v>
      </c>
      <c r="FW1750">
        <v>82.403480000000002</v>
      </c>
      <c r="FX1750">
        <v>109</v>
      </c>
      <c r="FY1750">
        <v>0.1332142</v>
      </c>
      <c r="FZ1750">
        <v>1</v>
      </c>
    </row>
    <row r="1751" spans="1:182" x14ac:dyDescent="0.2">
      <c r="A1751" t="s">
        <v>226</v>
      </c>
      <c r="B1751" t="s">
        <v>244</v>
      </c>
      <c r="C1751" t="s">
        <v>216</v>
      </c>
      <c r="D1751" t="s">
        <v>41</v>
      </c>
      <c r="E1751" t="s">
        <v>240</v>
      </c>
      <c r="F1751" t="s">
        <v>223</v>
      </c>
      <c r="G1751" t="s">
        <v>9</v>
      </c>
      <c r="H1751" s="38" t="s">
        <v>11</v>
      </c>
      <c r="I1751">
        <v>109</v>
      </c>
      <c r="K1751">
        <v>24.390039999999999</v>
      </c>
      <c r="L1751">
        <v>81.723410000000001</v>
      </c>
      <c r="M1751">
        <v>81.075550000000007</v>
      </c>
      <c r="N1751">
        <v>79.389589999999998</v>
      </c>
      <c r="O1751">
        <v>80.445949999999996</v>
      </c>
      <c r="P1751">
        <v>82.222750000000005</v>
      </c>
      <c r="Q1751">
        <v>84.385069999999999</v>
      </c>
      <c r="R1751">
        <v>86.997330000000005</v>
      </c>
      <c r="S1751">
        <v>88.381799999999998</v>
      </c>
      <c r="T1751">
        <v>89.438059999999993</v>
      </c>
      <c r="U1751">
        <v>89.867009999999993</v>
      </c>
      <c r="V1751">
        <v>90.745930000000001</v>
      </c>
      <c r="W1751">
        <v>86.342500000000001</v>
      </c>
      <c r="X1751">
        <v>81.931479999999993</v>
      </c>
      <c r="Y1751">
        <v>81.830939999999998</v>
      </c>
      <c r="Z1751">
        <v>80.244280000000003</v>
      </c>
      <c r="AA1751">
        <v>78.866429999999994</v>
      </c>
      <c r="AB1751">
        <v>78.264229999999998</v>
      </c>
      <c r="AC1751">
        <v>78.105680000000007</v>
      </c>
      <c r="AD1751">
        <v>84.397819999999996</v>
      </c>
      <c r="AE1751">
        <v>86.292500000000004</v>
      </c>
      <c r="AF1751">
        <v>85.887</v>
      </c>
      <c r="AG1751">
        <v>86.231579999999994</v>
      </c>
      <c r="AH1751">
        <v>86.342219999999998</v>
      </c>
      <c r="AI1751">
        <v>85.225089999999994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10.93948</v>
      </c>
      <c r="AW1751">
        <v>55.236690000000003</v>
      </c>
      <c r="AX1751">
        <v>53.918799999999997</v>
      </c>
      <c r="AY1751">
        <v>52.744199999999999</v>
      </c>
      <c r="AZ1751">
        <v>52.35575</v>
      </c>
      <c r="BA1751">
        <v>52.352159999999998</v>
      </c>
      <c r="BB1751">
        <v>31.689</v>
      </c>
      <c r="BC1751">
        <v>25.513010000000001</v>
      </c>
      <c r="BD1751">
        <v>3.9799289999999998</v>
      </c>
      <c r="BE1751">
        <v>-3.5928170000000001</v>
      </c>
      <c r="BF1751">
        <v>-3.6607050000000001</v>
      </c>
      <c r="BG1751">
        <v>-3.298527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11.45035</v>
      </c>
      <c r="BU1751">
        <v>55.91601</v>
      </c>
      <c r="BV1751">
        <v>54.596730000000001</v>
      </c>
      <c r="BW1751">
        <v>53.437660000000001</v>
      </c>
      <c r="BX1751">
        <v>53.039639999999999</v>
      </c>
      <c r="BY1751">
        <v>53.039000000000001</v>
      </c>
      <c r="BZ1751">
        <v>32.210850000000001</v>
      </c>
      <c r="CA1751">
        <v>26.061720000000001</v>
      </c>
      <c r="CB1751">
        <v>5.6076280000000001</v>
      </c>
      <c r="CC1751">
        <v>-1.431997</v>
      </c>
      <c r="CD1751">
        <v>-1.4621280000000001</v>
      </c>
      <c r="CE1751">
        <v>-1.1307780000000001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11.804169999999999</v>
      </c>
      <c r="CS1751">
        <v>56.386510000000001</v>
      </c>
      <c r="CT1751">
        <v>55.06626</v>
      </c>
      <c r="CU1751">
        <v>53.917949999999998</v>
      </c>
      <c r="CV1751">
        <v>53.513300000000001</v>
      </c>
      <c r="CW1751">
        <v>53.514710000000001</v>
      </c>
      <c r="CX1751">
        <v>32.572290000000002</v>
      </c>
      <c r="CY1751">
        <v>26.441759999999999</v>
      </c>
      <c r="CZ1751">
        <v>6.7349680000000003</v>
      </c>
      <c r="DA1751">
        <v>6.4579300000000006E-2</v>
      </c>
      <c r="DB1751">
        <v>6.0599300000000002E-2</v>
      </c>
      <c r="DC1751">
        <v>0.37059779999999998</v>
      </c>
      <c r="DD1751">
        <v>0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0</v>
      </c>
      <c r="DL1751">
        <v>0</v>
      </c>
      <c r="DM1751">
        <v>0</v>
      </c>
      <c r="DN1751">
        <v>0</v>
      </c>
      <c r="DO1751">
        <v>0</v>
      </c>
      <c r="DP1751">
        <v>12.157999999999999</v>
      </c>
      <c r="DQ1751">
        <v>56.856999999999999</v>
      </c>
      <c r="DR1751">
        <v>55.535789999999999</v>
      </c>
      <c r="DS1751">
        <v>54.398240000000001</v>
      </c>
      <c r="DT1751">
        <v>53.986969999999999</v>
      </c>
      <c r="DU1751">
        <v>53.99042</v>
      </c>
      <c r="DV1751">
        <v>32.933720000000001</v>
      </c>
      <c r="DW1751">
        <v>26.8218</v>
      </c>
      <c r="DX1751">
        <v>7.8623079999999996</v>
      </c>
      <c r="DY1751">
        <v>1.561156</v>
      </c>
      <c r="DZ1751">
        <v>1.5833269999999999</v>
      </c>
      <c r="EA1751">
        <v>1.871974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J1751">
        <v>0</v>
      </c>
      <c r="EK1751">
        <v>0</v>
      </c>
      <c r="EL1751">
        <v>0</v>
      </c>
      <c r="EM1751">
        <v>0</v>
      </c>
      <c r="EN1751">
        <v>12.66886</v>
      </c>
      <c r="EO1751">
        <v>57.536320000000003</v>
      </c>
      <c r="EP1751">
        <v>56.213720000000002</v>
      </c>
      <c r="EQ1751">
        <v>55.091709999999999</v>
      </c>
      <c r="ER1751">
        <v>54.670850000000002</v>
      </c>
      <c r="ES1751">
        <v>54.67727</v>
      </c>
      <c r="ET1751">
        <v>33.455579999999998</v>
      </c>
      <c r="EU1751">
        <v>27.370509999999999</v>
      </c>
      <c r="EV1751">
        <v>9.4900070000000003</v>
      </c>
      <c r="EW1751">
        <v>3.721975</v>
      </c>
      <c r="EX1751">
        <v>3.7819029999999998</v>
      </c>
      <c r="EY1751">
        <v>4.0397230000000004</v>
      </c>
      <c r="EZ1751">
        <v>77.489170000000001</v>
      </c>
      <c r="FA1751">
        <v>76.218019999999996</v>
      </c>
      <c r="FB1751">
        <v>75.111270000000005</v>
      </c>
      <c r="FC1751">
        <v>73.970290000000006</v>
      </c>
      <c r="FD1751">
        <v>72.648030000000006</v>
      </c>
      <c r="FE1751">
        <v>71.651859999999999</v>
      </c>
      <c r="FF1751">
        <v>71.372079999999997</v>
      </c>
      <c r="FG1751">
        <v>73.243899999999996</v>
      </c>
      <c r="FH1751">
        <v>78.575289999999995</v>
      </c>
      <c r="FI1751">
        <v>83.913679999999999</v>
      </c>
      <c r="FJ1751">
        <v>88.600229999999996</v>
      </c>
      <c r="FK1751">
        <v>92.221639999999994</v>
      </c>
      <c r="FL1751">
        <v>94.746639999999999</v>
      </c>
      <c r="FM1751">
        <v>97.041820000000001</v>
      </c>
      <c r="FN1751">
        <v>99.097120000000004</v>
      </c>
      <c r="FO1751">
        <v>99.876009999999994</v>
      </c>
      <c r="FP1751">
        <v>100.1763</v>
      </c>
      <c r="FQ1751">
        <v>99.643039999999999</v>
      </c>
      <c r="FR1751">
        <v>97.115859999999998</v>
      </c>
      <c r="FS1751">
        <v>92.844970000000004</v>
      </c>
      <c r="FT1751">
        <v>87.732219999999998</v>
      </c>
      <c r="FU1751">
        <v>84.182689999999994</v>
      </c>
      <c r="FV1751">
        <v>81.839479999999995</v>
      </c>
      <c r="FW1751">
        <v>79.643450000000001</v>
      </c>
      <c r="FX1751">
        <v>109</v>
      </c>
      <c r="FY1751">
        <v>0.1332142</v>
      </c>
      <c r="FZ1751">
        <v>1</v>
      </c>
    </row>
    <row r="1752" spans="1:182" x14ac:dyDescent="0.2">
      <c r="A1752" t="s">
        <v>226</v>
      </c>
      <c r="B1752" t="s">
        <v>244</v>
      </c>
      <c r="C1752" t="s">
        <v>216</v>
      </c>
      <c r="D1752" t="s">
        <v>42</v>
      </c>
      <c r="E1752" t="s">
        <v>240</v>
      </c>
      <c r="F1752" t="s">
        <v>223</v>
      </c>
      <c r="G1752" t="s">
        <v>9</v>
      </c>
      <c r="H1752" s="38" t="s">
        <v>11</v>
      </c>
      <c r="I1752">
        <v>109</v>
      </c>
      <c r="K1752">
        <v>24.390039999999999</v>
      </c>
      <c r="L1752">
        <v>80.898240000000001</v>
      </c>
      <c r="M1752">
        <v>79.824470000000005</v>
      </c>
      <c r="N1752">
        <v>78.307820000000007</v>
      </c>
      <c r="O1752">
        <v>79.222930000000005</v>
      </c>
      <c r="P1752">
        <v>80.342020000000005</v>
      </c>
      <c r="Q1752">
        <v>82.343869999999995</v>
      </c>
      <c r="R1752">
        <v>84.880880000000005</v>
      </c>
      <c r="S1752">
        <v>86.249520000000004</v>
      </c>
      <c r="T1752">
        <v>87.391030000000001</v>
      </c>
      <c r="U1752">
        <v>87.367050000000006</v>
      </c>
      <c r="V1752">
        <v>87.888469999999998</v>
      </c>
      <c r="W1752">
        <v>84.31326</v>
      </c>
      <c r="X1752">
        <v>79.232749999999996</v>
      </c>
      <c r="Y1752">
        <v>80.026570000000007</v>
      </c>
      <c r="Z1752">
        <v>79.518510000000006</v>
      </c>
      <c r="AA1752">
        <v>78.380510000000001</v>
      </c>
      <c r="AB1752">
        <v>78.097679999999997</v>
      </c>
      <c r="AC1752">
        <v>77.570549999999997</v>
      </c>
      <c r="AD1752">
        <v>82.818389999999994</v>
      </c>
      <c r="AE1752">
        <v>85.067859999999996</v>
      </c>
      <c r="AF1752">
        <v>85.962819999999994</v>
      </c>
      <c r="AG1752">
        <v>85.785550000000001</v>
      </c>
      <c r="AH1752">
        <v>85.280820000000006</v>
      </c>
      <c r="AI1752">
        <v>84.335809999999995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10.8759</v>
      </c>
      <c r="AW1752">
        <v>52.655749999999998</v>
      </c>
      <c r="AX1752">
        <v>52.181049999999999</v>
      </c>
      <c r="AY1752">
        <v>51.110019999999999</v>
      </c>
      <c r="AZ1752">
        <v>50.960819999999998</v>
      </c>
      <c r="BA1752">
        <v>50.528170000000003</v>
      </c>
      <c r="BB1752">
        <v>32.060940000000002</v>
      </c>
      <c r="BC1752">
        <v>26.497350000000001</v>
      </c>
      <c r="BD1752">
        <v>4.7862939999999998</v>
      </c>
      <c r="BE1752">
        <v>-4.0105440000000003</v>
      </c>
      <c r="BF1752">
        <v>-3.8766219999999998</v>
      </c>
      <c r="BG1752">
        <v>-3.5345270000000002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11.384029999999999</v>
      </c>
      <c r="BU1752">
        <v>53.318539999999999</v>
      </c>
      <c r="BV1752">
        <v>52.847560000000001</v>
      </c>
      <c r="BW1752">
        <v>51.787750000000003</v>
      </c>
      <c r="BX1752">
        <v>51.632890000000003</v>
      </c>
      <c r="BY1752">
        <v>51.198030000000003</v>
      </c>
      <c r="BZ1752">
        <v>32.579979999999999</v>
      </c>
      <c r="CA1752">
        <v>27.04477</v>
      </c>
      <c r="CB1752">
        <v>6.6094600000000003</v>
      </c>
      <c r="CC1752">
        <v>-1.6118140000000001</v>
      </c>
      <c r="CD1752">
        <v>-1.4619439999999999</v>
      </c>
      <c r="CE1752">
        <v>-1.146863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11.73596</v>
      </c>
      <c r="CS1752">
        <v>53.77758</v>
      </c>
      <c r="CT1752">
        <v>53.309190000000001</v>
      </c>
      <c r="CU1752">
        <v>52.25714</v>
      </c>
      <c r="CV1752">
        <v>52.09836</v>
      </c>
      <c r="CW1752">
        <v>51.661969999999997</v>
      </c>
      <c r="CX1752">
        <v>32.939459999999997</v>
      </c>
      <c r="CY1752">
        <v>27.423909999999999</v>
      </c>
      <c r="CZ1752">
        <v>7.8721800000000002</v>
      </c>
      <c r="DA1752">
        <v>4.95395E-2</v>
      </c>
      <c r="DB1752">
        <v>0.21045459999999999</v>
      </c>
      <c r="DC1752">
        <v>0.50682530000000003</v>
      </c>
      <c r="DD1752">
        <v>0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  <c r="DM1752">
        <v>0</v>
      </c>
      <c r="DN1752">
        <v>0</v>
      </c>
      <c r="DO1752">
        <v>0</v>
      </c>
      <c r="DP1752">
        <v>12.08789</v>
      </c>
      <c r="DQ1752">
        <v>54.236629999999998</v>
      </c>
      <c r="DR1752">
        <v>53.770820000000001</v>
      </c>
      <c r="DS1752">
        <v>52.72654</v>
      </c>
      <c r="DT1752">
        <v>52.563839999999999</v>
      </c>
      <c r="DU1752">
        <v>52.125920000000001</v>
      </c>
      <c r="DV1752">
        <v>33.298949999999998</v>
      </c>
      <c r="DW1752">
        <v>27.803049999999999</v>
      </c>
      <c r="DX1752">
        <v>9.1348990000000008</v>
      </c>
      <c r="DY1752">
        <v>1.710893</v>
      </c>
      <c r="DZ1752">
        <v>1.8828530000000001</v>
      </c>
      <c r="EA1752">
        <v>2.160514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J1752">
        <v>0</v>
      </c>
      <c r="EK1752">
        <v>0</v>
      </c>
      <c r="EL1752">
        <v>0</v>
      </c>
      <c r="EM1752">
        <v>0</v>
      </c>
      <c r="EN1752">
        <v>12.59601</v>
      </c>
      <c r="EO1752">
        <v>54.899419999999999</v>
      </c>
      <c r="EP1752">
        <v>54.437330000000003</v>
      </c>
      <c r="EQ1752">
        <v>53.404269999999997</v>
      </c>
      <c r="ER1752">
        <v>53.235900000000001</v>
      </c>
      <c r="ES1752">
        <v>52.795769999999997</v>
      </c>
      <c r="ET1752">
        <v>33.817990000000002</v>
      </c>
      <c r="EU1752">
        <v>28.350470000000001</v>
      </c>
      <c r="EV1752">
        <v>10.958069999999999</v>
      </c>
      <c r="EW1752">
        <v>4.109623</v>
      </c>
      <c r="EX1752">
        <v>4.2975320000000004</v>
      </c>
      <c r="EY1752">
        <v>4.5481769999999999</v>
      </c>
      <c r="EZ1752">
        <v>72.370869999999996</v>
      </c>
      <c r="FA1752">
        <v>71.094440000000006</v>
      </c>
      <c r="FB1752">
        <v>70.112840000000006</v>
      </c>
      <c r="FC1752">
        <v>69.244119999999995</v>
      </c>
      <c r="FD1752">
        <v>68.570030000000003</v>
      </c>
      <c r="FE1752">
        <v>68.274889999999999</v>
      </c>
      <c r="FF1752">
        <v>67.749170000000007</v>
      </c>
      <c r="FG1752">
        <v>68.850430000000003</v>
      </c>
      <c r="FH1752">
        <v>73.313059999999993</v>
      </c>
      <c r="FI1752">
        <v>77.985519999999994</v>
      </c>
      <c r="FJ1752">
        <v>82.563079999999999</v>
      </c>
      <c r="FK1752">
        <v>86.830699999999993</v>
      </c>
      <c r="FL1752">
        <v>90.302090000000007</v>
      </c>
      <c r="FM1752">
        <v>92.577129999999997</v>
      </c>
      <c r="FN1752">
        <v>94.225960000000001</v>
      </c>
      <c r="FO1752">
        <v>94.865740000000002</v>
      </c>
      <c r="FP1752">
        <v>94.814719999999994</v>
      </c>
      <c r="FQ1752">
        <v>93.657420000000002</v>
      </c>
      <c r="FR1752">
        <v>90.285020000000003</v>
      </c>
      <c r="FS1752">
        <v>85.534559999999999</v>
      </c>
      <c r="FT1752">
        <v>81.870199999999997</v>
      </c>
      <c r="FU1752">
        <v>79.062290000000004</v>
      </c>
      <c r="FV1752">
        <v>76.649889999999999</v>
      </c>
      <c r="FW1752">
        <v>74.908940000000001</v>
      </c>
      <c r="FX1752">
        <v>109</v>
      </c>
      <c r="FY1752">
        <v>0.1332142</v>
      </c>
      <c r="FZ1752">
        <v>1</v>
      </c>
    </row>
    <row r="1753" spans="1:182" x14ac:dyDescent="0.2">
      <c r="A1753" t="s">
        <v>226</v>
      </c>
      <c r="B1753" t="s">
        <v>244</v>
      </c>
      <c r="C1753" t="s">
        <v>216</v>
      </c>
      <c r="D1753" t="s">
        <v>43</v>
      </c>
      <c r="E1753" t="s">
        <v>240</v>
      </c>
      <c r="F1753" t="s">
        <v>223</v>
      </c>
      <c r="G1753" t="s">
        <v>9</v>
      </c>
      <c r="H1753" s="38" t="s">
        <v>11</v>
      </c>
      <c r="I1753">
        <v>109</v>
      </c>
      <c r="K1753">
        <v>24.390039999999999</v>
      </c>
      <c r="L1753">
        <v>72.380420000000001</v>
      </c>
      <c r="M1753">
        <v>71.244230000000002</v>
      </c>
      <c r="N1753">
        <v>69.448009999999996</v>
      </c>
      <c r="O1753">
        <v>69.89143</v>
      </c>
      <c r="P1753">
        <v>70.839789999999994</v>
      </c>
      <c r="Q1753">
        <v>75.610349999999997</v>
      </c>
      <c r="R1753">
        <v>79.039599999999993</v>
      </c>
      <c r="S1753">
        <v>81.076809999999995</v>
      </c>
      <c r="T1753">
        <v>81.98348</v>
      </c>
      <c r="U1753">
        <v>85.666510000000002</v>
      </c>
      <c r="V1753">
        <v>86.307479999999998</v>
      </c>
      <c r="W1753">
        <v>82.725030000000004</v>
      </c>
      <c r="X1753">
        <v>78.054469999999995</v>
      </c>
      <c r="Y1753">
        <v>78.761849999999995</v>
      </c>
      <c r="Z1753">
        <v>77.507559999999998</v>
      </c>
      <c r="AA1753">
        <v>75.057270000000003</v>
      </c>
      <c r="AB1753">
        <v>74.532589999999999</v>
      </c>
      <c r="AC1753">
        <v>74.422640000000001</v>
      </c>
      <c r="AD1753">
        <v>75.575389999999999</v>
      </c>
      <c r="AE1753">
        <v>76.673339999999996</v>
      </c>
      <c r="AF1753">
        <v>75.508129999999994</v>
      </c>
      <c r="AG1753">
        <v>76.879890000000003</v>
      </c>
      <c r="AH1753">
        <v>79.963070000000002</v>
      </c>
      <c r="AI1753">
        <v>76.898309999999995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7.4299289999999996</v>
      </c>
      <c r="AW1753">
        <v>51.701320000000003</v>
      </c>
      <c r="AX1753">
        <v>50.397590000000001</v>
      </c>
      <c r="AY1753">
        <v>48.126220000000004</v>
      </c>
      <c r="AZ1753">
        <v>47.852809999999998</v>
      </c>
      <c r="BA1753">
        <v>47.873060000000002</v>
      </c>
      <c r="BB1753">
        <v>28.20102</v>
      </c>
      <c r="BC1753">
        <v>21.648710000000001</v>
      </c>
      <c r="BD1753">
        <v>4.0898029999999999</v>
      </c>
      <c r="BE1753">
        <v>-0.48793160000000002</v>
      </c>
      <c r="BF1753">
        <v>0.19029199999999999</v>
      </c>
      <c r="BG1753">
        <v>-9.7823800000000002E-2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7.9952319999999997</v>
      </c>
      <c r="BU1753">
        <v>52.46575</v>
      </c>
      <c r="BV1753">
        <v>51.179220000000001</v>
      </c>
      <c r="BW1753">
        <v>48.900399999999998</v>
      </c>
      <c r="BX1753">
        <v>48.63908</v>
      </c>
      <c r="BY1753">
        <v>48.662750000000003</v>
      </c>
      <c r="BZ1753">
        <v>28.741389999999999</v>
      </c>
      <c r="CA1753">
        <v>22.280200000000001</v>
      </c>
      <c r="CB1753">
        <v>5.1910829999999999</v>
      </c>
      <c r="CC1753">
        <v>0.75565150000000003</v>
      </c>
      <c r="CD1753">
        <v>1.421673</v>
      </c>
      <c r="CE1753">
        <v>1.0949439999999999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8.3867600000000007</v>
      </c>
      <c r="CS1753">
        <v>52.995190000000001</v>
      </c>
      <c r="CT1753">
        <v>51.720570000000002</v>
      </c>
      <c r="CU1753">
        <v>49.436599999999999</v>
      </c>
      <c r="CV1753">
        <v>49.18365</v>
      </c>
      <c r="CW1753">
        <v>49.209690000000002</v>
      </c>
      <c r="CX1753">
        <v>29.115649999999999</v>
      </c>
      <c r="CY1753">
        <v>22.717569999999998</v>
      </c>
      <c r="CZ1753">
        <v>5.9538270000000004</v>
      </c>
      <c r="DA1753">
        <v>1.6169530000000001</v>
      </c>
      <c r="DB1753">
        <v>2.2745229999999999</v>
      </c>
      <c r="DC1753">
        <v>1.921052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0</v>
      </c>
      <c r="DO1753">
        <v>0</v>
      </c>
      <c r="DP1753">
        <v>8.7782870000000006</v>
      </c>
      <c r="DQ1753">
        <v>53.524630000000002</v>
      </c>
      <c r="DR1753">
        <v>52.26193</v>
      </c>
      <c r="DS1753">
        <v>49.972799999999999</v>
      </c>
      <c r="DT1753">
        <v>49.72822</v>
      </c>
      <c r="DU1753">
        <v>49.756619999999998</v>
      </c>
      <c r="DV1753">
        <v>29.489920000000001</v>
      </c>
      <c r="DW1753">
        <v>23.15493</v>
      </c>
      <c r="DX1753">
        <v>6.7165710000000001</v>
      </c>
      <c r="DY1753">
        <v>2.4782549999999999</v>
      </c>
      <c r="DZ1753">
        <v>3.1273740000000001</v>
      </c>
      <c r="EA1753">
        <v>2.7471589999999999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9.3435900000000007</v>
      </c>
      <c r="EO1753">
        <v>54.289059999999999</v>
      </c>
      <c r="EP1753">
        <v>53.043559999999999</v>
      </c>
      <c r="EQ1753">
        <v>50.746989999999997</v>
      </c>
      <c r="ER1753">
        <v>50.514499999999998</v>
      </c>
      <c r="ES1753">
        <v>50.546309999999998</v>
      </c>
      <c r="ET1753">
        <v>30.030290000000001</v>
      </c>
      <c r="EU1753">
        <v>23.78642</v>
      </c>
      <c r="EV1753">
        <v>7.8178520000000002</v>
      </c>
      <c r="EW1753">
        <v>3.721838</v>
      </c>
      <c r="EX1753">
        <v>4.3587550000000004</v>
      </c>
      <c r="EY1753">
        <v>3.939927</v>
      </c>
      <c r="EZ1753">
        <v>68.991720000000001</v>
      </c>
      <c r="FA1753">
        <v>67.619500000000002</v>
      </c>
      <c r="FB1753">
        <v>66.249899999999997</v>
      </c>
      <c r="FC1753">
        <v>65.093059999999994</v>
      </c>
      <c r="FD1753">
        <v>64.188900000000004</v>
      </c>
      <c r="FE1753">
        <v>63.30791</v>
      </c>
      <c r="FF1753">
        <v>62.8033</v>
      </c>
      <c r="FG1753">
        <v>63.207099999999997</v>
      </c>
      <c r="FH1753">
        <v>68.381450000000001</v>
      </c>
      <c r="FI1753">
        <v>74.766170000000002</v>
      </c>
      <c r="FJ1753">
        <v>81.329880000000003</v>
      </c>
      <c r="FK1753">
        <v>86.210459999999998</v>
      </c>
      <c r="FL1753">
        <v>89.319019999999995</v>
      </c>
      <c r="FM1753">
        <v>91.431179999999998</v>
      </c>
      <c r="FN1753">
        <v>92.287930000000003</v>
      </c>
      <c r="FO1753">
        <v>93.082269999999994</v>
      </c>
      <c r="FP1753">
        <v>93.124750000000006</v>
      </c>
      <c r="FQ1753">
        <v>91.493650000000002</v>
      </c>
      <c r="FR1753">
        <v>86.51388</v>
      </c>
      <c r="FS1753">
        <v>80.791030000000006</v>
      </c>
      <c r="FT1753">
        <v>76.770099999999999</v>
      </c>
      <c r="FU1753">
        <v>74.195059999999998</v>
      </c>
      <c r="FV1753">
        <v>72.137060000000005</v>
      </c>
      <c r="FW1753">
        <v>69.926919999999996</v>
      </c>
      <c r="FX1753">
        <v>109</v>
      </c>
      <c r="FY1753">
        <v>0.1332142</v>
      </c>
      <c r="FZ1753">
        <v>1</v>
      </c>
    </row>
    <row r="1754" spans="1:182" x14ac:dyDescent="0.2">
      <c r="A1754" t="s">
        <v>226</v>
      </c>
      <c r="B1754" t="s">
        <v>244</v>
      </c>
      <c r="C1754" t="s">
        <v>216</v>
      </c>
      <c r="D1754" t="s">
        <v>44</v>
      </c>
      <c r="E1754" t="s">
        <v>240</v>
      </c>
      <c r="F1754" t="s">
        <v>223</v>
      </c>
      <c r="G1754" t="s">
        <v>9</v>
      </c>
      <c r="H1754" s="38" t="s">
        <v>11</v>
      </c>
      <c r="I1754">
        <v>109</v>
      </c>
      <c r="K1754">
        <v>24.390039999999999</v>
      </c>
      <c r="L1754">
        <v>64.785250000000005</v>
      </c>
      <c r="M1754">
        <v>63.741399999999999</v>
      </c>
      <c r="N1754">
        <v>62.349510000000002</v>
      </c>
      <c r="O1754">
        <v>61.175280000000001</v>
      </c>
      <c r="P1754">
        <v>62.07517</v>
      </c>
      <c r="Q1754">
        <v>66.592349999999996</v>
      </c>
      <c r="R1754">
        <v>70.655079999999998</v>
      </c>
      <c r="S1754">
        <v>72.753829999999994</v>
      </c>
      <c r="T1754">
        <v>74.799809999999994</v>
      </c>
      <c r="U1754">
        <v>75.027389999999997</v>
      </c>
      <c r="V1754">
        <v>75.018109999999993</v>
      </c>
      <c r="W1754">
        <v>74.658529999999999</v>
      </c>
      <c r="X1754">
        <v>74.015730000000005</v>
      </c>
      <c r="Y1754">
        <v>74.251819999999995</v>
      </c>
      <c r="Z1754">
        <v>72.833010000000002</v>
      </c>
      <c r="AA1754">
        <v>70.775840000000002</v>
      </c>
      <c r="AB1754">
        <v>70.429159999999996</v>
      </c>
      <c r="AC1754">
        <v>70.729740000000007</v>
      </c>
      <c r="AD1754">
        <v>70.489710000000002</v>
      </c>
      <c r="AE1754">
        <v>70.169399999999996</v>
      </c>
      <c r="AF1754">
        <v>69.9482</v>
      </c>
      <c r="AG1754">
        <v>69.935659999999999</v>
      </c>
      <c r="AH1754">
        <v>69.08502</v>
      </c>
      <c r="AI1754">
        <v>67.235529999999997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7.1396280000000001</v>
      </c>
      <c r="AZ1754">
        <v>45.030270000000002</v>
      </c>
      <c r="BA1754">
        <v>45.479080000000003</v>
      </c>
      <c r="BB1754">
        <v>45.25291</v>
      </c>
      <c r="BC1754">
        <v>44.955480000000001</v>
      </c>
      <c r="BD1754">
        <v>44.827370000000002</v>
      </c>
      <c r="BE1754">
        <v>27.07076</v>
      </c>
      <c r="BF1754">
        <v>20.83962</v>
      </c>
      <c r="BG1754">
        <v>3.4257379999999999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7.5725699999999998</v>
      </c>
      <c r="BX1754">
        <v>45.638240000000003</v>
      </c>
      <c r="BY1754">
        <v>46.088949999999997</v>
      </c>
      <c r="BZ1754">
        <v>45.858910000000002</v>
      </c>
      <c r="CA1754">
        <v>45.571730000000002</v>
      </c>
      <c r="CB1754">
        <v>45.451500000000003</v>
      </c>
      <c r="CC1754">
        <v>27.489629999999998</v>
      </c>
      <c r="CD1754">
        <v>21.263200000000001</v>
      </c>
      <c r="CE1754">
        <v>4.5444300000000002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7.8724239999999996</v>
      </c>
      <c r="CV1754">
        <v>46.059310000000004</v>
      </c>
      <c r="CW1754">
        <v>46.51135</v>
      </c>
      <c r="CX1754">
        <v>46.278619999999997</v>
      </c>
      <c r="CY1754">
        <v>45.998539999999998</v>
      </c>
      <c r="CZ1754">
        <v>45.883769999999998</v>
      </c>
      <c r="DA1754">
        <v>27.77974</v>
      </c>
      <c r="DB1754">
        <v>21.556570000000001</v>
      </c>
      <c r="DC1754">
        <v>5.3192329999999997</v>
      </c>
      <c r="DD1754">
        <v>0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0</v>
      </c>
      <c r="DL1754">
        <v>0</v>
      </c>
      <c r="DM1754">
        <v>0</v>
      </c>
      <c r="DN1754">
        <v>0</v>
      </c>
      <c r="DO1754">
        <v>0</v>
      </c>
      <c r="DP1754">
        <v>0</v>
      </c>
      <c r="DQ1754">
        <v>0</v>
      </c>
      <c r="DR1754">
        <v>0</v>
      </c>
      <c r="DS1754">
        <v>8.1722780000000004</v>
      </c>
      <c r="DT1754">
        <v>46.480379999999997</v>
      </c>
      <c r="DU1754">
        <v>46.93374</v>
      </c>
      <c r="DV1754">
        <v>46.698329999999999</v>
      </c>
      <c r="DW1754">
        <v>46.425350000000002</v>
      </c>
      <c r="DX1754">
        <v>46.316040000000001</v>
      </c>
      <c r="DY1754">
        <v>28.069849999999999</v>
      </c>
      <c r="DZ1754">
        <v>21.84994</v>
      </c>
      <c r="EA1754">
        <v>6.094036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J1754">
        <v>0</v>
      </c>
      <c r="EK1754">
        <v>0</v>
      </c>
      <c r="EL1754">
        <v>0</v>
      </c>
      <c r="EM1754">
        <v>0</v>
      </c>
      <c r="EN1754">
        <v>0</v>
      </c>
      <c r="EO1754">
        <v>0</v>
      </c>
      <c r="EP1754">
        <v>0</v>
      </c>
      <c r="EQ1754">
        <v>8.6052210000000002</v>
      </c>
      <c r="ER1754">
        <v>47.088349999999998</v>
      </c>
      <c r="ES1754">
        <v>47.543610000000001</v>
      </c>
      <c r="ET1754">
        <v>47.30433</v>
      </c>
      <c r="EU1754">
        <v>47.041589999999999</v>
      </c>
      <c r="EV1754">
        <v>46.940170000000002</v>
      </c>
      <c r="EW1754">
        <v>28.488720000000001</v>
      </c>
      <c r="EX1754">
        <v>22.273530000000001</v>
      </c>
      <c r="EY1754">
        <v>7.2127290000000004</v>
      </c>
      <c r="EZ1754">
        <v>48.647509999999997</v>
      </c>
      <c r="FA1754">
        <v>47.970500000000001</v>
      </c>
      <c r="FB1754">
        <v>47.621000000000002</v>
      </c>
      <c r="FC1754">
        <v>47.171419999999998</v>
      </c>
      <c r="FD1754">
        <v>46.426470000000002</v>
      </c>
      <c r="FE1754">
        <v>45.811839999999997</v>
      </c>
      <c r="FF1754">
        <v>45.568100000000001</v>
      </c>
      <c r="FG1754">
        <v>47.268340000000002</v>
      </c>
      <c r="FH1754">
        <v>51.547629999999998</v>
      </c>
      <c r="FI1754">
        <v>55.632469999999998</v>
      </c>
      <c r="FJ1754">
        <v>59.82817</v>
      </c>
      <c r="FK1754">
        <v>63.0578</v>
      </c>
      <c r="FL1754">
        <v>65.444559999999996</v>
      </c>
      <c r="FM1754">
        <v>66.903109999999998</v>
      </c>
      <c r="FN1754">
        <v>67.408600000000007</v>
      </c>
      <c r="FO1754">
        <v>66.633470000000003</v>
      </c>
      <c r="FP1754">
        <v>64.001279999999994</v>
      </c>
      <c r="FQ1754">
        <v>59.962470000000003</v>
      </c>
      <c r="FR1754">
        <v>56.770420000000001</v>
      </c>
      <c r="FS1754">
        <v>54.291269999999997</v>
      </c>
      <c r="FT1754">
        <v>52.333150000000003</v>
      </c>
      <c r="FU1754">
        <v>50.5169</v>
      </c>
      <c r="FV1754">
        <v>49.439039999999999</v>
      </c>
      <c r="FW1754">
        <v>48.05292</v>
      </c>
      <c r="FX1754">
        <v>109</v>
      </c>
      <c r="FY1754">
        <v>0.1332142</v>
      </c>
      <c r="FZ1754">
        <v>1</v>
      </c>
    </row>
    <row r="1755" spans="1:182" x14ac:dyDescent="0.2">
      <c r="A1755" t="s">
        <v>226</v>
      </c>
      <c r="B1755" t="s">
        <v>244</v>
      </c>
      <c r="C1755" t="s">
        <v>216</v>
      </c>
      <c r="D1755" t="s">
        <v>45</v>
      </c>
      <c r="E1755" t="s">
        <v>240</v>
      </c>
      <c r="F1755" t="s">
        <v>223</v>
      </c>
      <c r="G1755" t="s">
        <v>9</v>
      </c>
      <c r="H1755" s="38" t="s">
        <v>11</v>
      </c>
      <c r="I1755">
        <v>109</v>
      </c>
      <c r="K1755">
        <v>24.390039999999999</v>
      </c>
      <c r="L1755">
        <v>68.359170000000006</v>
      </c>
      <c r="M1755">
        <v>67.471059999999994</v>
      </c>
      <c r="N1755">
        <v>65.814980000000006</v>
      </c>
      <c r="O1755">
        <v>64.730450000000005</v>
      </c>
      <c r="P1755">
        <v>65.339020000000005</v>
      </c>
      <c r="Q1755">
        <v>69.0548</v>
      </c>
      <c r="R1755">
        <v>73.504009999999994</v>
      </c>
      <c r="S1755">
        <v>74.429050000000004</v>
      </c>
      <c r="T1755">
        <v>74.840130000000002</v>
      </c>
      <c r="U1755">
        <v>74.922129999999996</v>
      </c>
      <c r="V1755">
        <v>75.001980000000003</v>
      </c>
      <c r="W1755">
        <v>75.052670000000006</v>
      </c>
      <c r="X1755">
        <v>74.327240000000003</v>
      </c>
      <c r="Y1755">
        <v>74.909229999999994</v>
      </c>
      <c r="Z1755">
        <v>73.494100000000003</v>
      </c>
      <c r="AA1755">
        <v>71.469369999999998</v>
      </c>
      <c r="AB1755">
        <v>71.353350000000006</v>
      </c>
      <c r="AC1755">
        <v>71.691839999999999</v>
      </c>
      <c r="AD1755">
        <v>71.823890000000006</v>
      </c>
      <c r="AE1755">
        <v>71.525679999999994</v>
      </c>
      <c r="AF1755">
        <v>71.314580000000007</v>
      </c>
      <c r="AG1755">
        <v>71.093320000000006</v>
      </c>
      <c r="AH1755">
        <v>70.600030000000004</v>
      </c>
      <c r="AI1755">
        <v>70.069000000000003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9.1118240000000004</v>
      </c>
      <c r="AZ1755">
        <v>45.77299</v>
      </c>
      <c r="BA1755">
        <v>46.300020000000004</v>
      </c>
      <c r="BB1755">
        <v>46.497259999999997</v>
      </c>
      <c r="BC1755">
        <v>46.220230000000001</v>
      </c>
      <c r="BD1755">
        <v>46.270110000000003</v>
      </c>
      <c r="BE1755">
        <v>28.417449999999999</v>
      </c>
      <c r="BF1755">
        <v>22.43045</v>
      </c>
      <c r="BG1755">
        <v>2.0997319999999999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9.6711379999999991</v>
      </c>
      <c r="BX1755">
        <v>46.454680000000003</v>
      </c>
      <c r="BY1755">
        <v>46.985970000000002</v>
      </c>
      <c r="BZ1755">
        <v>47.182810000000003</v>
      </c>
      <c r="CA1755">
        <v>46.906120000000001</v>
      </c>
      <c r="CB1755">
        <v>46.941160000000004</v>
      </c>
      <c r="CC1755">
        <v>28.936299999999999</v>
      </c>
      <c r="CD1755">
        <v>22.97542</v>
      </c>
      <c r="CE1755">
        <v>3.6399979999999998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10.05852</v>
      </c>
      <c r="CV1755">
        <v>46.926819999999999</v>
      </c>
      <c r="CW1755">
        <v>47.461060000000003</v>
      </c>
      <c r="CX1755">
        <v>47.657620000000001</v>
      </c>
      <c r="CY1755">
        <v>47.381160000000001</v>
      </c>
      <c r="CZ1755">
        <v>47.405929999999998</v>
      </c>
      <c r="DA1755">
        <v>29.295649999999998</v>
      </c>
      <c r="DB1755">
        <v>23.35286</v>
      </c>
      <c r="DC1755">
        <v>4.7067810000000003</v>
      </c>
      <c r="DD1755">
        <v>0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0</v>
      </c>
      <c r="DM1755">
        <v>0</v>
      </c>
      <c r="DN1755">
        <v>0</v>
      </c>
      <c r="DO1755">
        <v>0</v>
      </c>
      <c r="DP1755">
        <v>0</v>
      </c>
      <c r="DQ1755">
        <v>0</v>
      </c>
      <c r="DR1755">
        <v>0</v>
      </c>
      <c r="DS1755">
        <v>10.4459</v>
      </c>
      <c r="DT1755">
        <v>47.398960000000002</v>
      </c>
      <c r="DU1755">
        <v>47.936140000000002</v>
      </c>
      <c r="DV1755">
        <v>48.132429999999999</v>
      </c>
      <c r="DW1755">
        <v>47.856200000000001</v>
      </c>
      <c r="DX1755">
        <v>47.870690000000003</v>
      </c>
      <c r="DY1755">
        <v>29.655010000000001</v>
      </c>
      <c r="DZ1755">
        <v>23.7303</v>
      </c>
      <c r="EA1755">
        <v>5.7735640000000004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J1755">
        <v>0</v>
      </c>
      <c r="EK1755">
        <v>0</v>
      </c>
      <c r="EL1755">
        <v>0</v>
      </c>
      <c r="EM1755">
        <v>0</v>
      </c>
      <c r="EN1755">
        <v>0</v>
      </c>
      <c r="EO1755">
        <v>0</v>
      </c>
      <c r="EP1755">
        <v>0</v>
      </c>
      <c r="EQ1755">
        <v>11.00521</v>
      </c>
      <c r="ER1755">
        <v>48.080649999999999</v>
      </c>
      <c r="ES1755">
        <v>48.62209</v>
      </c>
      <c r="ET1755">
        <v>48.817970000000003</v>
      </c>
      <c r="EU1755">
        <v>48.542079999999999</v>
      </c>
      <c r="EV1755">
        <v>48.541739999999997</v>
      </c>
      <c r="EW1755">
        <v>30.173860000000001</v>
      </c>
      <c r="EX1755">
        <v>24.275259999999999</v>
      </c>
      <c r="EY1755">
        <v>7.3138290000000001</v>
      </c>
      <c r="EZ1755">
        <v>34.784999999999997</v>
      </c>
      <c r="FA1755">
        <v>34.1036</v>
      </c>
      <c r="FB1755">
        <v>33.477260000000001</v>
      </c>
      <c r="FC1755">
        <v>32.78546</v>
      </c>
      <c r="FD1755">
        <v>32.387140000000002</v>
      </c>
      <c r="FE1755">
        <v>32.385129999999997</v>
      </c>
      <c r="FF1755">
        <v>32.118319999999997</v>
      </c>
      <c r="FG1755">
        <v>32.343530000000001</v>
      </c>
      <c r="FH1755">
        <v>35.344180000000001</v>
      </c>
      <c r="FI1755">
        <v>39.254669999999997</v>
      </c>
      <c r="FJ1755">
        <v>42.845930000000003</v>
      </c>
      <c r="FK1755">
        <v>45.31758</v>
      </c>
      <c r="FL1755">
        <v>47.159109999999998</v>
      </c>
      <c r="FM1755">
        <v>48.247799999999998</v>
      </c>
      <c r="FN1755">
        <v>48.799610000000001</v>
      </c>
      <c r="FO1755">
        <v>48.331530000000001</v>
      </c>
      <c r="FP1755">
        <v>46.41827</v>
      </c>
      <c r="FQ1755">
        <v>43.935169999999999</v>
      </c>
      <c r="FR1755">
        <v>41.98462</v>
      </c>
      <c r="FS1755">
        <v>40.4208</v>
      </c>
      <c r="FT1755">
        <v>39.041449999999998</v>
      </c>
      <c r="FU1755">
        <v>37.730449999999998</v>
      </c>
      <c r="FV1755">
        <v>36.48901</v>
      </c>
      <c r="FW1755">
        <v>35.578940000000003</v>
      </c>
      <c r="FX1755">
        <v>109</v>
      </c>
      <c r="FY1755">
        <v>0.1332142</v>
      </c>
      <c r="FZ1755">
        <v>1</v>
      </c>
    </row>
    <row r="1756" spans="1:182" x14ac:dyDescent="0.2">
      <c r="A1756" t="s">
        <v>226</v>
      </c>
      <c r="B1756" t="s">
        <v>244</v>
      </c>
      <c r="C1756" t="s">
        <v>216</v>
      </c>
      <c r="D1756" t="s">
        <v>10</v>
      </c>
      <c r="E1756" t="s">
        <v>240</v>
      </c>
      <c r="F1756" t="s">
        <v>223</v>
      </c>
      <c r="G1756" t="s">
        <v>9</v>
      </c>
      <c r="H1756" s="38" t="s">
        <v>11</v>
      </c>
      <c r="I1756">
        <v>109</v>
      </c>
      <c r="K1756">
        <v>24.390039999999999</v>
      </c>
      <c r="L1756">
        <v>81.431730000000002</v>
      </c>
      <c r="M1756">
        <v>80.746160000000003</v>
      </c>
      <c r="N1756">
        <v>78.87885</v>
      </c>
      <c r="O1756">
        <v>79.940730000000002</v>
      </c>
      <c r="P1756">
        <v>81.836399999999998</v>
      </c>
      <c r="Q1756">
        <v>83.958420000000004</v>
      </c>
      <c r="R1756">
        <v>86.783739999999995</v>
      </c>
      <c r="S1756">
        <v>88.201830000000001</v>
      </c>
      <c r="T1756">
        <v>89.256460000000004</v>
      </c>
      <c r="U1756">
        <v>89.716279999999998</v>
      </c>
      <c r="V1756">
        <v>90.556950000000001</v>
      </c>
      <c r="W1756">
        <v>86.159639999999996</v>
      </c>
      <c r="X1756">
        <v>81.740830000000003</v>
      </c>
      <c r="Y1756">
        <v>81.687129999999996</v>
      </c>
      <c r="Z1756">
        <v>80.098839999999996</v>
      </c>
      <c r="AA1756">
        <v>78.673169999999999</v>
      </c>
      <c r="AB1756">
        <v>78.078749999999999</v>
      </c>
      <c r="AC1756">
        <v>77.939499999999995</v>
      </c>
      <c r="AD1756">
        <v>84.191509999999994</v>
      </c>
      <c r="AE1756">
        <v>86.14255</v>
      </c>
      <c r="AF1756">
        <v>85.755340000000004</v>
      </c>
      <c r="AG1756">
        <v>86.066929999999999</v>
      </c>
      <c r="AH1756">
        <v>86.163730000000001</v>
      </c>
      <c r="AI1756">
        <v>84.965990000000005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10.9643</v>
      </c>
      <c r="AW1756">
        <v>55.099719999999998</v>
      </c>
      <c r="AX1756">
        <v>53.762709999999998</v>
      </c>
      <c r="AY1756">
        <v>52.550379999999997</v>
      </c>
      <c r="AZ1756">
        <v>52.178229999999999</v>
      </c>
      <c r="BA1756">
        <v>52.194420000000001</v>
      </c>
      <c r="BB1756">
        <v>31.623860000000001</v>
      </c>
      <c r="BC1756">
        <v>25.500720000000001</v>
      </c>
      <c r="BD1756">
        <v>3.997725</v>
      </c>
      <c r="BE1756">
        <v>-3.5313310000000002</v>
      </c>
      <c r="BF1756">
        <v>-3.589032</v>
      </c>
      <c r="BG1756">
        <v>-3.1859169999999999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11.47467</v>
      </c>
      <c r="BU1756">
        <v>55.777880000000003</v>
      </c>
      <c r="BV1756">
        <v>54.441760000000002</v>
      </c>
      <c r="BW1756">
        <v>53.241799999999998</v>
      </c>
      <c r="BX1756">
        <v>52.860320000000002</v>
      </c>
      <c r="BY1756">
        <v>52.879480000000001</v>
      </c>
      <c r="BZ1756">
        <v>32.144889999999997</v>
      </c>
      <c r="CA1756">
        <v>26.048929999999999</v>
      </c>
      <c r="CB1756">
        <v>5.62514</v>
      </c>
      <c r="CC1756">
        <v>-1.370808</v>
      </c>
      <c r="CD1756">
        <v>-1.390763</v>
      </c>
      <c r="CE1756">
        <v>-1.0185660000000001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11.828150000000001</v>
      </c>
      <c r="CS1756">
        <v>56.247570000000003</v>
      </c>
      <c r="CT1756">
        <v>54.91207</v>
      </c>
      <c r="CU1756">
        <v>53.720680000000002</v>
      </c>
      <c r="CV1756">
        <v>53.332740000000001</v>
      </c>
      <c r="CW1756">
        <v>53.353949999999998</v>
      </c>
      <c r="CX1756">
        <v>32.505760000000002</v>
      </c>
      <c r="CY1756">
        <v>26.428629999999998</v>
      </c>
      <c r="CZ1756">
        <v>6.7522830000000003</v>
      </c>
      <c r="DA1756">
        <v>0.12556429999999999</v>
      </c>
      <c r="DB1756">
        <v>0.13175149999999999</v>
      </c>
      <c r="DC1756">
        <v>0.48253509999999999</v>
      </c>
      <c r="DD1756">
        <v>0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0</v>
      </c>
      <c r="DL1756">
        <v>0</v>
      </c>
      <c r="DM1756">
        <v>0</v>
      </c>
      <c r="DN1756">
        <v>0</v>
      </c>
      <c r="DO1756">
        <v>0</v>
      </c>
      <c r="DP1756">
        <v>12.18163</v>
      </c>
      <c r="DQ1756">
        <v>56.71725</v>
      </c>
      <c r="DR1756">
        <v>55.382379999999998</v>
      </c>
      <c r="DS1756">
        <v>54.199550000000002</v>
      </c>
      <c r="DT1756">
        <v>53.805149999999998</v>
      </c>
      <c r="DU1756">
        <v>53.828420000000001</v>
      </c>
      <c r="DV1756">
        <v>32.866630000000001</v>
      </c>
      <c r="DW1756">
        <v>26.808319999999998</v>
      </c>
      <c r="DX1756">
        <v>7.8794259999999996</v>
      </c>
      <c r="DY1756">
        <v>1.621936</v>
      </c>
      <c r="DZ1756">
        <v>1.654266</v>
      </c>
      <c r="EA1756">
        <v>1.983636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J1756">
        <v>0</v>
      </c>
      <c r="EK1756">
        <v>0</v>
      </c>
      <c r="EL1756">
        <v>0</v>
      </c>
      <c r="EM1756">
        <v>0</v>
      </c>
      <c r="EN1756">
        <v>12.69201</v>
      </c>
      <c r="EO1756">
        <v>57.395409999999998</v>
      </c>
      <c r="EP1756">
        <v>56.061430000000001</v>
      </c>
      <c r="EQ1756">
        <v>54.890970000000003</v>
      </c>
      <c r="ER1756">
        <v>54.48724</v>
      </c>
      <c r="ES1756">
        <v>54.513480000000001</v>
      </c>
      <c r="ET1756">
        <v>33.387659999999997</v>
      </c>
      <c r="EU1756">
        <v>27.356529999999999</v>
      </c>
      <c r="EV1756">
        <v>9.5068409999999997</v>
      </c>
      <c r="EW1756">
        <v>3.7824589999999998</v>
      </c>
      <c r="EX1756">
        <v>3.852535</v>
      </c>
      <c r="EY1756">
        <v>4.1509869999999998</v>
      </c>
      <c r="EZ1756">
        <v>76.087940000000003</v>
      </c>
      <c r="FA1756">
        <v>74.747060000000005</v>
      </c>
      <c r="FB1756">
        <v>73.57199</v>
      </c>
      <c r="FC1756">
        <v>72.310339999999997</v>
      </c>
      <c r="FD1756">
        <v>71.385570000000001</v>
      </c>
      <c r="FE1756">
        <v>70.710530000000006</v>
      </c>
      <c r="FF1756">
        <v>70.795749999999998</v>
      </c>
      <c r="FG1756">
        <v>73.317520000000002</v>
      </c>
      <c r="FH1756">
        <v>78.277370000000005</v>
      </c>
      <c r="FI1756">
        <v>83.252440000000007</v>
      </c>
      <c r="FJ1756">
        <v>87.66816</v>
      </c>
      <c r="FK1756">
        <v>91.49051</v>
      </c>
      <c r="FL1756">
        <v>94.451809999999995</v>
      </c>
      <c r="FM1756">
        <v>96.554789999999997</v>
      </c>
      <c r="FN1756">
        <v>98.029129999999995</v>
      </c>
      <c r="FO1756">
        <v>98.796509999999998</v>
      </c>
      <c r="FP1756">
        <v>99.010300000000001</v>
      </c>
      <c r="FQ1756">
        <v>98.4452</v>
      </c>
      <c r="FR1756">
        <v>96.064269999999993</v>
      </c>
      <c r="FS1756">
        <v>92.186899999999994</v>
      </c>
      <c r="FT1756">
        <v>87.728409999999997</v>
      </c>
      <c r="FU1756">
        <v>84.277770000000004</v>
      </c>
      <c r="FV1756">
        <v>81.638220000000004</v>
      </c>
      <c r="FW1756">
        <v>79.395380000000003</v>
      </c>
      <c r="FX1756">
        <v>109</v>
      </c>
      <c r="FY1756">
        <v>0.1332142</v>
      </c>
      <c r="FZ1756">
        <v>1</v>
      </c>
    </row>
    <row r="1757" spans="1:182" x14ac:dyDescent="0.2">
      <c r="A1757" t="s">
        <v>226</v>
      </c>
      <c r="B1757" t="s">
        <v>244</v>
      </c>
      <c r="C1757" t="s">
        <v>216</v>
      </c>
      <c r="D1757" t="s">
        <v>34</v>
      </c>
      <c r="E1757" t="s">
        <v>241</v>
      </c>
      <c r="F1757" t="s">
        <v>223</v>
      </c>
      <c r="G1757" t="s">
        <v>9</v>
      </c>
      <c r="H1757" s="38" t="s">
        <v>11</v>
      </c>
      <c r="I1757">
        <v>109</v>
      </c>
      <c r="K1757">
        <v>24.390039999999999</v>
      </c>
      <c r="L1757">
        <v>65.517030000000005</v>
      </c>
      <c r="M1757">
        <v>64.414330000000007</v>
      </c>
      <c r="N1757">
        <v>62.601640000000003</v>
      </c>
      <c r="O1757">
        <v>61.941330000000001</v>
      </c>
      <c r="P1757">
        <v>63.206159999999997</v>
      </c>
      <c r="Q1757">
        <v>67.633369999999999</v>
      </c>
      <c r="R1757">
        <v>71.499489999999994</v>
      </c>
      <c r="S1757">
        <v>72.627610000000004</v>
      </c>
      <c r="T1757">
        <v>72.665130000000005</v>
      </c>
      <c r="U1757">
        <v>72.396749999999997</v>
      </c>
      <c r="V1757">
        <v>72.438829999999996</v>
      </c>
      <c r="W1757">
        <v>72.866619999999998</v>
      </c>
      <c r="X1757">
        <v>72.696110000000004</v>
      </c>
      <c r="Y1757">
        <v>72.988900000000001</v>
      </c>
      <c r="Z1757">
        <v>71.536590000000004</v>
      </c>
      <c r="AA1757">
        <v>69.311800000000005</v>
      </c>
      <c r="AB1757">
        <v>69.835589999999996</v>
      </c>
      <c r="AC1757">
        <v>69.982089999999999</v>
      </c>
      <c r="AD1757">
        <v>70.259649999999993</v>
      </c>
      <c r="AE1757">
        <v>69.823400000000007</v>
      </c>
      <c r="AF1757">
        <v>69.813050000000004</v>
      </c>
      <c r="AG1757">
        <v>69.611909999999995</v>
      </c>
      <c r="AH1757">
        <v>69.174940000000007</v>
      </c>
      <c r="AI1757">
        <v>68.293059999999997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7.0103980000000004</v>
      </c>
      <c r="AZ1757">
        <v>44.740459999999999</v>
      </c>
      <c r="BA1757">
        <v>45.07302</v>
      </c>
      <c r="BB1757">
        <v>45.376260000000002</v>
      </c>
      <c r="BC1757">
        <v>45.023499999999999</v>
      </c>
      <c r="BD1757">
        <v>45.089379999999998</v>
      </c>
      <c r="BE1757">
        <v>26.646640000000001</v>
      </c>
      <c r="BF1757">
        <v>20.726990000000001</v>
      </c>
      <c r="BG1757">
        <v>2.969122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7.3829890000000002</v>
      </c>
      <c r="BX1757">
        <v>45.308860000000003</v>
      </c>
      <c r="BY1757">
        <v>45.648260000000001</v>
      </c>
      <c r="BZ1757">
        <v>45.952559999999998</v>
      </c>
      <c r="CA1757">
        <v>45.600380000000001</v>
      </c>
      <c r="CB1757">
        <v>45.651319999999998</v>
      </c>
      <c r="CC1757">
        <v>27.015720000000002</v>
      </c>
      <c r="CD1757">
        <v>21.110489999999999</v>
      </c>
      <c r="CE1757">
        <v>4.1177159999999997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7.6410450000000001</v>
      </c>
      <c r="CV1757">
        <v>45.702530000000003</v>
      </c>
      <c r="CW1757">
        <v>46.046669999999999</v>
      </c>
      <c r="CX1757">
        <v>46.351709999999997</v>
      </c>
      <c r="CY1757">
        <v>45.999929999999999</v>
      </c>
      <c r="CZ1757">
        <v>46.040520000000001</v>
      </c>
      <c r="DA1757">
        <v>27.271350000000002</v>
      </c>
      <c r="DB1757">
        <v>21.376100000000001</v>
      </c>
      <c r="DC1757">
        <v>4.9132280000000002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0</v>
      </c>
      <c r="DQ1757">
        <v>0</v>
      </c>
      <c r="DR1757">
        <v>0</v>
      </c>
      <c r="DS1757">
        <v>7.8990999999999998</v>
      </c>
      <c r="DT1757">
        <v>46.09619</v>
      </c>
      <c r="DU1757">
        <v>46.445070000000001</v>
      </c>
      <c r="DV1757">
        <v>46.750860000000003</v>
      </c>
      <c r="DW1757">
        <v>46.399479999999997</v>
      </c>
      <c r="DX1757">
        <v>46.429720000000003</v>
      </c>
      <c r="DY1757">
        <v>27.526979999999998</v>
      </c>
      <c r="DZ1757">
        <v>21.64171</v>
      </c>
      <c r="EA1757">
        <v>5.7087409999999998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J1757">
        <v>0</v>
      </c>
      <c r="EK1757">
        <v>0</v>
      </c>
      <c r="EL1757">
        <v>0</v>
      </c>
      <c r="EM1757">
        <v>0</v>
      </c>
      <c r="EN1757">
        <v>0</v>
      </c>
      <c r="EO1757">
        <v>0</v>
      </c>
      <c r="EP1757">
        <v>0</v>
      </c>
      <c r="EQ1757">
        <v>8.2716910000000006</v>
      </c>
      <c r="ER1757">
        <v>46.664589999999997</v>
      </c>
      <c r="ES1757">
        <v>47.020299999999999</v>
      </c>
      <c r="ET1757">
        <v>47.327159999999999</v>
      </c>
      <c r="EU1757">
        <v>46.97636</v>
      </c>
      <c r="EV1757">
        <v>46.991660000000003</v>
      </c>
      <c r="EW1757">
        <v>27.896059999999999</v>
      </c>
      <c r="EX1757">
        <v>22.025210000000001</v>
      </c>
      <c r="EY1757">
        <v>6.8573339999999998</v>
      </c>
      <c r="EZ1757">
        <v>38.36683</v>
      </c>
      <c r="FA1757">
        <v>37.690840000000001</v>
      </c>
      <c r="FB1757">
        <v>37.245089999999998</v>
      </c>
      <c r="FC1757">
        <v>36.72784</v>
      </c>
      <c r="FD1757">
        <v>36.379959999999997</v>
      </c>
      <c r="FE1757">
        <v>36.456740000000003</v>
      </c>
      <c r="FF1757">
        <v>36.452399999999997</v>
      </c>
      <c r="FG1757">
        <v>36.655500000000004</v>
      </c>
      <c r="FH1757">
        <v>38.339700000000001</v>
      </c>
      <c r="FI1757">
        <v>41.470939999999999</v>
      </c>
      <c r="FJ1757">
        <v>44.58672</v>
      </c>
      <c r="FK1757">
        <v>46.957410000000003</v>
      </c>
      <c r="FL1757">
        <v>48.820630000000001</v>
      </c>
      <c r="FM1757">
        <v>50.29128</v>
      </c>
      <c r="FN1757">
        <v>50.921909999999997</v>
      </c>
      <c r="FO1757">
        <v>50.829740000000001</v>
      </c>
      <c r="FP1757">
        <v>49.592529999999996</v>
      </c>
      <c r="FQ1757">
        <v>47.129989999999999</v>
      </c>
      <c r="FR1757">
        <v>45.160029999999999</v>
      </c>
      <c r="FS1757">
        <v>43.533209999999997</v>
      </c>
      <c r="FT1757">
        <v>42.456229999999998</v>
      </c>
      <c r="FU1757">
        <v>41.307540000000003</v>
      </c>
      <c r="FV1757">
        <v>40.214129999999997</v>
      </c>
      <c r="FW1757">
        <v>39.555970000000002</v>
      </c>
      <c r="FX1757">
        <v>109</v>
      </c>
      <c r="FY1757">
        <v>0.1332142</v>
      </c>
      <c r="FZ1757">
        <v>1</v>
      </c>
    </row>
    <row r="1758" spans="1:182" x14ac:dyDescent="0.2">
      <c r="A1758" t="s">
        <v>226</v>
      </c>
      <c r="B1758" t="s">
        <v>244</v>
      </c>
      <c r="C1758" t="s">
        <v>216</v>
      </c>
      <c r="D1758" t="s">
        <v>35</v>
      </c>
      <c r="E1758" t="s">
        <v>241</v>
      </c>
      <c r="F1758" t="s">
        <v>223</v>
      </c>
      <c r="G1758" t="s">
        <v>9</v>
      </c>
      <c r="H1758" s="38" t="s">
        <v>11</v>
      </c>
      <c r="I1758">
        <v>109</v>
      </c>
      <c r="K1758">
        <v>24.390039999999999</v>
      </c>
      <c r="L1758">
        <v>69.040760000000006</v>
      </c>
      <c r="M1758">
        <v>68.182140000000004</v>
      </c>
      <c r="N1758">
        <v>66.322490000000002</v>
      </c>
      <c r="O1758">
        <v>65.758099999999999</v>
      </c>
      <c r="P1758">
        <v>66.931060000000002</v>
      </c>
      <c r="Q1758">
        <v>71.04795</v>
      </c>
      <c r="R1758">
        <v>75.421279999999996</v>
      </c>
      <c r="S1758">
        <v>76.147649999999999</v>
      </c>
      <c r="T1758">
        <v>75.96378</v>
      </c>
      <c r="U1758">
        <v>75.708039999999997</v>
      </c>
      <c r="V1758">
        <v>75.537199999999999</v>
      </c>
      <c r="W1758">
        <v>75.714190000000002</v>
      </c>
      <c r="X1758">
        <v>75.749799999999993</v>
      </c>
      <c r="Y1758">
        <v>75.64922</v>
      </c>
      <c r="Z1758">
        <v>73.717179999999999</v>
      </c>
      <c r="AA1758">
        <v>71.360240000000005</v>
      </c>
      <c r="AB1758">
        <v>72.064170000000004</v>
      </c>
      <c r="AC1758">
        <v>72.493849999999995</v>
      </c>
      <c r="AD1758">
        <v>72.361670000000004</v>
      </c>
      <c r="AE1758">
        <v>72.402069999999995</v>
      </c>
      <c r="AF1758">
        <v>72.937179999999998</v>
      </c>
      <c r="AG1758">
        <v>72.703819999999993</v>
      </c>
      <c r="AH1758">
        <v>71.747510000000005</v>
      </c>
      <c r="AI1758">
        <v>70.572860000000006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7.2226939999999997</v>
      </c>
      <c r="AZ1758">
        <v>44.702170000000002</v>
      </c>
      <c r="BA1758">
        <v>45.251449999999998</v>
      </c>
      <c r="BB1758">
        <v>45.209829999999997</v>
      </c>
      <c r="BC1758">
        <v>45.265039999999999</v>
      </c>
      <c r="BD1758">
        <v>45.80471</v>
      </c>
      <c r="BE1758">
        <v>26.795020000000001</v>
      </c>
      <c r="BF1758">
        <v>20.970420000000001</v>
      </c>
      <c r="BG1758">
        <v>2.8935550000000001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7.638458</v>
      </c>
      <c r="BX1758">
        <v>45.288209999999999</v>
      </c>
      <c r="BY1758">
        <v>45.843910000000001</v>
      </c>
      <c r="BZ1758">
        <v>45.79907</v>
      </c>
      <c r="CA1758">
        <v>45.859360000000002</v>
      </c>
      <c r="CB1758">
        <v>46.397370000000002</v>
      </c>
      <c r="CC1758">
        <v>27.23358</v>
      </c>
      <c r="CD1758">
        <v>21.419979999999999</v>
      </c>
      <c r="CE1758">
        <v>4.1435789999999999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7.9264140000000003</v>
      </c>
      <c r="CV1758">
        <v>45.694099999999999</v>
      </c>
      <c r="CW1758">
        <v>46.254249999999999</v>
      </c>
      <c r="CX1758">
        <v>46.207180000000001</v>
      </c>
      <c r="CY1758">
        <v>46.270980000000002</v>
      </c>
      <c r="CZ1758">
        <v>46.807850000000002</v>
      </c>
      <c r="DA1758">
        <v>27.537330000000001</v>
      </c>
      <c r="DB1758">
        <v>21.731349999999999</v>
      </c>
      <c r="DC1758">
        <v>5.0093420000000002</v>
      </c>
      <c r="DD1758">
        <v>0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0</v>
      </c>
      <c r="DM1758">
        <v>0</v>
      </c>
      <c r="DN1758">
        <v>0</v>
      </c>
      <c r="DO1758">
        <v>0</v>
      </c>
      <c r="DP1758">
        <v>0</v>
      </c>
      <c r="DQ1758">
        <v>0</v>
      </c>
      <c r="DR1758">
        <v>0</v>
      </c>
      <c r="DS1758">
        <v>8.2143709999999999</v>
      </c>
      <c r="DT1758">
        <v>46.099989999999998</v>
      </c>
      <c r="DU1758">
        <v>46.6646</v>
      </c>
      <c r="DV1758">
        <v>46.615279999999998</v>
      </c>
      <c r="DW1758">
        <v>46.682609999999997</v>
      </c>
      <c r="DX1758">
        <v>47.218330000000002</v>
      </c>
      <c r="DY1758">
        <v>27.841080000000002</v>
      </c>
      <c r="DZ1758">
        <v>22.04271</v>
      </c>
      <c r="EA1758">
        <v>5.8751040000000003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J1758">
        <v>0</v>
      </c>
      <c r="EK1758">
        <v>0</v>
      </c>
      <c r="EL1758">
        <v>0</v>
      </c>
      <c r="EM1758">
        <v>0</v>
      </c>
      <c r="EN1758">
        <v>0</v>
      </c>
      <c r="EO1758">
        <v>0</v>
      </c>
      <c r="EP1758">
        <v>0</v>
      </c>
      <c r="EQ1758">
        <v>8.6301349999999992</v>
      </c>
      <c r="ER1758">
        <v>46.686039999999998</v>
      </c>
      <c r="ES1758">
        <v>47.257060000000003</v>
      </c>
      <c r="ET1758">
        <v>47.204520000000002</v>
      </c>
      <c r="EU1758">
        <v>47.27693</v>
      </c>
      <c r="EV1758">
        <v>47.811</v>
      </c>
      <c r="EW1758">
        <v>28.279640000000001</v>
      </c>
      <c r="EX1758">
        <v>22.492280000000001</v>
      </c>
      <c r="EY1758">
        <v>7.1251280000000001</v>
      </c>
      <c r="EZ1758">
        <v>42.504779999999997</v>
      </c>
      <c r="FA1758">
        <v>41.915599999999998</v>
      </c>
      <c r="FB1758">
        <v>41.246569999999998</v>
      </c>
      <c r="FC1758">
        <v>40.700099999999999</v>
      </c>
      <c r="FD1758">
        <v>40.341500000000003</v>
      </c>
      <c r="FE1758">
        <v>40.259160000000001</v>
      </c>
      <c r="FF1758">
        <v>39.953479999999999</v>
      </c>
      <c r="FG1758">
        <v>40.669119999999999</v>
      </c>
      <c r="FH1758">
        <v>43.6066</v>
      </c>
      <c r="FI1758">
        <v>47.59498</v>
      </c>
      <c r="FJ1758">
        <v>50.518470000000001</v>
      </c>
      <c r="FK1758">
        <v>52.638379999999998</v>
      </c>
      <c r="FL1758">
        <v>53.992350000000002</v>
      </c>
      <c r="FM1758">
        <v>54.976430000000001</v>
      </c>
      <c r="FN1758">
        <v>55.071660000000001</v>
      </c>
      <c r="FO1758">
        <v>54.863079999999997</v>
      </c>
      <c r="FP1758">
        <v>53.871310000000001</v>
      </c>
      <c r="FQ1758">
        <v>52.017429999999997</v>
      </c>
      <c r="FR1758">
        <v>50.583030000000001</v>
      </c>
      <c r="FS1758">
        <v>49.32687</v>
      </c>
      <c r="FT1758">
        <v>48.196190000000001</v>
      </c>
      <c r="FU1758">
        <v>47.330759999999998</v>
      </c>
      <c r="FV1758">
        <v>46.787480000000002</v>
      </c>
      <c r="FW1758">
        <v>46.188940000000002</v>
      </c>
      <c r="FX1758">
        <v>109</v>
      </c>
      <c r="FY1758">
        <v>0.1332142</v>
      </c>
      <c r="FZ1758">
        <v>1</v>
      </c>
    </row>
    <row r="1759" spans="1:182" x14ac:dyDescent="0.2">
      <c r="A1759" t="s">
        <v>226</v>
      </c>
      <c r="B1759" t="s">
        <v>244</v>
      </c>
      <c r="C1759" t="s">
        <v>216</v>
      </c>
      <c r="D1759" t="s">
        <v>36</v>
      </c>
      <c r="E1759" t="s">
        <v>241</v>
      </c>
      <c r="F1759" t="s">
        <v>223</v>
      </c>
      <c r="G1759" t="s">
        <v>9</v>
      </c>
      <c r="H1759" s="38" t="s">
        <v>11</v>
      </c>
      <c r="I1759">
        <v>109</v>
      </c>
      <c r="K1759">
        <v>24.390039999999999</v>
      </c>
      <c r="L1759">
        <v>68.198509999999999</v>
      </c>
      <c r="M1759">
        <v>67.222099999999998</v>
      </c>
      <c r="N1759">
        <v>65.874669999999995</v>
      </c>
      <c r="O1759">
        <v>65.122680000000003</v>
      </c>
      <c r="P1759">
        <v>66.201449999999994</v>
      </c>
      <c r="Q1759">
        <v>69.886520000000004</v>
      </c>
      <c r="R1759">
        <v>73.892489999999995</v>
      </c>
      <c r="S1759">
        <v>76.261210000000005</v>
      </c>
      <c r="T1759">
        <v>76.500829999999993</v>
      </c>
      <c r="U1759">
        <v>76.554479999999998</v>
      </c>
      <c r="V1759">
        <v>76.179760000000002</v>
      </c>
      <c r="W1759">
        <v>76.113569999999996</v>
      </c>
      <c r="X1759">
        <v>76.023920000000004</v>
      </c>
      <c r="Y1759">
        <v>76.302229999999994</v>
      </c>
      <c r="Z1759">
        <v>74.726259999999996</v>
      </c>
      <c r="AA1759">
        <v>72.526179999999997</v>
      </c>
      <c r="AB1759">
        <v>73.0077</v>
      </c>
      <c r="AC1759">
        <v>72.957840000000004</v>
      </c>
      <c r="AD1759">
        <v>72.928359999999998</v>
      </c>
      <c r="AE1759">
        <v>72.513710000000003</v>
      </c>
      <c r="AF1759">
        <v>72.745239999999995</v>
      </c>
      <c r="AG1759">
        <v>72.301820000000006</v>
      </c>
      <c r="AH1759">
        <v>71.688980000000001</v>
      </c>
      <c r="AI1759">
        <v>70.274299999999997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8.6491349999999994</v>
      </c>
      <c r="AZ1759">
        <v>46.802489999999999</v>
      </c>
      <c r="BA1759">
        <v>46.990949999999998</v>
      </c>
      <c r="BB1759">
        <v>46.92351</v>
      </c>
      <c r="BC1759">
        <v>46.41489</v>
      </c>
      <c r="BD1759">
        <v>46.608969999999999</v>
      </c>
      <c r="BE1759">
        <v>27.86815</v>
      </c>
      <c r="BF1759">
        <v>21.76098</v>
      </c>
      <c r="BG1759">
        <v>2.2054209999999999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9.0953900000000001</v>
      </c>
      <c r="BX1759">
        <v>47.414070000000002</v>
      </c>
      <c r="BY1759">
        <v>47.607900000000001</v>
      </c>
      <c r="BZ1759">
        <v>47.538890000000002</v>
      </c>
      <c r="CA1759">
        <v>47.033850000000001</v>
      </c>
      <c r="CB1759">
        <v>47.226419999999997</v>
      </c>
      <c r="CC1759">
        <v>28.312010000000001</v>
      </c>
      <c r="CD1759">
        <v>22.222439999999999</v>
      </c>
      <c r="CE1759">
        <v>3.6375310000000001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9.4044659999999993</v>
      </c>
      <c r="CV1759">
        <v>47.83764</v>
      </c>
      <c r="CW1759">
        <v>48.035200000000003</v>
      </c>
      <c r="CX1759">
        <v>47.965089999999996</v>
      </c>
      <c r="CY1759">
        <v>47.462539999999997</v>
      </c>
      <c r="CZ1759">
        <v>47.654060000000001</v>
      </c>
      <c r="DA1759">
        <v>28.619420000000002</v>
      </c>
      <c r="DB1759">
        <v>22.54204</v>
      </c>
      <c r="DC1759">
        <v>4.6294050000000002</v>
      </c>
      <c r="DD1759">
        <v>0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0</v>
      </c>
      <c r="DL1759">
        <v>0</v>
      </c>
      <c r="DM1759">
        <v>0</v>
      </c>
      <c r="DN1759">
        <v>0</v>
      </c>
      <c r="DO1759">
        <v>0</v>
      </c>
      <c r="DP1759">
        <v>0</v>
      </c>
      <c r="DQ1759">
        <v>0</v>
      </c>
      <c r="DR1759">
        <v>0</v>
      </c>
      <c r="DS1759">
        <v>9.7135409999999993</v>
      </c>
      <c r="DT1759">
        <v>48.261220000000002</v>
      </c>
      <c r="DU1759">
        <v>48.462499999999999</v>
      </c>
      <c r="DV1759">
        <v>48.391300000000001</v>
      </c>
      <c r="DW1759">
        <v>47.891240000000003</v>
      </c>
      <c r="DX1759">
        <v>48.081699999999998</v>
      </c>
      <c r="DY1759">
        <v>28.926839999999999</v>
      </c>
      <c r="DZ1759">
        <v>22.861650000000001</v>
      </c>
      <c r="EA1759">
        <v>5.6212809999999998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J1759">
        <v>0</v>
      </c>
      <c r="EK1759">
        <v>0</v>
      </c>
      <c r="EL1759">
        <v>0</v>
      </c>
      <c r="EM1759">
        <v>0</v>
      </c>
      <c r="EN1759">
        <v>0</v>
      </c>
      <c r="EO1759">
        <v>0</v>
      </c>
      <c r="EP1759">
        <v>0</v>
      </c>
      <c r="EQ1759">
        <v>10.159800000000001</v>
      </c>
      <c r="ER1759">
        <v>48.872790000000002</v>
      </c>
      <c r="ES1759">
        <v>49.079450000000001</v>
      </c>
      <c r="ET1759">
        <v>49.00667</v>
      </c>
      <c r="EU1759">
        <v>48.510199999999998</v>
      </c>
      <c r="EV1759">
        <v>48.69914</v>
      </c>
      <c r="EW1759">
        <v>29.370699999999999</v>
      </c>
      <c r="EX1759">
        <v>23.3231</v>
      </c>
      <c r="EY1759">
        <v>7.0533910000000004</v>
      </c>
      <c r="EZ1759">
        <v>46.638559999999998</v>
      </c>
      <c r="FA1759">
        <v>45.750570000000003</v>
      </c>
      <c r="FB1759">
        <v>44.927019999999999</v>
      </c>
      <c r="FC1759">
        <v>44.232570000000003</v>
      </c>
      <c r="FD1759">
        <v>43.432870000000001</v>
      </c>
      <c r="FE1759">
        <v>42.678069999999998</v>
      </c>
      <c r="FF1759">
        <v>42.51699</v>
      </c>
      <c r="FG1759">
        <v>43.97383</v>
      </c>
      <c r="FH1759">
        <v>47.093890000000002</v>
      </c>
      <c r="FI1759">
        <v>49.780340000000002</v>
      </c>
      <c r="FJ1759">
        <v>52.235709999999997</v>
      </c>
      <c r="FK1759">
        <v>54.597000000000001</v>
      </c>
      <c r="FL1759">
        <v>55.936959999999999</v>
      </c>
      <c r="FM1759">
        <v>56.902920000000002</v>
      </c>
      <c r="FN1759">
        <v>57.388559999999998</v>
      </c>
      <c r="FO1759">
        <v>57.418390000000002</v>
      </c>
      <c r="FP1759">
        <v>56.705300000000001</v>
      </c>
      <c r="FQ1759">
        <v>55.056370000000001</v>
      </c>
      <c r="FR1759">
        <v>53.113149999999997</v>
      </c>
      <c r="FS1759">
        <v>51.465389999999999</v>
      </c>
      <c r="FT1759">
        <v>50.555309999999999</v>
      </c>
      <c r="FU1759">
        <v>50.10286</v>
      </c>
      <c r="FV1759">
        <v>49.704940000000001</v>
      </c>
      <c r="FW1759">
        <v>48.543550000000003</v>
      </c>
      <c r="FX1759">
        <v>109</v>
      </c>
      <c r="FY1759">
        <v>0.1332142</v>
      </c>
      <c r="FZ1759">
        <v>1</v>
      </c>
    </row>
    <row r="1760" spans="1:182" x14ac:dyDescent="0.2">
      <c r="A1760" t="s">
        <v>226</v>
      </c>
      <c r="B1760" t="s">
        <v>244</v>
      </c>
      <c r="C1760" t="s">
        <v>216</v>
      </c>
      <c r="D1760" t="s">
        <v>37</v>
      </c>
      <c r="E1760" t="s">
        <v>241</v>
      </c>
      <c r="F1760" t="s">
        <v>223</v>
      </c>
      <c r="G1760" t="s">
        <v>9</v>
      </c>
      <c r="H1760" s="38" t="s">
        <v>11</v>
      </c>
      <c r="I1760">
        <v>109</v>
      </c>
      <c r="K1760">
        <v>24.390039999999999</v>
      </c>
      <c r="L1760">
        <v>73.783450000000002</v>
      </c>
      <c r="M1760">
        <v>73.037750000000003</v>
      </c>
      <c r="N1760">
        <v>71.718190000000007</v>
      </c>
      <c r="O1760">
        <v>70.819010000000006</v>
      </c>
      <c r="P1760">
        <v>72.098070000000007</v>
      </c>
      <c r="Q1760">
        <v>75.305790000000002</v>
      </c>
      <c r="R1760">
        <v>78.582380000000001</v>
      </c>
      <c r="S1760">
        <v>81.378249999999994</v>
      </c>
      <c r="T1760">
        <v>82.499229999999997</v>
      </c>
      <c r="U1760">
        <v>83.411879999999996</v>
      </c>
      <c r="V1760">
        <v>83.613919999999993</v>
      </c>
      <c r="W1760">
        <v>82.809560000000005</v>
      </c>
      <c r="X1760">
        <v>81.775639999999996</v>
      </c>
      <c r="Y1760">
        <v>82.198890000000006</v>
      </c>
      <c r="Z1760">
        <v>80.712270000000004</v>
      </c>
      <c r="AA1760">
        <v>79.067689999999999</v>
      </c>
      <c r="AB1760">
        <v>79.3035</v>
      </c>
      <c r="AC1760">
        <v>79.188580000000002</v>
      </c>
      <c r="AD1760">
        <v>79.231340000000003</v>
      </c>
      <c r="AE1760">
        <v>78.4405</v>
      </c>
      <c r="AF1760">
        <v>78.282719999999998</v>
      </c>
      <c r="AG1760">
        <v>78.947140000000005</v>
      </c>
      <c r="AH1760">
        <v>78.661810000000003</v>
      </c>
      <c r="AI1760">
        <v>77.508070000000004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10.25278</v>
      </c>
      <c r="AW1760">
        <v>53.656489999999998</v>
      </c>
      <c r="AX1760">
        <v>52.52778</v>
      </c>
      <c r="AY1760">
        <v>51.146120000000003</v>
      </c>
      <c r="AZ1760">
        <v>51.632489999999997</v>
      </c>
      <c r="BA1760">
        <v>51.636290000000002</v>
      </c>
      <c r="BB1760">
        <v>31.23967</v>
      </c>
      <c r="BC1760">
        <v>24.478660000000001</v>
      </c>
      <c r="BD1760">
        <v>3.3609810000000002</v>
      </c>
      <c r="BE1760">
        <v>-4.6001240000000001</v>
      </c>
      <c r="BF1760">
        <v>-4.3930499999999997</v>
      </c>
      <c r="BG1760">
        <v>-4.345396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10.771559999999999</v>
      </c>
      <c r="BU1760">
        <v>54.332630000000002</v>
      </c>
      <c r="BV1760">
        <v>53.196640000000002</v>
      </c>
      <c r="BW1760">
        <v>51.804929999999999</v>
      </c>
      <c r="BX1760">
        <v>52.293990000000001</v>
      </c>
      <c r="BY1760">
        <v>52.295360000000002</v>
      </c>
      <c r="BZ1760">
        <v>31.76221</v>
      </c>
      <c r="CA1760">
        <v>25.023109999999999</v>
      </c>
      <c r="CB1760">
        <v>5.0511710000000001</v>
      </c>
      <c r="CC1760">
        <v>-2.5871029999999999</v>
      </c>
      <c r="CD1760">
        <v>-2.417694</v>
      </c>
      <c r="CE1760">
        <v>-2.4228149999999999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11.13087</v>
      </c>
      <c r="CS1760">
        <v>54.800910000000002</v>
      </c>
      <c r="CT1760">
        <v>53.659889999999997</v>
      </c>
      <c r="CU1760">
        <v>52.261220000000002</v>
      </c>
      <c r="CV1760">
        <v>52.75215</v>
      </c>
      <c r="CW1760">
        <v>52.751820000000002</v>
      </c>
      <c r="CX1760">
        <v>32.124130000000001</v>
      </c>
      <c r="CY1760">
        <v>25.400179999999999</v>
      </c>
      <c r="CZ1760">
        <v>6.2217919999999998</v>
      </c>
      <c r="DA1760">
        <v>-1.19289</v>
      </c>
      <c r="DB1760">
        <v>-1.049569</v>
      </c>
      <c r="DC1760">
        <v>-1.0912409999999999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0</v>
      </c>
      <c r="DM1760">
        <v>0</v>
      </c>
      <c r="DN1760">
        <v>0</v>
      </c>
      <c r="DO1760">
        <v>0</v>
      </c>
      <c r="DP1760">
        <v>11.490180000000001</v>
      </c>
      <c r="DQ1760">
        <v>55.269199999999998</v>
      </c>
      <c r="DR1760">
        <v>54.123139999999999</v>
      </c>
      <c r="DS1760">
        <v>52.717509999999997</v>
      </c>
      <c r="DT1760">
        <v>53.210299999999997</v>
      </c>
      <c r="DU1760">
        <v>53.208289999999998</v>
      </c>
      <c r="DV1760">
        <v>32.486040000000003</v>
      </c>
      <c r="DW1760">
        <v>25.777259999999998</v>
      </c>
      <c r="DX1760">
        <v>7.3924139999999996</v>
      </c>
      <c r="DY1760">
        <v>0.201322</v>
      </c>
      <c r="DZ1760">
        <v>0.31855650000000002</v>
      </c>
      <c r="EA1760">
        <v>0.2403332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12.00896</v>
      </c>
      <c r="EO1760">
        <v>55.945340000000002</v>
      </c>
      <c r="EP1760">
        <v>54.792000000000002</v>
      </c>
      <c r="EQ1760">
        <v>53.37632</v>
      </c>
      <c r="ER1760">
        <v>53.871810000000004</v>
      </c>
      <c r="ES1760">
        <v>53.867359999999998</v>
      </c>
      <c r="ET1760">
        <v>33.008589999999998</v>
      </c>
      <c r="EU1760">
        <v>26.321709999999999</v>
      </c>
      <c r="EV1760">
        <v>9.0826039999999999</v>
      </c>
      <c r="EW1760">
        <v>2.2143440000000001</v>
      </c>
      <c r="EX1760">
        <v>2.2939120000000002</v>
      </c>
      <c r="EY1760">
        <v>2.1629149999999999</v>
      </c>
      <c r="EZ1760">
        <v>63.610480000000003</v>
      </c>
      <c r="FA1760">
        <v>62.51755</v>
      </c>
      <c r="FB1760">
        <v>61.33426</v>
      </c>
      <c r="FC1760">
        <v>60.233699999999999</v>
      </c>
      <c r="FD1760">
        <v>59.23189</v>
      </c>
      <c r="FE1760">
        <v>58.455350000000003</v>
      </c>
      <c r="FF1760">
        <v>57.711469999999998</v>
      </c>
      <c r="FG1760">
        <v>59.902369999999998</v>
      </c>
      <c r="FH1760">
        <v>64.103309999999993</v>
      </c>
      <c r="FI1760">
        <v>68.518730000000005</v>
      </c>
      <c r="FJ1760">
        <v>72.501469999999998</v>
      </c>
      <c r="FK1760">
        <v>75.629300000000001</v>
      </c>
      <c r="FL1760">
        <v>77.661739999999995</v>
      </c>
      <c r="FM1760">
        <v>79.203130000000002</v>
      </c>
      <c r="FN1760">
        <v>80.280990000000003</v>
      </c>
      <c r="FO1760">
        <v>80.284360000000007</v>
      </c>
      <c r="FP1760">
        <v>79.25085</v>
      </c>
      <c r="FQ1760">
        <v>77.930599999999998</v>
      </c>
      <c r="FR1760">
        <v>76.09554</v>
      </c>
      <c r="FS1760">
        <v>72.721900000000005</v>
      </c>
      <c r="FT1760">
        <v>69.410929999999993</v>
      </c>
      <c r="FU1760">
        <v>66.920299999999997</v>
      </c>
      <c r="FV1760">
        <v>65.098050000000001</v>
      </c>
      <c r="FW1760">
        <v>63.306379999999997</v>
      </c>
      <c r="FX1760">
        <v>109</v>
      </c>
      <c r="FY1760">
        <v>0.1332142</v>
      </c>
      <c r="FZ1760">
        <v>1</v>
      </c>
    </row>
    <row r="1761" spans="1:182" x14ac:dyDescent="0.2">
      <c r="A1761" t="s">
        <v>226</v>
      </c>
      <c r="B1761" t="s">
        <v>244</v>
      </c>
      <c r="C1761" t="s">
        <v>216</v>
      </c>
      <c r="D1761" t="s">
        <v>38</v>
      </c>
      <c r="E1761" t="s">
        <v>241</v>
      </c>
      <c r="F1761" t="s">
        <v>223</v>
      </c>
      <c r="G1761" t="s">
        <v>9</v>
      </c>
      <c r="H1761" s="38" t="s">
        <v>11</v>
      </c>
      <c r="I1761">
        <v>109</v>
      </c>
      <c r="K1761">
        <v>24.390039999999999</v>
      </c>
      <c r="L1761">
        <v>74.310299999999998</v>
      </c>
      <c r="M1761">
        <v>73.041910000000001</v>
      </c>
      <c r="N1761">
        <v>72.290430000000001</v>
      </c>
      <c r="O1761">
        <v>72.246489999999994</v>
      </c>
      <c r="P1761">
        <v>74.475200000000001</v>
      </c>
      <c r="Q1761">
        <v>77.133809999999997</v>
      </c>
      <c r="R1761">
        <v>79.592039999999997</v>
      </c>
      <c r="S1761">
        <v>82.537989999999994</v>
      </c>
      <c r="T1761">
        <v>84.141009999999994</v>
      </c>
      <c r="U1761">
        <v>84.836280000000002</v>
      </c>
      <c r="V1761">
        <v>85.504409999999993</v>
      </c>
      <c r="W1761">
        <v>83.488169999999997</v>
      </c>
      <c r="X1761">
        <v>81.872190000000003</v>
      </c>
      <c r="Y1761">
        <v>81.650890000000004</v>
      </c>
      <c r="Z1761">
        <v>80.588350000000005</v>
      </c>
      <c r="AA1761">
        <v>79.816450000000003</v>
      </c>
      <c r="AB1761">
        <v>80.258449999999996</v>
      </c>
      <c r="AC1761">
        <v>79.678169999999994</v>
      </c>
      <c r="AD1761">
        <v>82.364729999999994</v>
      </c>
      <c r="AE1761">
        <v>83.129859999999994</v>
      </c>
      <c r="AF1761">
        <v>82.943939999999998</v>
      </c>
      <c r="AG1761">
        <v>82.015039999999999</v>
      </c>
      <c r="AH1761">
        <v>81.417330000000007</v>
      </c>
      <c r="AI1761">
        <v>79.898719999999997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9.3195440000000005</v>
      </c>
      <c r="AW1761">
        <v>54.788829999999997</v>
      </c>
      <c r="AX1761">
        <v>53.851700000000001</v>
      </c>
      <c r="AY1761">
        <v>53.127510000000001</v>
      </c>
      <c r="AZ1761">
        <v>53.759309999999999</v>
      </c>
      <c r="BA1761">
        <v>53.326810000000002</v>
      </c>
      <c r="BB1761">
        <v>30.9147</v>
      </c>
      <c r="BC1761">
        <v>23.522659999999998</v>
      </c>
      <c r="BD1761">
        <v>3.3805649999999998</v>
      </c>
      <c r="BE1761">
        <v>-4.0772459999999997</v>
      </c>
      <c r="BF1761">
        <v>-4.0871389999999996</v>
      </c>
      <c r="BG1761">
        <v>-4.1380429999999997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9.8006130000000002</v>
      </c>
      <c r="BU1761">
        <v>55.438020000000002</v>
      </c>
      <c r="BV1761">
        <v>54.490409999999997</v>
      </c>
      <c r="BW1761">
        <v>53.789990000000003</v>
      </c>
      <c r="BX1761">
        <v>54.414749999999998</v>
      </c>
      <c r="BY1761">
        <v>53.979689999999998</v>
      </c>
      <c r="BZ1761">
        <v>31.384329999999999</v>
      </c>
      <c r="CA1761">
        <v>24.021519999999999</v>
      </c>
      <c r="CB1761">
        <v>4.8111470000000001</v>
      </c>
      <c r="CC1761">
        <v>-2.3061430000000001</v>
      </c>
      <c r="CD1761">
        <v>-2.3009369999999998</v>
      </c>
      <c r="CE1761">
        <v>-2.376182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10.133800000000001</v>
      </c>
      <c r="CS1761">
        <v>55.887650000000001</v>
      </c>
      <c r="CT1761">
        <v>54.932769999999998</v>
      </c>
      <c r="CU1761">
        <v>54.248820000000002</v>
      </c>
      <c r="CV1761">
        <v>54.86871</v>
      </c>
      <c r="CW1761">
        <v>54.431870000000004</v>
      </c>
      <c r="CX1761">
        <v>31.709579999999999</v>
      </c>
      <c r="CY1761">
        <v>24.36703</v>
      </c>
      <c r="CZ1761">
        <v>5.801965</v>
      </c>
      <c r="DA1761">
        <v>-1.0794820000000001</v>
      </c>
      <c r="DB1761">
        <v>-1.0638190000000001</v>
      </c>
      <c r="DC1761">
        <v>-1.155923</v>
      </c>
      <c r="DD1761">
        <v>0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0</v>
      </c>
      <c r="DM1761">
        <v>0</v>
      </c>
      <c r="DN1761">
        <v>0</v>
      </c>
      <c r="DO1761">
        <v>0</v>
      </c>
      <c r="DP1761">
        <v>10.466989999999999</v>
      </c>
      <c r="DQ1761">
        <v>56.33728</v>
      </c>
      <c r="DR1761">
        <v>55.375129999999999</v>
      </c>
      <c r="DS1761">
        <v>54.707650000000001</v>
      </c>
      <c r="DT1761">
        <v>55.322659999999999</v>
      </c>
      <c r="DU1761">
        <v>54.884059999999998</v>
      </c>
      <c r="DV1761">
        <v>32.034840000000003</v>
      </c>
      <c r="DW1761">
        <v>24.71255</v>
      </c>
      <c r="DX1761">
        <v>6.7927819999999999</v>
      </c>
      <c r="DY1761">
        <v>0.14717859999999999</v>
      </c>
      <c r="DZ1761">
        <v>0.1732987</v>
      </c>
      <c r="EA1761">
        <v>6.4335699999999996E-2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J1761">
        <v>0</v>
      </c>
      <c r="EK1761">
        <v>0</v>
      </c>
      <c r="EL1761">
        <v>0</v>
      </c>
      <c r="EM1761">
        <v>0</v>
      </c>
      <c r="EN1761">
        <v>10.94806</v>
      </c>
      <c r="EO1761">
        <v>56.98648</v>
      </c>
      <c r="EP1761">
        <v>56.013840000000002</v>
      </c>
      <c r="EQ1761">
        <v>55.37012</v>
      </c>
      <c r="ER1761">
        <v>55.978099999999998</v>
      </c>
      <c r="ES1761">
        <v>55.536940000000001</v>
      </c>
      <c r="ET1761">
        <v>32.504460000000002</v>
      </c>
      <c r="EU1761">
        <v>25.211410000000001</v>
      </c>
      <c r="EV1761">
        <v>8.2233649999999994</v>
      </c>
      <c r="EW1761">
        <v>1.918282</v>
      </c>
      <c r="EX1761">
        <v>1.9595</v>
      </c>
      <c r="EY1761">
        <v>1.8261959999999999</v>
      </c>
      <c r="EZ1761">
        <v>67.222489999999993</v>
      </c>
      <c r="FA1761">
        <v>65.6614</v>
      </c>
      <c r="FB1761">
        <v>64.297579999999996</v>
      </c>
      <c r="FC1761">
        <v>63.057459999999999</v>
      </c>
      <c r="FD1761">
        <v>62.294530000000002</v>
      </c>
      <c r="FE1761">
        <v>61.516170000000002</v>
      </c>
      <c r="FF1761">
        <v>61.998399999999997</v>
      </c>
      <c r="FG1761">
        <v>65.386769999999999</v>
      </c>
      <c r="FH1761">
        <v>70.262289999999993</v>
      </c>
      <c r="FI1761">
        <v>74.773889999999994</v>
      </c>
      <c r="FJ1761">
        <v>78.562910000000002</v>
      </c>
      <c r="FK1761">
        <v>81.713390000000004</v>
      </c>
      <c r="FL1761">
        <v>84.453819999999993</v>
      </c>
      <c r="FM1761">
        <v>86.241519999999994</v>
      </c>
      <c r="FN1761">
        <v>87.338009999999997</v>
      </c>
      <c r="FO1761">
        <v>87.995609999999999</v>
      </c>
      <c r="FP1761">
        <v>88.662149999999997</v>
      </c>
      <c r="FQ1761">
        <v>87.853189999999998</v>
      </c>
      <c r="FR1761">
        <v>86.068179999999998</v>
      </c>
      <c r="FS1761">
        <v>82.594239999999999</v>
      </c>
      <c r="FT1761">
        <v>78.537310000000005</v>
      </c>
      <c r="FU1761">
        <v>75.240719999999996</v>
      </c>
      <c r="FV1761">
        <v>72.468419999999995</v>
      </c>
      <c r="FW1761">
        <v>70.130780000000001</v>
      </c>
      <c r="FX1761">
        <v>109</v>
      </c>
      <c r="FY1761">
        <v>0.1332142</v>
      </c>
      <c r="FZ1761">
        <v>1</v>
      </c>
    </row>
    <row r="1762" spans="1:182" x14ac:dyDescent="0.2">
      <c r="A1762" t="s">
        <v>226</v>
      </c>
      <c r="B1762" t="s">
        <v>244</v>
      </c>
      <c r="C1762" t="s">
        <v>216</v>
      </c>
      <c r="D1762" t="s">
        <v>39</v>
      </c>
      <c r="E1762" t="s">
        <v>241</v>
      </c>
      <c r="F1762" t="s">
        <v>223</v>
      </c>
      <c r="G1762" t="s">
        <v>9</v>
      </c>
      <c r="H1762" s="38" t="s">
        <v>11</v>
      </c>
      <c r="I1762">
        <v>109</v>
      </c>
      <c r="K1762">
        <v>24.390039999999999</v>
      </c>
      <c r="L1762">
        <v>83.104349999999997</v>
      </c>
      <c r="M1762">
        <v>82.549350000000004</v>
      </c>
      <c r="N1762">
        <v>81.27552</v>
      </c>
      <c r="O1762">
        <v>81.749809999999997</v>
      </c>
      <c r="P1762">
        <v>83.087950000000006</v>
      </c>
      <c r="Q1762">
        <v>85.456689999999995</v>
      </c>
      <c r="R1762">
        <v>88.538889999999995</v>
      </c>
      <c r="S1762">
        <v>89.905600000000007</v>
      </c>
      <c r="T1762">
        <v>89.791420000000002</v>
      </c>
      <c r="U1762">
        <v>89.741870000000006</v>
      </c>
      <c r="V1762">
        <v>90.497569999999996</v>
      </c>
      <c r="W1762">
        <v>86.803719999999998</v>
      </c>
      <c r="X1762">
        <v>84.081469999999996</v>
      </c>
      <c r="Y1762">
        <v>83.53783</v>
      </c>
      <c r="Z1762">
        <v>81.819379999999995</v>
      </c>
      <c r="AA1762">
        <v>80.952430000000007</v>
      </c>
      <c r="AB1762">
        <v>81.081019999999995</v>
      </c>
      <c r="AC1762">
        <v>80.810659999999999</v>
      </c>
      <c r="AD1762">
        <v>85.349100000000007</v>
      </c>
      <c r="AE1762">
        <v>86.929959999999994</v>
      </c>
      <c r="AF1762">
        <v>87.032330000000002</v>
      </c>
      <c r="AG1762">
        <v>87.090620000000001</v>
      </c>
      <c r="AH1762">
        <v>86.183090000000007</v>
      </c>
      <c r="AI1762">
        <v>84.817899999999995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10.68918</v>
      </c>
      <c r="AW1762">
        <v>57.262900000000002</v>
      </c>
      <c r="AX1762">
        <v>55.740729999999999</v>
      </c>
      <c r="AY1762">
        <v>55.036760000000001</v>
      </c>
      <c r="AZ1762">
        <v>55.312710000000003</v>
      </c>
      <c r="BA1762">
        <v>55.127040000000001</v>
      </c>
      <c r="BB1762">
        <v>32.36186</v>
      </c>
      <c r="BC1762">
        <v>25.35801</v>
      </c>
      <c r="BD1762">
        <v>3.2300719999999998</v>
      </c>
      <c r="BE1762">
        <v>-4.7740010000000002</v>
      </c>
      <c r="BF1762">
        <v>-4.7255770000000004</v>
      </c>
      <c r="BG1762">
        <v>-4.3423569999999998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11.25375</v>
      </c>
      <c r="BU1762">
        <v>57.966940000000001</v>
      </c>
      <c r="BV1762">
        <v>56.445970000000003</v>
      </c>
      <c r="BW1762">
        <v>55.758110000000002</v>
      </c>
      <c r="BX1762">
        <v>56.024569999999997</v>
      </c>
      <c r="BY1762">
        <v>55.837710000000001</v>
      </c>
      <c r="BZ1762">
        <v>32.92398</v>
      </c>
      <c r="CA1762">
        <v>25.94014</v>
      </c>
      <c r="CB1762">
        <v>4.9519409999999997</v>
      </c>
      <c r="CC1762">
        <v>-2.49092</v>
      </c>
      <c r="CD1762">
        <v>-2.4277950000000001</v>
      </c>
      <c r="CE1762">
        <v>-2.077931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11.644769999999999</v>
      </c>
      <c r="CS1762">
        <v>58.454560000000001</v>
      </c>
      <c r="CT1762">
        <v>56.934429999999999</v>
      </c>
      <c r="CU1762">
        <v>56.257710000000003</v>
      </c>
      <c r="CV1762">
        <v>56.517600000000002</v>
      </c>
      <c r="CW1762">
        <v>56.329909999999998</v>
      </c>
      <c r="CX1762">
        <v>33.313310000000001</v>
      </c>
      <c r="CY1762">
        <v>26.343309999999999</v>
      </c>
      <c r="CZ1762">
        <v>6.1445020000000001</v>
      </c>
      <c r="DA1762">
        <v>-0.90966420000000003</v>
      </c>
      <c r="DB1762">
        <v>-0.83635780000000004</v>
      </c>
      <c r="DC1762">
        <v>-0.50959710000000003</v>
      </c>
      <c r="DD1762">
        <v>0</v>
      </c>
      <c r="DE1762">
        <v>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0</v>
      </c>
      <c r="DL1762">
        <v>0</v>
      </c>
      <c r="DM1762">
        <v>0</v>
      </c>
      <c r="DN1762">
        <v>0</v>
      </c>
      <c r="DO1762">
        <v>0</v>
      </c>
      <c r="DP1762">
        <v>12.035780000000001</v>
      </c>
      <c r="DQ1762">
        <v>58.94218</v>
      </c>
      <c r="DR1762">
        <v>57.422870000000003</v>
      </c>
      <c r="DS1762">
        <v>56.75732</v>
      </c>
      <c r="DT1762">
        <v>57.010629999999999</v>
      </c>
      <c r="DU1762">
        <v>56.822110000000002</v>
      </c>
      <c r="DV1762">
        <v>33.702640000000002</v>
      </c>
      <c r="DW1762">
        <v>26.746490000000001</v>
      </c>
      <c r="DX1762">
        <v>7.3370629999999997</v>
      </c>
      <c r="DY1762">
        <v>0.67159120000000005</v>
      </c>
      <c r="DZ1762">
        <v>0.75507939999999996</v>
      </c>
      <c r="EA1762">
        <v>1.058737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J1762">
        <v>0</v>
      </c>
      <c r="EK1762">
        <v>0</v>
      </c>
      <c r="EL1762">
        <v>0</v>
      </c>
      <c r="EM1762">
        <v>0</v>
      </c>
      <c r="EN1762">
        <v>12.600350000000001</v>
      </c>
      <c r="EO1762">
        <v>59.646230000000003</v>
      </c>
      <c r="EP1762">
        <v>58.128120000000003</v>
      </c>
      <c r="EQ1762">
        <v>57.478659999999998</v>
      </c>
      <c r="ER1762">
        <v>57.722490000000001</v>
      </c>
      <c r="ES1762">
        <v>57.532780000000002</v>
      </c>
      <c r="ET1762">
        <v>34.264769999999999</v>
      </c>
      <c r="EU1762">
        <v>27.328610000000001</v>
      </c>
      <c r="EV1762">
        <v>9.0589320000000004</v>
      </c>
      <c r="EW1762">
        <v>2.9546730000000001</v>
      </c>
      <c r="EX1762">
        <v>3.0528620000000002</v>
      </c>
      <c r="EY1762">
        <v>3.3231630000000001</v>
      </c>
      <c r="EZ1762">
        <v>75.502279999999999</v>
      </c>
      <c r="FA1762">
        <v>73.808549999999997</v>
      </c>
      <c r="FB1762">
        <v>72.350129999999993</v>
      </c>
      <c r="FC1762">
        <v>71.375420000000005</v>
      </c>
      <c r="FD1762">
        <v>70.155779999999993</v>
      </c>
      <c r="FE1762">
        <v>69.247380000000007</v>
      </c>
      <c r="FF1762">
        <v>69.912970000000001</v>
      </c>
      <c r="FG1762">
        <v>73.277140000000003</v>
      </c>
      <c r="FH1762">
        <v>78.055369999999996</v>
      </c>
      <c r="FI1762">
        <v>82.97533</v>
      </c>
      <c r="FJ1762">
        <v>86.891189999999995</v>
      </c>
      <c r="FK1762">
        <v>89.949789999999993</v>
      </c>
      <c r="FL1762">
        <v>92.552639999999997</v>
      </c>
      <c r="FM1762">
        <v>94.598889999999997</v>
      </c>
      <c r="FN1762">
        <v>96.345259999999996</v>
      </c>
      <c r="FO1762">
        <v>97.128209999999996</v>
      </c>
      <c r="FP1762">
        <v>97.300070000000005</v>
      </c>
      <c r="FQ1762">
        <v>97.035629999999998</v>
      </c>
      <c r="FR1762">
        <v>94.946259999999995</v>
      </c>
      <c r="FS1762">
        <v>91.307029999999997</v>
      </c>
      <c r="FT1762">
        <v>86.352279999999993</v>
      </c>
      <c r="FU1762">
        <v>82.345690000000005</v>
      </c>
      <c r="FV1762">
        <v>79.714910000000003</v>
      </c>
      <c r="FW1762">
        <v>77.273889999999994</v>
      </c>
      <c r="FX1762">
        <v>109</v>
      </c>
      <c r="FY1762">
        <v>0.1332142</v>
      </c>
      <c r="FZ1762">
        <v>1</v>
      </c>
    </row>
    <row r="1763" spans="1:182" x14ac:dyDescent="0.2">
      <c r="A1763" t="s">
        <v>226</v>
      </c>
      <c r="B1763" t="s">
        <v>244</v>
      </c>
      <c r="C1763" t="s">
        <v>216</v>
      </c>
      <c r="D1763" t="s">
        <v>40</v>
      </c>
      <c r="E1763" t="s">
        <v>241</v>
      </c>
      <c r="F1763" t="s">
        <v>223</v>
      </c>
      <c r="G1763" t="s">
        <v>9</v>
      </c>
      <c r="H1763" s="38" t="s">
        <v>11</v>
      </c>
      <c r="I1763">
        <v>109</v>
      </c>
      <c r="K1763">
        <v>24.390039999999999</v>
      </c>
      <c r="L1763">
        <v>81.470960000000005</v>
      </c>
      <c r="M1763">
        <v>81.389359999999996</v>
      </c>
      <c r="N1763">
        <v>80.174490000000006</v>
      </c>
      <c r="O1763">
        <v>81.135469999999998</v>
      </c>
      <c r="P1763">
        <v>82.607150000000004</v>
      </c>
      <c r="Q1763">
        <v>85.082160000000002</v>
      </c>
      <c r="R1763">
        <v>88.513050000000007</v>
      </c>
      <c r="S1763">
        <v>90.176450000000003</v>
      </c>
      <c r="T1763">
        <v>90.96575</v>
      </c>
      <c r="U1763">
        <v>91.323210000000003</v>
      </c>
      <c r="V1763">
        <v>92.016819999999996</v>
      </c>
      <c r="W1763">
        <v>87.930719999999994</v>
      </c>
      <c r="X1763">
        <v>83.576880000000003</v>
      </c>
      <c r="Y1763">
        <v>83.030109999999993</v>
      </c>
      <c r="Z1763">
        <v>81.976569999999995</v>
      </c>
      <c r="AA1763">
        <v>80.486419999999995</v>
      </c>
      <c r="AB1763">
        <v>79.955780000000004</v>
      </c>
      <c r="AC1763">
        <v>79.373480000000001</v>
      </c>
      <c r="AD1763">
        <v>85.114490000000004</v>
      </c>
      <c r="AE1763">
        <v>87.585520000000002</v>
      </c>
      <c r="AF1763">
        <v>87.970349999999996</v>
      </c>
      <c r="AG1763">
        <v>87.159679999999994</v>
      </c>
      <c r="AH1763">
        <v>85.917789999999997</v>
      </c>
      <c r="AI1763">
        <v>84.845039999999997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9.7076980000000006</v>
      </c>
      <c r="AW1763">
        <v>56.594859999999997</v>
      </c>
      <c r="AX1763">
        <v>55.64931</v>
      </c>
      <c r="AY1763">
        <v>54.319070000000004</v>
      </c>
      <c r="AZ1763">
        <v>53.9161</v>
      </c>
      <c r="BA1763">
        <v>53.459539999999997</v>
      </c>
      <c r="BB1763">
        <v>31.157550000000001</v>
      </c>
      <c r="BC1763">
        <v>24.126899999999999</v>
      </c>
      <c r="BD1763">
        <v>3.6470009999999999</v>
      </c>
      <c r="BE1763">
        <v>-3.8506580000000001</v>
      </c>
      <c r="BF1763">
        <v>-3.78789</v>
      </c>
      <c r="BG1763">
        <v>-3.564041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10.232860000000001</v>
      </c>
      <c r="BU1763">
        <v>57.28584</v>
      </c>
      <c r="BV1763">
        <v>56.345959999999998</v>
      </c>
      <c r="BW1763">
        <v>55.027769999999997</v>
      </c>
      <c r="BX1763">
        <v>54.614379999999997</v>
      </c>
      <c r="BY1763">
        <v>54.157339999999998</v>
      </c>
      <c r="BZ1763">
        <v>31.672540000000001</v>
      </c>
      <c r="CA1763">
        <v>24.669740000000001</v>
      </c>
      <c r="CB1763">
        <v>5.1727629999999998</v>
      </c>
      <c r="CC1763">
        <v>-1.950305</v>
      </c>
      <c r="CD1763">
        <v>-1.896007</v>
      </c>
      <c r="CE1763">
        <v>-1.699829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10.596590000000001</v>
      </c>
      <c r="CS1763">
        <v>57.764420000000001</v>
      </c>
      <c r="CT1763">
        <v>56.82846</v>
      </c>
      <c r="CU1763">
        <v>55.518619999999999</v>
      </c>
      <c r="CV1763">
        <v>55.098010000000002</v>
      </c>
      <c r="CW1763">
        <v>54.640630000000002</v>
      </c>
      <c r="CX1763">
        <v>32.029220000000002</v>
      </c>
      <c r="CY1763">
        <v>25.04571</v>
      </c>
      <c r="CZ1763">
        <v>6.2295020000000001</v>
      </c>
      <c r="DA1763">
        <v>-0.63412579999999996</v>
      </c>
      <c r="DB1763">
        <v>-0.5856943</v>
      </c>
      <c r="DC1763">
        <v>-0.40868110000000002</v>
      </c>
      <c r="DD1763">
        <v>0</v>
      </c>
      <c r="DE1763">
        <v>0</v>
      </c>
      <c r="DF1763">
        <v>0</v>
      </c>
      <c r="DG1763">
        <v>0</v>
      </c>
      <c r="DH1763">
        <v>0</v>
      </c>
      <c r="DI1763">
        <v>0</v>
      </c>
      <c r="DJ1763">
        <v>0</v>
      </c>
      <c r="DK1763">
        <v>0</v>
      </c>
      <c r="DL1763">
        <v>0</v>
      </c>
      <c r="DM1763">
        <v>0</v>
      </c>
      <c r="DN1763">
        <v>0</v>
      </c>
      <c r="DO1763">
        <v>0</v>
      </c>
      <c r="DP1763">
        <v>10.960319999999999</v>
      </c>
      <c r="DQ1763">
        <v>58.242989999999999</v>
      </c>
      <c r="DR1763">
        <v>57.310960000000001</v>
      </c>
      <c r="DS1763">
        <v>56.009459999999997</v>
      </c>
      <c r="DT1763">
        <v>55.581629999999997</v>
      </c>
      <c r="DU1763">
        <v>55.123919999999998</v>
      </c>
      <c r="DV1763">
        <v>32.385899999999999</v>
      </c>
      <c r="DW1763">
        <v>25.421669999999999</v>
      </c>
      <c r="DX1763">
        <v>7.2862410000000004</v>
      </c>
      <c r="DY1763">
        <v>0.68205320000000003</v>
      </c>
      <c r="DZ1763">
        <v>0.72461810000000004</v>
      </c>
      <c r="EA1763">
        <v>0.88246639999999998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J1763">
        <v>0</v>
      </c>
      <c r="EK1763">
        <v>0</v>
      </c>
      <c r="EL1763">
        <v>0</v>
      </c>
      <c r="EM1763">
        <v>0</v>
      </c>
      <c r="EN1763">
        <v>11.48549</v>
      </c>
      <c r="EO1763">
        <v>58.933979999999998</v>
      </c>
      <c r="EP1763">
        <v>58.00761</v>
      </c>
      <c r="EQ1763">
        <v>56.718159999999997</v>
      </c>
      <c r="ER1763">
        <v>56.279910000000001</v>
      </c>
      <c r="ES1763">
        <v>55.821719999999999</v>
      </c>
      <c r="ET1763">
        <v>32.900880000000001</v>
      </c>
      <c r="EU1763">
        <v>25.964510000000001</v>
      </c>
      <c r="EV1763">
        <v>8.8120039999999999</v>
      </c>
      <c r="EW1763">
        <v>2.5824069999999999</v>
      </c>
      <c r="EX1763">
        <v>2.616501</v>
      </c>
      <c r="EY1763">
        <v>2.7466780000000002</v>
      </c>
      <c r="EZ1763">
        <v>74.414389999999997</v>
      </c>
      <c r="FA1763">
        <v>73.401309999999995</v>
      </c>
      <c r="FB1763">
        <v>71.672870000000003</v>
      </c>
      <c r="FC1763">
        <v>70.607889999999998</v>
      </c>
      <c r="FD1763">
        <v>69.605239999999995</v>
      </c>
      <c r="FE1763">
        <v>68.849599999999995</v>
      </c>
      <c r="FF1763">
        <v>69.273520000000005</v>
      </c>
      <c r="FG1763">
        <v>72.479190000000003</v>
      </c>
      <c r="FH1763">
        <v>77.833439999999996</v>
      </c>
      <c r="FI1763">
        <v>83.241230000000002</v>
      </c>
      <c r="FJ1763">
        <v>87.605879999999999</v>
      </c>
      <c r="FK1763">
        <v>90.679339999999996</v>
      </c>
      <c r="FL1763">
        <v>93.824839999999995</v>
      </c>
      <c r="FM1763">
        <v>96.087800000000001</v>
      </c>
      <c r="FN1763">
        <v>97.387370000000004</v>
      </c>
      <c r="FO1763">
        <v>98.263260000000002</v>
      </c>
      <c r="FP1763">
        <v>98.640280000000004</v>
      </c>
      <c r="FQ1763">
        <v>98.174449999999993</v>
      </c>
      <c r="FR1763">
        <v>96.114580000000004</v>
      </c>
      <c r="FS1763">
        <v>92.773740000000004</v>
      </c>
      <c r="FT1763">
        <v>88.006029999999996</v>
      </c>
      <c r="FU1763">
        <v>84.006129999999999</v>
      </c>
      <c r="FV1763">
        <v>80.593580000000003</v>
      </c>
      <c r="FW1763">
        <v>78.120590000000007</v>
      </c>
      <c r="FX1763">
        <v>109</v>
      </c>
      <c r="FY1763">
        <v>0.1332142</v>
      </c>
      <c r="FZ1763">
        <v>1</v>
      </c>
    </row>
    <row r="1764" spans="1:182" x14ac:dyDescent="0.2">
      <c r="A1764" t="s">
        <v>226</v>
      </c>
      <c r="B1764" t="s">
        <v>244</v>
      </c>
      <c r="C1764" t="s">
        <v>216</v>
      </c>
      <c r="D1764" t="s">
        <v>41</v>
      </c>
      <c r="E1764" t="s">
        <v>241</v>
      </c>
      <c r="F1764" t="s">
        <v>223</v>
      </c>
      <c r="G1764" t="s">
        <v>9</v>
      </c>
      <c r="H1764" s="38" t="s">
        <v>11</v>
      </c>
      <c r="I1764">
        <v>109</v>
      </c>
      <c r="K1764">
        <v>24.390039999999999</v>
      </c>
      <c r="L1764">
        <v>81.256889999999999</v>
      </c>
      <c r="M1764">
        <v>80.396330000000006</v>
      </c>
      <c r="N1764">
        <v>78.548580000000001</v>
      </c>
      <c r="O1764">
        <v>79.648039999999995</v>
      </c>
      <c r="P1764">
        <v>81.427719999999994</v>
      </c>
      <c r="Q1764">
        <v>83.633250000000004</v>
      </c>
      <c r="R1764">
        <v>86.112589999999997</v>
      </c>
      <c r="S1764">
        <v>87.713719999999995</v>
      </c>
      <c r="T1764">
        <v>88.875540000000001</v>
      </c>
      <c r="U1764">
        <v>89.409869999999998</v>
      </c>
      <c r="V1764">
        <v>90.141080000000002</v>
      </c>
      <c r="W1764">
        <v>85.814610000000002</v>
      </c>
      <c r="X1764">
        <v>81.479799999999997</v>
      </c>
      <c r="Y1764">
        <v>81.440809999999999</v>
      </c>
      <c r="Z1764">
        <v>79.856319999999997</v>
      </c>
      <c r="AA1764">
        <v>78.465350000000001</v>
      </c>
      <c r="AB1764">
        <v>77.825900000000004</v>
      </c>
      <c r="AC1764">
        <v>77.651240000000001</v>
      </c>
      <c r="AD1764">
        <v>83.907210000000006</v>
      </c>
      <c r="AE1764">
        <v>85.74897</v>
      </c>
      <c r="AF1764">
        <v>85.465029999999999</v>
      </c>
      <c r="AG1764">
        <v>85.819339999999997</v>
      </c>
      <c r="AH1764">
        <v>85.880669999999995</v>
      </c>
      <c r="AI1764">
        <v>84.729349999999997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10.94387</v>
      </c>
      <c r="AW1764">
        <v>54.855139999999999</v>
      </c>
      <c r="AX1764">
        <v>53.525179999999999</v>
      </c>
      <c r="AY1764">
        <v>52.370719999999999</v>
      </c>
      <c r="AZ1764">
        <v>51.928229999999999</v>
      </c>
      <c r="BA1764">
        <v>51.905009999999997</v>
      </c>
      <c r="BB1764">
        <v>31.57152</v>
      </c>
      <c r="BC1764">
        <v>25.448450000000001</v>
      </c>
      <c r="BD1764">
        <v>3.991438</v>
      </c>
      <c r="BE1764">
        <v>-3.527015</v>
      </c>
      <c r="BF1764">
        <v>-3.5555050000000001</v>
      </c>
      <c r="BG1764">
        <v>-3.1899820000000001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11.45407</v>
      </c>
      <c r="BU1764">
        <v>55.530610000000003</v>
      </c>
      <c r="BV1764">
        <v>54.20205</v>
      </c>
      <c r="BW1764">
        <v>53.060380000000002</v>
      </c>
      <c r="BX1764">
        <v>52.608699999999999</v>
      </c>
      <c r="BY1764">
        <v>52.588169999999998</v>
      </c>
      <c r="BZ1764">
        <v>32.092030000000001</v>
      </c>
      <c r="CA1764">
        <v>25.995609999999999</v>
      </c>
      <c r="CB1764">
        <v>5.6184919999999998</v>
      </c>
      <c r="CC1764">
        <v>-1.366649</v>
      </c>
      <c r="CD1764">
        <v>-1.357483</v>
      </c>
      <c r="CE1764">
        <v>-1.022821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11.80743</v>
      </c>
      <c r="CS1764">
        <v>55.998440000000002</v>
      </c>
      <c r="CT1764">
        <v>54.670850000000002</v>
      </c>
      <c r="CU1764">
        <v>53.538040000000002</v>
      </c>
      <c r="CV1764">
        <v>53.079990000000002</v>
      </c>
      <c r="CW1764">
        <v>53.061320000000002</v>
      </c>
      <c r="CX1764">
        <v>32.452530000000003</v>
      </c>
      <c r="CY1764">
        <v>26.374580000000002</v>
      </c>
      <c r="CZ1764">
        <v>6.7453849999999997</v>
      </c>
      <c r="DA1764">
        <v>0.1296138</v>
      </c>
      <c r="DB1764">
        <v>0.1648598</v>
      </c>
      <c r="DC1764">
        <v>0.47814790000000001</v>
      </c>
      <c r="DD1764">
        <v>0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12.16079</v>
      </c>
      <c r="DQ1764">
        <v>56.466259999999998</v>
      </c>
      <c r="DR1764">
        <v>55.13964</v>
      </c>
      <c r="DS1764">
        <v>54.015700000000002</v>
      </c>
      <c r="DT1764">
        <v>53.551279999999998</v>
      </c>
      <c r="DU1764">
        <v>53.534480000000002</v>
      </c>
      <c r="DV1764">
        <v>32.813040000000001</v>
      </c>
      <c r="DW1764">
        <v>26.753540000000001</v>
      </c>
      <c r="DX1764">
        <v>7.8722770000000004</v>
      </c>
      <c r="DY1764">
        <v>1.625877</v>
      </c>
      <c r="DZ1764">
        <v>1.687203</v>
      </c>
      <c r="EA1764">
        <v>1.979117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J1764">
        <v>0</v>
      </c>
      <c r="EK1764">
        <v>0</v>
      </c>
      <c r="EL1764">
        <v>0</v>
      </c>
      <c r="EM1764">
        <v>0</v>
      </c>
      <c r="EN1764">
        <v>12.67099</v>
      </c>
      <c r="EO1764">
        <v>57.141730000000003</v>
      </c>
      <c r="EP1764">
        <v>55.816510000000001</v>
      </c>
      <c r="EQ1764">
        <v>54.705359999999999</v>
      </c>
      <c r="ER1764">
        <v>54.231760000000001</v>
      </c>
      <c r="ES1764">
        <v>54.217640000000003</v>
      </c>
      <c r="ET1764">
        <v>33.333550000000002</v>
      </c>
      <c r="EU1764">
        <v>27.300699999999999</v>
      </c>
      <c r="EV1764">
        <v>9.4993309999999997</v>
      </c>
      <c r="EW1764">
        <v>3.7862429999999998</v>
      </c>
      <c r="EX1764">
        <v>3.8852250000000002</v>
      </c>
      <c r="EY1764">
        <v>4.1462770000000004</v>
      </c>
      <c r="EZ1764">
        <v>74.707040000000006</v>
      </c>
      <c r="FA1764">
        <v>72.909880000000001</v>
      </c>
      <c r="FB1764">
        <v>71.699489999999997</v>
      </c>
      <c r="FC1764">
        <v>70.528790000000001</v>
      </c>
      <c r="FD1764">
        <v>69.380449999999996</v>
      </c>
      <c r="FE1764">
        <v>68.569310000000002</v>
      </c>
      <c r="FF1764">
        <v>68.198679999999996</v>
      </c>
      <c r="FG1764">
        <v>70.575100000000006</v>
      </c>
      <c r="FH1764">
        <v>75.690700000000007</v>
      </c>
      <c r="FI1764">
        <v>80.859949999999998</v>
      </c>
      <c r="FJ1764">
        <v>85.584140000000005</v>
      </c>
      <c r="FK1764">
        <v>89.758709999999994</v>
      </c>
      <c r="FL1764">
        <v>92.774929999999998</v>
      </c>
      <c r="FM1764">
        <v>94.843900000000005</v>
      </c>
      <c r="FN1764">
        <v>96.612430000000003</v>
      </c>
      <c r="FO1764">
        <v>97.834890000000001</v>
      </c>
      <c r="FP1764">
        <v>97.767889999999994</v>
      </c>
      <c r="FQ1764">
        <v>96.88158</v>
      </c>
      <c r="FR1764">
        <v>94.011529999999993</v>
      </c>
      <c r="FS1764">
        <v>90.3904</v>
      </c>
      <c r="FT1764">
        <v>85.507480000000001</v>
      </c>
      <c r="FU1764">
        <v>82.369630000000001</v>
      </c>
      <c r="FV1764">
        <v>79.686049999999994</v>
      </c>
      <c r="FW1764">
        <v>77.357919999999993</v>
      </c>
      <c r="FX1764">
        <v>109</v>
      </c>
      <c r="FY1764">
        <v>0.1332142</v>
      </c>
      <c r="FZ1764">
        <v>1</v>
      </c>
    </row>
    <row r="1765" spans="1:182" x14ac:dyDescent="0.2">
      <c r="A1765" t="s">
        <v>226</v>
      </c>
      <c r="B1765" t="s">
        <v>244</v>
      </c>
      <c r="C1765" t="s">
        <v>216</v>
      </c>
      <c r="D1765" t="s">
        <v>42</v>
      </c>
      <c r="E1765" t="s">
        <v>241</v>
      </c>
      <c r="F1765" t="s">
        <v>223</v>
      </c>
      <c r="G1765" t="s">
        <v>9</v>
      </c>
      <c r="H1765" s="38" t="s">
        <v>11</v>
      </c>
      <c r="I1765">
        <v>109</v>
      </c>
      <c r="K1765">
        <v>24.390039999999999</v>
      </c>
      <c r="L1765">
        <v>81.460939999999994</v>
      </c>
      <c r="M1765">
        <v>80.25564</v>
      </c>
      <c r="N1765">
        <v>78.554789999999997</v>
      </c>
      <c r="O1765">
        <v>79.218559999999997</v>
      </c>
      <c r="P1765">
        <v>80.349959999999996</v>
      </c>
      <c r="Q1765">
        <v>82.248509999999996</v>
      </c>
      <c r="R1765">
        <v>84.854349999999997</v>
      </c>
      <c r="S1765">
        <v>86.338800000000006</v>
      </c>
      <c r="T1765">
        <v>87.406440000000003</v>
      </c>
      <c r="U1765">
        <v>87.477800000000002</v>
      </c>
      <c r="V1765">
        <v>88.039240000000007</v>
      </c>
      <c r="W1765">
        <v>84.527839999999998</v>
      </c>
      <c r="X1765">
        <v>79.378330000000005</v>
      </c>
      <c r="Y1765">
        <v>80.136889999999994</v>
      </c>
      <c r="Z1765">
        <v>79.630880000000005</v>
      </c>
      <c r="AA1765">
        <v>78.481269999999995</v>
      </c>
      <c r="AB1765">
        <v>78.191450000000003</v>
      </c>
      <c r="AC1765">
        <v>77.708280000000002</v>
      </c>
      <c r="AD1765">
        <v>82.979810000000001</v>
      </c>
      <c r="AE1765">
        <v>85.172030000000007</v>
      </c>
      <c r="AF1765">
        <v>86.111590000000007</v>
      </c>
      <c r="AG1765">
        <v>85.943920000000006</v>
      </c>
      <c r="AH1765">
        <v>85.488870000000006</v>
      </c>
      <c r="AI1765">
        <v>84.456530000000001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10.855460000000001</v>
      </c>
      <c r="AW1765">
        <v>52.742220000000003</v>
      </c>
      <c r="AX1765">
        <v>52.277050000000003</v>
      </c>
      <c r="AY1765">
        <v>51.196150000000003</v>
      </c>
      <c r="AZ1765">
        <v>51.042900000000003</v>
      </c>
      <c r="BA1765">
        <v>50.662930000000003</v>
      </c>
      <c r="BB1765">
        <v>32.075679999999998</v>
      </c>
      <c r="BC1765">
        <v>26.443570000000001</v>
      </c>
      <c r="BD1765">
        <v>4.7403919999999999</v>
      </c>
      <c r="BE1765">
        <v>-4.1054909999999998</v>
      </c>
      <c r="BF1765">
        <v>-3.9899939999999998</v>
      </c>
      <c r="BG1765">
        <v>-3.6070880000000001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11.36365</v>
      </c>
      <c r="BU1765">
        <v>53.407089999999997</v>
      </c>
      <c r="BV1765">
        <v>52.945250000000001</v>
      </c>
      <c r="BW1765">
        <v>51.873930000000001</v>
      </c>
      <c r="BX1765">
        <v>51.715000000000003</v>
      </c>
      <c r="BY1765">
        <v>51.333100000000002</v>
      </c>
      <c r="BZ1765">
        <v>32.595190000000002</v>
      </c>
      <c r="CA1765">
        <v>26.99136</v>
      </c>
      <c r="CB1765">
        <v>6.5636890000000001</v>
      </c>
      <c r="CC1765">
        <v>-1.7065410000000001</v>
      </c>
      <c r="CD1765">
        <v>-1.575091</v>
      </c>
      <c r="CE1765">
        <v>-1.219292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11.715630000000001</v>
      </c>
      <c r="CS1765">
        <v>53.867579999999997</v>
      </c>
      <c r="CT1765">
        <v>53.408050000000003</v>
      </c>
      <c r="CU1765">
        <v>52.343359999999997</v>
      </c>
      <c r="CV1765">
        <v>52.180500000000002</v>
      </c>
      <c r="CW1765">
        <v>51.797269999999997</v>
      </c>
      <c r="CX1765">
        <v>32.954999999999998</v>
      </c>
      <c r="CY1765">
        <v>27.370750000000001</v>
      </c>
      <c r="CZ1765">
        <v>7.8264990000000001</v>
      </c>
      <c r="DA1765">
        <v>-4.5035199999999997E-2</v>
      </c>
      <c r="DB1765">
        <v>9.7463800000000003E-2</v>
      </c>
      <c r="DC1765">
        <v>0.43448809999999999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0</v>
      </c>
      <c r="DN1765">
        <v>0</v>
      </c>
      <c r="DO1765">
        <v>0</v>
      </c>
      <c r="DP1765">
        <v>12.067600000000001</v>
      </c>
      <c r="DQ1765">
        <v>54.328069999999997</v>
      </c>
      <c r="DR1765">
        <v>53.870849999999997</v>
      </c>
      <c r="DS1765">
        <v>52.81279</v>
      </c>
      <c r="DT1765">
        <v>52.645989999999998</v>
      </c>
      <c r="DU1765">
        <v>52.261429999999997</v>
      </c>
      <c r="DV1765">
        <v>33.314810000000001</v>
      </c>
      <c r="DW1765">
        <v>27.750150000000001</v>
      </c>
      <c r="DX1765">
        <v>9.0893090000000001</v>
      </c>
      <c r="DY1765">
        <v>1.6164700000000001</v>
      </c>
      <c r="DZ1765">
        <v>1.770019</v>
      </c>
      <c r="EA1765">
        <v>2.0882679999999998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J1765">
        <v>0</v>
      </c>
      <c r="EK1765">
        <v>0</v>
      </c>
      <c r="EL1765">
        <v>0</v>
      </c>
      <c r="EM1765">
        <v>0</v>
      </c>
      <c r="EN1765">
        <v>12.575799999999999</v>
      </c>
      <c r="EO1765">
        <v>54.992939999999997</v>
      </c>
      <c r="EP1765">
        <v>54.539050000000003</v>
      </c>
      <c r="EQ1765">
        <v>53.490569999999998</v>
      </c>
      <c r="ER1765">
        <v>53.318089999999998</v>
      </c>
      <c r="ES1765">
        <v>52.931609999999999</v>
      </c>
      <c r="ET1765">
        <v>33.834319999999998</v>
      </c>
      <c r="EU1765">
        <v>28.297930000000001</v>
      </c>
      <c r="EV1765">
        <v>10.912610000000001</v>
      </c>
      <c r="EW1765">
        <v>4.0154199999999998</v>
      </c>
      <c r="EX1765">
        <v>4.1849220000000003</v>
      </c>
      <c r="EY1765">
        <v>4.476064</v>
      </c>
      <c r="EZ1765">
        <v>72.087000000000003</v>
      </c>
      <c r="FA1765">
        <v>70.821629999999999</v>
      </c>
      <c r="FB1765">
        <v>69.487080000000006</v>
      </c>
      <c r="FC1765">
        <v>68.137349999999998</v>
      </c>
      <c r="FD1765">
        <v>67.267240000000001</v>
      </c>
      <c r="FE1765">
        <v>66.622879999999995</v>
      </c>
      <c r="FF1765">
        <v>65.898970000000006</v>
      </c>
      <c r="FG1765">
        <v>67.448779999999999</v>
      </c>
      <c r="FH1765">
        <v>72.149829999999994</v>
      </c>
      <c r="FI1765">
        <v>77.410629999999998</v>
      </c>
      <c r="FJ1765">
        <v>82.616</v>
      </c>
      <c r="FK1765">
        <v>86.862570000000005</v>
      </c>
      <c r="FL1765">
        <v>90.123670000000004</v>
      </c>
      <c r="FM1765">
        <v>92.673969999999997</v>
      </c>
      <c r="FN1765">
        <v>94.366519999999994</v>
      </c>
      <c r="FO1765">
        <v>94.930170000000004</v>
      </c>
      <c r="FP1765">
        <v>94.679429999999996</v>
      </c>
      <c r="FQ1765">
        <v>93.88364</v>
      </c>
      <c r="FR1765">
        <v>90.87979</v>
      </c>
      <c r="FS1765">
        <v>85.544719999999998</v>
      </c>
      <c r="FT1765">
        <v>81.482600000000005</v>
      </c>
      <c r="FU1765">
        <v>78.545490000000001</v>
      </c>
      <c r="FV1765">
        <v>76.422449999999998</v>
      </c>
      <c r="FW1765">
        <v>74.615989999999996</v>
      </c>
      <c r="FX1765">
        <v>109</v>
      </c>
      <c r="FY1765">
        <v>0.1332142</v>
      </c>
      <c r="FZ1765">
        <v>1</v>
      </c>
    </row>
    <row r="1766" spans="1:182" x14ac:dyDescent="0.2">
      <c r="A1766" t="s">
        <v>226</v>
      </c>
      <c r="B1766" t="s">
        <v>244</v>
      </c>
      <c r="C1766" t="s">
        <v>216</v>
      </c>
      <c r="D1766" t="s">
        <v>43</v>
      </c>
      <c r="E1766" t="s">
        <v>241</v>
      </c>
      <c r="F1766" t="s">
        <v>223</v>
      </c>
      <c r="G1766" t="s">
        <v>9</v>
      </c>
      <c r="H1766" s="38" t="s">
        <v>11</v>
      </c>
      <c r="I1766">
        <v>109</v>
      </c>
      <c r="K1766">
        <v>24.390039999999999</v>
      </c>
      <c r="L1766">
        <v>72.306439999999995</v>
      </c>
      <c r="M1766">
        <v>71.133650000000003</v>
      </c>
      <c r="N1766">
        <v>69.404880000000006</v>
      </c>
      <c r="O1766">
        <v>69.875600000000006</v>
      </c>
      <c r="P1766">
        <v>70.733999999999995</v>
      </c>
      <c r="Q1766">
        <v>75.39049</v>
      </c>
      <c r="R1766">
        <v>79.088899999999995</v>
      </c>
      <c r="S1766">
        <v>81.13588</v>
      </c>
      <c r="T1766">
        <v>81.734359999999995</v>
      </c>
      <c r="U1766">
        <v>83.419839999999994</v>
      </c>
      <c r="V1766">
        <v>84.00882</v>
      </c>
      <c r="W1766">
        <v>81.303610000000006</v>
      </c>
      <c r="X1766">
        <v>77.85754</v>
      </c>
      <c r="Y1766">
        <v>78.69435</v>
      </c>
      <c r="Z1766">
        <v>77.429770000000005</v>
      </c>
      <c r="AA1766">
        <v>74.674000000000007</v>
      </c>
      <c r="AB1766">
        <v>74.185280000000006</v>
      </c>
      <c r="AC1766">
        <v>74.090479999999999</v>
      </c>
      <c r="AD1766">
        <v>75.272260000000003</v>
      </c>
      <c r="AE1766">
        <v>76.829700000000003</v>
      </c>
      <c r="AF1766">
        <v>76.218010000000007</v>
      </c>
      <c r="AG1766">
        <v>76.536760000000001</v>
      </c>
      <c r="AH1766">
        <v>76.879519999999999</v>
      </c>
      <c r="AI1766">
        <v>75.346789999999999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7.3540109999999999</v>
      </c>
      <c r="AW1766">
        <v>51.742579999999997</v>
      </c>
      <c r="AX1766">
        <v>50.455959999999997</v>
      </c>
      <c r="AY1766">
        <v>47.911079999999998</v>
      </c>
      <c r="AZ1766">
        <v>47.672730000000001</v>
      </c>
      <c r="BA1766">
        <v>47.692639999999997</v>
      </c>
      <c r="BB1766">
        <v>28.186679999999999</v>
      </c>
      <c r="BC1766">
        <v>21.856470000000002</v>
      </c>
      <c r="BD1766">
        <v>4.5319979999999997</v>
      </c>
      <c r="BE1766">
        <v>-0.37053259999999999</v>
      </c>
      <c r="BF1766">
        <v>-0.13415389999999999</v>
      </c>
      <c r="BG1766">
        <v>-0.18061070000000001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7.9026909999999999</v>
      </c>
      <c r="BU1766">
        <v>52.473419999999997</v>
      </c>
      <c r="BV1766">
        <v>51.20008</v>
      </c>
      <c r="BW1766">
        <v>48.650950000000002</v>
      </c>
      <c r="BX1766">
        <v>48.420499999999997</v>
      </c>
      <c r="BY1766">
        <v>48.44218</v>
      </c>
      <c r="BZ1766">
        <v>28.706379999999999</v>
      </c>
      <c r="CA1766">
        <v>22.454049999999999</v>
      </c>
      <c r="CB1766">
        <v>5.6324160000000001</v>
      </c>
      <c r="CC1766">
        <v>0.87272629999999995</v>
      </c>
      <c r="CD1766">
        <v>1.0908420000000001</v>
      </c>
      <c r="CE1766">
        <v>1.0114780000000001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8.282705</v>
      </c>
      <c r="CS1766">
        <v>52.979590000000002</v>
      </c>
      <c r="CT1766">
        <v>51.71546</v>
      </c>
      <c r="CU1766">
        <v>49.16339</v>
      </c>
      <c r="CV1766">
        <v>48.938409999999998</v>
      </c>
      <c r="CW1766">
        <v>48.961320000000001</v>
      </c>
      <c r="CX1766">
        <v>29.066330000000001</v>
      </c>
      <c r="CY1766">
        <v>22.867940000000001</v>
      </c>
      <c r="CZ1766">
        <v>6.3945619999999996</v>
      </c>
      <c r="DA1766">
        <v>1.7338039999999999</v>
      </c>
      <c r="DB1766">
        <v>1.93927</v>
      </c>
      <c r="DC1766">
        <v>1.8371150000000001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0</v>
      </c>
      <c r="DO1766">
        <v>0</v>
      </c>
      <c r="DP1766">
        <v>8.6627200000000002</v>
      </c>
      <c r="DQ1766">
        <v>53.485759999999999</v>
      </c>
      <c r="DR1766">
        <v>52.230840000000001</v>
      </c>
      <c r="DS1766">
        <v>49.675820000000002</v>
      </c>
      <c r="DT1766">
        <v>49.456310000000002</v>
      </c>
      <c r="DU1766">
        <v>49.480449999999998</v>
      </c>
      <c r="DV1766">
        <v>29.426269999999999</v>
      </c>
      <c r="DW1766">
        <v>23.281829999999999</v>
      </c>
      <c r="DX1766">
        <v>7.1567090000000002</v>
      </c>
      <c r="DY1766">
        <v>2.594881</v>
      </c>
      <c r="DZ1766">
        <v>2.7876989999999999</v>
      </c>
      <c r="EA1766">
        <v>2.6627519999999998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J1766">
        <v>0</v>
      </c>
      <c r="EK1766">
        <v>0</v>
      </c>
      <c r="EL1766">
        <v>0</v>
      </c>
      <c r="EM1766">
        <v>0</v>
      </c>
      <c r="EN1766">
        <v>9.2113999999999994</v>
      </c>
      <c r="EO1766">
        <v>54.2166</v>
      </c>
      <c r="EP1766">
        <v>52.974960000000003</v>
      </c>
      <c r="EQ1766">
        <v>50.415700000000001</v>
      </c>
      <c r="ER1766">
        <v>50.204079999999998</v>
      </c>
      <c r="ES1766">
        <v>50.23</v>
      </c>
      <c r="ET1766">
        <v>29.945969999999999</v>
      </c>
      <c r="EU1766">
        <v>23.87942</v>
      </c>
      <c r="EV1766">
        <v>8.2571270000000005</v>
      </c>
      <c r="EW1766">
        <v>3.8381400000000001</v>
      </c>
      <c r="EX1766">
        <v>4.0126949999999999</v>
      </c>
      <c r="EY1766">
        <v>3.854841</v>
      </c>
      <c r="EZ1766">
        <v>65.078320000000005</v>
      </c>
      <c r="FA1766">
        <v>63.790750000000003</v>
      </c>
      <c r="FB1766">
        <v>63.085430000000002</v>
      </c>
      <c r="FC1766">
        <v>62.068860000000001</v>
      </c>
      <c r="FD1766">
        <v>61.515239999999999</v>
      </c>
      <c r="FE1766">
        <v>60.717790000000001</v>
      </c>
      <c r="FF1766">
        <v>60.077849999999998</v>
      </c>
      <c r="FG1766">
        <v>59.882109999999997</v>
      </c>
      <c r="FH1766">
        <v>63.636719999999997</v>
      </c>
      <c r="FI1766">
        <v>68.653400000000005</v>
      </c>
      <c r="FJ1766">
        <v>73.237160000000003</v>
      </c>
      <c r="FK1766">
        <v>77.057130000000001</v>
      </c>
      <c r="FL1766">
        <v>80.332009999999997</v>
      </c>
      <c r="FM1766">
        <v>82.347560000000001</v>
      </c>
      <c r="FN1766">
        <v>83.497219999999999</v>
      </c>
      <c r="FO1766">
        <v>83.371189999999999</v>
      </c>
      <c r="FP1766">
        <v>82.574179999999998</v>
      </c>
      <c r="FQ1766">
        <v>80.760739999999998</v>
      </c>
      <c r="FR1766">
        <v>77.295230000000004</v>
      </c>
      <c r="FS1766">
        <v>73.497839999999997</v>
      </c>
      <c r="FT1766">
        <v>70.553880000000007</v>
      </c>
      <c r="FU1766">
        <v>68.542370000000005</v>
      </c>
      <c r="FV1766">
        <v>66.898669999999996</v>
      </c>
      <c r="FW1766">
        <v>65.652889999999999</v>
      </c>
      <c r="FX1766">
        <v>109</v>
      </c>
      <c r="FY1766">
        <v>0.1332142</v>
      </c>
      <c r="FZ1766">
        <v>1</v>
      </c>
    </row>
    <row r="1767" spans="1:182" x14ac:dyDescent="0.2">
      <c r="A1767" t="s">
        <v>226</v>
      </c>
      <c r="B1767" t="s">
        <v>244</v>
      </c>
      <c r="C1767" t="s">
        <v>216</v>
      </c>
      <c r="D1767" t="s">
        <v>44</v>
      </c>
      <c r="E1767" t="s">
        <v>241</v>
      </c>
      <c r="F1767" t="s">
        <v>223</v>
      </c>
      <c r="G1767" t="s">
        <v>9</v>
      </c>
      <c r="H1767" s="38" t="s">
        <v>11</v>
      </c>
      <c r="I1767">
        <v>109</v>
      </c>
      <c r="K1767">
        <v>24.390039999999999</v>
      </c>
      <c r="L1767">
        <v>63.95138</v>
      </c>
      <c r="M1767">
        <v>62.924340000000001</v>
      </c>
      <c r="N1767">
        <v>61.547269999999997</v>
      </c>
      <c r="O1767">
        <v>60.344769999999997</v>
      </c>
      <c r="P1767">
        <v>61.240870000000001</v>
      </c>
      <c r="Q1767">
        <v>65.587519999999998</v>
      </c>
      <c r="R1767">
        <v>69.933840000000004</v>
      </c>
      <c r="S1767">
        <v>71.881360000000001</v>
      </c>
      <c r="T1767">
        <v>73.789270000000002</v>
      </c>
      <c r="U1767">
        <v>74.045630000000003</v>
      </c>
      <c r="V1767">
        <v>74.016379999999998</v>
      </c>
      <c r="W1767">
        <v>73.608729999999994</v>
      </c>
      <c r="X1767">
        <v>72.822580000000002</v>
      </c>
      <c r="Y1767">
        <v>73.147509999999997</v>
      </c>
      <c r="Z1767">
        <v>71.906959999999998</v>
      </c>
      <c r="AA1767">
        <v>69.792259999999999</v>
      </c>
      <c r="AB1767">
        <v>69.412120000000002</v>
      </c>
      <c r="AC1767">
        <v>69.704130000000006</v>
      </c>
      <c r="AD1767">
        <v>69.504469999999998</v>
      </c>
      <c r="AE1767">
        <v>69.164280000000005</v>
      </c>
      <c r="AF1767">
        <v>68.82056</v>
      </c>
      <c r="AG1767">
        <v>68.761300000000006</v>
      </c>
      <c r="AH1767">
        <v>67.951750000000004</v>
      </c>
      <c r="AI1767">
        <v>66.321759999999998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7.0333030000000001</v>
      </c>
      <c r="AZ1767">
        <v>43.985660000000003</v>
      </c>
      <c r="BA1767">
        <v>44.450569999999999</v>
      </c>
      <c r="BB1767">
        <v>44.263979999999997</v>
      </c>
      <c r="BC1767">
        <v>43.960329999999999</v>
      </c>
      <c r="BD1767">
        <v>43.73124</v>
      </c>
      <c r="BE1767">
        <v>26.410720000000001</v>
      </c>
      <c r="BF1767">
        <v>20.445740000000001</v>
      </c>
      <c r="BG1767">
        <v>3.1395949999999999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7.4612809999999996</v>
      </c>
      <c r="BX1767">
        <v>44.598669999999998</v>
      </c>
      <c r="BY1767">
        <v>45.06926</v>
      </c>
      <c r="BZ1767">
        <v>44.878779999999999</v>
      </c>
      <c r="CA1767">
        <v>44.580300000000001</v>
      </c>
      <c r="CB1767">
        <v>44.351039999999998</v>
      </c>
      <c r="CC1767">
        <v>26.82855</v>
      </c>
      <c r="CD1767">
        <v>20.86871</v>
      </c>
      <c r="CE1767">
        <v>4.257174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7.7576980000000004</v>
      </c>
      <c r="CV1767">
        <v>45.023240000000001</v>
      </c>
      <c r="CW1767">
        <v>45.49776</v>
      </c>
      <c r="CX1767">
        <v>45.304589999999997</v>
      </c>
      <c r="CY1767">
        <v>45.009689999999999</v>
      </c>
      <c r="CZ1767">
        <v>44.78031</v>
      </c>
      <c r="DA1767">
        <v>27.117940000000001</v>
      </c>
      <c r="DB1767">
        <v>21.161650000000002</v>
      </c>
      <c r="DC1767">
        <v>5.0312049999999999</v>
      </c>
      <c r="DD1767">
        <v>0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0</v>
      </c>
      <c r="DL1767">
        <v>0</v>
      </c>
      <c r="DM1767">
        <v>0</v>
      </c>
      <c r="DN1767">
        <v>0</v>
      </c>
      <c r="DO1767">
        <v>0</v>
      </c>
      <c r="DP1767">
        <v>0</v>
      </c>
      <c r="DQ1767">
        <v>0</v>
      </c>
      <c r="DR1767">
        <v>0</v>
      </c>
      <c r="DS1767">
        <v>8.0541149999999995</v>
      </c>
      <c r="DT1767">
        <v>45.447800000000001</v>
      </c>
      <c r="DU1767">
        <v>45.926259999999999</v>
      </c>
      <c r="DV1767">
        <v>45.730400000000003</v>
      </c>
      <c r="DW1767">
        <v>45.439079999999997</v>
      </c>
      <c r="DX1767">
        <v>45.209589999999999</v>
      </c>
      <c r="DY1767">
        <v>27.407319999999999</v>
      </c>
      <c r="DZ1767">
        <v>21.454599999999999</v>
      </c>
      <c r="EA1767">
        <v>5.8052359999999998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J1767">
        <v>0</v>
      </c>
      <c r="EK1767">
        <v>0</v>
      </c>
      <c r="EL1767">
        <v>0</v>
      </c>
      <c r="EM1767">
        <v>0</v>
      </c>
      <c r="EN1767">
        <v>0</v>
      </c>
      <c r="EO1767">
        <v>0</v>
      </c>
      <c r="EP1767">
        <v>0</v>
      </c>
      <c r="EQ1767">
        <v>8.482094</v>
      </c>
      <c r="ER1767">
        <v>46.060809999999996</v>
      </c>
      <c r="ES1767">
        <v>46.54495</v>
      </c>
      <c r="ET1767">
        <v>46.345190000000002</v>
      </c>
      <c r="EU1767">
        <v>46.059060000000002</v>
      </c>
      <c r="EV1767">
        <v>45.829389999999997</v>
      </c>
      <c r="EW1767">
        <v>27.825150000000001</v>
      </c>
      <c r="EX1767">
        <v>21.877569999999999</v>
      </c>
      <c r="EY1767">
        <v>6.9228149999999999</v>
      </c>
      <c r="EZ1767">
        <v>44.490259999999999</v>
      </c>
      <c r="FA1767">
        <v>43.742489999999997</v>
      </c>
      <c r="FB1767">
        <v>43.475700000000003</v>
      </c>
      <c r="FC1767">
        <v>43.067419999999998</v>
      </c>
      <c r="FD1767">
        <v>42.656129999999997</v>
      </c>
      <c r="FE1767">
        <v>42.451439999999998</v>
      </c>
      <c r="FF1767">
        <v>42.244860000000003</v>
      </c>
      <c r="FG1767">
        <v>43.466850000000001</v>
      </c>
      <c r="FH1767">
        <v>47.234369999999998</v>
      </c>
      <c r="FI1767">
        <v>51.253450000000001</v>
      </c>
      <c r="FJ1767">
        <v>55.149340000000002</v>
      </c>
      <c r="FK1767">
        <v>57.972810000000003</v>
      </c>
      <c r="FL1767">
        <v>59.562950000000001</v>
      </c>
      <c r="FM1767">
        <v>60.562370000000001</v>
      </c>
      <c r="FN1767">
        <v>61.039619999999999</v>
      </c>
      <c r="FO1767">
        <v>60.483939999999997</v>
      </c>
      <c r="FP1767">
        <v>58.171669999999999</v>
      </c>
      <c r="FQ1767">
        <v>55.011209999999998</v>
      </c>
      <c r="FR1767">
        <v>52.701309999999999</v>
      </c>
      <c r="FS1767">
        <v>50.921570000000003</v>
      </c>
      <c r="FT1767">
        <v>49.383659999999999</v>
      </c>
      <c r="FU1767">
        <v>48.337739999999997</v>
      </c>
      <c r="FV1767">
        <v>47.352989999999998</v>
      </c>
      <c r="FW1767">
        <v>46.644530000000003</v>
      </c>
      <c r="FX1767">
        <v>109</v>
      </c>
      <c r="FY1767">
        <v>0.1332142</v>
      </c>
      <c r="FZ1767">
        <v>1</v>
      </c>
    </row>
    <row r="1768" spans="1:182" x14ac:dyDescent="0.2">
      <c r="A1768" t="s">
        <v>226</v>
      </c>
      <c r="B1768" t="s">
        <v>244</v>
      </c>
      <c r="C1768" t="s">
        <v>216</v>
      </c>
      <c r="D1768" t="s">
        <v>45</v>
      </c>
      <c r="E1768" t="s">
        <v>241</v>
      </c>
      <c r="F1768" t="s">
        <v>223</v>
      </c>
      <c r="G1768" t="s">
        <v>9</v>
      </c>
      <c r="H1768" s="38" t="s">
        <v>11</v>
      </c>
      <c r="I1768">
        <v>109</v>
      </c>
      <c r="K1768">
        <v>24.390039999999999</v>
      </c>
      <c r="L1768">
        <v>68.987229999999997</v>
      </c>
      <c r="M1768">
        <v>68.078479999999999</v>
      </c>
      <c r="N1768">
        <v>66.447249999999997</v>
      </c>
      <c r="O1768">
        <v>65.404269999999997</v>
      </c>
      <c r="P1768">
        <v>66.066760000000002</v>
      </c>
      <c r="Q1768">
        <v>69.998609999999999</v>
      </c>
      <c r="R1768">
        <v>74.296449999999993</v>
      </c>
      <c r="S1768">
        <v>75.196740000000005</v>
      </c>
      <c r="T1768">
        <v>75.652010000000004</v>
      </c>
      <c r="U1768">
        <v>75.704030000000003</v>
      </c>
      <c r="V1768">
        <v>75.696650000000005</v>
      </c>
      <c r="W1768">
        <v>75.669150000000002</v>
      </c>
      <c r="X1768">
        <v>75.079250000000002</v>
      </c>
      <c r="Y1768">
        <v>75.677040000000005</v>
      </c>
      <c r="Z1768">
        <v>74.319469999999995</v>
      </c>
      <c r="AA1768">
        <v>72.431560000000005</v>
      </c>
      <c r="AB1768">
        <v>72.235889999999998</v>
      </c>
      <c r="AC1768">
        <v>72.522080000000003</v>
      </c>
      <c r="AD1768">
        <v>72.605379999999997</v>
      </c>
      <c r="AE1768">
        <v>72.278319999999994</v>
      </c>
      <c r="AF1768">
        <v>72.152090000000001</v>
      </c>
      <c r="AG1768">
        <v>71.995450000000005</v>
      </c>
      <c r="AH1768">
        <v>71.494309999999999</v>
      </c>
      <c r="AI1768">
        <v>70.786860000000004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9.2516510000000007</v>
      </c>
      <c r="AZ1768">
        <v>46.561669999999999</v>
      </c>
      <c r="BA1768">
        <v>47.016219999999997</v>
      </c>
      <c r="BB1768">
        <v>47.166350000000001</v>
      </c>
      <c r="BC1768">
        <v>46.8568</v>
      </c>
      <c r="BD1768">
        <v>46.981400000000001</v>
      </c>
      <c r="BE1768">
        <v>28.88092</v>
      </c>
      <c r="BF1768">
        <v>22.764320000000001</v>
      </c>
      <c r="BG1768">
        <v>2.3142719999999999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9.8045019999999994</v>
      </c>
      <c r="BX1768">
        <v>47.234670000000001</v>
      </c>
      <c r="BY1768">
        <v>47.693800000000003</v>
      </c>
      <c r="BZ1768">
        <v>47.844259999999998</v>
      </c>
      <c r="CA1768">
        <v>47.537089999999999</v>
      </c>
      <c r="CB1768">
        <v>47.652279999999998</v>
      </c>
      <c r="CC1768">
        <v>29.398900000000001</v>
      </c>
      <c r="CD1768">
        <v>23.30791</v>
      </c>
      <c r="CE1768">
        <v>3.855261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10.1874</v>
      </c>
      <c r="CV1768">
        <v>47.700789999999998</v>
      </c>
      <c r="CW1768">
        <v>48.163080000000001</v>
      </c>
      <c r="CX1768">
        <v>48.313789999999997</v>
      </c>
      <c r="CY1768">
        <v>48.008249999999997</v>
      </c>
      <c r="CZ1768">
        <v>48.116930000000004</v>
      </c>
      <c r="DA1768">
        <v>29.757660000000001</v>
      </c>
      <c r="DB1768">
        <v>23.6844</v>
      </c>
      <c r="DC1768">
        <v>4.9225450000000004</v>
      </c>
      <c r="DD1768">
        <v>0</v>
      </c>
      <c r="DE1768">
        <v>0</v>
      </c>
      <c r="DF1768">
        <v>0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0</v>
      </c>
      <c r="DM1768">
        <v>0</v>
      </c>
      <c r="DN1768">
        <v>0</v>
      </c>
      <c r="DO1768">
        <v>0</v>
      </c>
      <c r="DP1768">
        <v>0</v>
      </c>
      <c r="DQ1768">
        <v>0</v>
      </c>
      <c r="DR1768">
        <v>0</v>
      </c>
      <c r="DS1768">
        <v>10.570309999999999</v>
      </c>
      <c r="DT1768">
        <v>48.166919999999998</v>
      </c>
      <c r="DU1768">
        <v>48.632370000000002</v>
      </c>
      <c r="DV1768">
        <v>48.78331</v>
      </c>
      <c r="DW1768">
        <v>48.479419999999998</v>
      </c>
      <c r="DX1768">
        <v>48.581580000000002</v>
      </c>
      <c r="DY1768">
        <v>30.116420000000002</v>
      </c>
      <c r="DZ1768">
        <v>24.060890000000001</v>
      </c>
      <c r="EA1768">
        <v>5.9898300000000004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J1768">
        <v>0</v>
      </c>
      <c r="EK1768">
        <v>0</v>
      </c>
      <c r="EL1768">
        <v>0</v>
      </c>
      <c r="EM1768">
        <v>0</v>
      </c>
      <c r="EN1768">
        <v>0</v>
      </c>
      <c r="EO1768">
        <v>0</v>
      </c>
      <c r="EP1768">
        <v>0</v>
      </c>
      <c r="EQ1768">
        <v>11.12316</v>
      </c>
      <c r="ER1768">
        <v>48.839919999999999</v>
      </c>
      <c r="ES1768">
        <v>49.309939999999997</v>
      </c>
      <c r="ET1768">
        <v>49.46123</v>
      </c>
      <c r="EU1768">
        <v>49.159709999999997</v>
      </c>
      <c r="EV1768">
        <v>49.252459999999999</v>
      </c>
      <c r="EW1768">
        <v>30.634409999999999</v>
      </c>
      <c r="EX1768">
        <v>24.604479999999999</v>
      </c>
      <c r="EY1768">
        <v>7.5308190000000002</v>
      </c>
      <c r="EZ1768">
        <v>37.91328</v>
      </c>
      <c r="FA1768">
        <v>36.887799999999999</v>
      </c>
      <c r="FB1768">
        <v>36.355260000000001</v>
      </c>
      <c r="FC1768">
        <v>35.85136</v>
      </c>
      <c r="FD1768">
        <v>35.259509999999999</v>
      </c>
      <c r="FE1768">
        <v>34.771500000000003</v>
      </c>
      <c r="FF1768">
        <v>34.969639999999998</v>
      </c>
      <c r="FG1768">
        <v>35.608800000000002</v>
      </c>
      <c r="FH1768">
        <v>38.937579999999997</v>
      </c>
      <c r="FI1768">
        <v>43.359850000000002</v>
      </c>
      <c r="FJ1768">
        <v>47.200960000000002</v>
      </c>
      <c r="FK1768">
        <v>50.426119999999997</v>
      </c>
      <c r="FL1768">
        <v>52.974980000000002</v>
      </c>
      <c r="FM1768">
        <v>54.266080000000002</v>
      </c>
      <c r="FN1768">
        <v>54.844650000000001</v>
      </c>
      <c r="FO1768">
        <v>54.442549999999997</v>
      </c>
      <c r="FP1768">
        <v>52.223559999999999</v>
      </c>
      <c r="FQ1768">
        <v>49.482399999999998</v>
      </c>
      <c r="FR1768">
        <v>47.155380000000001</v>
      </c>
      <c r="FS1768">
        <v>45.562820000000002</v>
      </c>
      <c r="FT1768">
        <v>44.130789999999998</v>
      </c>
      <c r="FU1768">
        <v>42.485370000000003</v>
      </c>
      <c r="FV1768">
        <v>41.343000000000004</v>
      </c>
      <c r="FW1768">
        <v>40.413290000000003</v>
      </c>
      <c r="FX1768">
        <v>109</v>
      </c>
      <c r="FY1768">
        <v>0.1332142</v>
      </c>
      <c r="FZ1768">
        <v>1</v>
      </c>
    </row>
    <row r="1769" spans="1:182" x14ac:dyDescent="0.2">
      <c r="A1769" t="s">
        <v>226</v>
      </c>
      <c r="B1769" t="s">
        <v>244</v>
      </c>
      <c r="C1769" t="s">
        <v>216</v>
      </c>
      <c r="D1769" t="s">
        <v>10</v>
      </c>
      <c r="E1769" t="s">
        <v>241</v>
      </c>
      <c r="F1769" t="s">
        <v>223</v>
      </c>
      <c r="G1769" t="s">
        <v>9</v>
      </c>
      <c r="H1769" s="38" t="s">
        <v>11</v>
      </c>
      <c r="I1769">
        <v>109</v>
      </c>
      <c r="K1769">
        <v>24.390039999999999</v>
      </c>
      <c r="L1769">
        <v>81.228110000000001</v>
      </c>
      <c r="M1769">
        <v>80.404430000000005</v>
      </c>
      <c r="N1769">
        <v>78.490210000000005</v>
      </c>
      <c r="O1769">
        <v>79.52955</v>
      </c>
      <c r="P1769">
        <v>81.243510000000001</v>
      </c>
      <c r="Q1769">
        <v>83.527460000000005</v>
      </c>
      <c r="R1769">
        <v>86.246939999999995</v>
      </c>
      <c r="S1769">
        <v>87.826560000000001</v>
      </c>
      <c r="T1769">
        <v>88.94829</v>
      </c>
      <c r="U1769">
        <v>89.397970000000001</v>
      </c>
      <c r="V1769">
        <v>90.210980000000006</v>
      </c>
      <c r="W1769">
        <v>85.893100000000004</v>
      </c>
      <c r="X1769">
        <v>81.508170000000007</v>
      </c>
      <c r="Y1769">
        <v>81.467920000000007</v>
      </c>
      <c r="Z1769">
        <v>79.851339999999993</v>
      </c>
      <c r="AA1769">
        <v>78.403210000000001</v>
      </c>
      <c r="AB1769">
        <v>77.790620000000004</v>
      </c>
      <c r="AC1769">
        <v>77.654539999999997</v>
      </c>
      <c r="AD1769">
        <v>83.933949999999996</v>
      </c>
      <c r="AE1769">
        <v>85.791640000000001</v>
      </c>
      <c r="AF1769">
        <v>85.472939999999994</v>
      </c>
      <c r="AG1769">
        <v>85.81035</v>
      </c>
      <c r="AH1769">
        <v>85.865679999999998</v>
      </c>
      <c r="AI1769">
        <v>84.653040000000004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10.94713</v>
      </c>
      <c r="AW1769">
        <v>54.888170000000002</v>
      </c>
      <c r="AX1769">
        <v>53.517380000000003</v>
      </c>
      <c r="AY1769">
        <v>52.340389999999999</v>
      </c>
      <c r="AZ1769">
        <v>51.904389999999999</v>
      </c>
      <c r="BA1769">
        <v>51.924259999999997</v>
      </c>
      <c r="BB1769">
        <v>31.585899999999999</v>
      </c>
      <c r="BC1769">
        <v>25.43506</v>
      </c>
      <c r="BD1769">
        <v>3.9885609999999998</v>
      </c>
      <c r="BE1769">
        <v>-3.5322100000000001</v>
      </c>
      <c r="BF1769">
        <v>-3.5579260000000001</v>
      </c>
      <c r="BG1769">
        <v>-3.1534390000000001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11.457330000000001</v>
      </c>
      <c r="BU1769">
        <v>55.564430000000002</v>
      </c>
      <c r="BV1769">
        <v>54.195920000000001</v>
      </c>
      <c r="BW1769">
        <v>53.029690000000002</v>
      </c>
      <c r="BX1769">
        <v>52.584589999999999</v>
      </c>
      <c r="BY1769">
        <v>52.607410000000002</v>
      </c>
      <c r="BZ1769">
        <v>32.1066</v>
      </c>
      <c r="CA1769">
        <v>25.982500000000002</v>
      </c>
      <c r="CB1769">
        <v>5.615704</v>
      </c>
      <c r="CC1769">
        <v>-1.3718220000000001</v>
      </c>
      <c r="CD1769">
        <v>-1.3598859999999999</v>
      </c>
      <c r="CE1769">
        <v>-0.98635110000000004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11.810700000000001</v>
      </c>
      <c r="CS1769">
        <v>56.032809999999998</v>
      </c>
      <c r="CT1769">
        <v>54.665869999999998</v>
      </c>
      <c r="CU1769">
        <v>53.507100000000001</v>
      </c>
      <c r="CV1769">
        <v>53.055689999999998</v>
      </c>
      <c r="CW1769">
        <v>53.080570000000002</v>
      </c>
      <c r="CX1769">
        <v>32.467239999999997</v>
      </c>
      <c r="CY1769">
        <v>26.361660000000001</v>
      </c>
      <c r="CZ1769">
        <v>6.7426589999999997</v>
      </c>
      <c r="DA1769">
        <v>0.1244567</v>
      </c>
      <c r="DB1769">
        <v>0.16246949999999999</v>
      </c>
      <c r="DC1769">
        <v>0.5145672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0</v>
      </c>
      <c r="DL1769">
        <v>0</v>
      </c>
      <c r="DM1769">
        <v>0</v>
      </c>
      <c r="DN1769">
        <v>0</v>
      </c>
      <c r="DO1769">
        <v>0</v>
      </c>
      <c r="DP1769">
        <v>12.164059999999999</v>
      </c>
      <c r="DQ1769">
        <v>56.501190000000001</v>
      </c>
      <c r="DR1769">
        <v>55.135829999999999</v>
      </c>
      <c r="DS1769">
        <v>53.984499999999997</v>
      </c>
      <c r="DT1769">
        <v>53.526789999999998</v>
      </c>
      <c r="DU1769">
        <v>53.553719999999998</v>
      </c>
      <c r="DV1769">
        <v>32.82788</v>
      </c>
      <c r="DW1769">
        <v>26.740819999999999</v>
      </c>
      <c r="DX1769">
        <v>7.8696130000000002</v>
      </c>
      <c r="DY1769">
        <v>1.620735</v>
      </c>
      <c r="DZ1769">
        <v>1.684825</v>
      </c>
      <c r="EA1769">
        <v>2.0154860000000001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J1769">
        <v>0</v>
      </c>
      <c r="EK1769">
        <v>0</v>
      </c>
      <c r="EL1769">
        <v>0</v>
      </c>
      <c r="EM1769">
        <v>0</v>
      </c>
      <c r="EN1769">
        <v>12.67427</v>
      </c>
      <c r="EO1769">
        <v>57.17745</v>
      </c>
      <c r="EP1769">
        <v>55.814369999999997</v>
      </c>
      <c r="EQ1769">
        <v>54.673810000000003</v>
      </c>
      <c r="ER1769">
        <v>54.206980000000001</v>
      </c>
      <c r="ES1769">
        <v>54.236879999999999</v>
      </c>
      <c r="ET1769">
        <v>33.348579999999998</v>
      </c>
      <c r="EU1769">
        <v>27.288260000000001</v>
      </c>
      <c r="EV1769">
        <v>9.4967570000000006</v>
      </c>
      <c r="EW1769">
        <v>3.7811240000000002</v>
      </c>
      <c r="EX1769">
        <v>3.8828649999999998</v>
      </c>
      <c r="EY1769">
        <v>4.1825729999999997</v>
      </c>
      <c r="EZ1769">
        <v>74.219579999999993</v>
      </c>
      <c r="FA1769">
        <v>72.738780000000006</v>
      </c>
      <c r="FB1769">
        <v>71.290440000000004</v>
      </c>
      <c r="FC1769">
        <v>70.100070000000002</v>
      </c>
      <c r="FD1769">
        <v>69.048969999999997</v>
      </c>
      <c r="FE1769">
        <v>68.301540000000003</v>
      </c>
      <c r="FF1769">
        <v>68.267020000000002</v>
      </c>
      <c r="FG1769">
        <v>70.925939999999997</v>
      </c>
      <c r="FH1769">
        <v>76.019679999999994</v>
      </c>
      <c r="FI1769">
        <v>81.274299999999997</v>
      </c>
      <c r="FJ1769">
        <v>85.776629999999997</v>
      </c>
      <c r="FK1769">
        <v>89.450680000000006</v>
      </c>
      <c r="FL1769">
        <v>92.503659999999996</v>
      </c>
      <c r="FM1769">
        <v>94.76979</v>
      </c>
      <c r="FN1769">
        <v>96.400509999999997</v>
      </c>
      <c r="FO1769">
        <v>97.257320000000007</v>
      </c>
      <c r="FP1769">
        <v>97.316829999999996</v>
      </c>
      <c r="FQ1769">
        <v>96.698980000000006</v>
      </c>
      <c r="FR1769">
        <v>94.088809999999995</v>
      </c>
      <c r="FS1769">
        <v>90.194400000000002</v>
      </c>
      <c r="FT1769">
        <v>85.501670000000004</v>
      </c>
      <c r="FU1769">
        <v>82.012649999999994</v>
      </c>
      <c r="FV1769">
        <v>79.25909</v>
      </c>
      <c r="FW1769">
        <v>76.892970000000005</v>
      </c>
      <c r="FX1769">
        <v>109</v>
      </c>
      <c r="FY1769">
        <v>0.1332142</v>
      </c>
      <c r="FZ1769">
        <v>1</v>
      </c>
    </row>
    <row r="1770" spans="1:182" x14ac:dyDescent="0.2">
      <c r="A1770" t="s">
        <v>226</v>
      </c>
      <c r="B1770" t="s">
        <v>244</v>
      </c>
      <c r="C1770" t="s">
        <v>216</v>
      </c>
      <c r="D1770" t="s">
        <v>34</v>
      </c>
      <c r="E1770" t="s">
        <v>242</v>
      </c>
      <c r="F1770" t="s">
        <v>224</v>
      </c>
      <c r="G1770" t="s">
        <v>9</v>
      </c>
      <c r="H1770" s="38" t="s">
        <v>11</v>
      </c>
      <c r="I1770">
        <v>23</v>
      </c>
      <c r="K1770">
        <v>3.1486999999999998</v>
      </c>
      <c r="L1770">
        <v>14.841570000000001</v>
      </c>
      <c r="M1770">
        <v>14.020670000000001</v>
      </c>
      <c r="N1770">
        <v>14.14138</v>
      </c>
      <c r="O1770">
        <v>14.23382</v>
      </c>
      <c r="P1770">
        <v>14.298909999999999</v>
      </c>
      <c r="Q1770">
        <v>14.745570000000001</v>
      </c>
      <c r="R1770">
        <v>16.087230000000002</v>
      </c>
      <c r="S1770">
        <v>17.173020000000001</v>
      </c>
      <c r="T1770">
        <v>17.243670000000002</v>
      </c>
      <c r="U1770">
        <v>17.074839999999998</v>
      </c>
      <c r="V1770">
        <v>16.32873</v>
      </c>
      <c r="W1770">
        <v>17.388500000000001</v>
      </c>
      <c r="X1770">
        <v>16.994450000000001</v>
      </c>
      <c r="Y1770">
        <v>17.006869999999999</v>
      </c>
      <c r="Z1770">
        <v>17.161349999999999</v>
      </c>
      <c r="AA1770">
        <v>16.15793</v>
      </c>
      <c r="AB1770">
        <v>16.714510000000001</v>
      </c>
      <c r="AC1770">
        <v>16.27779</v>
      </c>
      <c r="AD1770">
        <v>16.181550000000001</v>
      </c>
      <c r="AE1770">
        <v>15.994579999999999</v>
      </c>
      <c r="AF1770">
        <v>16.022130000000001</v>
      </c>
      <c r="AG1770">
        <v>17.096240000000002</v>
      </c>
      <c r="AH1770">
        <v>16.426130000000001</v>
      </c>
      <c r="AI1770">
        <v>15.97878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1.1551670000000001</v>
      </c>
      <c r="AZ1770">
        <v>10.65415</v>
      </c>
      <c r="BA1770">
        <v>10.415010000000001</v>
      </c>
      <c r="BB1770">
        <v>10.331379999999999</v>
      </c>
      <c r="BC1770">
        <v>10.14945</v>
      </c>
      <c r="BD1770">
        <v>10.21205</v>
      </c>
      <c r="BE1770">
        <v>3.2701449999999999</v>
      </c>
      <c r="BF1770">
        <v>1.150998</v>
      </c>
      <c r="BG1770">
        <v>1.257762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1.257782</v>
      </c>
      <c r="BX1770">
        <v>10.83709</v>
      </c>
      <c r="BY1770">
        <v>10.594810000000001</v>
      </c>
      <c r="BZ1770">
        <v>10.50718</v>
      </c>
      <c r="CA1770">
        <v>10.31612</v>
      </c>
      <c r="CB1770">
        <v>10.36708</v>
      </c>
      <c r="CC1770">
        <v>3.411251</v>
      </c>
      <c r="CD1770">
        <v>1.2738959999999999</v>
      </c>
      <c r="CE1770">
        <v>1.5278590000000001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1.3288519999999999</v>
      </c>
      <c r="CV1770">
        <v>10.963800000000001</v>
      </c>
      <c r="CW1770">
        <v>10.71935</v>
      </c>
      <c r="CX1770">
        <v>10.62893</v>
      </c>
      <c r="CY1770">
        <v>10.43155</v>
      </c>
      <c r="CZ1770">
        <v>10.474449999999999</v>
      </c>
      <c r="DA1770">
        <v>3.5089800000000002</v>
      </c>
      <c r="DB1770">
        <v>1.3590139999999999</v>
      </c>
      <c r="DC1770">
        <v>1.714928</v>
      </c>
      <c r="DD1770">
        <v>0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0</v>
      </c>
      <c r="DL1770">
        <v>0</v>
      </c>
      <c r="DM1770">
        <v>0</v>
      </c>
      <c r="DN1770">
        <v>0</v>
      </c>
      <c r="DO1770">
        <v>0</v>
      </c>
      <c r="DP1770">
        <v>0</v>
      </c>
      <c r="DQ1770">
        <v>0</v>
      </c>
      <c r="DR1770">
        <v>0</v>
      </c>
      <c r="DS1770">
        <v>1.399923</v>
      </c>
      <c r="DT1770">
        <v>11.0905</v>
      </c>
      <c r="DU1770">
        <v>10.84388</v>
      </c>
      <c r="DV1770">
        <v>10.750690000000001</v>
      </c>
      <c r="DW1770">
        <v>10.546989999999999</v>
      </c>
      <c r="DX1770">
        <v>10.58182</v>
      </c>
      <c r="DY1770">
        <v>3.6067089999999999</v>
      </c>
      <c r="DZ1770">
        <v>1.4441329999999999</v>
      </c>
      <c r="EA1770">
        <v>1.901996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J1770">
        <v>0</v>
      </c>
      <c r="EK1770">
        <v>0</v>
      </c>
      <c r="EL1770">
        <v>0</v>
      </c>
      <c r="EM1770">
        <v>0</v>
      </c>
      <c r="EN1770">
        <v>0</v>
      </c>
      <c r="EO1770">
        <v>0</v>
      </c>
      <c r="EP1770">
        <v>0</v>
      </c>
      <c r="EQ1770">
        <v>1.502537</v>
      </c>
      <c r="ER1770">
        <v>11.273440000000001</v>
      </c>
      <c r="ES1770">
        <v>11.02369</v>
      </c>
      <c r="ET1770">
        <v>10.92648</v>
      </c>
      <c r="EU1770">
        <v>10.713660000000001</v>
      </c>
      <c r="EV1770">
        <v>10.736840000000001</v>
      </c>
      <c r="EW1770">
        <v>3.7478150000000001</v>
      </c>
      <c r="EX1770">
        <v>1.5670299999999999</v>
      </c>
      <c r="EY1770">
        <v>2.1720929999999998</v>
      </c>
      <c r="EZ1770">
        <v>35.742550000000001</v>
      </c>
      <c r="FA1770">
        <v>35.284739999999999</v>
      </c>
      <c r="FB1770">
        <v>34.492420000000003</v>
      </c>
      <c r="FC1770">
        <v>33.758679999999998</v>
      </c>
      <c r="FD1770">
        <v>33.167630000000003</v>
      </c>
      <c r="FE1770">
        <v>32.382959999999997</v>
      </c>
      <c r="FF1770">
        <v>32.018720000000002</v>
      </c>
      <c r="FG1770">
        <v>31.753309999999999</v>
      </c>
      <c r="FH1770">
        <v>34.11327</v>
      </c>
      <c r="FI1770">
        <v>37.596080000000001</v>
      </c>
      <c r="FJ1770">
        <v>40.466079999999998</v>
      </c>
      <c r="FK1770">
        <v>42.706150000000001</v>
      </c>
      <c r="FL1770">
        <v>44.746560000000002</v>
      </c>
      <c r="FM1770">
        <v>46.498939999999997</v>
      </c>
      <c r="FN1770">
        <v>47.57911</v>
      </c>
      <c r="FO1770">
        <v>47.677680000000002</v>
      </c>
      <c r="FP1770">
        <v>47.023789999999998</v>
      </c>
      <c r="FQ1770">
        <v>44.182560000000002</v>
      </c>
      <c r="FR1770">
        <v>41.731200000000001</v>
      </c>
      <c r="FS1770">
        <v>40.323140000000002</v>
      </c>
      <c r="FT1770">
        <v>38.592829999999999</v>
      </c>
      <c r="FU1770">
        <v>36.974719999999998</v>
      </c>
      <c r="FV1770">
        <v>36.24015</v>
      </c>
      <c r="FW1770">
        <v>35.421950000000002</v>
      </c>
      <c r="FX1770">
        <v>20</v>
      </c>
      <c r="FY1770">
        <v>0.1440014</v>
      </c>
      <c r="FZ1770">
        <v>1</v>
      </c>
    </row>
    <row r="1771" spans="1:182" x14ac:dyDescent="0.2">
      <c r="A1771" t="s">
        <v>226</v>
      </c>
      <c r="B1771" t="s">
        <v>244</v>
      </c>
      <c r="C1771" t="s">
        <v>216</v>
      </c>
      <c r="D1771" t="s">
        <v>35</v>
      </c>
      <c r="E1771" t="s">
        <v>242</v>
      </c>
      <c r="F1771" t="s">
        <v>224</v>
      </c>
      <c r="G1771" t="s">
        <v>9</v>
      </c>
      <c r="H1771" s="38" t="s">
        <v>11</v>
      </c>
      <c r="I1771">
        <v>23</v>
      </c>
      <c r="K1771">
        <v>3.1486999999999998</v>
      </c>
      <c r="L1771">
        <v>14.837289999999999</v>
      </c>
      <c r="M1771">
        <v>14.022320000000001</v>
      </c>
      <c r="N1771">
        <v>14.07438</v>
      </c>
      <c r="O1771">
        <v>14.228590000000001</v>
      </c>
      <c r="P1771">
        <v>14.26243</v>
      </c>
      <c r="Q1771">
        <v>14.940519999999999</v>
      </c>
      <c r="R1771">
        <v>16.451920000000001</v>
      </c>
      <c r="S1771">
        <v>17.498200000000001</v>
      </c>
      <c r="T1771">
        <v>17.49549</v>
      </c>
      <c r="U1771">
        <v>17.729949999999999</v>
      </c>
      <c r="V1771">
        <v>17.293240000000001</v>
      </c>
      <c r="W1771">
        <v>18.35896</v>
      </c>
      <c r="X1771">
        <v>18.58352</v>
      </c>
      <c r="Y1771">
        <v>18.707249999999998</v>
      </c>
      <c r="Z1771">
        <v>18.436540000000001</v>
      </c>
      <c r="AA1771">
        <v>17.268470000000001</v>
      </c>
      <c r="AB1771">
        <v>17.583880000000001</v>
      </c>
      <c r="AC1771">
        <v>16.91283</v>
      </c>
      <c r="AD1771">
        <v>17.156880000000001</v>
      </c>
      <c r="AE1771">
        <v>16.926359999999999</v>
      </c>
      <c r="AF1771">
        <v>16.138089999999998</v>
      </c>
      <c r="AG1771">
        <v>16.750610000000002</v>
      </c>
      <c r="AH1771">
        <v>15.75061</v>
      </c>
      <c r="AI1771">
        <v>15.5274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1.401961</v>
      </c>
      <c r="AZ1771">
        <v>11.466850000000001</v>
      </c>
      <c r="BA1771">
        <v>10.95355</v>
      </c>
      <c r="BB1771">
        <v>11.21725</v>
      </c>
      <c r="BC1771">
        <v>11.01469</v>
      </c>
      <c r="BD1771">
        <v>10.28504</v>
      </c>
      <c r="BE1771">
        <v>2.9670390000000002</v>
      </c>
      <c r="BF1771">
        <v>0.98197540000000005</v>
      </c>
      <c r="BG1771">
        <v>1.1390610000000001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1.541582</v>
      </c>
      <c r="BX1771">
        <v>11.651009999999999</v>
      </c>
      <c r="BY1771">
        <v>11.133380000000001</v>
      </c>
      <c r="BZ1771">
        <v>11.40015</v>
      </c>
      <c r="CA1771">
        <v>11.19289</v>
      </c>
      <c r="CB1771">
        <v>10.442</v>
      </c>
      <c r="CC1771">
        <v>3.0969820000000001</v>
      </c>
      <c r="CD1771">
        <v>1.091847</v>
      </c>
      <c r="CE1771">
        <v>1.35846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1.6382840000000001</v>
      </c>
      <c r="CV1771">
        <v>11.778549999999999</v>
      </c>
      <c r="CW1771">
        <v>11.25794</v>
      </c>
      <c r="CX1771">
        <v>11.52683</v>
      </c>
      <c r="CY1771">
        <v>11.3163</v>
      </c>
      <c r="CZ1771">
        <v>10.55071</v>
      </c>
      <c r="DA1771">
        <v>3.1869800000000001</v>
      </c>
      <c r="DB1771">
        <v>1.1679440000000001</v>
      </c>
      <c r="DC1771">
        <v>1.5104139999999999</v>
      </c>
      <c r="DD1771">
        <v>0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0</v>
      </c>
      <c r="DM1771">
        <v>0</v>
      </c>
      <c r="DN1771">
        <v>0</v>
      </c>
      <c r="DO1771">
        <v>0</v>
      </c>
      <c r="DP1771">
        <v>0</v>
      </c>
      <c r="DQ1771">
        <v>0</v>
      </c>
      <c r="DR1771">
        <v>0</v>
      </c>
      <c r="DS1771">
        <v>1.734985</v>
      </c>
      <c r="DT1771">
        <v>11.9061</v>
      </c>
      <c r="DU1771">
        <v>11.382490000000001</v>
      </c>
      <c r="DV1771">
        <v>11.653499999999999</v>
      </c>
      <c r="DW1771">
        <v>11.439719999999999</v>
      </c>
      <c r="DX1771">
        <v>10.659420000000001</v>
      </c>
      <c r="DY1771">
        <v>3.2769780000000002</v>
      </c>
      <c r="DZ1771">
        <v>1.244041</v>
      </c>
      <c r="EA1771">
        <v>1.662369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0</v>
      </c>
      <c r="EL1771">
        <v>0</v>
      </c>
      <c r="EM1771">
        <v>0</v>
      </c>
      <c r="EN1771">
        <v>0</v>
      </c>
      <c r="EO1771">
        <v>0</v>
      </c>
      <c r="EP1771">
        <v>0</v>
      </c>
      <c r="EQ1771">
        <v>1.8746069999999999</v>
      </c>
      <c r="ER1771">
        <v>12.090249999999999</v>
      </c>
      <c r="ES1771">
        <v>11.56232</v>
      </c>
      <c r="ET1771">
        <v>11.836399999999999</v>
      </c>
      <c r="EU1771">
        <v>11.61791</v>
      </c>
      <c r="EV1771">
        <v>10.816380000000001</v>
      </c>
      <c r="EW1771">
        <v>3.4069210000000001</v>
      </c>
      <c r="EX1771">
        <v>1.3539129999999999</v>
      </c>
      <c r="EY1771">
        <v>1.881767</v>
      </c>
      <c r="EZ1771">
        <v>41.799689999999998</v>
      </c>
      <c r="FA1771">
        <v>41.140680000000003</v>
      </c>
      <c r="FB1771">
        <v>40.814459999999997</v>
      </c>
      <c r="FC1771">
        <v>40.220950000000002</v>
      </c>
      <c r="FD1771">
        <v>39.22052</v>
      </c>
      <c r="FE1771">
        <v>38.83455</v>
      </c>
      <c r="FF1771">
        <v>38.062669999999997</v>
      </c>
      <c r="FG1771">
        <v>38.942950000000003</v>
      </c>
      <c r="FH1771">
        <v>42.02084</v>
      </c>
      <c r="FI1771">
        <v>45.290469999999999</v>
      </c>
      <c r="FJ1771">
        <v>48.288229999999999</v>
      </c>
      <c r="FK1771">
        <v>50.548070000000003</v>
      </c>
      <c r="FL1771">
        <v>52.220700000000001</v>
      </c>
      <c r="FM1771">
        <v>52.903750000000002</v>
      </c>
      <c r="FN1771">
        <v>53.033969999999997</v>
      </c>
      <c r="FO1771">
        <v>52.937049999999999</v>
      </c>
      <c r="FP1771">
        <v>52.198709999999998</v>
      </c>
      <c r="FQ1771">
        <v>50.623779999999996</v>
      </c>
      <c r="FR1771">
        <v>48.009639999999997</v>
      </c>
      <c r="FS1771">
        <v>46.43703</v>
      </c>
      <c r="FT1771">
        <v>45.823900000000002</v>
      </c>
      <c r="FU1771">
        <v>44.584099999999999</v>
      </c>
      <c r="FV1771">
        <v>43.775359999999999</v>
      </c>
      <c r="FW1771">
        <v>42.835599999999999</v>
      </c>
      <c r="FX1771">
        <v>20</v>
      </c>
      <c r="FY1771">
        <v>0.1440014</v>
      </c>
      <c r="FZ1771">
        <v>1</v>
      </c>
    </row>
    <row r="1772" spans="1:182" x14ac:dyDescent="0.2">
      <c r="A1772" t="s">
        <v>226</v>
      </c>
      <c r="B1772" t="s">
        <v>244</v>
      </c>
      <c r="C1772" t="s">
        <v>216</v>
      </c>
      <c r="D1772" t="s">
        <v>36</v>
      </c>
      <c r="E1772" t="s">
        <v>242</v>
      </c>
      <c r="F1772" t="s">
        <v>224</v>
      </c>
      <c r="G1772" t="s">
        <v>9</v>
      </c>
      <c r="H1772" s="38" t="s">
        <v>11</v>
      </c>
      <c r="I1772">
        <v>23</v>
      </c>
      <c r="K1772">
        <v>3.1486999999999998</v>
      </c>
      <c r="L1772">
        <v>15.20574</v>
      </c>
      <c r="M1772">
        <v>15.130369999999999</v>
      </c>
      <c r="N1772">
        <v>15.0602</v>
      </c>
      <c r="O1772">
        <v>15.04143</v>
      </c>
      <c r="P1772">
        <v>14.874650000000001</v>
      </c>
      <c r="Q1772">
        <v>15.789669999999999</v>
      </c>
      <c r="R1772">
        <v>17.046510000000001</v>
      </c>
      <c r="S1772">
        <v>18.00393</v>
      </c>
      <c r="T1772">
        <v>18.46453</v>
      </c>
      <c r="U1772">
        <v>18.77797</v>
      </c>
      <c r="V1772">
        <v>18.961659999999998</v>
      </c>
      <c r="W1772">
        <v>19.069320000000001</v>
      </c>
      <c r="X1772">
        <v>19.36056</v>
      </c>
      <c r="Y1772">
        <v>19.59563</v>
      </c>
      <c r="Z1772">
        <v>19.582509999999999</v>
      </c>
      <c r="AA1772">
        <v>18.978190000000001</v>
      </c>
      <c r="AB1772">
        <v>17.958269999999999</v>
      </c>
      <c r="AC1772">
        <v>17.16094</v>
      </c>
      <c r="AD1772">
        <v>17.09731</v>
      </c>
      <c r="AE1772">
        <v>17.098479999999999</v>
      </c>
      <c r="AF1772">
        <v>17.038170000000001</v>
      </c>
      <c r="AG1772">
        <v>17.199020000000001</v>
      </c>
      <c r="AH1772">
        <v>16.680759999999999</v>
      </c>
      <c r="AI1772">
        <v>16.075939999999999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1.554862</v>
      </c>
      <c r="AZ1772">
        <v>11.824809999999999</v>
      </c>
      <c r="BA1772">
        <v>11.316979999999999</v>
      </c>
      <c r="BB1772">
        <v>11.28116</v>
      </c>
      <c r="BC1772">
        <v>11.29635</v>
      </c>
      <c r="BD1772">
        <v>11.25311</v>
      </c>
      <c r="BE1772">
        <v>2.6558169999999999</v>
      </c>
      <c r="BF1772">
        <v>0.18955060000000001</v>
      </c>
      <c r="BG1772">
        <v>0.77815129999999999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1.9074329999999999</v>
      </c>
      <c r="BX1772">
        <v>12.010109999999999</v>
      </c>
      <c r="BY1772">
        <v>11.490180000000001</v>
      </c>
      <c r="BZ1772">
        <v>11.45411</v>
      </c>
      <c r="CA1772">
        <v>11.46907</v>
      </c>
      <c r="CB1772">
        <v>11.42647</v>
      </c>
      <c r="CC1772">
        <v>2.7972299999999999</v>
      </c>
      <c r="CD1772">
        <v>0.3179749</v>
      </c>
      <c r="CE1772">
        <v>0.89107099999999995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2.1516220000000001</v>
      </c>
      <c r="CV1772">
        <v>12.138439999999999</v>
      </c>
      <c r="CW1772">
        <v>11.610150000000001</v>
      </c>
      <c r="CX1772">
        <v>11.5739</v>
      </c>
      <c r="CY1772">
        <v>11.58869</v>
      </c>
      <c r="CZ1772">
        <v>11.546530000000001</v>
      </c>
      <c r="DA1772">
        <v>2.8951720000000001</v>
      </c>
      <c r="DB1772">
        <v>0.40692119999999998</v>
      </c>
      <c r="DC1772">
        <v>0.96927890000000005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2.3958110000000001</v>
      </c>
      <c r="DT1772">
        <v>12.266769999999999</v>
      </c>
      <c r="DU1772">
        <v>11.73011</v>
      </c>
      <c r="DV1772">
        <v>11.69369</v>
      </c>
      <c r="DW1772">
        <v>11.708320000000001</v>
      </c>
      <c r="DX1772">
        <v>11.666600000000001</v>
      </c>
      <c r="DY1772">
        <v>2.9931139999999998</v>
      </c>
      <c r="DZ1772">
        <v>0.49586760000000002</v>
      </c>
      <c r="EA1772">
        <v>1.0474870000000001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J1772">
        <v>0</v>
      </c>
      <c r="EK1772">
        <v>0</v>
      </c>
      <c r="EL1772">
        <v>0</v>
      </c>
      <c r="EM1772">
        <v>0</v>
      </c>
      <c r="EN1772">
        <v>0</v>
      </c>
      <c r="EO1772">
        <v>0</v>
      </c>
      <c r="EP1772">
        <v>0</v>
      </c>
      <c r="EQ1772">
        <v>2.7483819999999999</v>
      </c>
      <c r="ER1772">
        <v>12.452070000000001</v>
      </c>
      <c r="ES1772">
        <v>11.903309999999999</v>
      </c>
      <c r="ET1772">
        <v>11.86664</v>
      </c>
      <c r="EU1772">
        <v>11.88104</v>
      </c>
      <c r="EV1772">
        <v>11.83995</v>
      </c>
      <c r="EW1772">
        <v>3.1345260000000001</v>
      </c>
      <c r="EX1772">
        <v>0.62429190000000001</v>
      </c>
      <c r="EY1772">
        <v>1.160406</v>
      </c>
      <c r="EZ1772">
        <v>53.149230000000003</v>
      </c>
      <c r="FA1772">
        <v>52.044260000000001</v>
      </c>
      <c r="FB1772">
        <v>50.980800000000002</v>
      </c>
      <c r="FC1772">
        <v>50.482349999999997</v>
      </c>
      <c r="FD1772">
        <v>50.53237</v>
      </c>
      <c r="FE1772">
        <v>50.325090000000003</v>
      </c>
      <c r="FF1772">
        <v>49.79036</v>
      </c>
      <c r="FG1772">
        <v>52.11148</v>
      </c>
      <c r="FH1772">
        <v>56.381320000000002</v>
      </c>
      <c r="FI1772">
        <v>60.353870000000001</v>
      </c>
      <c r="FJ1772">
        <v>64.025959999999998</v>
      </c>
      <c r="FK1772">
        <v>65.587590000000006</v>
      </c>
      <c r="FL1772">
        <v>66.632689999999997</v>
      </c>
      <c r="FM1772">
        <v>67.657169999999994</v>
      </c>
      <c r="FN1772">
        <v>68.989260000000002</v>
      </c>
      <c r="FO1772">
        <v>70.071879999999993</v>
      </c>
      <c r="FP1772">
        <v>70.197339999999997</v>
      </c>
      <c r="FQ1772">
        <v>68.402519999999996</v>
      </c>
      <c r="FR1772">
        <v>64.447429999999997</v>
      </c>
      <c r="FS1772">
        <v>61.343249999999998</v>
      </c>
      <c r="FT1772">
        <v>58.512340000000002</v>
      </c>
      <c r="FU1772">
        <v>56.355379999999997</v>
      </c>
      <c r="FV1772">
        <v>54.299790000000002</v>
      </c>
      <c r="FW1772">
        <v>52.86627</v>
      </c>
      <c r="FX1772">
        <v>20</v>
      </c>
      <c r="FY1772">
        <v>0.1440014</v>
      </c>
      <c r="FZ1772">
        <v>1</v>
      </c>
    </row>
    <row r="1773" spans="1:182" x14ac:dyDescent="0.2">
      <c r="A1773" t="s">
        <v>226</v>
      </c>
      <c r="B1773" t="s">
        <v>244</v>
      </c>
      <c r="C1773" t="s">
        <v>216</v>
      </c>
      <c r="D1773" t="s">
        <v>37</v>
      </c>
      <c r="E1773" t="s">
        <v>242</v>
      </c>
      <c r="F1773" t="s">
        <v>224</v>
      </c>
      <c r="G1773" t="s">
        <v>9</v>
      </c>
      <c r="H1773" s="38" t="s">
        <v>11</v>
      </c>
      <c r="I1773">
        <v>23</v>
      </c>
      <c r="K1773">
        <v>3.1486999999999998</v>
      </c>
      <c r="L1773">
        <v>16.160969999999999</v>
      </c>
      <c r="M1773">
        <v>15.34276</v>
      </c>
      <c r="N1773">
        <v>15.400919999999999</v>
      </c>
      <c r="O1773">
        <v>15.27238</v>
      </c>
      <c r="P1773">
        <v>15.56283</v>
      </c>
      <c r="Q1773">
        <v>16.643229999999999</v>
      </c>
      <c r="R1773">
        <v>18.098369999999999</v>
      </c>
      <c r="S1773">
        <v>19.215599999999998</v>
      </c>
      <c r="T1773">
        <v>19.40456</v>
      </c>
      <c r="U1773">
        <v>19.6218</v>
      </c>
      <c r="V1773">
        <v>19.205939999999998</v>
      </c>
      <c r="W1773">
        <v>20.14</v>
      </c>
      <c r="X1773">
        <v>20.361920000000001</v>
      </c>
      <c r="Y1773">
        <v>20.131699999999999</v>
      </c>
      <c r="Z1773">
        <v>20.204219999999999</v>
      </c>
      <c r="AA1773">
        <v>19.223549999999999</v>
      </c>
      <c r="AB1773">
        <v>19.650950000000002</v>
      </c>
      <c r="AC1773">
        <v>19.07798</v>
      </c>
      <c r="AD1773">
        <v>19.187639999999998</v>
      </c>
      <c r="AE1773">
        <v>18.418220000000002</v>
      </c>
      <c r="AF1773">
        <v>17.3413</v>
      </c>
      <c r="AG1773">
        <v>17.87621</v>
      </c>
      <c r="AH1773">
        <v>17.94293</v>
      </c>
      <c r="AI1773">
        <v>17.096270000000001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1.8324739999999999</v>
      </c>
      <c r="AW1773">
        <v>13.51773</v>
      </c>
      <c r="AX1773">
        <v>13.648709999999999</v>
      </c>
      <c r="AY1773">
        <v>12.708930000000001</v>
      </c>
      <c r="AZ1773">
        <v>13.291880000000001</v>
      </c>
      <c r="BA1773">
        <v>13.01554</v>
      </c>
      <c r="BB1773">
        <v>3.1224440000000002</v>
      </c>
      <c r="BC1773">
        <v>0.97469340000000004</v>
      </c>
      <c r="BD1773">
        <v>0.89216099999999998</v>
      </c>
      <c r="BE1773">
        <v>0.62923649999999998</v>
      </c>
      <c r="BF1773">
        <v>0.61313430000000002</v>
      </c>
      <c r="BG1773">
        <v>0.60999919999999996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2.294197</v>
      </c>
      <c r="BU1773">
        <v>13.79181</v>
      </c>
      <c r="BV1773">
        <v>13.90715</v>
      </c>
      <c r="BW1773">
        <v>12.939209999999999</v>
      </c>
      <c r="BX1773">
        <v>13.503209999999999</v>
      </c>
      <c r="BY1773">
        <v>13.212949999999999</v>
      </c>
      <c r="BZ1773">
        <v>3.2633190000000001</v>
      </c>
      <c r="CA1773">
        <v>1.102792</v>
      </c>
      <c r="CB1773">
        <v>1.005207</v>
      </c>
      <c r="CC1773">
        <v>0.83365310000000004</v>
      </c>
      <c r="CD1773">
        <v>0.81075489999999995</v>
      </c>
      <c r="CE1773">
        <v>0.80566380000000004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2.613985</v>
      </c>
      <c r="CS1773">
        <v>13.98165</v>
      </c>
      <c r="CT1773">
        <v>14.08614</v>
      </c>
      <c r="CU1773">
        <v>13.098710000000001</v>
      </c>
      <c r="CV1773">
        <v>13.64958</v>
      </c>
      <c r="CW1773">
        <v>13.349679999999999</v>
      </c>
      <c r="CX1773">
        <v>3.3608889999999998</v>
      </c>
      <c r="CY1773">
        <v>1.191513</v>
      </c>
      <c r="CZ1773">
        <v>1.083502</v>
      </c>
      <c r="DA1773">
        <v>0.97523139999999997</v>
      </c>
      <c r="DB1773">
        <v>0.94762619999999997</v>
      </c>
      <c r="DC1773">
        <v>0.94118040000000003</v>
      </c>
      <c r="DD1773">
        <v>0</v>
      </c>
      <c r="DE1773">
        <v>0</v>
      </c>
      <c r="DF1773">
        <v>0</v>
      </c>
      <c r="DG1773">
        <v>0</v>
      </c>
      <c r="DH1773">
        <v>0</v>
      </c>
      <c r="DI1773">
        <v>0</v>
      </c>
      <c r="DJ1773">
        <v>0</v>
      </c>
      <c r="DK1773">
        <v>0</v>
      </c>
      <c r="DL1773">
        <v>0</v>
      </c>
      <c r="DM1773">
        <v>0</v>
      </c>
      <c r="DN1773">
        <v>0</v>
      </c>
      <c r="DO1773">
        <v>0</v>
      </c>
      <c r="DP1773">
        <v>2.933773</v>
      </c>
      <c r="DQ1773">
        <v>14.171480000000001</v>
      </c>
      <c r="DR1773">
        <v>14.265129999999999</v>
      </c>
      <c r="DS1773">
        <v>13.2582</v>
      </c>
      <c r="DT1773">
        <v>13.795949999999999</v>
      </c>
      <c r="DU1773">
        <v>13.486409999999999</v>
      </c>
      <c r="DV1773">
        <v>3.4584589999999999</v>
      </c>
      <c r="DW1773">
        <v>1.2802340000000001</v>
      </c>
      <c r="DX1773">
        <v>1.1617980000000001</v>
      </c>
      <c r="DY1773">
        <v>1.1168100000000001</v>
      </c>
      <c r="DZ1773">
        <v>1.084498</v>
      </c>
      <c r="EA1773">
        <v>1.076697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J1773">
        <v>0</v>
      </c>
      <c r="EK1773">
        <v>0</v>
      </c>
      <c r="EL1773">
        <v>0</v>
      </c>
      <c r="EM1773">
        <v>0</v>
      </c>
      <c r="EN1773">
        <v>3.3954949999999999</v>
      </c>
      <c r="EO1773">
        <v>14.44556</v>
      </c>
      <c r="EP1773">
        <v>14.523569999999999</v>
      </c>
      <c r="EQ1773">
        <v>13.488490000000001</v>
      </c>
      <c r="ER1773">
        <v>14.007289999999999</v>
      </c>
      <c r="ES1773">
        <v>13.683820000000001</v>
      </c>
      <c r="ET1773">
        <v>3.599335</v>
      </c>
      <c r="EU1773">
        <v>1.4083330000000001</v>
      </c>
      <c r="EV1773">
        <v>1.2748440000000001</v>
      </c>
      <c r="EW1773">
        <v>1.321226</v>
      </c>
      <c r="EX1773">
        <v>1.2821180000000001</v>
      </c>
      <c r="EY1773">
        <v>1.272362</v>
      </c>
      <c r="EZ1773">
        <v>65.634510000000006</v>
      </c>
      <c r="FA1773">
        <v>63.122120000000002</v>
      </c>
      <c r="FB1773">
        <v>61.578400000000002</v>
      </c>
      <c r="FC1773">
        <v>60.825330000000001</v>
      </c>
      <c r="FD1773">
        <v>59.634819999999998</v>
      </c>
      <c r="FE1773">
        <v>58.889159999999997</v>
      </c>
      <c r="FF1773">
        <v>58.943899999999999</v>
      </c>
      <c r="FG1773">
        <v>62.28877</v>
      </c>
      <c r="FH1773">
        <v>67.543790000000001</v>
      </c>
      <c r="FI1773">
        <v>72.841279999999998</v>
      </c>
      <c r="FJ1773">
        <v>77.670169999999999</v>
      </c>
      <c r="FK1773">
        <v>81.780240000000006</v>
      </c>
      <c r="FL1773">
        <v>85.023889999999994</v>
      </c>
      <c r="FM1773">
        <v>87.953130000000002</v>
      </c>
      <c r="FN1773">
        <v>89.788110000000003</v>
      </c>
      <c r="FO1773">
        <v>90.962239999999994</v>
      </c>
      <c r="FP1773">
        <v>91.169449999999998</v>
      </c>
      <c r="FQ1773">
        <v>90.707350000000005</v>
      </c>
      <c r="FR1773">
        <v>88.692539999999994</v>
      </c>
      <c r="FS1773">
        <v>83.840729999999994</v>
      </c>
      <c r="FT1773">
        <v>78.042069999999995</v>
      </c>
      <c r="FU1773">
        <v>73.680589999999995</v>
      </c>
      <c r="FV1773">
        <v>70.505470000000003</v>
      </c>
      <c r="FW1773">
        <v>68.228610000000003</v>
      </c>
      <c r="FX1773">
        <v>20</v>
      </c>
      <c r="FY1773">
        <v>0.1440014</v>
      </c>
      <c r="FZ1773">
        <v>1</v>
      </c>
    </row>
    <row r="1774" spans="1:182" x14ac:dyDescent="0.2">
      <c r="A1774" t="s">
        <v>226</v>
      </c>
      <c r="B1774" t="s">
        <v>244</v>
      </c>
      <c r="C1774" t="s">
        <v>216</v>
      </c>
      <c r="D1774" t="s">
        <v>38</v>
      </c>
      <c r="E1774" t="s">
        <v>242</v>
      </c>
      <c r="F1774" t="s">
        <v>224</v>
      </c>
      <c r="G1774" t="s">
        <v>9</v>
      </c>
      <c r="H1774" s="38" t="s">
        <v>11</v>
      </c>
      <c r="I1774">
        <v>23</v>
      </c>
      <c r="K1774">
        <v>3.1486999999999998</v>
      </c>
      <c r="L1774">
        <v>17.10811</v>
      </c>
      <c r="M1774">
        <v>17.023879999999998</v>
      </c>
      <c r="N1774">
        <v>15.874700000000001</v>
      </c>
      <c r="O1774">
        <v>16.0823</v>
      </c>
      <c r="P1774">
        <v>17.290330000000001</v>
      </c>
      <c r="Q1774">
        <v>19.538029999999999</v>
      </c>
      <c r="R1774">
        <v>20.004860000000001</v>
      </c>
      <c r="S1774">
        <v>20.486889999999999</v>
      </c>
      <c r="T1774">
        <v>20.843039999999998</v>
      </c>
      <c r="U1774">
        <v>20.905830000000002</v>
      </c>
      <c r="V1774">
        <v>21.107230000000001</v>
      </c>
      <c r="W1774">
        <v>21.603829999999999</v>
      </c>
      <c r="X1774">
        <v>21.851739999999999</v>
      </c>
      <c r="Y1774">
        <v>21.526219999999999</v>
      </c>
      <c r="Z1774">
        <v>20.634180000000001</v>
      </c>
      <c r="AA1774">
        <v>19.274180000000001</v>
      </c>
      <c r="AB1774">
        <v>19.315639999999998</v>
      </c>
      <c r="AC1774">
        <v>18.809239999999999</v>
      </c>
      <c r="AD1774">
        <v>19.363309999999998</v>
      </c>
      <c r="AE1774">
        <v>19.252890000000001</v>
      </c>
      <c r="AF1774">
        <v>18.5322</v>
      </c>
      <c r="AG1774">
        <v>18.455539999999999</v>
      </c>
      <c r="AH1774">
        <v>18.20947</v>
      </c>
      <c r="AI1774">
        <v>18.101759999999999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1.9014599999999999</v>
      </c>
      <c r="AW1774">
        <v>14.90366</v>
      </c>
      <c r="AX1774">
        <v>14.25285</v>
      </c>
      <c r="AY1774">
        <v>13.047040000000001</v>
      </c>
      <c r="AZ1774">
        <v>13.314859999999999</v>
      </c>
      <c r="BA1774">
        <v>12.951370000000001</v>
      </c>
      <c r="BB1774">
        <v>3.2117110000000002</v>
      </c>
      <c r="BC1774">
        <v>0.83824969999999999</v>
      </c>
      <c r="BD1774">
        <v>0.91650640000000005</v>
      </c>
      <c r="BE1774">
        <v>0.70779409999999998</v>
      </c>
      <c r="BF1774">
        <v>0.6774405</v>
      </c>
      <c r="BG1774">
        <v>0.66337570000000001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2.4239670000000002</v>
      </c>
      <c r="BU1774">
        <v>15.20335</v>
      </c>
      <c r="BV1774">
        <v>14.546889999999999</v>
      </c>
      <c r="BW1774">
        <v>13.303879999999999</v>
      </c>
      <c r="BX1774">
        <v>13.528549999999999</v>
      </c>
      <c r="BY1774">
        <v>13.14869</v>
      </c>
      <c r="BZ1774">
        <v>3.3666770000000001</v>
      </c>
      <c r="CA1774">
        <v>0.98264819999999997</v>
      </c>
      <c r="CB1774">
        <v>1.1001259999999999</v>
      </c>
      <c r="CC1774">
        <v>0.89578930000000001</v>
      </c>
      <c r="CD1774">
        <v>0.9297976</v>
      </c>
      <c r="CE1774">
        <v>0.90001960000000003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2.7858540000000001</v>
      </c>
      <c r="CS1774">
        <v>15.410920000000001</v>
      </c>
      <c r="CT1774">
        <v>14.750529999999999</v>
      </c>
      <c r="CU1774">
        <v>13.481769999999999</v>
      </c>
      <c r="CV1774">
        <v>13.67656</v>
      </c>
      <c r="CW1774">
        <v>13.285349999999999</v>
      </c>
      <c r="CX1774">
        <v>3.474005</v>
      </c>
      <c r="CY1774">
        <v>1.0826579999999999</v>
      </c>
      <c r="CZ1774">
        <v>1.227301</v>
      </c>
      <c r="DA1774">
        <v>1.0259940000000001</v>
      </c>
      <c r="DB1774">
        <v>1.104579</v>
      </c>
      <c r="DC1774">
        <v>1.0639179999999999</v>
      </c>
      <c r="DD1774">
        <v>0</v>
      </c>
      <c r="DE1774">
        <v>0</v>
      </c>
      <c r="DF1774">
        <v>0</v>
      </c>
      <c r="DG1774">
        <v>0</v>
      </c>
      <c r="DH1774">
        <v>0</v>
      </c>
      <c r="DI1774">
        <v>0</v>
      </c>
      <c r="DJ1774">
        <v>0</v>
      </c>
      <c r="DK1774">
        <v>0</v>
      </c>
      <c r="DL1774">
        <v>0</v>
      </c>
      <c r="DM1774">
        <v>0</v>
      </c>
      <c r="DN1774">
        <v>0</v>
      </c>
      <c r="DO1774">
        <v>0</v>
      </c>
      <c r="DP1774">
        <v>3.1477400000000002</v>
      </c>
      <c r="DQ1774">
        <v>15.61848</v>
      </c>
      <c r="DR1774">
        <v>14.954179999999999</v>
      </c>
      <c r="DS1774">
        <v>13.659660000000001</v>
      </c>
      <c r="DT1774">
        <v>13.82456</v>
      </c>
      <c r="DU1774">
        <v>13.42201</v>
      </c>
      <c r="DV1774">
        <v>3.581334</v>
      </c>
      <c r="DW1774">
        <v>1.1826680000000001</v>
      </c>
      <c r="DX1774">
        <v>1.3544750000000001</v>
      </c>
      <c r="DY1774">
        <v>1.156199</v>
      </c>
      <c r="DZ1774">
        <v>1.279361</v>
      </c>
      <c r="EA1774">
        <v>1.2278169999999999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J1774">
        <v>0</v>
      </c>
      <c r="EK1774">
        <v>0</v>
      </c>
      <c r="EL1774">
        <v>0</v>
      </c>
      <c r="EM1774">
        <v>0</v>
      </c>
      <c r="EN1774">
        <v>3.6702469999999998</v>
      </c>
      <c r="EO1774">
        <v>15.91817</v>
      </c>
      <c r="EP1774">
        <v>15.24822</v>
      </c>
      <c r="EQ1774">
        <v>13.916499999999999</v>
      </c>
      <c r="ER1774">
        <v>14.03825</v>
      </c>
      <c r="ES1774">
        <v>13.61933</v>
      </c>
      <c r="ET1774">
        <v>3.7362989999999998</v>
      </c>
      <c r="EU1774">
        <v>1.3270660000000001</v>
      </c>
      <c r="EV1774">
        <v>1.538095</v>
      </c>
      <c r="EW1774">
        <v>1.3441940000000001</v>
      </c>
      <c r="EX1774">
        <v>1.5317179999999999</v>
      </c>
      <c r="EY1774">
        <v>1.464461</v>
      </c>
      <c r="EZ1774">
        <v>69.819609999999997</v>
      </c>
      <c r="FA1774">
        <v>68.040180000000007</v>
      </c>
      <c r="FB1774">
        <v>66.715490000000003</v>
      </c>
      <c r="FC1774">
        <v>64.315640000000002</v>
      </c>
      <c r="FD1774">
        <v>63.704479999999997</v>
      </c>
      <c r="FE1774">
        <v>62.89443</v>
      </c>
      <c r="FF1774">
        <v>63.329149999999998</v>
      </c>
      <c r="FG1774">
        <v>67.377979999999994</v>
      </c>
      <c r="FH1774">
        <v>73.226169999999996</v>
      </c>
      <c r="FI1774">
        <v>77.858720000000005</v>
      </c>
      <c r="FJ1774">
        <v>82.107209999999995</v>
      </c>
      <c r="FK1774">
        <v>85.590909999999994</v>
      </c>
      <c r="FL1774">
        <v>88.630409999999998</v>
      </c>
      <c r="FM1774">
        <v>91.089079999999996</v>
      </c>
      <c r="FN1774">
        <v>92.964359999999999</v>
      </c>
      <c r="FO1774">
        <v>94.178759999999997</v>
      </c>
      <c r="FP1774">
        <v>94.820250000000001</v>
      </c>
      <c r="FQ1774">
        <v>94.623890000000003</v>
      </c>
      <c r="FR1774">
        <v>92.854159999999993</v>
      </c>
      <c r="FS1774">
        <v>87.451740000000001</v>
      </c>
      <c r="FT1774">
        <v>81.710759999999993</v>
      </c>
      <c r="FU1774">
        <v>77.44547</v>
      </c>
      <c r="FV1774">
        <v>74.701040000000006</v>
      </c>
      <c r="FW1774">
        <v>72.225300000000004</v>
      </c>
      <c r="FX1774">
        <v>20</v>
      </c>
      <c r="FY1774">
        <v>0.1440014</v>
      </c>
      <c r="FZ1774">
        <v>1</v>
      </c>
    </row>
    <row r="1775" spans="1:182" x14ac:dyDescent="0.2">
      <c r="A1775" t="s">
        <v>226</v>
      </c>
      <c r="B1775" t="s">
        <v>244</v>
      </c>
      <c r="C1775" t="s">
        <v>216</v>
      </c>
      <c r="D1775" t="s">
        <v>39</v>
      </c>
      <c r="E1775" t="s">
        <v>242</v>
      </c>
      <c r="F1775" t="s">
        <v>224</v>
      </c>
      <c r="G1775" t="s">
        <v>9</v>
      </c>
      <c r="H1775" s="38" t="s">
        <v>11</v>
      </c>
      <c r="I1775">
        <v>23</v>
      </c>
      <c r="K1775">
        <v>3.1486999999999998</v>
      </c>
      <c r="L1775">
        <v>17.755980000000001</v>
      </c>
      <c r="M1775">
        <v>17.791530000000002</v>
      </c>
      <c r="N1775">
        <v>16.808129999999998</v>
      </c>
      <c r="O1775">
        <v>16.85425</v>
      </c>
      <c r="P1775">
        <v>17.712299999999999</v>
      </c>
      <c r="Q1775">
        <v>20.251110000000001</v>
      </c>
      <c r="R1775">
        <v>20.742260000000002</v>
      </c>
      <c r="S1775">
        <v>20.998729999999998</v>
      </c>
      <c r="T1775">
        <v>21.271789999999999</v>
      </c>
      <c r="U1775">
        <v>20.963519999999999</v>
      </c>
      <c r="V1775">
        <v>21.58933</v>
      </c>
      <c r="W1775">
        <v>21.636299999999999</v>
      </c>
      <c r="X1775">
        <v>21.190429999999999</v>
      </c>
      <c r="Y1775">
        <v>20.335129999999999</v>
      </c>
      <c r="Z1775">
        <v>19.45252</v>
      </c>
      <c r="AA1775">
        <v>18.55864</v>
      </c>
      <c r="AB1775">
        <v>18.88692</v>
      </c>
      <c r="AC1775">
        <v>18.281960000000002</v>
      </c>
      <c r="AD1775">
        <v>19.069289999999999</v>
      </c>
      <c r="AE1775">
        <v>19.883520000000001</v>
      </c>
      <c r="AF1775">
        <v>19.157499999999999</v>
      </c>
      <c r="AG1775">
        <v>18.758430000000001</v>
      </c>
      <c r="AH1775">
        <v>18.47664</v>
      </c>
      <c r="AI1775">
        <v>18.237189999999998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1.981668</v>
      </c>
      <c r="AW1775">
        <v>13.697419999999999</v>
      </c>
      <c r="AX1775">
        <v>13.06996</v>
      </c>
      <c r="AY1775">
        <v>12.26641</v>
      </c>
      <c r="AZ1775">
        <v>12.75803</v>
      </c>
      <c r="BA1775">
        <v>12.3055</v>
      </c>
      <c r="BB1775">
        <v>2.7478159999999998</v>
      </c>
      <c r="BC1775">
        <v>7.21556E-2</v>
      </c>
      <c r="BD1775">
        <v>0.58085730000000002</v>
      </c>
      <c r="BE1775">
        <v>0.64532040000000002</v>
      </c>
      <c r="BF1775">
        <v>0.63814649999999995</v>
      </c>
      <c r="BG1775">
        <v>0.63195409999999996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2.4807869999999999</v>
      </c>
      <c r="BU1775">
        <v>13.97284</v>
      </c>
      <c r="BV1775">
        <v>13.33123</v>
      </c>
      <c r="BW1775">
        <v>12.499470000000001</v>
      </c>
      <c r="BX1775">
        <v>12.966699999999999</v>
      </c>
      <c r="BY1775">
        <v>12.49033</v>
      </c>
      <c r="BZ1775">
        <v>2.9276490000000002</v>
      </c>
      <c r="CA1775">
        <v>0.25332579999999999</v>
      </c>
      <c r="CB1775">
        <v>0.78775459999999997</v>
      </c>
      <c r="CC1775">
        <v>0.84173240000000005</v>
      </c>
      <c r="CD1775">
        <v>0.89515529999999999</v>
      </c>
      <c r="CE1775">
        <v>0.87434979999999995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2.826476</v>
      </c>
      <c r="CS1775">
        <v>14.163600000000001</v>
      </c>
      <c r="CT1775">
        <v>13.512180000000001</v>
      </c>
      <c r="CU1775">
        <v>12.66089</v>
      </c>
      <c r="CV1775">
        <v>13.111230000000001</v>
      </c>
      <c r="CW1775">
        <v>12.61834</v>
      </c>
      <c r="CX1775">
        <v>3.0522010000000002</v>
      </c>
      <c r="CY1775">
        <v>0.37880380000000002</v>
      </c>
      <c r="CZ1775">
        <v>0.93105099999999996</v>
      </c>
      <c r="DA1775">
        <v>0.97776689999999999</v>
      </c>
      <c r="DB1775">
        <v>1.073159</v>
      </c>
      <c r="DC1775">
        <v>1.042232</v>
      </c>
      <c r="DD1775">
        <v>0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  <c r="DM1775">
        <v>0</v>
      </c>
      <c r="DN1775">
        <v>0</v>
      </c>
      <c r="DO1775">
        <v>0</v>
      </c>
      <c r="DP1775">
        <v>3.172164</v>
      </c>
      <c r="DQ1775">
        <v>14.35436</v>
      </c>
      <c r="DR1775">
        <v>13.69313</v>
      </c>
      <c r="DS1775">
        <v>12.82231</v>
      </c>
      <c r="DT1775">
        <v>13.255750000000001</v>
      </c>
      <c r="DU1775">
        <v>12.746359999999999</v>
      </c>
      <c r="DV1775">
        <v>3.1767530000000002</v>
      </c>
      <c r="DW1775">
        <v>0.50428170000000005</v>
      </c>
      <c r="DX1775">
        <v>1.0743469999999999</v>
      </c>
      <c r="DY1775">
        <v>1.113801</v>
      </c>
      <c r="DZ1775">
        <v>1.2511620000000001</v>
      </c>
      <c r="EA1775">
        <v>1.2101150000000001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J1775">
        <v>0</v>
      </c>
      <c r="EK1775">
        <v>0</v>
      </c>
      <c r="EL1775">
        <v>0</v>
      </c>
      <c r="EM1775">
        <v>0</v>
      </c>
      <c r="EN1775">
        <v>3.671284</v>
      </c>
      <c r="EO1775">
        <v>14.62978</v>
      </c>
      <c r="EP1775">
        <v>13.95439</v>
      </c>
      <c r="EQ1775">
        <v>13.05537</v>
      </c>
      <c r="ER1775">
        <v>13.46442</v>
      </c>
      <c r="ES1775">
        <v>12.931190000000001</v>
      </c>
      <c r="ET1775">
        <v>3.3565860000000001</v>
      </c>
      <c r="EU1775">
        <v>0.6854519</v>
      </c>
      <c r="EV1775">
        <v>1.281245</v>
      </c>
      <c r="EW1775">
        <v>1.3102130000000001</v>
      </c>
      <c r="EX1775">
        <v>1.5081709999999999</v>
      </c>
      <c r="EY1775">
        <v>1.4525110000000001</v>
      </c>
      <c r="EZ1775">
        <v>71.727770000000007</v>
      </c>
      <c r="FA1775">
        <v>70.781779999999998</v>
      </c>
      <c r="FB1775">
        <v>69.299379999999999</v>
      </c>
      <c r="FC1775">
        <v>68.398939999999996</v>
      </c>
      <c r="FD1775">
        <v>68.205500000000001</v>
      </c>
      <c r="FE1775">
        <v>67.402730000000005</v>
      </c>
      <c r="FF1775">
        <v>67.674570000000003</v>
      </c>
      <c r="FG1775">
        <v>71.460880000000003</v>
      </c>
      <c r="FH1775">
        <v>76.609139999999996</v>
      </c>
      <c r="FI1775">
        <v>81.165949999999995</v>
      </c>
      <c r="FJ1775">
        <v>85.199110000000005</v>
      </c>
      <c r="FK1775">
        <v>88.817939999999993</v>
      </c>
      <c r="FL1775">
        <v>91.889399999999995</v>
      </c>
      <c r="FM1775">
        <v>94.474779999999996</v>
      </c>
      <c r="FN1775">
        <v>96.709370000000007</v>
      </c>
      <c r="FO1775">
        <v>98.355710000000002</v>
      </c>
      <c r="FP1775">
        <v>98.629689999999997</v>
      </c>
      <c r="FQ1775">
        <v>98.061089999999993</v>
      </c>
      <c r="FR1775">
        <v>96.818719999999999</v>
      </c>
      <c r="FS1775">
        <v>92.834860000000006</v>
      </c>
      <c r="FT1775">
        <v>86.22081</v>
      </c>
      <c r="FU1775">
        <v>81.255129999999994</v>
      </c>
      <c r="FV1775">
        <v>78.078239999999994</v>
      </c>
      <c r="FW1775">
        <v>75.102189999999993</v>
      </c>
      <c r="FX1775">
        <v>20</v>
      </c>
      <c r="FY1775">
        <v>0.1440014</v>
      </c>
      <c r="FZ1775">
        <v>1</v>
      </c>
    </row>
    <row r="1776" spans="1:182" x14ac:dyDescent="0.2">
      <c r="A1776" t="s">
        <v>226</v>
      </c>
      <c r="B1776" t="s">
        <v>244</v>
      </c>
      <c r="C1776" t="s">
        <v>216</v>
      </c>
      <c r="D1776" t="s">
        <v>40</v>
      </c>
      <c r="E1776" t="s">
        <v>242</v>
      </c>
      <c r="F1776" t="s">
        <v>224</v>
      </c>
      <c r="G1776" t="s">
        <v>9</v>
      </c>
      <c r="H1776" s="38" t="s">
        <v>11</v>
      </c>
      <c r="I1776">
        <v>23</v>
      </c>
      <c r="K1776">
        <v>3.1486999999999998</v>
      </c>
      <c r="L1776">
        <v>16.707270000000001</v>
      </c>
      <c r="M1776">
        <v>16.673169999999999</v>
      </c>
      <c r="N1776">
        <v>15.719150000000001</v>
      </c>
      <c r="O1776">
        <v>15.830109999999999</v>
      </c>
      <c r="P1776">
        <v>17.130030000000001</v>
      </c>
      <c r="Q1776">
        <v>19.547260000000001</v>
      </c>
      <c r="R1776">
        <v>20.220659999999999</v>
      </c>
      <c r="S1776">
        <v>20.682600000000001</v>
      </c>
      <c r="T1776">
        <v>21.23237</v>
      </c>
      <c r="U1776">
        <v>20.968589999999999</v>
      </c>
      <c r="V1776">
        <v>21.153040000000001</v>
      </c>
      <c r="W1776">
        <v>20.212019999999999</v>
      </c>
      <c r="X1776">
        <v>19.206469999999999</v>
      </c>
      <c r="Y1776">
        <v>18.963229999999999</v>
      </c>
      <c r="Z1776">
        <v>18.201280000000001</v>
      </c>
      <c r="AA1776">
        <v>17.017199999999999</v>
      </c>
      <c r="AB1776">
        <v>16.840150000000001</v>
      </c>
      <c r="AC1776">
        <v>15.886620000000001</v>
      </c>
      <c r="AD1776">
        <v>16.59506</v>
      </c>
      <c r="AE1776">
        <v>17.794889999999999</v>
      </c>
      <c r="AF1776">
        <v>17.738569999999999</v>
      </c>
      <c r="AG1776">
        <v>17.864190000000001</v>
      </c>
      <c r="AH1776">
        <v>17.930879999999998</v>
      </c>
      <c r="AI1776">
        <v>17.618179999999999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1.766343</v>
      </c>
      <c r="AW1776">
        <v>12.574199999999999</v>
      </c>
      <c r="AX1776">
        <v>12.04823</v>
      </c>
      <c r="AY1776">
        <v>10.975529999999999</v>
      </c>
      <c r="AZ1776">
        <v>11.006130000000001</v>
      </c>
      <c r="BA1776">
        <v>10.2262</v>
      </c>
      <c r="BB1776">
        <v>2.1247039999999999</v>
      </c>
      <c r="BC1776">
        <v>0.40508569999999999</v>
      </c>
      <c r="BD1776">
        <v>0.91172640000000005</v>
      </c>
      <c r="BE1776">
        <v>0.62590299999999999</v>
      </c>
      <c r="BF1776">
        <v>0.64328419999999997</v>
      </c>
      <c r="BG1776">
        <v>0.65347219999999995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2.275909</v>
      </c>
      <c r="BU1776">
        <v>12.855510000000001</v>
      </c>
      <c r="BV1776">
        <v>12.318569999999999</v>
      </c>
      <c r="BW1776">
        <v>11.21086</v>
      </c>
      <c r="BX1776">
        <v>11.19608</v>
      </c>
      <c r="BY1776">
        <v>10.386049999999999</v>
      </c>
      <c r="BZ1776">
        <v>2.254378</v>
      </c>
      <c r="CA1776">
        <v>0.52978069999999999</v>
      </c>
      <c r="CB1776">
        <v>1.0948249999999999</v>
      </c>
      <c r="CC1776">
        <v>0.80167679999999997</v>
      </c>
      <c r="CD1776">
        <v>0.88204280000000002</v>
      </c>
      <c r="CE1776">
        <v>0.88135419999999998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2.6288339999999999</v>
      </c>
      <c r="CS1776">
        <v>13.050330000000001</v>
      </c>
      <c r="CT1776">
        <v>12.505800000000001</v>
      </c>
      <c r="CU1776">
        <v>11.37384</v>
      </c>
      <c r="CV1776">
        <v>11.327640000000001</v>
      </c>
      <c r="CW1776">
        <v>10.49676</v>
      </c>
      <c r="CX1776">
        <v>2.3441890000000001</v>
      </c>
      <c r="CY1776">
        <v>0.61614409999999997</v>
      </c>
      <c r="CZ1776">
        <v>1.221638</v>
      </c>
      <c r="DA1776">
        <v>0.9234173</v>
      </c>
      <c r="DB1776">
        <v>1.0474060000000001</v>
      </c>
      <c r="DC1776">
        <v>1.039185</v>
      </c>
      <c r="DD1776">
        <v>0</v>
      </c>
      <c r="DE1776">
        <v>0</v>
      </c>
      <c r="DF1776">
        <v>0</v>
      </c>
      <c r="DG1776">
        <v>0</v>
      </c>
      <c r="DH1776">
        <v>0</v>
      </c>
      <c r="DI1776">
        <v>0</v>
      </c>
      <c r="DJ1776">
        <v>0</v>
      </c>
      <c r="DK1776">
        <v>0</v>
      </c>
      <c r="DL1776">
        <v>0</v>
      </c>
      <c r="DM1776">
        <v>0</v>
      </c>
      <c r="DN1776">
        <v>0</v>
      </c>
      <c r="DO1776">
        <v>0</v>
      </c>
      <c r="DP1776">
        <v>2.9817580000000001</v>
      </c>
      <c r="DQ1776">
        <v>13.24516</v>
      </c>
      <c r="DR1776">
        <v>12.69303</v>
      </c>
      <c r="DS1776">
        <v>11.53683</v>
      </c>
      <c r="DT1776">
        <v>11.459199999999999</v>
      </c>
      <c r="DU1776">
        <v>10.607469999999999</v>
      </c>
      <c r="DV1776">
        <v>2.4340009999999999</v>
      </c>
      <c r="DW1776">
        <v>0.7025074</v>
      </c>
      <c r="DX1776">
        <v>1.3484510000000001</v>
      </c>
      <c r="DY1776">
        <v>1.045158</v>
      </c>
      <c r="DZ1776">
        <v>1.2127699999999999</v>
      </c>
      <c r="EA1776">
        <v>1.1970149999999999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J1776">
        <v>0</v>
      </c>
      <c r="EK1776">
        <v>0</v>
      </c>
      <c r="EL1776">
        <v>0</v>
      </c>
      <c r="EM1776">
        <v>0</v>
      </c>
      <c r="EN1776">
        <v>3.4913240000000001</v>
      </c>
      <c r="EO1776">
        <v>13.52647</v>
      </c>
      <c r="EP1776">
        <v>12.963369999999999</v>
      </c>
      <c r="EQ1776">
        <v>11.77216</v>
      </c>
      <c r="ER1776">
        <v>11.649150000000001</v>
      </c>
      <c r="ES1776">
        <v>10.76731</v>
      </c>
      <c r="ET1776">
        <v>2.5636739999999998</v>
      </c>
      <c r="EU1776">
        <v>0.8272024</v>
      </c>
      <c r="EV1776">
        <v>1.531549</v>
      </c>
      <c r="EW1776">
        <v>1.2209319999999999</v>
      </c>
      <c r="EX1776">
        <v>1.4515279999999999</v>
      </c>
      <c r="EY1776">
        <v>1.4248970000000001</v>
      </c>
      <c r="EZ1776">
        <v>78.391109999999998</v>
      </c>
      <c r="FA1776">
        <v>75.951170000000005</v>
      </c>
      <c r="FB1776">
        <v>73.87482</v>
      </c>
      <c r="FC1776">
        <v>73.074070000000006</v>
      </c>
      <c r="FD1776">
        <v>72.029640000000001</v>
      </c>
      <c r="FE1776">
        <v>71.505459999999999</v>
      </c>
      <c r="FF1776">
        <v>72.645120000000006</v>
      </c>
      <c r="FG1776">
        <v>76.489109999999997</v>
      </c>
      <c r="FH1776">
        <v>80.770579999999995</v>
      </c>
      <c r="FI1776">
        <v>85.048969999999997</v>
      </c>
      <c r="FJ1776">
        <v>90.006379999999993</v>
      </c>
      <c r="FK1776">
        <v>93.703230000000005</v>
      </c>
      <c r="FL1776">
        <v>96.902919999999995</v>
      </c>
      <c r="FM1776">
        <v>99.605440000000002</v>
      </c>
      <c r="FN1776">
        <v>101.7792</v>
      </c>
      <c r="FO1776">
        <v>102.7591</v>
      </c>
      <c r="FP1776">
        <v>103.6443</v>
      </c>
      <c r="FQ1776">
        <v>103.8129</v>
      </c>
      <c r="FR1776">
        <v>103.1464</v>
      </c>
      <c r="FS1776">
        <v>99.312060000000002</v>
      </c>
      <c r="FT1776">
        <v>92.243539999999996</v>
      </c>
      <c r="FU1776">
        <v>86.905760000000001</v>
      </c>
      <c r="FV1776">
        <v>83.73066</v>
      </c>
      <c r="FW1776">
        <v>81.098500000000001</v>
      </c>
      <c r="FX1776">
        <v>20</v>
      </c>
      <c r="FY1776">
        <v>0.1440014</v>
      </c>
      <c r="FZ1776">
        <v>1</v>
      </c>
    </row>
    <row r="1777" spans="1:182" x14ac:dyDescent="0.2">
      <c r="A1777" t="s">
        <v>226</v>
      </c>
      <c r="B1777" t="s">
        <v>244</v>
      </c>
      <c r="C1777" t="s">
        <v>216</v>
      </c>
      <c r="D1777" t="s">
        <v>41</v>
      </c>
      <c r="E1777" t="s">
        <v>242</v>
      </c>
      <c r="F1777" t="s">
        <v>224</v>
      </c>
      <c r="G1777" t="s">
        <v>9</v>
      </c>
      <c r="H1777" s="38" t="s">
        <v>11</v>
      </c>
      <c r="I1777">
        <v>23</v>
      </c>
      <c r="K1777">
        <v>3.1486999999999998</v>
      </c>
      <c r="L1777">
        <v>17.436260000000001</v>
      </c>
      <c r="M1777">
        <v>17.401890000000002</v>
      </c>
      <c r="N1777">
        <v>16.47372</v>
      </c>
      <c r="O1777">
        <v>16.751439999999999</v>
      </c>
      <c r="P1777">
        <v>17.59262</v>
      </c>
      <c r="Q1777">
        <v>20.379049999999999</v>
      </c>
      <c r="R1777">
        <v>20.974900000000002</v>
      </c>
      <c r="S1777">
        <v>21.15795</v>
      </c>
      <c r="T1777">
        <v>21.472100000000001</v>
      </c>
      <c r="U1777">
        <v>21.152560000000001</v>
      </c>
      <c r="V1777">
        <v>21.585560000000001</v>
      </c>
      <c r="W1777">
        <v>21.575060000000001</v>
      </c>
      <c r="X1777">
        <v>20.817150000000002</v>
      </c>
      <c r="Y1777">
        <v>20.18901</v>
      </c>
      <c r="Z1777">
        <v>19.466159999999999</v>
      </c>
      <c r="AA1777">
        <v>18.233039999999999</v>
      </c>
      <c r="AB1777">
        <v>18.155159999999999</v>
      </c>
      <c r="AC1777">
        <v>17.04393</v>
      </c>
      <c r="AD1777">
        <v>17.514859999999999</v>
      </c>
      <c r="AE1777">
        <v>18.258209999999998</v>
      </c>
      <c r="AF1777">
        <v>17.954910000000002</v>
      </c>
      <c r="AG1777">
        <v>18.056889999999999</v>
      </c>
      <c r="AH1777">
        <v>18.23723</v>
      </c>
      <c r="AI1777">
        <v>18.170290000000001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1.893904</v>
      </c>
      <c r="AW1777">
        <v>13.51252</v>
      </c>
      <c r="AX1777">
        <v>13.068820000000001</v>
      </c>
      <c r="AY1777">
        <v>11.94834</v>
      </c>
      <c r="AZ1777">
        <v>12.037319999999999</v>
      </c>
      <c r="BA1777">
        <v>11.08933</v>
      </c>
      <c r="BB1777">
        <v>2.6306090000000002</v>
      </c>
      <c r="BC1777">
        <v>0.75512009999999996</v>
      </c>
      <c r="BD1777">
        <v>0.9556308</v>
      </c>
      <c r="BE1777">
        <v>0.62097670000000005</v>
      </c>
      <c r="BF1777">
        <v>0.62769660000000005</v>
      </c>
      <c r="BG1777">
        <v>0.61752010000000002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2.4257300000000002</v>
      </c>
      <c r="BU1777">
        <v>13.805400000000001</v>
      </c>
      <c r="BV1777">
        <v>13.33919</v>
      </c>
      <c r="BW1777">
        <v>12.168570000000001</v>
      </c>
      <c r="BX1777">
        <v>12.23264</v>
      </c>
      <c r="BY1777">
        <v>11.255420000000001</v>
      </c>
      <c r="BZ1777">
        <v>2.7603240000000002</v>
      </c>
      <c r="CA1777">
        <v>0.87828510000000004</v>
      </c>
      <c r="CB1777">
        <v>1.145113</v>
      </c>
      <c r="CC1777">
        <v>0.80602169999999995</v>
      </c>
      <c r="CD1777">
        <v>0.86929409999999996</v>
      </c>
      <c r="CE1777">
        <v>0.84904360000000001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2.7940700000000001</v>
      </c>
      <c r="CS1777">
        <v>14.00826</v>
      </c>
      <c r="CT1777">
        <v>13.526450000000001</v>
      </c>
      <c r="CU1777">
        <v>12.321109999999999</v>
      </c>
      <c r="CV1777">
        <v>12.36791</v>
      </c>
      <c r="CW1777">
        <v>11.37045</v>
      </c>
      <c r="CX1777">
        <v>2.8501639999999999</v>
      </c>
      <c r="CY1777">
        <v>0.96358880000000002</v>
      </c>
      <c r="CZ1777">
        <v>1.2763469999999999</v>
      </c>
      <c r="DA1777">
        <v>0.9341834</v>
      </c>
      <c r="DB1777">
        <v>1.036624</v>
      </c>
      <c r="DC1777">
        <v>1.009396</v>
      </c>
      <c r="DD1777">
        <v>0</v>
      </c>
      <c r="DE1777">
        <v>0</v>
      </c>
      <c r="DF1777">
        <v>0</v>
      </c>
      <c r="DG1777">
        <v>0</v>
      </c>
      <c r="DH1777">
        <v>0</v>
      </c>
      <c r="DI1777">
        <v>0</v>
      </c>
      <c r="DJ1777">
        <v>0</v>
      </c>
      <c r="DK1777">
        <v>0</v>
      </c>
      <c r="DL1777">
        <v>0</v>
      </c>
      <c r="DM1777">
        <v>0</v>
      </c>
      <c r="DN1777">
        <v>0</v>
      </c>
      <c r="DO1777">
        <v>0</v>
      </c>
      <c r="DP1777">
        <v>3.1624099999999999</v>
      </c>
      <c r="DQ1777">
        <v>14.21111</v>
      </c>
      <c r="DR1777">
        <v>13.71372</v>
      </c>
      <c r="DS1777">
        <v>12.47364</v>
      </c>
      <c r="DT1777">
        <v>12.50319</v>
      </c>
      <c r="DU1777">
        <v>11.485480000000001</v>
      </c>
      <c r="DV1777">
        <v>2.9400040000000001</v>
      </c>
      <c r="DW1777">
        <v>1.0488919999999999</v>
      </c>
      <c r="DX1777">
        <v>1.407581</v>
      </c>
      <c r="DY1777">
        <v>1.0623450000000001</v>
      </c>
      <c r="DZ1777">
        <v>1.203954</v>
      </c>
      <c r="EA1777">
        <v>1.1697489999999999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J1777">
        <v>0</v>
      </c>
      <c r="EK1777">
        <v>0</v>
      </c>
      <c r="EL1777">
        <v>0</v>
      </c>
      <c r="EM1777">
        <v>0</v>
      </c>
      <c r="EN1777">
        <v>3.6942349999999999</v>
      </c>
      <c r="EO1777">
        <v>14.504</v>
      </c>
      <c r="EP1777">
        <v>13.98409</v>
      </c>
      <c r="EQ1777">
        <v>12.69388</v>
      </c>
      <c r="ER1777">
        <v>12.698510000000001</v>
      </c>
      <c r="ES1777">
        <v>11.65157</v>
      </c>
      <c r="ET1777">
        <v>3.0697190000000001</v>
      </c>
      <c r="EU1777">
        <v>1.172058</v>
      </c>
      <c r="EV1777">
        <v>1.5970629999999999</v>
      </c>
      <c r="EW1777">
        <v>1.24739</v>
      </c>
      <c r="EX1777">
        <v>1.445551</v>
      </c>
      <c r="EY1777">
        <v>1.4012720000000001</v>
      </c>
      <c r="EZ1777">
        <v>77.612430000000003</v>
      </c>
      <c r="FA1777">
        <v>76.414599999999993</v>
      </c>
      <c r="FB1777">
        <v>74.886709999999994</v>
      </c>
      <c r="FC1777">
        <v>73.553280000000001</v>
      </c>
      <c r="FD1777">
        <v>71.774820000000005</v>
      </c>
      <c r="FE1777">
        <v>70.893410000000003</v>
      </c>
      <c r="FF1777">
        <v>70.325140000000005</v>
      </c>
      <c r="FG1777">
        <v>73.577539999999999</v>
      </c>
      <c r="FH1777">
        <v>78.482600000000005</v>
      </c>
      <c r="FI1777">
        <v>83.901070000000004</v>
      </c>
      <c r="FJ1777">
        <v>89.089669999999998</v>
      </c>
      <c r="FK1777">
        <v>93.040030000000002</v>
      </c>
      <c r="FL1777">
        <v>96.570679999999996</v>
      </c>
      <c r="FM1777">
        <v>99.307239999999993</v>
      </c>
      <c r="FN1777">
        <v>101.54430000000001</v>
      </c>
      <c r="FO1777">
        <v>102.7705</v>
      </c>
      <c r="FP1777">
        <v>103.5727</v>
      </c>
      <c r="FQ1777">
        <v>103.404</v>
      </c>
      <c r="FR1777">
        <v>101.1198</v>
      </c>
      <c r="FS1777">
        <v>94.555210000000002</v>
      </c>
      <c r="FT1777">
        <v>87.207689999999999</v>
      </c>
      <c r="FU1777">
        <v>82.923119999999997</v>
      </c>
      <c r="FV1777">
        <v>79.898259999999993</v>
      </c>
      <c r="FW1777">
        <v>78.298659999999998</v>
      </c>
      <c r="FX1777">
        <v>20</v>
      </c>
      <c r="FY1777">
        <v>0.1440014</v>
      </c>
      <c r="FZ1777">
        <v>1</v>
      </c>
    </row>
    <row r="1778" spans="1:182" x14ac:dyDescent="0.2">
      <c r="A1778" t="s">
        <v>226</v>
      </c>
      <c r="B1778" t="s">
        <v>244</v>
      </c>
      <c r="C1778" t="s">
        <v>216</v>
      </c>
      <c r="D1778" t="s">
        <v>42</v>
      </c>
      <c r="E1778" t="s">
        <v>242</v>
      </c>
      <c r="F1778" t="s">
        <v>224</v>
      </c>
      <c r="G1778" t="s">
        <v>9</v>
      </c>
      <c r="H1778" s="38" t="s">
        <v>11</v>
      </c>
      <c r="I1778">
        <v>23</v>
      </c>
      <c r="K1778">
        <v>3.1486999999999998</v>
      </c>
      <c r="L1778">
        <v>16.99727</v>
      </c>
      <c r="M1778">
        <v>16.939979999999998</v>
      </c>
      <c r="N1778">
        <v>16.084140000000001</v>
      </c>
      <c r="O1778">
        <v>16.410409999999999</v>
      </c>
      <c r="P1778">
        <v>17.224900000000002</v>
      </c>
      <c r="Q1778">
        <v>19.755939999999999</v>
      </c>
      <c r="R1778">
        <v>20.564990000000002</v>
      </c>
      <c r="S1778">
        <v>20.895009999999999</v>
      </c>
      <c r="T1778">
        <v>21.137519999999999</v>
      </c>
      <c r="U1778">
        <v>20.848749999999999</v>
      </c>
      <c r="V1778">
        <v>21.12584</v>
      </c>
      <c r="W1778">
        <v>21.10923</v>
      </c>
      <c r="X1778">
        <v>20.4771</v>
      </c>
      <c r="Y1778">
        <v>19.952120000000001</v>
      </c>
      <c r="Z1778">
        <v>19.265509999999999</v>
      </c>
      <c r="AA1778">
        <v>18.148769999999999</v>
      </c>
      <c r="AB1778">
        <v>17.942810000000001</v>
      </c>
      <c r="AC1778">
        <v>17.12276</v>
      </c>
      <c r="AD1778">
        <v>17.638449999999999</v>
      </c>
      <c r="AE1778">
        <v>18.125969999999999</v>
      </c>
      <c r="AF1778">
        <v>17.767969999999998</v>
      </c>
      <c r="AG1778">
        <v>17.98874</v>
      </c>
      <c r="AH1778">
        <v>17.74456</v>
      </c>
      <c r="AI1778">
        <v>17.816330000000001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1.7208490000000001</v>
      </c>
      <c r="AW1778">
        <v>13.341010000000001</v>
      </c>
      <c r="AX1778">
        <v>12.83553</v>
      </c>
      <c r="AY1778">
        <v>11.813420000000001</v>
      </c>
      <c r="AZ1778">
        <v>11.800409999999999</v>
      </c>
      <c r="BA1778">
        <v>11.13828</v>
      </c>
      <c r="BB1778">
        <v>2.6719369999999998</v>
      </c>
      <c r="BC1778">
        <v>1.0380529999999999</v>
      </c>
      <c r="BD1778">
        <v>0.94726710000000003</v>
      </c>
      <c r="BE1778">
        <v>0.66440569999999999</v>
      </c>
      <c r="BF1778">
        <v>0.67269089999999998</v>
      </c>
      <c r="BG1778">
        <v>0.66932060000000004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2.2138559999999998</v>
      </c>
      <c r="BU1778">
        <v>13.59877</v>
      </c>
      <c r="BV1778">
        <v>13.09487</v>
      </c>
      <c r="BW1778">
        <v>12.03936</v>
      </c>
      <c r="BX1778">
        <v>11.99727</v>
      </c>
      <c r="BY1778">
        <v>11.31061</v>
      </c>
      <c r="BZ1778">
        <v>2.8071139999999999</v>
      </c>
      <c r="CA1778">
        <v>1.1589370000000001</v>
      </c>
      <c r="CB1778">
        <v>1.128646</v>
      </c>
      <c r="CC1778">
        <v>0.85443009999999997</v>
      </c>
      <c r="CD1778">
        <v>0.92456780000000005</v>
      </c>
      <c r="CE1778">
        <v>0.91532919999999995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2.5553110000000001</v>
      </c>
      <c r="CS1778">
        <v>13.777290000000001</v>
      </c>
      <c r="CT1778">
        <v>13.2745</v>
      </c>
      <c r="CU1778">
        <v>12.19584</v>
      </c>
      <c r="CV1778">
        <v>12.133620000000001</v>
      </c>
      <c r="CW1778">
        <v>11.429959999999999</v>
      </c>
      <c r="CX1778">
        <v>2.900738</v>
      </c>
      <c r="CY1778">
        <v>1.2426600000000001</v>
      </c>
      <c r="CZ1778">
        <v>1.2542690000000001</v>
      </c>
      <c r="DA1778">
        <v>0.98604040000000004</v>
      </c>
      <c r="DB1778">
        <v>1.0990169999999999</v>
      </c>
      <c r="DC1778">
        <v>1.0857140000000001</v>
      </c>
      <c r="DD1778">
        <v>0</v>
      </c>
      <c r="DE1778">
        <v>0</v>
      </c>
      <c r="DF1778">
        <v>0</v>
      </c>
      <c r="DG1778">
        <v>0</v>
      </c>
      <c r="DH1778">
        <v>0</v>
      </c>
      <c r="DI1778">
        <v>0</v>
      </c>
      <c r="DJ1778">
        <v>0</v>
      </c>
      <c r="DK1778">
        <v>0</v>
      </c>
      <c r="DL1778">
        <v>0</v>
      </c>
      <c r="DM1778">
        <v>0</v>
      </c>
      <c r="DN1778">
        <v>0</v>
      </c>
      <c r="DO1778">
        <v>0</v>
      </c>
      <c r="DP1778">
        <v>2.896766</v>
      </c>
      <c r="DQ1778">
        <v>13.95581</v>
      </c>
      <c r="DR1778">
        <v>13.45412</v>
      </c>
      <c r="DS1778">
        <v>12.352320000000001</v>
      </c>
      <c r="DT1778">
        <v>12.269970000000001</v>
      </c>
      <c r="DU1778">
        <v>11.54932</v>
      </c>
      <c r="DV1778">
        <v>2.9943610000000001</v>
      </c>
      <c r="DW1778">
        <v>1.326384</v>
      </c>
      <c r="DX1778">
        <v>1.379891</v>
      </c>
      <c r="DY1778">
        <v>1.117651</v>
      </c>
      <c r="DZ1778">
        <v>1.273466</v>
      </c>
      <c r="EA1778">
        <v>1.2560990000000001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J1778">
        <v>0</v>
      </c>
      <c r="EK1778">
        <v>0</v>
      </c>
      <c r="EL1778">
        <v>0</v>
      </c>
      <c r="EM1778">
        <v>0</v>
      </c>
      <c r="EN1778">
        <v>3.3897729999999999</v>
      </c>
      <c r="EO1778">
        <v>14.213570000000001</v>
      </c>
      <c r="EP1778">
        <v>13.71346</v>
      </c>
      <c r="EQ1778">
        <v>12.57826</v>
      </c>
      <c r="ER1778">
        <v>12.46683</v>
      </c>
      <c r="ES1778">
        <v>11.721640000000001</v>
      </c>
      <c r="ET1778">
        <v>3.1295380000000002</v>
      </c>
      <c r="EU1778">
        <v>1.447268</v>
      </c>
      <c r="EV1778">
        <v>1.5612699999999999</v>
      </c>
      <c r="EW1778">
        <v>1.3076749999999999</v>
      </c>
      <c r="EX1778">
        <v>1.5253429999999999</v>
      </c>
      <c r="EY1778">
        <v>1.5021070000000001</v>
      </c>
      <c r="EZ1778">
        <v>70.435490000000001</v>
      </c>
      <c r="FA1778">
        <v>69.133120000000005</v>
      </c>
      <c r="FB1778">
        <v>66.980080000000001</v>
      </c>
      <c r="FC1778">
        <v>65.666219999999996</v>
      </c>
      <c r="FD1778">
        <v>65.158940000000001</v>
      </c>
      <c r="FE1778">
        <v>64.414529999999999</v>
      </c>
      <c r="FF1778">
        <v>63.656640000000003</v>
      </c>
      <c r="FG1778">
        <v>65.516279999999995</v>
      </c>
      <c r="FH1778">
        <v>70.983159999999998</v>
      </c>
      <c r="FI1778">
        <v>77.268439999999998</v>
      </c>
      <c r="FJ1778">
        <v>83.074680000000001</v>
      </c>
      <c r="FK1778">
        <v>87.483869999999996</v>
      </c>
      <c r="FL1778">
        <v>90.832329999999999</v>
      </c>
      <c r="FM1778">
        <v>93.672970000000007</v>
      </c>
      <c r="FN1778">
        <v>95.537059999999997</v>
      </c>
      <c r="FO1778">
        <v>96.64967</v>
      </c>
      <c r="FP1778">
        <v>97.118579999999994</v>
      </c>
      <c r="FQ1778">
        <v>96.053150000000002</v>
      </c>
      <c r="FR1778">
        <v>92.231629999999996</v>
      </c>
      <c r="FS1778">
        <v>85.173640000000006</v>
      </c>
      <c r="FT1778">
        <v>79.848550000000003</v>
      </c>
      <c r="FU1778">
        <v>76.776499999999999</v>
      </c>
      <c r="FV1778">
        <v>74.592320000000001</v>
      </c>
      <c r="FW1778">
        <v>72.790239999999997</v>
      </c>
      <c r="FX1778">
        <v>20</v>
      </c>
      <c r="FY1778">
        <v>0.1440014</v>
      </c>
      <c r="FZ1778">
        <v>1</v>
      </c>
    </row>
    <row r="1779" spans="1:182" x14ac:dyDescent="0.2">
      <c r="A1779" t="s">
        <v>226</v>
      </c>
      <c r="B1779" t="s">
        <v>244</v>
      </c>
      <c r="C1779" t="s">
        <v>216</v>
      </c>
      <c r="D1779" t="s">
        <v>43</v>
      </c>
      <c r="E1779" t="s">
        <v>242</v>
      </c>
      <c r="F1779" t="s">
        <v>224</v>
      </c>
      <c r="G1779" t="s">
        <v>9</v>
      </c>
      <c r="H1779" s="38" t="s">
        <v>11</v>
      </c>
      <c r="I1779">
        <v>23</v>
      </c>
      <c r="K1779">
        <v>3.1486999999999998</v>
      </c>
      <c r="L1779">
        <v>17.448329999999999</v>
      </c>
      <c r="M1779">
        <v>16.355450000000001</v>
      </c>
      <c r="N1779">
        <v>16.392309999999998</v>
      </c>
      <c r="O1779">
        <v>16.76314</v>
      </c>
      <c r="P1779">
        <v>17.345780000000001</v>
      </c>
      <c r="Q1779">
        <v>18.651959999999999</v>
      </c>
      <c r="R1779">
        <v>20.26699</v>
      </c>
      <c r="S1779">
        <v>20.429400000000001</v>
      </c>
      <c r="T1779">
        <v>20.93252</v>
      </c>
      <c r="U1779">
        <v>20.995509999999999</v>
      </c>
      <c r="V1779">
        <v>20.476980000000001</v>
      </c>
      <c r="W1779">
        <v>21.044969999999999</v>
      </c>
      <c r="X1779">
        <v>20.67446</v>
      </c>
      <c r="Y1779">
        <v>20.433430000000001</v>
      </c>
      <c r="Z1779">
        <v>19.688770000000002</v>
      </c>
      <c r="AA1779">
        <v>18.443069999999999</v>
      </c>
      <c r="AB1779">
        <v>18.591889999999999</v>
      </c>
      <c r="AC1779">
        <v>18.127960000000002</v>
      </c>
      <c r="AD1779">
        <v>19.194559999999999</v>
      </c>
      <c r="AE1779">
        <v>19.250859999999999</v>
      </c>
      <c r="AF1779">
        <v>18.334820000000001</v>
      </c>
      <c r="AG1779">
        <v>19.200600000000001</v>
      </c>
      <c r="AH1779">
        <v>19.099049999999998</v>
      </c>
      <c r="AI1779">
        <v>18.814990000000002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1.6980980000000001</v>
      </c>
      <c r="AW1779">
        <v>14.196440000000001</v>
      </c>
      <c r="AX1779">
        <v>13.62839</v>
      </c>
      <c r="AY1779">
        <v>12.430529999999999</v>
      </c>
      <c r="AZ1779">
        <v>12.660220000000001</v>
      </c>
      <c r="BA1779">
        <v>12.36168</v>
      </c>
      <c r="BB1779">
        <v>3.2312810000000001</v>
      </c>
      <c r="BC1779">
        <v>1.343987</v>
      </c>
      <c r="BD1779">
        <v>1.013911</v>
      </c>
      <c r="BE1779">
        <v>0.91570879999999999</v>
      </c>
      <c r="BF1779">
        <v>0.90161170000000002</v>
      </c>
      <c r="BG1779">
        <v>0.90557889999999996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2.1404480000000001</v>
      </c>
      <c r="BU1779">
        <v>14.45106</v>
      </c>
      <c r="BV1779">
        <v>13.84141</v>
      </c>
      <c r="BW1779">
        <v>12.60758</v>
      </c>
      <c r="BX1779">
        <v>12.863340000000001</v>
      </c>
      <c r="BY1779">
        <v>12.56189</v>
      </c>
      <c r="BZ1779">
        <v>3.3680479999999999</v>
      </c>
      <c r="CA1779">
        <v>1.4843189999999999</v>
      </c>
      <c r="CB1779">
        <v>1.1426620000000001</v>
      </c>
      <c r="CC1779">
        <v>1.1740299999999999</v>
      </c>
      <c r="CD1779">
        <v>1.1521250000000001</v>
      </c>
      <c r="CE1779">
        <v>1.152596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2.4468179999999999</v>
      </c>
      <c r="CS1779">
        <v>14.627409999999999</v>
      </c>
      <c r="CT1779">
        <v>13.988950000000001</v>
      </c>
      <c r="CU1779">
        <v>12.73021</v>
      </c>
      <c r="CV1779">
        <v>13.004020000000001</v>
      </c>
      <c r="CW1779">
        <v>12.70055</v>
      </c>
      <c r="CX1779">
        <v>3.4627729999999999</v>
      </c>
      <c r="CY1779">
        <v>1.581512</v>
      </c>
      <c r="CZ1779">
        <v>1.231835</v>
      </c>
      <c r="DA1779">
        <v>1.3529420000000001</v>
      </c>
      <c r="DB1779">
        <v>1.3256300000000001</v>
      </c>
      <c r="DC1779">
        <v>1.3236790000000001</v>
      </c>
      <c r="DD1779">
        <v>0</v>
      </c>
      <c r="DE1779">
        <v>0</v>
      </c>
      <c r="DF1779">
        <v>0</v>
      </c>
      <c r="DG1779">
        <v>0</v>
      </c>
      <c r="DH1779">
        <v>0</v>
      </c>
      <c r="DI1779">
        <v>0</v>
      </c>
      <c r="DJ1779">
        <v>0</v>
      </c>
      <c r="DK1779">
        <v>0</v>
      </c>
      <c r="DL1779">
        <v>0</v>
      </c>
      <c r="DM1779">
        <v>0</v>
      </c>
      <c r="DN1779">
        <v>0</v>
      </c>
      <c r="DO1779">
        <v>0</v>
      </c>
      <c r="DP1779">
        <v>2.7531880000000002</v>
      </c>
      <c r="DQ1779">
        <v>14.80376</v>
      </c>
      <c r="DR1779">
        <v>14.136480000000001</v>
      </c>
      <c r="DS1779">
        <v>12.852830000000001</v>
      </c>
      <c r="DT1779">
        <v>13.1447</v>
      </c>
      <c r="DU1779">
        <v>12.839219999999999</v>
      </c>
      <c r="DV1779">
        <v>3.5574979999999998</v>
      </c>
      <c r="DW1779">
        <v>1.678706</v>
      </c>
      <c r="DX1779">
        <v>1.321008</v>
      </c>
      <c r="DY1779">
        <v>1.531855</v>
      </c>
      <c r="DZ1779">
        <v>1.4991350000000001</v>
      </c>
      <c r="EA1779">
        <v>1.4947619999999999</v>
      </c>
      <c r="EB1779">
        <v>0</v>
      </c>
      <c r="EC1779">
        <v>0</v>
      </c>
      <c r="ED1779">
        <v>0</v>
      </c>
      <c r="EE1779">
        <v>0</v>
      </c>
      <c r="EF1779">
        <v>0</v>
      </c>
      <c r="EG1779">
        <v>0</v>
      </c>
      <c r="EH1779">
        <v>0</v>
      </c>
      <c r="EI1779">
        <v>0</v>
      </c>
      <c r="EJ1779">
        <v>0</v>
      </c>
      <c r="EK1779">
        <v>0</v>
      </c>
      <c r="EL1779">
        <v>0</v>
      </c>
      <c r="EM1779">
        <v>0</v>
      </c>
      <c r="EN1779">
        <v>3.195538</v>
      </c>
      <c r="EO1779">
        <v>15.05838</v>
      </c>
      <c r="EP1779">
        <v>14.349500000000001</v>
      </c>
      <c r="EQ1779">
        <v>13.02989</v>
      </c>
      <c r="ER1779">
        <v>13.34783</v>
      </c>
      <c r="ES1779">
        <v>13.03942</v>
      </c>
      <c r="ET1779">
        <v>3.6942650000000001</v>
      </c>
      <c r="EU1779">
        <v>1.8190379999999999</v>
      </c>
      <c r="EV1779">
        <v>1.449759</v>
      </c>
      <c r="EW1779">
        <v>1.790176</v>
      </c>
      <c r="EX1779">
        <v>1.749649</v>
      </c>
      <c r="EY1779">
        <v>1.741779</v>
      </c>
      <c r="EZ1779">
        <v>68.914940000000001</v>
      </c>
      <c r="FA1779">
        <v>67.054169999999999</v>
      </c>
      <c r="FB1779">
        <v>66.277739999999994</v>
      </c>
      <c r="FC1779">
        <v>65.186710000000005</v>
      </c>
      <c r="FD1779">
        <v>64.561260000000004</v>
      </c>
      <c r="FE1779">
        <v>63.346899999999998</v>
      </c>
      <c r="FF1779">
        <v>62.16066</v>
      </c>
      <c r="FG1779">
        <v>62.88937</v>
      </c>
      <c r="FH1779">
        <v>67.287880000000001</v>
      </c>
      <c r="FI1779">
        <v>73.602620000000002</v>
      </c>
      <c r="FJ1779">
        <v>79.001980000000003</v>
      </c>
      <c r="FK1779">
        <v>83.330960000000005</v>
      </c>
      <c r="FL1779">
        <v>86.792060000000006</v>
      </c>
      <c r="FM1779">
        <v>89.183300000000003</v>
      </c>
      <c r="FN1779">
        <v>91.492660000000001</v>
      </c>
      <c r="FO1779">
        <v>92.718369999999993</v>
      </c>
      <c r="FP1779">
        <v>93.193299999999994</v>
      </c>
      <c r="FQ1779">
        <v>91.961740000000006</v>
      </c>
      <c r="FR1779">
        <v>87.027169999999998</v>
      </c>
      <c r="FS1779">
        <v>81.231340000000003</v>
      </c>
      <c r="FT1779">
        <v>76.851320000000001</v>
      </c>
      <c r="FU1779">
        <v>73.862690000000001</v>
      </c>
      <c r="FV1779">
        <v>71.48621</v>
      </c>
      <c r="FW1779">
        <v>69.472610000000003</v>
      </c>
      <c r="FX1779">
        <v>20</v>
      </c>
      <c r="FY1779">
        <v>0.1440014</v>
      </c>
      <c r="FZ1779">
        <v>1</v>
      </c>
    </row>
    <row r="1780" spans="1:182" x14ac:dyDescent="0.2">
      <c r="A1780" t="s">
        <v>226</v>
      </c>
      <c r="B1780" t="s">
        <v>244</v>
      </c>
      <c r="C1780" t="s">
        <v>216</v>
      </c>
      <c r="D1780" t="s">
        <v>44</v>
      </c>
      <c r="E1780" t="s">
        <v>242</v>
      </c>
      <c r="F1780" t="s">
        <v>224</v>
      </c>
      <c r="G1780" t="s">
        <v>9</v>
      </c>
      <c r="H1780" s="38" t="s">
        <v>11</v>
      </c>
      <c r="I1780">
        <v>23</v>
      </c>
      <c r="K1780">
        <v>3.1486999999999998</v>
      </c>
      <c r="L1780">
        <v>16.807369999999999</v>
      </c>
      <c r="M1780">
        <v>15.76313</v>
      </c>
      <c r="N1780">
        <v>15.75521</v>
      </c>
      <c r="O1780">
        <v>15.71312</v>
      </c>
      <c r="P1780">
        <v>15.91161</v>
      </c>
      <c r="Q1780">
        <v>16.563310000000001</v>
      </c>
      <c r="R1780">
        <v>18.81654</v>
      </c>
      <c r="S1780">
        <v>19.829229999999999</v>
      </c>
      <c r="T1780">
        <v>20.48122</v>
      </c>
      <c r="U1780">
        <v>20.504850000000001</v>
      </c>
      <c r="V1780">
        <v>20.237690000000001</v>
      </c>
      <c r="W1780">
        <v>21.189869999999999</v>
      </c>
      <c r="X1780">
        <v>21.19829</v>
      </c>
      <c r="Y1780">
        <v>21.422899999999998</v>
      </c>
      <c r="Z1780">
        <v>20.211670000000002</v>
      </c>
      <c r="AA1780">
        <v>19.21265</v>
      </c>
      <c r="AB1780">
        <v>19.247109999999999</v>
      </c>
      <c r="AC1780">
        <v>18.89517</v>
      </c>
      <c r="AD1780">
        <v>18.629000000000001</v>
      </c>
      <c r="AE1780">
        <v>18.269580000000001</v>
      </c>
      <c r="AF1780">
        <v>17.244129999999998</v>
      </c>
      <c r="AG1780">
        <v>18.1327</v>
      </c>
      <c r="AH1780">
        <v>17.810130000000001</v>
      </c>
      <c r="AI1780">
        <v>17.754149999999999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1.7822830000000001</v>
      </c>
      <c r="AZ1780">
        <v>13.18097</v>
      </c>
      <c r="BA1780">
        <v>13.00442</v>
      </c>
      <c r="BB1780">
        <v>12.797129999999999</v>
      </c>
      <c r="BC1780">
        <v>12.49315</v>
      </c>
      <c r="BD1780">
        <v>11.54795</v>
      </c>
      <c r="BE1780">
        <v>3.3251170000000001</v>
      </c>
      <c r="BF1780">
        <v>1.0359480000000001</v>
      </c>
      <c r="BG1780">
        <v>1.3478129999999999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1.956639</v>
      </c>
      <c r="BX1780">
        <v>13.402189999999999</v>
      </c>
      <c r="BY1780">
        <v>13.21977</v>
      </c>
      <c r="BZ1780">
        <v>13.010109999999999</v>
      </c>
      <c r="CA1780">
        <v>12.700699999999999</v>
      </c>
      <c r="CB1780">
        <v>11.7262</v>
      </c>
      <c r="CC1780">
        <v>3.4730289999999999</v>
      </c>
      <c r="CD1780">
        <v>1.1728430000000001</v>
      </c>
      <c r="CE1780">
        <v>1.6362099999999999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2.0773969999999999</v>
      </c>
      <c r="CV1780">
        <v>13.555400000000001</v>
      </c>
      <c r="CW1780">
        <v>13.368930000000001</v>
      </c>
      <c r="CX1780">
        <v>13.15762</v>
      </c>
      <c r="CY1780">
        <v>12.84445</v>
      </c>
      <c r="CZ1780">
        <v>11.84966</v>
      </c>
      <c r="DA1780">
        <v>3.575472</v>
      </c>
      <c r="DB1780">
        <v>1.267657</v>
      </c>
      <c r="DC1780">
        <v>1.8359529999999999</v>
      </c>
      <c r="DD1780">
        <v>0</v>
      </c>
      <c r="DE1780">
        <v>0</v>
      </c>
      <c r="DF1780">
        <v>0</v>
      </c>
      <c r="DG1780">
        <v>0</v>
      </c>
      <c r="DH1780">
        <v>0</v>
      </c>
      <c r="DI1780">
        <v>0</v>
      </c>
      <c r="DJ1780">
        <v>0</v>
      </c>
      <c r="DK1780">
        <v>0</v>
      </c>
      <c r="DL1780">
        <v>0</v>
      </c>
      <c r="DM1780">
        <v>0</v>
      </c>
      <c r="DN1780">
        <v>0</v>
      </c>
      <c r="DO1780">
        <v>0</v>
      </c>
      <c r="DP1780">
        <v>0</v>
      </c>
      <c r="DQ1780">
        <v>0</v>
      </c>
      <c r="DR1780">
        <v>0</v>
      </c>
      <c r="DS1780">
        <v>2.1981549999999999</v>
      </c>
      <c r="DT1780">
        <v>13.70862</v>
      </c>
      <c r="DU1780">
        <v>13.518079999999999</v>
      </c>
      <c r="DV1780">
        <v>13.30514</v>
      </c>
      <c r="DW1780">
        <v>12.988200000000001</v>
      </c>
      <c r="DX1780">
        <v>11.97312</v>
      </c>
      <c r="DY1780">
        <v>3.6779160000000002</v>
      </c>
      <c r="DZ1780">
        <v>1.3624700000000001</v>
      </c>
      <c r="EA1780">
        <v>2.035695</v>
      </c>
      <c r="EB1780">
        <v>0</v>
      </c>
      <c r="EC1780">
        <v>0</v>
      </c>
      <c r="ED1780">
        <v>0</v>
      </c>
      <c r="EE1780">
        <v>0</v>
      </c>
      <c r="EF1780">
        <v>0</v>
      </c>
      <c r="EG1780">
        <v>0</v>
      </c>
      <c r="EH1780">
        <v>0</v>
      </c>
      <c r="EI1780">
        <v>0</v>
      </c>
      <c r="EJ1780">
        <v>0</v>
      </c>
      <c r="EK1780">
        <v>0</v>
      </c>
      <c r="EL1780">
        <v>0</v>
      </c>
      <c r="EM1780">
        <v>0</v>
      </c>
      <c r="EN1780">
        <v>0</v>
      </c>
      <c r="EO1780">
        <v>0</v>
      </c>
      <c r="EP1780">
        <v>0</v>
      </c>
      <c r="EQ1780">
        <v>2.3725109999999998</v>
      </c>
      <c r="ER1780">
        <v>13.92984</v>
      </c>
      <c r="ES1780">
        <v>13.73343</v>
      </c>
      <c r="ET1780">
        <v>13.51812</v>
      </c>
      <c r="EU1780">
        <v>13.19575</v>
      </c>
      <c r="EV1780">
        <v>12.15138</v>
      </c>
      <c r="EW1780">
        <v>3.825828</v>
      </c>
      <c r="EX1780">
        <v>1.4993650000000001</v>
      </c>
      <c r="EY1780">
        <v>2.3240919999999998</v>
      </c>
      <c r="EZ1780">
        <v>51.579590000000003</v>
      </c>
      <c r="FA1780">
        <v>51.251289999999997</v>
      </c>
      <c r="FB1780">
        <v>50.927959999999999</v>
      </c>
      <c r="FC1780">
        <v>50.24091</v>
      </c>
      <c r="FD1780">
        <v>49.691549999999999</v>
      </c>
      <c r="FE1780">
        <v>48.825299999999999</v>
      </c>
      <c r="FF1780">
        <v>48.48263</v>
      </c>
      <c r="FG1780">
        <v>49.286470000000001</v>
      </c>
      <c r="FH1780">
        <v>52.137990000000002</v>
      </c>
      <c r="FI1780">
        <v>56.941899999999997</v>
      </c>
      <c r="FJ1780">
        <v>62.196309999999997</v>
      </c>
      <c r="FK1780">
        <v>65.632350000000002</v>
      </c>
      <c r="FL1780">
        <v>68.357770000000002</v>
      </c>
      <c r="FM1780">
        <v>70.588149999999999</v>
      </c>
      <c r="FN1780">
        <v>71.798559999999995</v>
      </c>
      <c r="FO1780">
        <v>70.726669999999999</v>
      </c>
      <c r="FP1780">
        <v>68.006510000000006</v>
      </c>
      <c r="FQ1780">
        <v>64.212940000000003</v>
      </c>
      <c r="FR1780">
        <v>61.280270000000002</v>
      </c>
      <c r="FS1780">
        <v>58.955359999999999</v>
      </c>
      <c r="FT1780">
        <v>57.227379999999997</v>
      </c>
      <c r="FU1780">
        <v>55.410710000000002</v>
      </c>
      <c r="FV1780">
        <v>53.901470000000003</v>
      </c>
      <c r="FW1780">
        <v>52.723999999999997</v>
      </c>
      <c r="FX1780">
        <v>20</v>
      </c>
      <c r="FY1780">
        <v>0.1440014</v>
      </c>
      <c r="FZ1780">
        <v>1</v>
      </c>
    </row>
    <row r="1781" spans="1:182" x14ac:dyDescent="0.2">
      <c r="A1781" t="s">
        <v>226</v>
      </c>
      <c r="B1781" t="s">
        <v>244</v>
      </c>
      <c r="C1781" t="s">
        <v>216</v>
      </c>
      <c r="D1781" t="s">
        <v>45</v>
      </c>
      <c r="E1781" t="s">
        <v>242</v>
      </c>
      <c r="F1781" t="s">
        <v>224</v>
      </c>
      <c r="G1781" t="s">
        <v>9</v>
      </c>
      <c r="H1781" s="38" t="s">
        <v>11</v>
      </c>
      <c r="I1781">
        <v>23</v>
      </c>
      <c r="K1781">
        <v>3.1486999999999998</v>
      </c>
      <c r="L1781">
        <v>14.85553</v>
      </c>
      <c r="M1781">
        <v>13.93632</v>
      </c>
      <c r="N1781">
        <v>13.88067</v>
      </c>
      <c r="O1781">
        <v>13.79302</v>
      </c>
      <c r="P1781">
        <v>14.28518</v>
      </c>
      <c r="Q1781">
        <v>14.88813</v>
      </c>
      <c r="R1781">
        <v>16.86881</v>
      </c>
      <c r="S1781">
        <v>18.054970000000001</v>
      </c>
      <c r="T1781">
        <v>18.260840000000002</v>
      </c>
      <c r="U1781">
        <v>18.208300000000001</v>
      </c>
      <c r="V1781">
        <v>17.149909999999998</v>
      </c>
      <c r="W1781">
        <v>17.45243</v>
      </c>
      <c r="X1781">
        <v>17.586780000000001</v>
      </c>
      <c r="Y1781">
        <v>17.921399999999998</v>
      </c>
      <c r="Z1781">
        <v>17.483409999999999</v>
      </c>
      <c r="AA1781">
        <v>16.540970000000002</v>
      </c>
      <c r="AB1781">
        <v>16.664899999999999</v>
      </c>
      <c r="AC1781">
        <v>16.32377</v>
      </c>
      <c r="AD1781">
        <v>16.29222</v>
      </c>
      <c r="AE1781">
        <v>16.249310000000001</v>
      </c>
      <c r="AF1781">
        <v>15.349449999999999</v>
      </c>
      <c r="AG1781">
        <v>16.158049999999999</v>
      </c>
      <c r="AH1781">
        <v>15.86844</v>
      </c>
      <c r="AI1781">
        <v>15.54904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1.460439</v>
      </c>
      <c r="AZ1781">
        <v>10.632099999999999</v>
      </c>
      <c r="BA1781">
        <v>10.40615</v>
      </c>
      <c r="BB1781">
        <v>10.39348</v>
      </c>
      <c r="BC1781">
        <v>10.358470000000001</v>
      </c>
      <c r="BD1781">
        <v>9.5276510000000005</v>
      </c>
      <c r="BE1781">
        <v>2.8835709999999999</v>
      </c>
      <c r="BF1781">
        <v>0.97963889999999998</v>
      </c>
      <c r="BG1781">
        <v>1.1452180000000001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1.6017140000000001</v>
      </c>
      <c r="BX1781">
        <v>10.80944</v>
      </c>
      <c r="BY1781">
        <v>10.581770000000001</v>
      </c>
      <c r="BZ1781">
        <v>10.569089999999999</v>
      </c>
      <c r="CA1781">
        <v>10.533709999999999</v>
      </c>
      <c r="CB1781">
        <v>9.6668690000000002</v>
      </c>
      <c r="CC1781">
        <v>3.0100500000000001</v>
      </c>
      <c r="CD1781">
        <v>1.0972310000000001</v>
      </c>
      <c r="CE1781">
        <v>1.4361459999999999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0</v>
      </c>
      <c r="CT1781">
        <v>0</v>
      </c>
      <c r="CU1781">
        <v>1.699562</v>
      </c>
      <c r="CV1781">
        <v>10.932259999999999</v>
      </c>
      <c r="CW1781">
        <v>10.70341</v>
      </c>
      <c r="CX1781">
        <v>10.690709999999999</v>
      </c>
      <c r="CY1781">
        <v>10.65508</v>
      </c>
      <c r="CZ1781">
        <v>9.7632910000000006</v>
      </c>
      <c r="DA1781">
        <v>3.0976490000000001</v>
      </c>
      <c r="DB1781">
        <v>1.1786749999999999</v>
      </c>
      <c r="DC1781">
        <v>1.6376409999999999</v>
      </c>
      <c r="DD1781">
        <v>0</v>
      </c>
      <c r="DE1781">
        <v>0</v>
      </c>
      <c r="DF1781">
        <v>0</v>
      </c>
      <c r="DG1781">
        <v>0</v>
      </c>
      <c r="DH1781">
        <v>0</v>
      </c>
      <c r="DI1781">
        <v>0</v>
      </c>
      <c r="DJ1781">
        <v>0</v>
      </c>
      <c r="DK1781">
        <v>0</v>
      </c>
      <c r="DL1781">
        <v>0</v>
      </c>
      <c r="DM1781">
        <v>0</v>
      </c>
      <c r="DN1781">
        <v>0</v>
      </c>
      <c r="DO1781">
        <v>0</v>
      </c>
      <c r="DP1781">
        <v>0</v>
      </c>
      <c r="DQ1781">
        <v>0</v>
      </c>
      <c r="DR1781">
        <v>0</v>
      </c>
      <c r="DS1781">
        <v>1.797409</v>
      </c>
      <c r="DT1781">
        <v>11.05508</v>
      </c>
      <c r="DU1781">
        <v>10.82504</v>
      </c>
      <c r="DV1781">
        <v>10.812329999999999</v>
      </c>
      <c r="DW1781">
        <v>10.776450000000001</v>
      </c>
      <c r="DX1781">
        <v>9.8597140000000003</v>
      </c>
      <c r="DY1781">
        <v>3.1852480000000001</v>
      </c>
      <c r="DZ1781">
        <v>1.260119</v>
      </c>
      <c r="EA1781">
        <v>1.839137</v>
      </c>
      <c r="EB1781">
        <v>0</v>
      </c>
      <c r="EC1781">
        <v>0</v>
      </c>
      <c r="ED1781">
        <v>0</v>
      </c>
      <c r="EE1781">
        <v>0</v>
      </c>
      <c r="EF1781">
        <v>0</v>
      </c>
      <c r="EG1781">
        <v>0</v>
      </c>
      <c r="EH1781">
        <v>0</v>
      </c>
      <c r="EI1781">
        <v>0</v>
      </c>
      <c r="EJ1781">
        <v>0</v>
      </c>
      <c r="EK1781">
        <v>0</v>
      </c>
      <c r="EL1781">
        <v>0</v>
      </c>
      <c r="EM1781">
        <v>0</v>
      </c>
      <c r="EN1781">
        <v>0</v>
      </c>
      <c r="EO1781">
        <v>0</v>
      </c>
      <c r="EP1781">
        <v>0</v>
      </c>
      <c r="EQ1781">
        <v>1.9386840000000001</v>
      </c>
      <c r="ER1781">
        <v>11.232419999999999</v>
      </c>
      <c r="ES1781">
        <v>11.00066</v>
      </c>
      <c r="ET1781">
        <v>10.98794</v>
      </c>
      <c r="EU1781">
        <v>10.951689999999999</v>
      </c>
      <c r="EV1781">
        <v>9.9989319999999999</v>
      </c>
      <c r="EW1781">
        <v>3.3117269999999999</v>
      </c>
      <c r="EX1781">
        <v>1.3777109999999999</v>
      </c>
      <c r="EY1781">
        <v>2.130064</v>
      </c>
      <c r="EZ1781">
        <v>35.646279999999997</v>
      </c>
      <c r="FA1781">
        <v>35.192399999999999</v>
      </c>
      <c r="FB1781">
        <v>34.553739999999998</v>
      </c>
      <c r="FC1781">
        <v>34.303669999999997</v>
      </c>
      <c r="FD1781">
        <v>33.763550000000002</v>
      </c>
      <c r="FE1781">
        <v>33.195520000000002</v>
      </c>
      <c r="FF1781">
        <v>32.883949999999999</v>
      </c>
      <c r="FG1781">
        <v>32.898980000000002</v>
      </c>
      <c r="FH1781">
        <v>34.878680000000003</v>
      </c>
      <c r="FI1781">
        <v>37.912140000000001</v>
      </c>
      <c r="FJ1781">
        <v>41.570610000000002</v>
      </c>
      <c r="FK1781">
        <v>44.528419999999997</v>
      </c>
      <c r="FL1781">
        <v>46.69182</v>
      </c>
      <c r="FM1781">
        <v>48.358669999999996</v>
      </c>
      <c r="FN1781">
        <v>48.868819999999999</v>
      </c>
      <c r="FO1781">
        <v>48.46687</v>
      </c>
      <c r="FP1781">
        <v>46.889719999999997</v>
      </c>
      <c r="FQ1781">
        <v>44.48227</v>
      </c>
      <c r="FR1781">
        <v>42.964829999999999</v>
      </c>
      <c r="FS1781">
        <v>41.509909999999998</v>
      </c>
      <c r="FT1781">
        <v>39.746110000000002</v>
      </c>
      <c r="FU1781">
        <v>37.853200000000001</v>
      </c>
      <c r="FV1781">
        <v>36.404220000000002</v>
      </c>
      <c r="FW1781">
        <v>35.717799999999997</v>
      </c>
      <c r="FX1781">
        <v>20</v>
      </c>
      <c r="FY1781">
        <v>0.1440014</v>
      </c>
      <c r="FZ1781">
        <v>1</v>
      </c>
    </row>
    <row r="1782" spans="1:182" x14ac:dyDescent="0.2">
      <c r="A1782" t="s">
        <v>226</v>
      </c>
      <c r="B1782" t="s">
        <v>244</v>
      </c>
      <c r="C1782" t="s">
        <v>216</v>
      </c>
      <c r="D1782" t="s">
        <v>10</v>
      </c>
      <c r="E1782" t="s">
        <v>242</v>
      </c>
      <c r="F1782" t="s">
        <v>224</v>
      </c>
      <c r="G1782" t="s">
        <v>9</v>
      </c>
      <c r="H1782" s="38" t="s">
        <v>11</v>
      </c>
      <c r="I1782">
        <v>23</v>
      </c>
      <c r="K1782">
        <v>3.1486999999999998</v>
      </c>
      <c r="L1782">
        <v>17.248449999999998</v>
      </c>
      <c r="M1782">
        <v>17.208500000000001</v>
      </c>
      <c r="N1782">
        <v>16.26568</v>
      </c>
      <c r="O1782">
        <v>16.570910000000001</v>
      </c>
      <c r="P1782">
        <v>17.436920000000001</v>
      </c>
      <c r="Q1782">
        <v>20.194140000000001</v>
      </c>
      <c r="R1782">
        <v>20.845459999999999</v>
      </c>
      <c r="S1782">
        <v>21.058160000000001</v>
      </c>
      <c r="T1782">
        <v>21.37706</v>
      </c>
      <c r="U1782">
        <v>21.043209999999998</v>
      </c>
      <c r="V1782">
        <v>21.451070000000001</v>
      </c>
      <c r="W1782">
        <v>21.443239999999999</v>
      </c>
      <c r="X1782">
        <v>20.685949999999998</v>
      </c>
      <c r="Y1782">
        <v>20.067430000000002</v>
      </c>
      <c r="Z1782">
        <v>19.356190000000002</v>
      </c>
      <c r="AA1782">
        <v>18.120229999999999</v>
      </c>
      <c r="AB1782">
        <v>18.068000000000001</v>
      </c>
      <c r="AC1782">
        <v>16.961760000000002</v>
      </c>
      <c r="AD1782">
        <v>17.430900000000001</v>
      </c>
      <c r="AE1782">
        <v>18.163920000000001</v>
      </c>
      <c r="AF1782">
        <v>17.812149999999999</v>
      </c>
      <c r="AG1782">
        <v>17.924150000000001</v>
      </c>
      <c r="AH1782">
        <v>18.10605</v>
      </c>
      <c r="AI1782">
        <v>18.037379999999999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1.892884</v>
      </c>
      <c r="AW1782">
        <v>13.395289999999999</v>
      </c>
      <c r="AX1782">
        <v>12.96306</v>
      </c>
      <c r="AY1782">
        <v>11.839119999999999</v>
      </c>
      <c r="AZ1782">
        <v>11.95481</v>
      </c>
      <c r="BA1782">
        <v>11.010490000000001</v>
      </c>
      <c r="BB1782">
        <v>2.640387</v>
      </c>
      <c r="BC1782">
        <v>0.77149500000000004</v>
      </c>
      <c r="BD1782">
        <v>0.95556070000000004</v>
      </c>
      <c r="BE1782">
        <v>0.61786019999999997</v>
      </c>
      <c r="BF1782">
        <v>0.62461610000000001</v>
      </c>
      <c r="BG1782">
        <v>0.6144174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2.4246099999999999</v>
      </c>
      <c r="BU1782">
        <v>13.687849999999999</v>
      </c>
      <c r="BV1782">
        <v>13.23311</v>
      </c>
      <c r="BW1782">
        <v>12.058960000000001</v>
      </c>
      <c r="BX1782">
        <v>12.149789999999999</v>
      </c>
      <c r="BY1782">
        <v>11.17623</v>
      </c>
      <c r="BZ1782">
        <v>2.769943</v>
      </c>
      <c r="CA1782">
        <v>0.8945246</v>
      </c>
      <c r="CB1782">
        <v>1.144935</v>
      </c>
      <c r="CC1782">
        <v>0.80280510000000005</v>
      </c>
      <c r="CD1782">
        <v>0.86614100000000005</v>
      </c>
      <c r="CE1782">
        <v>0.84586600000000001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2.7928809999999999</v>
      </c>
      <c r="CS1782">
        <v>13.89048</v>
      </c>
      <c r="CT1782">
        <v>13.42015</v>
      </c>
      <c r="CU1782">
        <v>12.211220000000001</v>
      </c>
      <c r="CV1782">
        <v>12.284829999999999</v>
      </c>
      <c r="CW1782">
        <v>11.29101</v>
      </c>
      <c r="CX1782">
        <v>2.8596729999999999</v>
      </c>
      <c r="CY1782">
        <v>0.97973460000000001</v>
      </c>
      <c r="CZ1782">
        <v>1.2760940000000001</v>
      </c>
      <c r="DA1782">
        <v>0.93089730000000004</v>
      </c>
      <c r="DB1782">
        <v>1.03342</v>
      </c>
      <c r="DC1782">
        <v>1.006167</v>
      </c>
      <c r="DD1782">
        <v>0</v>
      </c>
      <c r="DE1782">
        <v>0</v>
      </c>
      <c r="DF1782">
        <v>0</v>
      </c>
      <c r="DG1782">
        <v>0</v>
      </c>
      <c r="DH1782">
        <v>0</v>
      </c>
      <c r="DI1782">
        <v>0</v>
      </c>
      <c r="DJ1782">
        <v>0</v>
      </c>
      <c r="DK1782">
        <v>0</v>
      </c>
      <c r="DL1782">
        <v>0</v>
      </c>
      <c r="DM1782">
        <v>0</v>
      </c>
      <c r="DN1782">
        <v>0</v>
      </c>
      <c r="DO1782">
        <v>0</v>
      </c>
      <c r="DP1782">
        <v>3.161152</v>
      </c>
      <c r="DQ1782">
        <v>14.093109999999999</v>
      </c>
      <c r="DR1782">
        <v>13.607189999999999</v>
      </c>
      <c r="DS1782">
        <v>12.363479999999999</v>
      </c>
      <c r="DT1782">
        <v>12.41987</v>
      </c>
      <c r="DU1782">
        <v>11.405799999999999</v>
      </c>
      <c r="DV1782">
        <v>2.9494030000000002</v>
      </c>
      <c r="DW1782">
        <v>1.064945</v>
      </c>
      <c r="DX1782">
        <v>1.407254</v>
      </c>
      <c r="DY1782">
        <v>1.0589900000000001</v>
      </c>
      <c r="DZ1782">
        <v>1.2007000000000001</v>
      </c>
      <c r="EA1782">
        <v>1.1664669999999999</v>
      </c>
      <c r="EB1782">
        <v>0</v>
      </c>
      <c r="EC1782">
        <v>0</v>
      </c>
      <c r="ED1782">
        <v>0</v>
      </c>
      <c r="EE1782">
        <v>0</v>
      </c>
      <c r="EF1782">
        <v>0</v>
      </c>
      <c r="EG1782">
        <v>0</v>
      </c>
      <c r="EH1782">
        <v>0</v>
      </c>
      <c r="EI1782">
        <v>0</v>
      </c>
      <c r="EJ1782">
        <v>0</v>
      </c>
      <c r="EK1782">
        <v>0</v>
      </c>
      <c r="EL1782">
        <v>0</v>
      </c>
      <c r="EM1782">
        <v>0</v>
      </c>
      <c r="EN1782">
        <v>3.6928779999999999</v>
      </c>
      <c r="EO1782">
        <v>14.385669999999999</v>
      </c>
      <c r="EP1782">
        <v>13.87725</v>
      </c>
      <c r="EQ1782">
        <v>12.583320000000001</v>
      </c>
      <c r="ER1782">
        <v>12.614850000000001</v>
      </c>
      <c r="ES1782">
        <v>11.571540000000001</v>
      </c>
      <c r="ET1782">
        <v>3.0789589999999998</v>
      </c>
      <c r="EU1782">
        <v>1.1879740000000001</v>
      </c>
      <c r="EV1782">
        <v>1.5966279999999999</v>
      </c>
      <c r="EW1782">
        <v>1.2439340000000001</v>
      </c>
      <c r="EX1782">
        <v>1.4422250000000001</v>
      </c>
      <c r="EY1782">
        <v>1.3979159999999999</v>
      </c>
      <c r="EZ1782">
        <v>74.539789999999996</v>
      </c>
      <c r="FA1782">
        <v>73.065129999999996</v>
      </c>
      <c r="FB1782">
        <v>71.249930000000006</v>
      </c>
      <c r="FC1782">
        <v>70.155749999999998</v>
      </c>
      <c r="FD1782">
        <v>69.274410000000003</v>
      </c>
      <c r="FE1782">
        <v>68.544150000000002</v>
      </c>
      <c r="FF1782">
        <v>68.572580000000002</v>
      </c>
      <c r="FG1782">
        <v>71.776989999999998</v>
      </c>
      <c r="FH1782">
        <v>76.738950000000003</v>
      </c>
      <c r="FI1782">
        <v>81.872039999999998</v>
      </c>
      <c r="FJ1782">
        <v>86.858199999999997</v>
      </c>
      <c r="FK1782">
        <v>90.770240000000001</v>
      </c>
      <c r="FL1782">
        <v>94.045249999999996</v>
      </c>
      <c r="FM1782">
        <v>96.745220000000003</v>
      </c>
      <c r="FN1782">
        <v>98.876149999999996</v>
      </c>
      <c r="FO1782">
        <v>100.1279</v>
      </c>
      <c r="FP1782">
        <v>100.7381</v>
      </c>
      <c r="FQ1782">
        <v>100.3456</v>
      </c>
      <c r="FR1782">
        <v>98.339529999999996</v>
      </c>
      <c r="FS1782">
        <v>92.984660000000005</v>
      </c>
      <c r="FT1782">
        <v>86.393870000000007</v>
      </c>
      <c r="FU1782">
        <v>81.976879999999994</v>
      </c>
      <c r="FV1782">
        <v>79.054749999999999</v>
      </c>
      <c r="FW1782">
        <v>76.811700000000002</v>
      </c>
      <c r="FX1782">
        <v>20</v>
      </c>
      <c r="FY1782">
        <v>0.1440014</v>
      </c>
      <c r="FZ1782">
        <v>1</v>
      </c>
    </row>
    <row r="1783" spans="1:182" x14ac:dyDescent="0.2">
      <c r="A1783" t="s">
        <v>226</v>
      </c>
      <c r="B1783" t="s">
        <v>244</v>
      </c>
      <c r="C1783" t="s">
        <v>216</v>
      </c>
      <c r="D1783" t="s">
        <v>34</v>
      </c>
      <c r="E1783" t="s">
        <v>243</v>
      </c>
      <c r="F1783" t="s">
        <v>224</v>
      </c>
      <c r="G1783" t="s">
        <v>9</v>
      </c>
      <c r="H1783" s="38" t="s">
        <v>11</v>
      </c>
      <c r="I1783">
        <v>23</v>
      </c>
      <c r="K1783">
        <v>3.1486999999999998</v>
      </c>
      <c r="L1783">
        <v>14.86525</v>
      </c>
      <c r="M1783">
        <v>14.043839999999999</v>
      </c>
      <c r="N1783">
        <v>14.1579</v>
      </c>
      <c r="O1783">
        <v>14.2476</v>
      </c>
      <c r="P1783">
        <v>14.3028</v>
      </c>
      <c r="Q1783">
        <v>14.74952</v>
      </c>
      <c r="R1783">
        <v>16.086480000000002</v>
      </c>
      <c r="S1783">
        <v>17.176120000000001</v>
      </c>
      <c r="T1783">
        <v>17.272590000000001</v>
      </c>
      <c r="U1783">
        <v>17.142790000000002</v>
      </c>
      <c r="V1783">
        <v>16.416550000000001</v>
      </c>
      <c r="W1783">
        <v>17.469860000000001</v>
      </c>
      <c r="X1783">
        <v>17.085609999999999</v>
      </c>
      <c r="Y1783">
        <v>17.10258</v>
      </c>
      <c r="Z1783">
        <v>17.262979999999999</v>
      </c>
      <c r="AA1783">
        <v>16.25694</v>
      </c>
      <c r="AB1783">
        <v>16.807970000000001</v>
      </c>
      <c r="AC1783">
        <v>16.36195</v>
      </c>
      <c r="AD1783">
        <v>16.260629999999999</v>
      </c>
      <c r="AE1783">
        <v>16.071480000000001</v>
      </c>
      <c r="AF1783">
        <v>16.0871</v>
      </c>
      <c r="AG1783">
        <v>17.150320000000001</v>
      </c>
      <c r="AH1783">
        <v>16.470050000000001</v>
      </c>
      <c r="AI1783">
        <v>16.003900000000002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1.1528080000000001</v>
      </c>
      <c r="AZ1783">
        <v>10.741899999999999</v>
      </c>
      <c r="BA1783">
        <v>10.49995</v>
      </c>
      <c r="BB1783">
        <v>10.41569</v>
      </c>
      <c r="BC1783">
        <v>10.235519999999999</v>
      </c>
      <c r="BD1783">
        <v>10.28861</v>
      </c>
      <c r="BE1783">
        <v>3.2564519999999999</v>
      </c>
      <c r="BF1783">
        <v>1.1393329999999999</v>
      </c>
      <c r="BG1783">
        <v>1.257215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1.255649</v>
      </c>
      <c r="BX1783">
        <v>10.925079999999999</v>
      </c>
      <c r="BY1783">
        <v>10.67998</v>
      </c>
      <c r="BZ1783">
        <v>10.591699999999999</v>
      </c>
      <c r="CA1783">
        <v>10.402430000000001</v>
      </c>
      <c r="CB1783">
        <v>10.443860000000001</v>
      </c>
      <c r="CC1783">
        <v>3.3976139999999999</v>
      </c>
      <c r="CD1783">
        <v>1.2622660000000001</v>
      </c>
      <c r="CE1783">
        <v>1.5273110000000001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1.3268770000000001</v>
      </c>
      <c r="CV1783">
        <v>11.05194</v>
      </c>
      <c r="CW1783">
        <v>10.80467</v>
      </c>
      <c r="CX1783">
        <v>10.713609999999999</v>
      </c>
      <c r="CY1783">
        <v>10.51803</v>
      </c>
      <c r="CZ1783">
        <v>10.55139</v>
      </c>
      <c r="DA1783">
        <v>3.4953829999999999</v>
      </c>
      <c r="DB1783">
        <v>1.3474079999999999</v>
      </c>
      <c r="DC1783">
        <v>1.7143790000000001</v>
      </c>
      <c r="DD1783">
        <v>0</v>
      </c>
      <c r="DE1783">
        <v>0</v>
      </c>
      <c r="DF1783">
        <v>0</v>
      </c>
      <c r="DG1783">
        <v>0</v>
      </c>
      <c r="DH1783">
        <v>0</v>
      </c>
      <c r="DI1783">
        <v>0</v>
      </c>
      <c r="DJ1783">
        <v>0</v>
      </c>
      <c r="DK1783">
        <v>0</v>
      </c>
      <c r="DL1783">
        <v>0</v>
      </c>
      <c r="DM1783">
        <v>0</v>
      </c>
      <c r="DN1783">
        <v>0</v>
      </c>
      <c r="DO1783">
        <v>0</v>
      </c>
      <c r="DP1783">
        <v>0</v>
      </c>
      <c r="DQ1783">
        <v>0</v>
      </c>
      <c r="DR1783">
        <v>0</v>
      </c>
      <c r="DS1783">
        <v>1.398104</v>
      </c>
      <c r="DT1783">
        <v>11.17881</v>
      </c>
      <c r="DU1783">
        <v>10.929360000000001</v>
      </c>
      <c r="DV1783">
        <v>10.835520000000001</v>
      </c>
      <c r="DW1783">
        <v>10.63363</v>
      </c>
      <c r="DX1783">
        <v>10.65892</v>
      </c>
      <c r="DY1783">
        <v>3.5931519999999999</v>
      </c>
      <c r="DZ1783">
        <v>1.43255</v>
      </c>
      <c r="EA1783">
        <v>1.901446</v>
      </c>
      <c r="EB1783">
        <v>0</v>
      </c>
      <c r="EC1783">
        <v>0</v>
      </c>
      <c r="ED1783">
        <v>0</v>
      </c>
      <c r="EE1783">
        <v>0</v>
      </c>
      <c r="EF1783">
        <v>0</v>
      </c>
      <c r="EG1783">
        <v>0</v>
      </c>
      <c r="EH1783">
        <v>0</v>
      </c>
      <c r="EI1783">
        <v>0</v>
      </c>
      <c r="EJ1783">
        <v>0</v>
      </c>
      <c r="EK1783">
        <v>0</v>
      </c>
      <c r="EL1783">
        <v>0</v>
      </c>
      <c r="EM1783">
        <v>0</v>
      </c>
      <c r="EN1783">
        <v>0</v>
      </c>
      <c r="EO1783">
        <v>0</v>
      </c>
      <c r="EP1783">
        <v>0</v>
      </c>
      <c r="EQ1783">
        <v>1.5009459999999999</v>
      </c>
      <c r="ER1783">
        <v>11.361980000000001</v>
      </c>
      <c r="ES1783">
        <v>11.109400000000001</v>
      </c>
      <c r="ET1783">
        <v>11.01154</v>
      </c>
      <c r="EU1783">
        <v>10.80054</v>
      </c>
      <c r="EV1783">
        <v>10.814170000000001</v>
      </c>
      <c r="EW1783">
        <v>3.7343139999999999</v>
      </c>
      <c r="EX1783">
        <v>1.555482</v>
      </c>
      <c r="EY1783">
        <v>2.1715420000000001</v>
      </c>
      <c r="EZ1783">
        <v>39.11591</v>
      </c>
      <c r="FA1783">
        <v>38.669890000000002</v>
      </c>
      <c r="FB1783">
        <v>38.075150000000001</v>
      </c>
      <c r="FC1783">
        <v>37.930149999999998</v>
      </c>
      <c r="FD1783">
        <v>38.092019999999998</v>
      </c>
      <c r="FE1783">
        <v>37.640430000000002</v>
      </c>
      <c r="FF1783">
        <v>37.394080000000002</v>
      </c>
      <c r="FG1783">
        <v>37.130380000000002</v>
      </c>
      <c r="FH1783">
        <v>37.839820000000003</v>
      </c>
      <c r="FI1783">
        <v>40.34111</v>
      </c>
      <c r="FJ1783">
        <v>43.021859999999997</v>
      </c>
      <c r="FK1783">
        <v>44.94453</v>
      </c>
      <c r="FL1783">
        <v>46.017699999999998</v>
      </c>
      <c r="FM1783">
        <v>46.511780000000002</v>
      </c>
      <c r="FN1783">
        <v>47.146259999999998</v>
      </c>
      <c r="FO1783">
        <v>47.029719999999998</v>
      </c>
      <c r="FP1783">
        <v>46.528030000000001</v>
      </c>
      <c r="FQ1783">
        <v>44.715969999999999</v>
      </c>
      <c r="FR1783">
        <v>43.222450000000002</v>
      </c>
      <c r="FS1783">
        <v>42.365139999999997</v>
      </c>
      <c r="FT1783">
        <v>41.597880000000004</v>
      </c>
      <c r="FU1783">
        <v>41.618369999999999</v>
      </c>
      <c r="FV1783">
        <v>41.854239999999997</v>
      </c>
      <c r="FW1783">
        <v>41.526299999999999</v>
      </c>
      <c r="FX1783">
        <v>20</v>
      </c>
      <c r="FY1783">
        <v>0.1440014</v>
      </c>
      <c r="FZ1783">
        <v>1</v>
      </c>
    </row>
    <row r="1784" spans="1:182" x14ac:dyDescent="0.2">
      <c r="A1784" t="s">
        <v>226</v>
      </c>
      <c r="B1784" t="s">
        <v>244</v>
      </c>
      <c r="C1784" t="s">
        <v>216</v>
      </c>
      <c r="D1784" t="s">
        <v>35</v>
      </c>
      <c r="E1784" t="s">
        <v>243</v>
      </c>
      <c r="F1784" t="s">
        <v>224</v>
      </c>
      <c r="G1784" t="s">
        <v>9</v>
      </c>
      <c r="H1784" s="38" t="s">
        <v>11</v>
      </c>
      <c r="I1784">
        <v>23</v>
      </c>
      <c r="K1784">
        <v>3.1486999999999998</v>
      </c>
      <c r="L1784">
        <v>14.884779999999999</v>
      </c>
      <c r="M1784">
        <v>14.03435</v>
      </c>
      <c r="N1784">
        <v>14.09689</v>
      </c>
      <c r="O1784">
        <v>14.2661</v>
      </c>
      <c r="P1784">
        <v>14.32551</v>
      </c>
      <c r="Q1784">
        <v>15.00544</v>
      </c>
      <c r="R1784">
        <v>16.523859999999999</v>
      </c>
      <c r="S1784">
        <v>17.561859999999999</v>
      </c>
      <c r="T1784">
        <v>17.595680000000002</v>
      </c>
      <c r="U1784">
        <v>17.77825</v>
      </c>
      <c r="V1784">
        <v>17.353290000000001</v>
      </c>
      <c r="W1784">
        <v>18.41123</v>
      </c>
      <c r="X1784">
        <v>18.61938</v>
      </c>
      <c r="Y1784">
        <v>18.722069999999999</v>
      </c>
      <c r="Z1784">
        <v>18.463170000000002</v>
      </c>
      <c r="AA1784">
        <v>17.273150000000001</v>
      </c>
      <c r="AB1784">
        <v>17.589770000000001</v>
      </c>
      <c r="AC1784">
        <v>16.91273</v>
      </c>
      <c r="AD1784">
        <v>17.170490000000001</v>
      </c>
      <c r="AE1784">
        <v>16.92352</v>
      </c>
      <c r="AF1784">
        <v>16.11552</v>
      </c>
      <c r="AG1784">
        <v>16.718250000000001</v>
      </c>
      <c r="AH1784">
        <v>15.725529999999999</v>
      </c>
      <c r="AI1784">
        <v>15.52136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1.4023810000000001</v>
      </c>
      <c r="AZ1784">
        <v>11.46147</v>
      </c>
      <c r="BA1784">
        <v>10.94121</v>
      </c>
      <c r="BB1784">
        <v>11.22274</v>
      </c>
      <c r="BC1784">
        <v>11.00559</v>
      </c>
      <c r="BD1784">
        <v>10.25845</v>
      </c>
      <c r="BE1784">
        <v>2.9715120000000002</v>
      </c>
      <c r="BF1784">
        <v>0.98428819999999995</v>
      </c>
      <c r="BG1784">
        <v>1.1380870000000001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1.5419830000000001</v>
      </c>
      <c r="BX1784">
        <v>11.64561</v>
      </c>
      <c r="BY1784">
        <v>11.121</v>
      </c>
      <c r="BZ1784">
        <v>11.40565</v>
      </c>
      <c r="CA1784">
        <v>11.183759999999999</v>
      </c>
      <c r="CB1784">
        <v>10.415319999999999</v>
      </c>
      <c r="CC1784">
        <v>3.10141</v>
      </c>
      <c r="CD1784">
        <v>1.0941259999999999</v>
      </c>
      <c r="CE1784">
        <v>1.357472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1.638671</v>
      </c>
      <c r="CV1784">
        <v>11.773149999999999</v>
      </c>
      <c r="CW1784">
        <v>11.24553</v>
      </c>
      <c r="CX1784">
        <v>11.53234</v>
      </c>
      <c r="CY1784">
        <v>11.30716</v>
      </c>
      <c r="CZ1784">
        <v>10.52398</v>
      </c>
      <c r="DA1784">
        <v>3.1913770000000001</v>
      </c>
      <c r="DB1784">
        <v>1.170199</v>
      </c>
      <c r="DC1784">
        <v>1.509417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0</v>
      </c>
      <c r="DK1784">
        <v>0</v>
      </c>
      <c r="DL1784">
        <v>0</v>
      </c>
      <c r="DM1784">
        <v>0</v>
      </c>
      <c r="DN1784">
        <v>0</v>
      </c>
      <c r="DO1784">
        <v>0</v>
      </c>
      <c r="DP1784">
        <v>0</v>
      </c>
      <c r="DQ1784">
        <v>0</v>
      </c>
      <c r="DR1784">
        <v>0</v>
      </c>
      <c r="DS1784">
        <v>1.7353590000000001</v>
      </c>
      <c r="DT1784">
        <v>11.900690000000001</v>
      </c>
      <c r="DU1784">
        <v>11.37006</v>
      </c>
      <c r="DV1784">
        <v>11.65902</v>
      </c>
      <c r="DW1784">
        <v>11.43056</v>
      </c>
      <c r="DX1784">
        <v>10.632630000000001</v>
      </c>
      <c r="DY1784">
        <v>3.2813439999999998</v>
      </c>
      <c r="DZ1784">
        <v>1.246272</v>
      </c>
      <c r="EA1784">
        <v>1.661362</v>
      </c>
      <c r="EB1784">
        <v>0</v>
      </c>
      <c r="EC1784">
        <v>0</v>
      </c>
      <c r="ED1784">
        <v>0</v>
      </c>
      <c r="EE1784">
        <v>0</v>
      </c>
      <c r="EF1784">
        <v>0</v>
      </c>
      <c r="EG1784">
        <v>0</v>
      </c>
      <c r="EH1784">
        <v>0</v>
      </c>
      <c r="EI1784">
        <v>0</v>
      </c>
      <c r="EJ1784">
        <v>0</v>
      </c>
      <c r="EK1784">
        <v>0</v>
      </c>
      <c r="EL1784">
        <v>0</v>
      </c>
      <c r="EM1784">
        <v>0</v>
      </c>
      <c r="EN1784">
        <v>0</v>
      </c>
      <c r="EO1784">
        <v>0</v>
      </c>
      <c r="EP1784">
        <v>0</v>
      </c>
      <c r="EQ1784">
        <v>1.8749610000000001</v>
      </c>
      <c r="ER1784">
        <v>12.08483</v>
      </c>
      <c r="ES1784">
        <v>11.549860000000001</v>
      </c>
      <c r="ET1784">
        <v>11.841939999999999</v>
      </c>
      <c r="EU1784">
        <v>11.60873</v>
      </c>
      <c r="EV1784">
        <v>10.78951</v>
      </c>
      <c r="EW1784">
        <v>3.4112420000000001</v>
      </c>
      <c r="EX1784">
        <v>1.356109</v>
      </c>
      <c r="EY1784">
        <v>1.880746</v>
      </c>
      <c r="EZ1784">
        <v>47.177059999999997</v>
      </c>
      <c r="FA1784">
        <v>46.37997</v>
      </c>
      <c r="FB1784">
        <v>45.38082</v>
      </c>
      <c r="FC1784">
        <v>45.380659999999999</v>
      </c>
      <c r="FD1784">
        <v>45.338329999999999</v>
      </c>
      <c r="FE1784">
        <v>44.570189999999997</v>
      </c>
      <c r="FF1784">
        <v>44.282780000000002</v>
      </c>
      <c r="FG1784">
        <v>44.632840000000002</v>
      </c>
      <c r="FH1784">
        <v>45.744819999999997</v>
      </c>
      <c r="FI1784">
        <v>46.770310000000002</v>
      </c>
      <c r="FJ1784">
        <v>47.51632</v>
      </c>
      <c r="FK1784">
        <v>48.28454</v>
      </c>
      <c r="FL1784">
        <v>49.638480000000001</v>
      </c>
      <c r="FM1784">
        <v>50.432090000000002</v>
      </c>
      <c r="FN1784">
        <v>50.97334</v>
      </c>
      <c r="FO1784">
        <v>51.102150000000002</v>
      </c>
      <c r="FP1784">
        <v>50.117010000000001</v>
      </c>
      <c r="FQ1784">
        <v>48.580880000000001</v>
      </c>
      <c r="FR1784">
        <v>46.894970000000001</v>
      </c>
      <c r="FS1784">
        <v>45.726039999999998</v>
      </c>
      <c r="FT1784">
        <v>44.969119999999997</v>
      </c>
      <c r="FU1784">
        <v>44.012990000000002</v>
      </c>
      <c r="FV1784">
        <v>43.06738</v>
      </c>
      <c r="FW1784">
        <v>42.358980000000003</v>
      </c>
      <c r="FX1784">
        <v>20</v>
      </c>
      <c r="FY1784">
        <v>0.1440014</v>
      </c>
      <c r="FZ1784">
        <v>1</v>
      </c>
    </row>
    <row r="1785" spans="1:182" x14ac:dyDescent="0.2">
      <c r="A1785" t="s">
        <v>226</v>
      </c>
      <c r="B1785" t="s">
        <v>244</v>
      </c>
      <c r="C1785" t="s">
        <v>216</v>
      </c>
      <c r="D1785" t="s">
        <v>36</v>
      </c>
      <c r="E1785" t="s">
        <v>243</v>
      </c>
      <c r="F1785" t="s">
        <v>224</v>
      </c>
      <c r="G1785" t="s">
        <v>9</v>
      </c>
      <c r="H1785" s="38" t="s">
        <v>11</v>
      </c>
      <c r="I1785">
        <v>23</v>
      </c>
      <c r="K1785">
        <v>3.1486999999999998</v>
      </c>
      <c r="L1785">
        <v>15.13735</v>
      </c>
      <c r="M1785">
        <v>15.06395</v>
      </c>
      <c r="N1785">
        <v>14.997540000000001</v>
      </c>
      <c r="O1785">
        <v>15.004810000000001</v>
      </c>
      <c r="P1785">
        <v>14.877039999999999</v>
      </c>
      <c r="Q1785">
        <v>15.784269999999999</v>
      </c>
      <c r="R1785">
        <v>17.05115</v>
      </c>
      <c r="S1785">
        <v>17.98104</v>
      </c>
      <c r="T1785">
        <v>18.356570000000001</v>
      </c>
      <c r="U1785">
        <v>18.559799999999999</v>
      </c>
      <c r="V1785">
        <v>18.67962</v>
      </c>
      <c r="W1785">
        <v>18.777750000000001</v>
      </c>
      <c r="X1785">
        <v>19.03088</v>
      </c>
      <c r="Y1785">
        <v>19.245999999999999</v>
      </c>
      <c r="Z1785">
        <v>19.17916</v>
      </c>
      <c r="AA1785">
        <v>18.591390000000001</v>
      </c>
      <c r="AB1785">
        <v>17.625710000000002</v>
      </c>
      <c r="AC1785">
        <v>16.897500000000001</v>
      </c>
      <c r="AD1785">
        <v>16.85979</v>
      </c>
      <c r="AE1785">
        <v>16.869150000000001</v>
      </c>
      <c r="AF1785">
        <v>16.84713</v>
      </c>
      <c r="AG1785">
        <v>17.05087</v>
      </c>
      <c r="AH1785">
        <v>16.569199999999999</v>
      </c>
      <c r="AI1785">
        <v>16.025880000000001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1.5394749999999999</v>
      </c>
      <c r="AZ1785">
        <v>11.48157</v>
      </c>
      <c r="BA1785">
        <v>11.014150000000001</v>
      </c>
      <c r="BB1785">
        <v>11.013500000000001</v>
      </c>
      <c r="BC1785">
        <v>11.02552</v>
      </c>
      <c r="BD1785">
        <v>11.01174</v>
      </c>
      <c r="BE1785">
        <v>2.6966779999999999</v>
      </c>
      <c r="BF1785">
        <v>0.2248935</v>
      </c>
      <c r="BG1785">
        <v>0.7798524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1.89177</v>
      </c>
      <c r="BX1785">
        <v>11.66597</v>
      </c>
      <c r="BY1785">
        <v>11.18651</v>
      </c>
      <c r="BZ1785">
        <v>11.185639999999999</v>
      </c>
      <c r="CA1785">
        <v>11.19741</v>
      </c>
      <c r="CB1785">
        <v>11.18436</v>
      </c>
      <c r="CC1785">
        <v>2.837885</v>
      </c>
      <c r="CD1785">
        <v>0.35321160000000001</v>
      </c>
      <c r="CE1785">
        <v>0.89278250000000003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2.1357689999999998</v>
      </c>
      <c r="CV1785">
        <v>11.79368</v>
      </c>
      <c r="CW1785">
        <v>11.30589</v>
      </c>
      <c r="CX1785">
        <v>11.30485</v>
      </c>
      <c r="CY1785">
        <v>11.31645</v>
      </c>
      <c r="CZ1785">
        <v>11.30392</v>
      </c>
      <c r="DA1785">
        <v>2.9356849999999999</v>
      </c>
      <c r="DB1785">
        <v>0.44208439999999999</v>
      </c>
      <c r="DC1785">
        <v>0.97099760000000002</v>
      </c>
      <c r="DD1785">
        <v>0</v>
      </c>
      <c r="DE1785">
        <v>0</v>
      </c>
      <c r="DF1785">
        <v>0</v>
      </c>
      <c r="DG1785">
        <v>0</v>
      </c>
      <c r="DH1785">
        <v>0</v>
      </c>
      <c r="DI1785">
        <v>0</v>
      </c>
      <c r="DJ1785">
        <v>0</v>
      </c>
      <c r="DK1785">
        <v>0</v>
      </c>
      <c r="DL1785">
        <v>0</v>
      </c>
      <c r="DM1785">
        <v>0</v>
      </c>
      <c r="DN1785">
        <v>0</v>
      </c>
      <c r="DO1785">
        <v>0</v>
      </c>
      <c r="DP1785">
        <v>0</v>
      </c>
      <c r="DQ1785">
        <v>0</v>
      </c>
      <c r="DR1785">
        <v>0</v>
      </c>
      <c r="DS1785">
        <v>2.3797679999999999</v>
      </c>
      <c r="DT1785">
        <v>11.9214</v>
      </c>
      <c r="DU1785">
        <v>11.42526</v>
      </c>
      <c r="DV1785">
        <v>11.42407</v>
      </c>
      <c r="DW1785">
        <v>11.435499999999999</v>
      </c>
      <c r="DX1785">
        <v>11.42348</v>
      </c>
      <c r="DY1785">
        <v>3.0334850000000002</v>
      </c>
      <c r="DZ1785">
        <v>0.53095709999999996</v>
      </c>
      <c r="EA1785">
        <v>1.049213</v>
      </c>
      <c r="EB1785">
        <v>0</v>
      </c>
      <c r="EC1785">
        <v>0</v>
      </c>
      <c r="ED1785">
        <v>0</v>
      </c>
      <c r="EE1785">
        <v>0</v>
      </c>
      <c r="EF1785">
        <v>0</v>
      </c>
      <c r="EG1785">
        <v>0</v>
      </c>
      <c r="EH1785">
        <v>0</v>
      </c>
      <c r="EI1785">
        <v>0</v>
      </c>
      <c r="EJ1785">
        <v>0</v>
      </c>
      <c r="EK1785">
        <v>0</v>
      </c>
      <c r="EL1785">
        <v>0</v>
      </c>
      <c r="EM1785">
        <v>0</v>
      </c>
      <c r="EN1785">
        <v>0</v>
      </c>
      <c r="EO1785">
        <v>0</v>
      </c>
      <c r="EP1785">
        <v>0</v>
      </c>
      <c r="EQ1785">
        <v>2.7320630000000001</v>
      </c>
      <c r="ER1785">
        <v>12.105790000000001</v>
      </c>
      <c r="ES1785">
        <v>11.597619999999999</v>
      </c>
      <c r="ET1785">
        <v>11.5962</v>
      </c>
      <c r="EU1785">
        <v>11.607379999999999</v>
      </c>
      <c r="EV1785">
        <v>11.5961</v>
      </c>
      <c r="EW1785">
        <v>3.174693</v>
      </c>
      <c r="EX1785">
        <v>0.65927519999999995</v>
      </c>
      <c r="EY1785">
        <v>1.1621429999999999</v>
      </c>
      <c r="EZ1785">
        <v>47.237099999999998</v>
      </c>
      <c r="FA1785">
        <v>46.307580000000002</v>
      </c>
      <c r="FB1785">
        <v>45.957000000000001</v>
      </c>
      <c r="FC1785">
        <v>45.669919999999998</v>
      </c>
      <c r="FD1785">
        <v>45.037640000000003</v>
      </c>
      <c r="FE1785">
        <v>44.773879999999998</v>
      </c>
      <c r="FF1785">
        <v>45.083599999999997</v>
      </c>
      <c r="FG1785">
        <v>46.109389999999998</v>
      </c>
      <c r="FH1785">
        <v>47.958199999999998</v>
      </c>
      <c r="FI1785">
        <v>48.98321</v>
      </c>
      <c r="FJ1785">
        <v>49.595709999999997</v>
      </c>
      <c r="FK1785">
        <v>50.87762</v>
      </c>
      <c r="FL1785">
        <v>52.184280000000001</v>
      </c>
      <c r="FM1785">
        <v>52.851129999999998</v>
      </c>
      <c r="FN1785">
        <v>53.392189999999999</v>
      </c>
      <c r="FO1785">
        <v>53.507109999999997</v>
      </c>
      <c r="FP1785">
        <v>53.273679999999999</v>
      </c>
      <c r="FQ1785">
        <v>52.218519999999998</v>
      </c>
      <c r="FR1785">
        <v>51.120910000000002</v>
      </c>
      <c r="FS1785">
        <v>49.590769999999999</v>
      </c>
      <c r="FT1785">
        <v>48.630969999999998</v>
      </c>
      <c r="FU1785">
        <v>48.329799999999999</v>
      </c>
      <c r="FV1785">
        <v>48.248399999999997</v>
      </c>
      <c r="FW1785">
        <v>47.462150000000001</v>
      </c>
      <c r="FX1785">
        <v>20</v>
      </c>
      <c r="FY1785">
        <v>0.1440014</v>
      </c>
      <c r="FZ1785">
        <v>1</v>
      </c>
    </row>
    <row r="1786" spans="1:182" x14ac:dyDescent="0.2">
      <c r="A1786" t="s">
        <v>226</v>
      </c>
      <c r="B1786" t="s">
        <v>244</v>
      </c>
      <c r="C1786" t="s">
        <v>216</v>
      </c>
      <c r="D1786" t="s">
        <v>37</v>
      </c>
      <c r="E1786" t="s">
        <v>243</v>
      </c>
      <c r="F1786" t="s">
        <v>224</v>
      </c>
      <c r="G1786" t="s">
        <v>9</v>
      </c>
      <c r="H1786" s="38" t="s">
        <v>11</v>
      </c>
      <c r="I1786">
        <v>23</v>
      </c>
      <c r="K1786">
        <v>3.1486999999999998</v>
      </c>
      <c r="L1786">
        <v>16.01707</v>
      </c>
      <c r="M1786">
        <v>15.27153</v>
      </c>
      <c r="N1786">
        <v>15.321099999999999</v>
      </c>
      <c r="O1786">
        <v>15.16794</v>
      </c>
      <c r="P1786">
        <v>15.413690000000001</v>
      </c>
      <c r="Q1786">
        <v>16.497679999999999</v>
      </c>
      <c r="R1786">
        <v>17.970300000000002</v>
      </c>
      <c r="S1786">
        <v>19.129110000000001</v>
      </c>
      <c r="T1786">
        <v>19.25311</v>
      </c>
      <c r="U1786">
        <v>19.47972</v>
      </c>
      <c r="V1786">
        <v>19.031860000000002</v>
      </c>
      <c r="W1786">
        <v>19.91375</v>
      </c>
      <c r="X1786">
        <v>20.083210000000001</v>
      </c>
      <c r="Y1786">
        <v>19.890940000000001</v>
      </c>
      <c r="Z1786">
        <v>19.916060000000002</v>
      </c>
      <c r="AA1786">
        <v>18.945620000000002</v>
      </c>
      <c r="AB1786">
        <v>19.381620000000002</v>
      </c>
      <c r="AC1786">
        <v>18.780360000000002</v>
      </c>
      <c r="AD1786">
        <v>18.682459999999999</v>
      </c>
      <c r="AE1786">
        <v>18.35577</v>
      </c>
      <c r="AF1786">
        <v>17.402930000000001</v>
      </c>
      <c r="AG1786">
        <v>17.910419999999998</v>
      </c>
      <c r="AH1786">
        <v>17.781089999999999</v>
      </c>
      <c r="AI1786">
        <v>16.992740000000001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1.8219369999999999</v>
      </c>
      <c r="AW1786">
        <v>13.302490000000001</v>
      </c>
      <c r="AX1786">
        <v>13.389939999999999</v>
      </c>
      <c r="AY1786">
        <v>12.47303</v>
      </c>
      <c r="AZ1786">
        <v>13.05968</v>
      </c>
      <c r="BA1786">
        <v>12.760899999999999</v>
      </c>
      <c r="BB1786">
        <v>3.1739769999999998</v>
      </c>
      <c r="BC1786">
        <v>0.99871770000000004</v>
      </c>
      <c r="BD1786">
        <v>0.89998100000000003</v>
      </c>
      <c r="BE1786">
        <v>0.6310846</v>
      </c>
      <c r="BF1786">
        <v>0.61352119999999999</v>
      </c>
      <c r="BG1786">
        <v>0.607321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2.2834840000000001</v>
      </c>
      <c r="BU1786">
        <v>13.576129999999999</v>
      </c>
      <c r="BV1786">
        <v>13.64777</v>
      </c>
      <c r="BW1786">
        <v>12.702680000000001</v>
      </c>
      <c r="BX1786">
        <v>13.270339999999999</v>
      </c>
      <c r="BY1786">
        <v>12.957560000000001</v>
      </c>
      <c r="BZ1786">
        <v>3.3140339999999999</v>
      </c>
      <c r="CA1786">
        <v>1.1267720000000001</v>
      </c>
      <c r="CB1786">
        <v>1.013147</v>
      </c>
      <c r="CC1786">
        <v>0.83551299999999995</v>
      </c>
      <c r="CD1786">
        <v>0.8110948</v>
      </c>
      <c r="CE1786">
        <v>0.80294430000000006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2.6031499999999999</v>
      </c>
      <c r="CS1786">
        <v>13.765650000000001</v>
      </c>
      <c r="CT1786">
        <v>13.82634</v>
      </c>
      <c r="CU1786">
        <v>12.86173</v>
      </c>
      <c r="CV1786">
        <v>13.41624</v>
      </c>
      <c r="CW1786">
        <v>13.09376</v>
      </c>
      <c r="CX1786">
        <v>3.411038</v>
      </c>
      <c r="CY1786">
        <v>1.215463</v>
      </c>
      <c r="CZ1786">
        <v>1.0915250000000001</v>
      </c>
      <c r="DA1786">
        <v>0.97709950000000001</v>
      </c>
      <c r="DB1786">
        <v>0.94793360000000004</v>
      </c>
      <c r="DC1786">
        <v>0.93843240000000006</v>
      </c>
      <c r="DD1786">
        <v>0</v>
      </c>
      <c r="DE1786">
        <v>0</v>
      </c>
      <c r="DF1786">
        <v>0</v>
      </c>
      <c r="DG1786">
        <v>0</v>
      </c>
      <c r="DH1786">
        <v>0</v>
      </c>
      <c r="DI1786">
        <v>0</v>
      </c>
      <c r="DJ1786">
        <v>0</v>
      </c>
      <c r="DK1786">
        <v>0</v>
      </c>
      <c r="DL1786">
        <v>0</v>
      </c>
      <c r="DM1786">
        <v>0</v>
      </c>
      <c r="DN1786">
        <v>0</v>
      </c>
      <c r="DO1786">
        <v>0</v>
      </c>
      <c r="DP1786">
        <v>2.9228160000000001</v>
      </c>
      <c r="DQ1786">
        <v>13.955170000000001</v>
      </c>
      <c r="DR1786">
        <v>14.00492</v>
      </c>
      <c r="DS1786">
        <v>13.02079</v>
      </c>
      <c r="DT1786">
        <v>13.562150000000001</v>
      </c>
      <c r="DU1786">
        <v>13.22996</v>
      </c>
      <c r="DV1786">
        <v>3.508041</v>
      </c>
      <c r="DW1786">
        <v>1.3041529999999999</v>
      </c>
      <c r="DX1786">
        <v>1.1699040000000001</v>
      </c>
      <c r="DY1786">
        <v>1.1186860000000001</v>
      </c>
      <c r="DZ1786">
        <v>1.0847720000000001</v>
      </c>
      <c r="EA1786">
        <v>1.07392</v>
      </c>
      <c r="EB1786">
        <v>0</v>
      </c>
      <c r="EC1786">
        <v>0</v>
      </c>
      <c r="ED1786">
        <v>0</v>
      </c>
      <c r="EE1786">
        <v>0</v>
      </c>
      <c r="EF1786">
        <v>0</v>
      </c>
      <c r="EG1786">
        <v>0</v>
      </c>
      <c r="EH1786">
        <v>0</v>
      </c>
      <c r="EI1786">
        <v>0</v>
      </c>
      <c r="EJ1786">
        <v>0</v>
      </c>
      <c r="EK1786">
        <v>0</v>
      </c>
      <c r="EL1786">
        <v>0</v>
      </c>
      <c r="EM1786">
        <v>0</v>
      </c>
      <c r="EN1786">
        <v>3.3843619999999999</v>
      </c>
      <c r="EO1786">
        <v>14.2288</v>
      </c>
      <c r="EP1786">
        <v>14.262740000000001</v>
      </c>
      <c r="EQ1786">
        <v>13.25043</v>
      </c>
      <c r="ER1786">
        <v>13.77281</v>
      </c>
      <c r="ES1786">
        <v>13.42661</v>
      </c>
      <c r="ET1786">
        <v>3.6480980000000001</v>
      </c>
      <c r="EU1786">
        <v>1.432207</v>
      </c>
      <c r="EV1786">
        <v>1.283069</v>
      </c>
      <c r="EW1786">
        <v>1.3231139999999999</v>
      </c>
      <c r="EX1786">
        <v>1.282346</v>
      </c>
      <c r="EY1786">
        <v>1.269544</v>
      </c>
      <c r="EZ1786">
        <v>59.863660000000003</v>
      </c>
      <c r="FA1786">
        <v>59.234729999999999</v>
      </c>
      <c r="FB1786">
        <v>58.456229999999998</v>
      </c>
      <c r="FC1786">
        <v>57.706299999999999</v>
      </c>
      <c r="FD1786">
        <v>57.290370000000003</v>
      </c>
      <c r="FE1786">
        <v>56.760179999999998</v>
      </c>
      <c r="FF1786">
        <v>56.995249999999999</v>
      </c>
      <c r="FG1786">
        <v>59.825200000000002</v>
      </c>
      <c r="FH1786">
        <v>64.269990000000007</v>
      </c>
      <c r="FI1786">
        <v>68.123859999999993</v>
      </c>
      <c r="FJ1786">
        <v>71.698049999999995</v>
      </c>
      <c r="FK1786">
        <v>74.434380000000004</v>
      </c>
      <c r="FL1786">
        <v>76.902439999999999</v>
      </c>
      <c r="FM1786">
        <v>78.755409999999998</v>
      </c>
      <c r="FN1786">
        <v>80.341719999999995</v>
      </c>
      <c r="FO1786">
        <v>81.759550000000004</v>
      </c>
      <c r="FP1786">
        <v>82.149799999999999</v>
      </c>
      <c r="FQ1786">
        <v>81.00282</v>
      </c>
      <c r="FR1786">
        <v>78.886510000000001</v>
      </c>
      <c r="FS1786">
        <v>74.75582</v>
      </c>
      <c r="FT1786">
        <v>69.999570000000006</v>
      </c>
      <c r="FU1786">
        <v>67.376589999999993</v>
      </c>
      <c r="FV1786">
        <v>64.890630000000002</v>
      </c>
      <c r="FW1786">
        <v>63.057360000000003</v>
      </c>
      <c r="FX1786">
        <v>20</v>
      </c>
      <c r="FY1786">
        <v>0.1440014</v>
      </c>
      <c r="FZ1786">
        <v>1</v>
      </c>
    </row>
    <row r="1787" spans="1:182" x14ac:dyDescent="0.2">
      <c r="A1787" t="s">
        <v>226</v>
      </c>
      <c r="B1787" t="s">
        <v>244</v>
      </c>
      <c r="C1787" t="s">
        <v>216</v>
      </c>
      <c r="D1787" t="s">
        <v>38</v>
      </c>
      <c r="E1787" t="s">
        <v>243</v>
      </c>
      <c r="F1787" t="s">
        <v>224</v>
      </c>
      <c r="G1787" t="s">
        <v>9</v>
      </c>
      <c r="H1787" s="38" t="s">
        <v>11</v>
      </c>
      <c r="I1787">
        <v>23</v>
      </c>
      <c r="K1787">
        <v>3.1486999999999998</v>
      </c>
      <c r="L1787">
        <v>17.071770000000001</v>
      </c>
      <c r="M1787">
        <v>16.988880000000002</v>
      </c>
      <c r="N1787">
        <v>15.83609</v>
      </c>
      <c r="O1787">
        <v>16.050809999999998</v>
      </c>
      <c r="P1787">
        <v>17.26408</v>
      </c>
      <c r="Q1787">
        <v>19.511569999999999</v>
      </c>
      <c r="R1787">
        <v>19.982970000000002</v>
      </c>
      <c r="S1787">
        <v>20.47362</v>
      </c>
      <c r="T1787">
        <v>20.801010000000002</v>
      </c>
      <c r="U1787">
        <v>20.860990000000001</v>
      </c>
      <c r="V1787">
        <v>21.07179</v>
      </c>
      <c r="W1787">
        <v>21.569659999999999</v>
      </c>
      <c r="X1787">
        <v>21.811360000000001</v>
      </c>
      <c r="Y1787">
        <v>21.469930000000002</v>
      </c>
      <c r="Z1787">
        <v>20.581440000000001</v>
      </c>
      <c r="AA1787">
        <v>19.220859999999998</v>
      </c>
      <c r="AB1787">
        <v>19.263069999999999</v>
      </c>
      <c r="AC1787">
        <v>18.732430000000001</v>
      </c>
      <c r="AD1787">
        <v>19.304369999999999</v>
      </c>
      <c r="AE1787">
        <v>19.25591</v>
      </c>
      <c r="AF1787">
        <v>18.520420000000001</v>
      </c>
      <c r="AG1787">
        <v>18.443490000000001</v>
      </c>
      <c r="AH1787">
        <v>18.191970000000001</v>
      </c>
      <c r="AI1787">
        <v>18.076519999999999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1.8974869999999999</v>
      </c>
      <c r="AW1787">
        <v>14.849869999999999</v>
      </c>
      <c r="AX1787">
        <v>14.20251</v>
      </c>
      <c r="AY1787">
        <v>12.99408</v>
      </c>
      <c r="AZ1787">
        <v>13.261570000000001</v>
      </c>
      <c r="BA1787">
        <v>12.873089999999999</v>
      </c>
      <c r="BB1787">
        <v>3.210299</v>
      </c>
      <c r="BC1787">
        <v>0.83699939999999995</v>
      </c>
      <c r="BD1787">
        <v>0.91589929999999997</v>
      </c>
      <c r="BE1787">
        <v>0.70638250000000002</v>
      </c>
      <c r="BF1787">
        <v>0.67700850000000001</v>
      </c>
      <c r="BG1787">
        <v>0.66280019999999995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2.4199679999999999</v>
      </c>
      <c r="BU1787">
        <v>15.149430000000001</v>
      </c>
      <c r="BV1787">
        <v>14.496420000000001</v>
      </c>
      <c r="BW1787">
        <v>13.25079</v>
      </c>
      <c r="BX1787">
        <v>13.47512</v>
      </c>
      <c r="BY1787">
        <v>13.070169999999999</v>
      </c>
      <c r="BZ1787">
        <v>3.3651800000000001</v>
      </c>
      <c r="CA1787">
        <v>0.98139920000000003</v>
      </c>
      <c r="CB1787">
        <v>1.099478</v>
      </c>
      <c r="CC1787">
        <v>0.89437009999999995</v>
      </c>
      <c r="CD1787">
        <v>0.92935880000000004</v>
      </c>
      <c r="CE1787">
        <v>0.89943249999999997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2.7818369999999999</v>
      </c>
      <c r="CS1787">
        <v>15.356909999999999</v>
      </c>
      <c r="CT1787">
        <v>14.69999</v>
      </c>
      <c r="CU1787">
        <v>13.42859</v>
      </c>
      <c r="CV1787">
        <v>13.62302</v>
      </c>
      <c r="CW1787">
        <v>13.206659999999999</v>
      </c>
      <c r="CX1787">
        <v>3.4724499999999998</v>
      </c>
      <c r="CY1787">
        <v>1.08141</v>
      </c>
      <c r="CZ1787">
        <v>1.2266250000000001</v>
      </c>
      <c r="DA1787">
        <v>1.02457</v>
      </c>
      <c r="DB1787">
        <v>1.104136</v>
      </c>
      <c r="DC1787">
        <v>1.063323</v>
      </c>
      <c r="DD1787">
        <v>0</v>
      </c>
      <c r="DE1787">
        <v>0</v>
      </c>
      <c r="DF1787">
        <v>0</v>
      </c>
      <c r="DG1787">
        <v>0</v>
      </c>
      <c r="DH1787">
        <v>0</v>
      </c>
      <c r="DI1787">
        <v>0</v>
      </c>
      <c r="DJ1787">
        <v>0</v>
      </c>
      <c r="DK1787">
        <v>0</v>
      </c>
      <c r="DL1787">
        <v>0</v>
      </c>
      <c r="DM1787">
        <v>0</v>
      </c>
      <c r="DN1787">
        <v>0</v>
      </c>
      <c r="DO1787">
        <v>0</v>
      </c>
      <c r="DP1787">
        <v>3.1437050000000002</v>
      </c>
      <c r="DQ1787">
        <v>15.56439</v>
      </c>
      <c r="DR1787">
        <v>14.903549999999999</v>
      </c>
      <c r="DS1787">
        <v>13.606389999999999</v>
      </c>
      <c r="DT1787">
        <v>13.77092</v>
      </c>
      <c r="DU1787">
        <v>13.343159999999999</v>
      </c>
      <c r="DV1787">
        <v>3.5797210000000002</v>
      </c>
      <c r="DW1787">
        <v>1.1814210000000001</v>
      </c>
      <c r="DX1787">
        <v>1.3537710000000001</v>
      </c>
      <c r="DY1787">
        <v>1.1547689999999999</v>
      </c>
      <c r="DZ1787">
        <v>1.278913</v>
      </c>
      <c r="EA1787">
        <v>1.227214</v>
      </c>
      <c r="EB1787">
        <v>0</v>
      </c>
      <c r="EC1787">
        <v>0</v>
      </c>
      <c r="ED1787">
        <v>0</v>
      </c>
      <c r="EE1787">
        <v>0</v>
      </c>
      <c r="EF1787">
        <v>0</v>
      </c>
      <c r="EG1787">
        <v>0</v>
      </c>
      <c r="EH1787">
        <v>0</v>
      </c>
      <c r="EI1787">
        <v>0</v>
      </c>
      <c r="EJ1787">
        <v>0</v>
      </c>
      <c r="EK1787">
        <v>0</v>
      </c>
      <c r="EL1787">
        <v>0</v>
      </c>
      <c r="EM1787">
        <v>0</v>
      </c>
      <c r="EN1787">
        <v>3.6661860000000002</v>
      </c>
      <c r="EO1787">
        <v>15.863960000000001</v>
      </c>
      <c r="EP1787">
        <v>15.19746</v>
      </c>
      <c r="EQ1787">
        <v>13.863099999999999</v>
      </c>
      <c r="ER1787">
        <v>13.98448</v>
      </c>
      <c r="ES1787">
        <v>13.540240000000001</v>
      </c>
      <c r="ET1787">
        <v>3.7346020000000002</v>
      </c>
      <c r="EU1787">
        <v>1.3258209999999999</v>
      </c>
      <c r="EV1787">
        <v>1.53735</v>
      </c>
      <c r="EW1787">
        <v>1.342757</v>
      </c>
      <c r="EX1787">
        <v>1.531263</v>
      </c>
      <c r="EY1787">
        <v>1.4638469999999999</v>
      </c>
      <c r="EZ1787">
        <v>67.472080000000005</v>
      </c>
      <c r="FA1787">
        <v>66.239270000000005</v>
      </c>
      <c r="FB1787">
        <v>64.848579999999998</v>
      </c>
      <c r="FC1787">
        <v>63.774419999999999</v>
      </c>
      <c r="FD1787">
        <v>63.349899999999998</v>
      </c>
      <c r="FE1787">
        <v>62.007399999999997</v>
      </c>
      <c r="FF1787">
        <v>62.694969999999998</v>
      </c>
      <c r="FG1787">
        <v>66.541470000000004</v>
      </c>
      <c r="FH1787">
        <v>70.659899999999993</v>
      </c>
      <c r="FI1787">
        <v>75.310100000000006</v>
      </c>
      <c r="FJ1787">
        <v>79.500820000000004</v>
      </c>
      <c r="FK1787">
        <v>82.543959999999998</v>
      </c>
      <c r="FL1787">
        <v>85.349909999999994</v>
      </c>
      <c r="FM1787">
        <v>88.021799999999999</v>
      </c>
      <c r="FN1787">
        <v>90.207710000000006</v>
      </c>
      <c r="FO1787">
        <v>91.261439999999993</v>
      </c>
      <c r="FP1787">
        <v>91.413380000000004</v>
      </c>
      <c r="FQ1787">
        <v>90.363010000000003</v>
      </c>
      <c r="FR1787">
        <v>88.670460000000006</v>
      </c>
      <c r="FS1787">
        <v>84.533199999999994</v>
      </c>
      <c r="FT1787">
        <v>77.832089999999994</v>
      </c>
      <c r="FU1787">
        <v>74.425110000000004</v>
      </c>
      <c r="FV1787">
        <v>71.641949999999994</v>
      </c>
      <c r="FW1787">
        <v>68.987340000000003</v>
      </c>
      <c r="FX1787">
        <v>20</v>
      </c>
      <c r="FY1787">
        <v>0.1440014</v>
      </c>
      <c r="FZ1787">
        <v>1</v>
      </c>
    </row>
    <row r="1788" spans="1:182" x14ac:dyDescent="0.2">
      <c r="A1788" t="s">
        <v>226</v>
      </c>
      <c r="B1788" t="s">
        <v>244</v>
      </c>
      <c r="C1788" t="s">
        <v>216</v>
      </c>
      <c r="D1788" t="s">
        <v>39</v>
      </c>
      <c r="E1788" t="s">
        <v>243</v>
      </c>
      <c r="F1788" t="s">
        <v>224</v>
      </c>
      <c r="G1788" t="s">
        <v>9</v>
      </c>
      <c r="H1788" s="38" t="s">
        <v>11</v>
      </c>
      <c r="I1788">
        <v>23</v>
      </c>
      <c r="K1788">
        <v>3.1486999999999998</v>
      </c>
      <c r="L1788">
        <v>17.839210000000001</v>
      </c>
      <c r="M1788">
        <v>17.847300000000001</v>
      </c>
      <c r="N1788">
        <v>16.837800000000001</v>
      </c>
      <c r="O1788">
        <v>16.879770000000001</v>
      </c>
      <c r="P1788">
        <v>17.73526</v>
      </c>
      <c r="Q1788">
        <v>20.271750000000001</v>
      </c>
      <c r="R1788">
        <v>20.760560000000002</v>
      </c>
      <c r="S1788">
        <v>21.02337</v>
      </c>
      <c r="T1788">
        <v>21.30996</v>
      </c>
      <c r="U1788">
        <v>21.008299999999998</v>
      </c>
      <c r="V1788">
        <v>21.61787</v>
      </c>
      <c r="W1788">
        <v>21.669090000000001</v>
      </c>
      <c r="X1788">
        <v>21.229469999999999</v>
      </c>
      <c r="Y1788">
        <v>20.377099999999999</v>
      </c>
      <c r="Z1788">
        <v>19.49165</v>
      </c>
      <c r="AA1788">
        <v>18.589009999999998</v>
      </c>
      <c r="AB1788">
        <v>18.921900000000001</v>
      </c>
      <c r="AC1788">
        <v>18.311039999999998</v>
      </c>
      <c r="AD1788">
        <v>19.083020000000001</v>
      </c>
      <c r="AE1788">
        <v>19.880320000000001</v>
      </c>
      <c r="AF1788">
        <v>19.19229</v>
      </c>
      <c r="AG1788">
        <v>18.786439999999999</v>
      </c>
      <c r="AH1788">
        <v>18.512599999999999</v>
      </c>
      <c r="AI1788">
        <v>18.27909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1.9828110000000001</v>
      </c>
      <c r="AW1788">
        <v>13.7377</v>
      </c>
      <c r="AX1788">
        <v>13.1075</v>
      </c>
      <c r="AY1788">
        <v>12.29438</v>
      </c>
      <c r="AZ1788">
        <v>12.79302</v>
      </c>
      <c r="BA1788">
        <v>12.33494</v>
      </c>
      <c r="BB1788">
        <v>2.751976</v>
      </c>
      <c r="BC1788">
        <v>6.91774E-2</v>
      </c>
      <c r="BD1788">
        <v>0.57962190000000002</v>
      </c>
      <c r="BE1788">
        <v>0.64630169999999998</v>
      </c>
      <c r="BF1788">
        <v>0.63940160000000001</v>
      </c>
      <c r="BG1788">
        <v>0.63331559999999998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2.4819629999999999</v>
      </c>
      <c r="BU1788">
        <v>14.01324</v>
      </c>
      <c r="BV1788">
        <v>13.368880000000001</v>
      </c>
      <c r="BW1788">
        <v>12.52754</v>
      </c>
      <c r="BX1788">
        <v>13.001799999999999</v>
      </c>
      <c r="BY1788">
        <v>12.519880000000001</v>
      </c>
      <c r="BZ1788">
        <v>2.9318219999999999</v>
      </c>
      <c r="CA1788">
        <v>0.25031769999999998</v>
      </c>
      <c r="CB1788">
        <v>0.78652979999999995</v>
      </c>
      <c r="CC1788">
        <v>0.84273419999999999</v>
      </c>
      <c r="CD1788">
        <v>0.89642940000000004</v>
      </c>
      <c r="CE1788">
        <v>0.87573429999999997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2.8276750000000002</v>
      </c>
      <c r="CS1788">
        <v>14.204079999999999</v>
      </c>
      <c r="CT1788">
        <v>13.549910000000001</v>
      </c>
      <c r="CU1788">
        <v>12.689030000000001</v>
      </c>
      <c r="CV1788">
        <v>13.146409999999999</v>
      </c>
      <c r="CW1788">
        <v>12.647959999999999</v>
      </c>
      <c r="CX1788">
        <v>3.0563829999999998</v>
      </c>
      <c r="CY1788">
        <v>0.37577490000000002</v>
      </c>
      <c r="CZ1788">
        <v>0.92983369999999999</v>
      </c>
      <c r="DA1788">
        <v>0.97878270000000001</v>
      </c>
      <c r="DB1788">
        <v>1.074446</v>
      </c>
      <c r="DC1788">
        <v>1.043633</v>
      </c>
      <c r="DD1788">
        <v>0</v>
      </c>
      <c r="DE1788">
        <v>0</v>
      </c>
      <c r="DF1788">
        <v>0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0</v>
      </c>
      <c r="DP1788">
        <v>3.1733859999999998</v>
      </c>
      <c r="DQ1788">
        <v>14.394909999999999</v>
      </c>
      <c r="DR1788">
        <v>13.73095</v>
      </c>
      <c r="DS1788">
        <v>12.85051</v>
      </c>
      <c r="DT1788">
        <v>13.29101</v>
      </c>
      <c r="DU1788">
        <v>12.77605</v>
      </c>
      <c r="DV1788">
        <v>3.1809430000000001</v>
      </c>
      <c r="DW1788">
        <v>0.50123200000000001</v>
      </c>
      <c r="DX1788">
        <v>1.0731379999999999</v>
      </c>
      <c r="DY1788">
        <v>1.1148309999999999</v>
      </c>
      <c r="DZ1788">
        <v>1.2524630000000001</v>
      </c>
      <c r="EA1788">
        <v>1.2115309999999999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0</v>
      </c>
      <c r="EH1788">
        <v>0</v>
      </c>
      <c r="EI1788">
        <v>0</v>
      </c>
      <c r="EJ1788">
        <v>0</v>
      </c>
      <c r="EK1788">
        <v>0</v>
      </c>
      <c r="EL1788">
        <v>0</v>
      </c>
      <c r="EM1788">
        <v>0</v>
      </c>
      <c r="EN1788">
        <v>3.6725379999999999</v>
      </c>
      <c r="EO1788">
        <v>14.670450000000001</v>
      </c>
      <c r="EP1788">
        <v>13.992330000000001</v>
      </c>
      <c r="EQ1788">
        <v>13.08367</v>
      </c>
      <c r="ER1788">
        <v>13.4998</v>
      </c>
      <c r="ES1788">
        <v>12.960990000000001</v>
      </c>
      <c r="ET1788">
        <v>3.360789</v>
      </c>
      <c r="EU1788">
        <v>0.68237230000000004</v>
      </c>
      <c r="EV1788">
        <v>1.280046</v>
      </c>
      <c r="EW1788">
        <v>1.311264</v>
      </c>
      <c r="EX1788">
        <v>1.50949</v>
      </c>
      <c r="EY1788">
        <v>1.4539500000000001</v>
      </c>
      <c r="EZ1788">
        <v>73.614429999999999</v>
      </c>
      <c r="FA1788">
        <v>71.357990000000001</v>
      </c>
      <c r="FB1788">
        <v>69.684010000000001</v>
      </c>
      <c r="FC1788">
        <v>68.772999999999996</v>
      </c>
      <c r="FD1788">
        <v>67.90558</v>
      </c>
      <c r="FE1788">
        <v>67.00282</v>
      </c>
      <c r="FF1788">
        <v>67.537909999999997</v>
      </c>
      <c r="FG1788">
        <v>72.382949999999994</v>
      </c>
      <c r="FH1788">
        <v>78.45796</v>
      </c>
      <c r="FI1788">
        <v>83.384469999999993</v>
      </c>
      <c r="FJ1788">
        <v>87.507159999999999</v>
      </c>
      <c r="FK1788">
        <v>90.785250000000005</v>
      </c>
      <c r="FL1788">
        <v>93.407939999999996</v>
      </c>
      <c r="FM1788">
        <v>95.732320000000001</v>
      </c>
      <c r="FN1788">
        <v>97.852580000000003</v>
      </c>
      <c r="FO1788">
        <v>99.130089999999996</v>
      </c>
      <c r="FP1788">
        <v>100.2033</v>
      </c>
      <c r="FQ1788">
        <v>100.1844</v>
      </c>
      <c r="FR1788">
        <v>99.130740000000003</v>
      </c>
      <c r="FS1788">
        <v>95.048940000000002</v>
      </c>
      <c r="FT1788">
        <v>88.361360000000005</v>
      </c>
      <c r="FU1788">
        <v>82.64085</v>
      </c>
      <c r="FV1788">
        <v>79.300799999999995</v>
      </c>
      <c r="FW1788">
        <v>76.514309999999995</v>
      </c>
      <c r="FX1788">
        <v>20</v>
      </c>
      <c r="FY1788">
        <v>0.1440014</v>
      </c>
      <c r="FZ1788">
        <v>1</v>
      </c>
    </row>
    <row r="1789" spans="1:182" x14ac:dyDescent="0.2">
      <c r="A1789" t="s">
        <v>226</v>
      </c>
      <c r="B1789" t="s">
        <v>244</v>
      </c>
      <c r="C1789" t="s">
        <v>216</v>
      </c>
      <c r="D1789" t="s">
        <v>40</v>
      </c>
      <c r="E1789" t="s">
        <v>243</v>
      </c>
      <c r="F1789" t="s">
        <v>224</v>
      </c>
      <c r="G1789" t="s">
        <v>9</v>
      </c>
      <c r="H1789" s="38" t="s">
        <v>11</v>
      </c>
      <c r="I1789">
        <v>23</v>
      </c>
      <c r="K1789">
        <v>3.1486999999999998</v>
      </c>
      <c r="L1789">
        <v>16.565390000000001</v>
      </c>
      <c r="M1789">
        <v>16.552530000000001</v>
      </c>
      <c r="N1789">
        <v>15.57123</v>
      </c>
      <c r="O1789">
        <v>15.679320000000001</v>
      </c>
      <c r="P1789">
        <v>17.01173</v>
      </c>
      <c r="Q1789">
        <v>19.439869999999999</v>
      </c>
      <c r="R1789">
        <v>20.07912</v>
      </c>
      <c r="S1789">
        <v>20.574359999999999</v>
      </c>
      <c r="T1789">
        <v>21.132359999999998</v>
      </c>
      <c r="U1789">
        <v>20.842649999999999</v>
      </c>
      <c r="V1789">
        <v>21.030239999999999</v>
      </c>
      <c r="W1789">
        <v>20.08802</v>
      </c>
      <c r="X1789">
        <v>19.083400000000001</v>
      </c>
      <c r="Y1789">
        <v>18.81973</v>
      </c>
      <c r="Z1789">
        <v>18.04888</v>
      </c>
      <c r="AA1789">
        <v>16.874770000000002</v>
      </c>
      <c r="AB1789">
        <v>16.707339999999999</v>
      </c>
      <c r="AC1789">
        <v>15.73512</v>
      </c>
      <c r="AD1789">
        <v>16.424040000000002</v>
      </c>
      <c r="AE1789">
        <v>17.647639999999999</v>
      </c>
      <c r="AF1789">
        <v>17.594889999999999</v>
      </c>
      <c r="AG1789">
        <v>17.72871</v>
      </c>
      <c r="AH1789">
        <v>17.79993</v>
      </c>
      <c r="AI1789">
        <v>17.47551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1.761668</v>
      </c>
      <c r="AW1789">
        <v>12.43953</v>
      </c>
      <c r="AX1789">
        <v>11.8994</v>
      </c>
      <c r="AY1789">
        <v>10.83512</v>
      </c>
      <c r="AZ1789">
        <v>10.875679999999999</v>
      </c>
      <c r="BA1789">
        <v>10.074759999999999</v>
      </c>
      <c r="BB1789">
        <v>2.1376080000000002</v>
      </c>
      <c r="BC1789">
        <v>0.43587189999999998</v>
      </c>
      <c r="BD1789">
        <v>0.9152749</v>
      </c>
      <c r="BE1789">
        <v>0.62204300000000001</v>
      </c>
      <c r="BF1789">
        <v>0.63886140000000002</v>
      </c>
      <c r="BG1789">
        <v>0.64901019999999998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2.2711399999999999</v>
      </c>
      <c r="BU1789">
        <v>12.72045</v>
      </c>
      <c r="BV1789">
        <v>12.1693</v>
      </c>
      <c r="BW1789">
        <v>11.07</v>
      </c>
      <c r="BX1789">
        <v>11.06513</v>
      </c>
      <c r="BY1789">
        <v>10.23394</v>
      </c>
      <c r="BZ1789">
        <v>2.2669670000000002</v>
      </c>
      <c r="CA1789">
        <v>0.56037680000000001</v>
      </c>
      <c r="CB1789">
        <v>1.0982810000000001</v>
      </c>
      <c r="CC1789">
        <v>0.79770549999999996</v>
      </c>
      <c r="CD1789">
        <v>0.87754209999999999</v>
      </c>
      <c r="CE1789">
        <v>0.87680749999999996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2.623999</v>
      </c>
      <c r="CS1789">
        <v>12.915010000000001</v>
      </c>
      <c r="CT1789">
        <v>12.35623</v>
      </c>
      <c r="CU1789">
        <v>11.232670000000001</v>
      </c>
      <c r="CV1789">
        <v>11.196339999999999</v>
      </c>
      <c r="CW1789">
        <v>10.344200000000001</v>
      </c>
      <c r="CX1789">
        <v>2.35656</v>
      </c>
      <c r="CY1789">
        <v>0.64660859999999998</v>
      </c>
      <c r="CZ1789">
        <v>1.225031</v>
      </c>
      <c r="DA1789">
        <v>0.91936890000000004</v>
      </c>
      <c r="DB1789">
        <v>1.0428519999999999</v>
      </c>
      <c r="DC1789">
        <v>1.0345789999999999</v>
      </c>
      <c r="DD1789">
        <v>0</v>
      </c>
      <c r="DE1789">
        <v>0</v>
      </c>
      <c r="DF1789">
        <v>0</v>
      </c>
      <c r="DG1789">
        <v>0</v>
      </c>
      <c r="DH1789">
        <v>0</v>
      </c>
      <c r="DI1789">
        <v>0</v>
      </c>
      <c r="DJ1789">
        <v>0</v>
      </c>
      <c r="DK1789">
        <v>0</v>
      </c>
      <c r="DL1789">
        <v>0</v>
      </c>
      <c r="DM1789">
        <v>0</v>
      </c>
      <c r="DN1789">
        <v>0</v>
      </c>
      <c r="DO1789">
        <v>0</v>
      </c>
      <c r="DP1789">
        <v>2.976858</v>
      </c>
      <c r="DQ1789">
        <v>13.10957</v>
      </c>
      <c r="DR1789">
        <v>12.54316</v>
      </c>
      <c r="DS1789">
        <v>11.395350000000001</v>
      </c>
      <c r="DT1789">
        <v>11.32756</v>
      </c>
      <c r="DU1789">
        <v>10.45445</v>
      </c>
      <c r="DV1789">
        <v>2.4461520000000001</v>
      </c>
      <c r="DW1789">
        <v>0.7328403</v>
      </c>
      <c r="DX1789">
        <v>1.3517809999999999</v>
      </c>
      <c r="DY1789">
        <v>1.041032</v>
      </c>
      <c r="DZ1789">
        <v>1.208161</v>
      </c>
      <c r="EA1789">
        <v>1.1923509999999999</v>
      </c>
      <c r="EB1789">
        <v>0</v>
      </c>
      <c r="EC1789">
        <v>0</v>
      </c>
      <c r="ED1789">
        <v>0</v>
      </c>
      <c r="EE1789">
        <v>0</v>
      </c>
      <c r="EF1789">
        <v>0</v>
      </c>
      <c r="EG1789">
        <v>0</v>
      </c>
      <c r="EH1789">
        <v>0</v>
      </c>
      <c r="EI1789">
        <v>0</v>
      </c>
      <c r="EJ1789">
        <v>0</v>
      </c>
      <c r="EK1789">
        <v>0</v>
      </c>
      <c r="EL1789">
        <v>0</v>
      </c>
      <c r="EM1789">
        <v>0</v>
      </c>
      <c r="EN1789">
        <v>3.4863300000000002</v>
      </c>
      <c r="EO1789">
        <v>13.39049</v>
      </c>
      <c r="EP1789">
        <v>12.81306</v>
      </c>
      <c r="EQ1789">
        <v>11.630229999999999</v>
      </c>
      <c r="ER1789">
        <v>11.517010000000001</v>
      </c>
      <c r="ES1789">
        <v>10.61364</v>
      </c>
      <c r="ET1789">
        <v>2.5755110000000001</v>
      </c>
      <c r="EU1789">
        <v>0.85734520000000003</v>
      </c>
      <c r="EV1789">
        <v>1.5347869999999999</v>
      </c>
      <c r="EW1789">
        <v>1.2166950000000001</v>
      </c>
      <c r="EX1789">
        <v>1.446842</v>
      </c>
      <c r="EY1789">
        <v>1.420148</v>
      </c>
      <c r="EZ1789">
        <v>74.989019999999996</v>
      </c>
      <c r="FA1789">
        <v>73.796260000000004</v>
      </c>
      <c r="FB1789">
        <v>72.264719999999997</v>
      </c>
      <c r="FC1789">
        <v>71.047309999999996</v>
      </c>
      <c r="FD1789">
        <v>70.035820000000001</v>
      </c>
      <c r="FE1789">
        <v>69.695210000000003</v>
      </c>
      <c r="FF1789">
        <v>69.906580000000005</v>
      </c>
      <c r="FG1789">
        <v>72.635059999999996</v>
      </c>
      <c r="FH1789">
        <v>76.979290000000006</v>
      </c>
      <c r="FI1789">
        <v>80.788039999999995</v>
      </c>
      <c r="FJ1789">
        <v>85.099530000000001</v>
      </c>
      <c r="FK1789">
        <v>88.847390000000004</v>
      </c>
      <c r="FL1789">
        <v>91.808040000000005</v>
      </c>
      <c r="FM1789">
        <v>94.669030000000006</v>
      </c>
      <c r="FN1789">
        <v>95.971239999999995</v>
      </c>
      <c r="FO1789">
        <v>96.928560000000004</v>
      </c>
      <c r="FP1789">
        <v>97.249889999999994</v>
      </c>
      <c r="FQ1789">
        <v>96.501080000000002</v>
      </c>
      <c r="FR1789">
        <v>94.659509999999997</v>
      </c>
      <c r="FS1789">
        <v>90.375</v>
      </c>
      <c r="FT1789">
        <v>84.418559999999999</v>
      </c>
      <c r="FU1789">
        <v>80.021439999999998</v>
      </c>
      <c r="FV1789">
        <v>77.236900000000006</v>
      </c>
      <c r="FW1789">
        <v>75.271129999999999</v>
      </c>
      <c r="FX1789">
        <v>20</v>
      </c>
      <c r="FY1789">
        <v>0.1440014</v>
      </c>
      <c r="FZ1789">
        <v>1</v>
      </c>
    </row>
    <row r="1790" spans="1:182" x14ac:dyDescent="0.2">
      <c r="A1790" t="s">
        <v>226</v>
      </c>
      <c r="B1790" t="s">
        <v>244</v>
      </c>
      <c r="C1790" t="s">
        <v>216</v>
      </c>
      <c r="D1790" t="s">
        <v>41</v>
      </c>
      <c r="E1790" t="s">
        <v>243</v>
      </c>
      <c r="F1790" t="s">
        <v>224</v>
      </c>
      <c r="G1790" t="s">
        <v>9</v>
      </c>
      <c r="H1790" s="38" t="s">
        <v>11</v>
      </c>
      <c r="I1790">
        <v>23</v>
      </c>
      <c r="K1790">
        <v>3.1486999999999998</v>
      </c>
      <c r="L1790">
        <v>16.999580000000002</v>
      </c>
      <c r="M1790">
        <v>16.978269999999998</v>
      </c>
      <c r="N1790">
        <v>16.057210000000001</v>
      </c>
      <c r="O1790">
        <v>16.369160000000001</v>
      </c>
      <c r="P1790">
        <v>17.27</v>
      </c>
      <c r="Q1790">
        <v>20.04552</v>
      </c>
      <c r="R1790">
        <v>20.66854</v>
      </c>
      <c r="S1790">
        <v>20.82311</v>
      </c>
      <c r="T1790">
        <v>21.212230000000002</v>
      </c>
      <c r="U1790">
        <v>20.846800000000002</v>
      </c>
      <c r="V1790">
        <v>21.236460000000001</v>
      </c>
      <c r="W1790">
        <v>21.22147</v>
      </c>
      <c r="X1790">
        <v>20.467980000000001</v>
      </c>
      <c r="Y1790">
        <v>19.858499999999999</v>
      </c>
      <c r="Z1790">
        <v>19.167760000000001</v>
      </c>
      <c r="AA1790">
        <v>17.933730000000001</v>
      </c>
      <c r="AB1790">
        <v>17.901700000000002</v>
      </c>
      <c r="AC1790">
        <v>16.819130000000001</v>
      </c>
      <c r="AD1790">
        <v>17.280889999999999</v>
      </c>
      <c r="AE1790">
        <v>17.968399999999999</v>
      </c>
      <c r="AF1790">
        <v>17.593309999999999</v>
      </c>
      <c r="AG1790">
        <v>17.708359999999999</v>
      </c>
      <c r="AH1790">
        <v>17.893070000000002</v>
      </c>
      <c r="AI1790">
        <v>17.812439999999999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1.888252</v>
      </c>
      <c r="AW1790">
        <v>13.1913</v>
      </c>
      <c r="AX1790">
        <v>12.78396</v>
      </c>
      <c r="AY1790">
        <v>11.658759999999999</v>
      </c>
      <c r="AZ1790">
        <v>11.79583</v>
      </c>
      <c r="BA1790">
        <v>10.875080000000001</v>
      </c>
      <c r="BB1790">
        <v>2.6516679999999999</v>
      </c>
      <c r="BC1790">
        <v>0.80638160000000003</v>
      </c>
      <c r="BD1790">
        <v>0.95635740000000002</v>
      </c>
      <c r="BE1790">
        <v>0.61298019999999998</v>
      </c>
      <c r="BF1790">
        <v>0.6197956</v>
      </c>
      <c r="BG1790">
        <v>0.60926290000000005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2.4198179999999998</v>
      </c>
      <c r="BU1790">
        <v>13.48334</v>
      </c>
      <c r="BV1790">
        <v>13.05349</v>
      </c>
      <c r="BW1790">
        <v>11.877980000000001</v>
      </c>
      <c r="BX1790">
        <v>11.990209999999999</v>
      </c>
      <c r="BY1790">
        <v>11.040240000000001</v>
      </c>
      <c r="BZ1790">
        <v>2.7809599999999999</v>
      </c>
      <c r="CA1790">
        <v>0.9291469</v>
      </c>
      <c r="CB1790">
        <v>1.1455759999999999</v>
      </c>
      <c r="CC1790">
        <v>0.79777129999999996</v>
      </c>
      <c r="CD1790">
        <v>0.86120929999999996</v>
      </c>
      <c r="CE1790">
        <v>0.84059280000000003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2.787979</v>
      </c>
      <c r="CS1790">
        <v>13.68561</v>
      </c>
      <c r="CT1790">
        <v>13.240170000000001</v>
      </c>
      <c r="CU1790">
        <v>12.029809999999999</v>
      </c>
      <c r="CV1790">
        <v>12.124840000000001</v>
      </c>
      <c r="CW1790">
        <v>11.154629999999999</v>
      </c>
      <c r="CX1790">
        <v>2.8705080000000001</v>
      </c>
      <c r="CY1790">
        <v>1.0141739999999999</v>
      </c>
      <c r="CZ1790">
        <v>1.276629</v>
      </c>
      <c r="DA1790">
        <v>0.9257571</v>
      </c>
      <c r="DB1790">
        <v>1.0284120000000001</v>
      </c>
      <c r="DC1790">
        <v>1.0008109999999999</v>
      </c>
      <c r="DD1790">
        <v>0</v>
      </c>
      <c r="DE1790">
        <v>0</v>
      </c>
      <c r="DF1790">
        <v>0</v>
      </c>
      <c r="DG1790">
        <v>0</v>
      </c>
      <c r="DH1790">
        <v>0</v>
      </c>
      <c r="DI1790">
        <v>0</v>
      </c>
      <c r="DJ1790">
        <v>0</v>
      </c>
      <c r="DK1790">
        <v>0</v>
      </c>
      <c r="DL1790">
        <v>0</v>
      </c>
      <c r="DM1790">
        <v>0</v>
      </c>
      <c r="DN1790">
        <v>0</v>
      </c>
      <c r="DO1790">
        <v>0</v>
      </c>
      <c r="DP1790">
        <v>3.1561400000000002</v>
      </c>
      <c r="DQ1790">
        <v>13.887869999999999</v>
      </c>
      <c r="DR1790">
        <v>13.42685</v>
      </c>
      <c r="DS1790">
        <v>12.18164</v>
      </c>
      <c r="DT1790">
        <v>12.259460000000001</v>
      </c>
      <c r="DU1790">
        <v>11.269019999999999</v>
      </c>
      <c r="DV1790">
        <v>2.9600559999999998</v>
      </c>
      <c r="DW1790">
        <v>1.0992010000000001</v>
      </c>
      <c r="DX1790">
        <v>1.407681</v>
      </c>
      <c r="DY1790">
        <v>1.0537430000000001</v>
      </c>
      <c r="DZ1790">
        <v>1.195614</v>
      </c>
      <c r="EA1790">
        <v>1.16103</v>
      </c>
      <c r="EB1790">
        <v>0</v>
      </c>
      <c r="EC1790">
        <v>0</v>
      </c>
      <c r="ED1790">
        <v>0</v>
      </c>
      <c r="EE1790">
        <v>0</v>
      </c>
      <c r="EF1790">
        <v>0</v>
      </c>
      <c r="EG1790">
        <v>0</v>
      </c>
      <c r="EH1790">
        <v>0</v>
      </c>
      <c r="EI1790">
        <v>0</v>
      </c>
      <c r="EJ1790">
        <v>0</v>
      </c>
      <c r="EK1790">
        <v>0</v>
      </c>
      <c r="EL1790">
        <v>0</v>
      </c>
      <c r="EM1790">
        <v>0</v>
      </c>
      <c r="EN1790">
        <v>3.6877059999999999</v>
      </c>
      <c r="EO1790">
        <v>14.179919999999999</v>
      </c>
      <c r="EP1790">
        <v>13.69638</v>
      </c>
      <c r="EQ1790">
        <v>12.400869999999999</v>
      </c>
      <c r="ER1790">
        <v>12.45384</v>
      </c>
      <c r="ES1790">
        <v>11.43418</v>
      </c>
      <c r="ET1790">
        <v>3.0893480000000002</v>
      </c>
      <c r="EU1790">
        <v>1.2219660000000001</v>
      </c>
      <c r="EV1790">
        <v>1.5969</v>
      </c>
      <c r="EW1790">
        <v>1.238534</v>
      </c>
      <c r="EX1790">
        <v>1.437028</v>
      </c>
      <c r="EY1790">
        <v>1.3923589999999999</v>
      </c>
      <c r="EZ1790">
        <v>68.918880000000001</v>
      </c>
      <c r="FA1790">
        <v>67.7423</v>
      </c>
      <c r="FB1790">
        <v>65.723269999999999</v>
      </c>
      <c r="FC1790">
        <v>65.21884</v>
      </c>
      <c r="FD1790">
        <v>64.086399999999998</v>
      </c>
      <c r="FE1790">
        <v>62.699869999999997</v>
      </c>
      <c r="FF1790">
        <v>61.924930000000003</v>
      </c>
      <c r="FG1790">
        <v>64.447119999999998</v>
      </c>
      <c r="FH1790">
        <v>69.556920000000005</v>
      </c>
      <c r="FI1790">
        <v>75.305660000000003</v>
      </c>
      <c r="FJ1790">
        <v>81.020939999999996</v>
      </c>
      <c r="FK1790">
        <v>84.802490000000006</v>
      </c>
      <c r="FL1790">
        <v>88.15916</v>
      </c>
      <c r="FM1790">
        <v>91.043329999999997</v>
      </c>
      <c r="FN1790">
        <v>93.564809999999994</v>
      </c>
      <c r="FO1790">
        <v>94.846180000000004</v>
      </c>
      <c r="FP1790">
        <v>95.3489</v>
      </c>
      <c r="FQ1790">
        <v>94.664000000000001</v>
      </c>
      <c r="FR1790">
        <v>92.68553</v>
      </c>
      <c r="FS1790">
        <v>87.199529999999996</v>
      </c>
      <c r="FT1790">
        <v>81.656270000000006</v>
      </c>
      <c r="FU1790">
        <v>77.788150000000002</v>
      </c>
      <c r="FV1790">
        <v>74.97363</v>
      </c>
      <c r="FW1790">
        <v>72.891840000000002</v>
      </c>
      <c r="FX1790">
        <v>20</v>
      </c>
      <c r="FY1790">
        <v>0.1440014</v>
      </c>
      <c r="FZ1790">
        <v>1</v>
      </c>
    </row>
    <row r="1791" spans="1:182" x14ac:dyDescent="0.2">
      <c r="A1791" t="s">
        <v>226</v>
      </c>
      <c r="B1791" t="s">
        <v>244</v>
      </c>
      <c r="C1791" t="s">
        <v>216</v>
      </c>
      <c r="D1791" t="s">
        <v>42</v>
      </c>
      <c r="E1791" t="s">
        <v>243</v>
      </c>
      <c r="F1791" t="s">
        <v>224</v>
      </c>
      <c r="G1791" t="s">
        <v>9</v>
      </c>
      <c r="H1791" s="38" t="s">
        <v>11</v>
      </c>
      <c r="I1791">
        <v>23</v>
      </c>
      <c r="K1791">
        <v>3.1486999999999998</v>
      </c>
      <c r="L1791">
        <v>16.93449</v>
      </c>
      <c r="M1791">
        <v>16.875689999999999</v>
      </c>
      <c r="N1791">
        <v>16.023240000000001</v>
      </c>
      <c r="O1791">
        <v>16.352039999999999</v>
      </c>
      <c r="P1791">
        <v>17.17568</v>
      </c>
      <c r="Q1791">
        <v>19.708829999999999</v>
      </c>
      <c r="R1791">
        <v>20.524809999999999</v>
      </c>
      <c r="S1791">
        <v>20.832529999999998</v>
      </c>
      <c r="T1791">
        <v>21.068180000000002</v>
      </c>
      <c r="U1791">
        <v>20.766719999999999</v>
      </c>
      <c r="V1791">
        <v>21.05376</v>
      </c>
      <c r="W1791">
        <v>21.042269999999998</v>
      </c>
      <c r="X1791">
        <v>20.39676</v>
      </c>
      <c r="Y1791">
        <v>19.855589999999999</v>
      </c>
      <c r="Z1791">
        <v>19.168469999999999</v>
      </c>
      <c r="AA1791">
        <v>18.057539999999999</v>
      </c>
      <c r="AB1791">
        <v>17.860140000000001</v>
      </c>
      <c r="AC1791">
        <v>17.041519999999998</v>
      </c>
      <c r="AD1791">
        <v>17.591840000000001</v>
      </c>
      <c r="AE1791">
        <v>18.059229999999999</v>
      </c>
      <c r="AF1791">
        <v>17.677910000000001</v>
      </c>
      <c r="AG1791">
        <v>17.90081</v>
      </c>
      <c r="AH1791">
        <v>17.650120000000001</v>
      </c>
      <c r="AI1791">
        <v>17.721920000000001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1.7156089999999999</v>
      </c>
      <c r="AW1791">
        <v>13.239610000000001</v>
      </c>
      <c r="AX1791">
        <v>12.738519999999999</v>
      </c>
      <c r="AY1791">
        <v>11.72428</v>
      </c>
      <c r="AZ1791">
        <v>11.71992</v>
      </c>
      <c r="BA1791">
        <v>11.06044</v>
      </c>
      <c r="BB1791">
        <v>2.670979</v>
      </c>
      <c r="BC1791">
        <v>1.048916</v>
      </c>
      <c r="BD1791">
        <v>0.9474785</v>
      </c>
      <c r="BE1791">
        <v>0.6625318</v>
      </c>
      <c r="BF1791">
        <v>0.67065509999999995</v>
      </c>
      <c r="BG1791">
        <v>0.6672844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2.2085560000000002</v>
      </c>
      <c r="BU1791">
        <v>13.497109999999999</v>
      </c>
      <c r="BV1791">
        <v>12.99761</v>
      </c>
      <c r="BW1791">
        <v>11.949949999999999</v>
      </c>
      <c r="BX1791">
        <v>11.916510000000001</v>
      </c>
      <c r="BY1791">
        <v>11.23246</v>
      </c>
      <c r="BZ1791">
        <v>2.8060870000000002</v>
      </c>
      <c r="CA1791">
        <v>1.1697139999999999</v>
      </c>
      <c r="CB1791">
        <v>1.128792</v>
      </c>
      <c r="CC1791">
        <v>0.85249810000000004</v>
      </c>
      <c r="CD1791">
        <v>0.92248660000000005</v>
      </c>
      <c r="CE1791">
        <v>0.91324720000000004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2.5499689999999999</v>
      </c>
      <c r="CS1791">
        <v>13.67545</v>
      </c>
      <c r="CT1791">
        <v>13.177060000000001</v>
      </c>
      <c r="CU1791">
        <v>12.10624</v>
      </c>
      <c r="CV1791">
        <v>12.052670000000001</v>
      </c>
      <c r="CW1791">
        <v>11.351599999999999</v>
      </c>
      <c r="CX1791">
        <v>2.8996620000000002</v>
      </c>
      <c r="CY1791">
        <v>1.2533780000000001</v>
      </c>
      <c r="CZ1791">
        <v>1.25437</v>
      </c>
      <c r="DA1791">
        <v>0.98406819999999995</v>
      </c>
      <c r="DB1791">
        <v>1.0969040000000001</v>
      </c>
      <c r="DC1791">
        <v>1.0835999999999999</v>
      </c>
      <c r="DD1791">
        <v>0</v>
      </c>
      <c r="DE1791">
        <v>0</v>
      </c>
      <c r="DF1791">
        <v>0</v>
      </c>
      <c r="DG1791">
        <v>0</v>
      </c>
      <c r="DH1791">
        <v>0</v>
      </c>
      <c r="DI1791">
        <v>0</v>
      </c>
      <c r="DJ1791">
        <v>0</v>
      </c>
      <c r="DK1791">
        <v>0</v>
      </c>
      <c r="DL1791">
        <v>0</v>
      </c>
      <c r="DM1791">
        <v>0</v>
      </c>
      <c r="DN1791">
        <v>0</v>
      </c>
      <c r="DO1791">
        <v>0</v>
      </c>
      <c r="DP1791">
        <v>2.8913820000000001</v>
      </c>
      <c r="DQ1791">
        <v>13.85379</v>
      </c>
      <c r="DR1791">
        <v>13.3565</v>
      </c>
      <c r="DS1791">
        <v>12.26254</v>
      </c>
      <c r="DT1791">
        <v>12.18882</v>
      </c>
      <c r="DU1791">
        <v>11.470739999999999</v>
      </c>
      <c r="DV1791">
        <v>2.9932370000000001</v>
      </c>
      <c r="DW1791">
        <v>1.3370420000000001</v>
      </c>
      <c r="DX1791">
        <v>1.379947</v>
      </c>
      <c r="DY1791">
        <v>1.1156379999999999</v>
      </c>
      <c r="DZ1791">
        <v>1.2713220000000001</v>
      </c>
      <c r="EA1791">
        <v>1.2539530000000001</v>
      </c>
      <c r="EB1791">
        <v>0</v>
      </c>
      <c r="EC1791">
        <v>0</v>
      </c>
      <c r="ED1791">
        <v>0</v>
      </c>
      <c r="EE1791">
        <v>0</v>
      </c>
      <c r="EF1791">
        <v>0</v>
      </c>
      <c r="EG1791">
        <v>0</v>
      </c>
      <c r="EH1791">
        <v>0</v>
      </c>
      <c r="EI1791">
        <v>0</v>
      </c>
      <c r="EJ1791">
        <v>0</v>
      </c>
      <c r="EK1791">
        <v>0</v>
      </c>
      <c r="EL1791">
        <v>0</v>
      </c>
      <c r="EM1791">
        <v>0</v>
      </c>
      <c r="EN1791">
        <v>3.384328</v>
      </c>
      <c r="EO1791">
        <v>14.111280000000001</v>
      </c>
      <c r="EP1791">
        <v>13.615600000000001</v>
      </c>
      <c r="EQ1791">
        <v>12.488200000000001</v>
      </c>
      <c r="ER1791">
        <v>12.38541</v>
      </c>
      <c r="ES1791">
        <v>11.642760000000001</v>
      </c>
      <c r="ET1791">
        <v>3.1283449999999999</v>
      </c>
      <c r="EU1791">
        <v>1.45784</v>
      </c>
      <c r="EV1791">
        <v>1.561261</v>
      </c>
      <c r="EW1791">
        <v>1.3056049999999999</v>
      </c>
      <c r="EX1791">
        <v>1.523153</v>
      </c>
      <c r="EY1791">
        <v>1.499916</v>
      </c>
      <c r="EZ1791">
        <v>68.234759999999994</v>
      </c>
      <c r="FA1791">
        <v>67.265379999999993</v>
      </c>
      <c r="FB1791">
        <v>65.653009999999995</v>
      </c>
      <c r="FC1791">
        <v>64.377359999999996</v>
      </c>
      <c r="FD1791">
        <v>63.956339999999997</v>
      </c>
      <c r="FE1791">
        <v>63.058999999999997</v>
      </c>
      <c r="FF1791">
        <v>62.578769999999999</v>
      </c>
      <c r="FG1791">
        <v>63.897739999999999</v>
      </c>
      <c r="FH1791">
        <v>69.209479999999999</v>
      </c>
      <c r="FI1791">
        <v>74.431889999999996</v>
      </c>
      <c r="FJ1791">
        <v>78.853520000000003</v>
      </c>
      <c r="FK1791">
        <v>82.746970000000005</v>
      </c>
      <c r="FL1791">
        <v>85.75085</v>
      </c>
      <c r="FM1791">
        <v>88.439700000000002</v>
      </c>
      <c r="FN1791">
        <v>90.802459999999996</v>
      </c>
      <c r="FO1791">
        <v>92.199619999999996</v>
      </c>
      <c r="FP1791">
        <v>93.135679999999994</v>
      </c>
      <c r="FQ1791">
        <v>92.458359999999999</v>
      </c>
      <c r="FR1791">
        <v>89.649330000000006</v>
      </c>
      <c r="FS1791">
        <v>83.6357</v>
      </c>
      <c r="FT1791">
        <v>78.521050000000002</v>
      </c>
      <c r="FU1791">
        <v>75.236159999999998</v>
      </c>
      <c r="FV1791">
        <v>72.590800000000002</v>
      </c>
      <c r="FW1791">
        <v>70.393240000000006</v>
      </c>
      <c r="FX1791">
        <v>20</v>
      </c>
      <c r="FY1791">
        <v>0.1440014</v>
      </c>
      <c r="FZ1791">
        <v>1</v>
      </c>
    </row>
    <row r="1792" spans="1:182" x14ac:dyDescent="0.2">
      <c r="A1792" t="s">
        <v>226</v>
      </c>
      <c r="B1792" t="s">
        <v>244</v>
      </c>
      <c r="C1792" t="s">
        <v>216</v>
      </c>
      <c r="D1792" t="s">
        <v>43</v>
      </c>
      <c r="E1792" t="s">
        <v>243</v>
      </c>
      <c r="F1792" t="s">
        <v>224</v>
      </c>
      <c r="G1792" t="s">
        <v>9</v>
      </c>
      <c r="H1792" s="38" t="s">
        <v>11</v>
      </c>
      <c r="I1792">
        <v>23</v>
      </c>
      <c r="K1792">
        <v>3.1486999999999998</v>
      </c>
      <c r="L1792">
        <v>17.253720000000001</v>
      </c>
      <c r="M1792">
        <v>16.267790000000002</v>
      </c>
      <c r="N1792">
        <v>16.288730000000001</v>
      </c>
      <c r="O1792">
        <v>16.61326</v>
      </c>
      <c r="P1792">
        <v>17.12407</v>
      </c>
      <c r="Q1792">
        <v>18.429760000000002</v>
      </c>
      <c r="R1792">
        <v>20.065809999999999</v>
      </c>
      <c r="S1792">
        <v>20.288609999999998</v>
      </c>
      <c r="T1792">
        <v>20.688079999999999</v>
      </c>
      <c r="U1792">
        <v>20.81793</v>
      </c>
      <c r="V1792">
        <v>20.250389999999999</v>
      </c>
      <c r="W1792">
        <v>20.801300000000001</v>
      </c>
      <c r="X1792">
        <v>20.434259999999998</v>
      </c>
      <c r="Y1792">
        <v>20.231909999999999</v>
      </c>
      <c r="Z1792">
        <v>19.436350000000001</v>
      </c>
      <c r="AA1792">
        <v>18.19004</v>
      </c>
      <c r="AB1792">
        <v>18.343160000000001</v>
      </c>
      <c r="AC1792">
        <v>17.86467</v>
      </c>
      <c r="AD1792">
        <v>18.62022</v>
      </c>
      <c r="AE1792">
        <v>19.137360000000001</v>
      </c>
      <c r="AF1792">
        <v>18.344629999999999</v>
      </c>
      <c r="AG1792">
        <v>19.23649</v>
      </c>
      <c r="AH1792">
        <v>18.965869999999999</v>
      </c>
      <c r="AI1792">
        <v>18.69941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1.697675</v>
      </c>
      <c r="AW1792">
        <v>14.00991</v>
      </c>
      <c r="AX1792">
        <v>13.39141</v>
      </c>
      <c r="AY1792">
        <v>12.207079999999999</v>
      </c>
      <c r="AZ1792">
        <v>12.43896</v>
      </c>
      <c r="BA1792">
        <v>12.132389999999999</v>
      </c>
      <c r="BB1792">
        <v>3.311464</v>
      </c>
      <c r="BC1792">
        <v>1.3680319999999999</v>
      </c>
      <c r="BD1792">
        <v>1.018192</v>
      </c>
      <c r="BE1792">
        <v>0.91650920000000002</v>
      </c>
      <c r="BF1792">
        <v>0.90085959999999998</v>
      </c>
      <c r="BG1792">
        <v>0.90316300000000005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2.1398220000000001</v>
      </c>
      <c r="BU1792">
        <v>14.26403</v>
      </c>
      <c r="BV1792">
        <v>13.603619999999999</v>
      </c>
      <c r="BW1792">
        <v>12.38325</v>
      </c>
      <c r="BX1792">
        <v>12.64132</v>
      </c>
      <c r="BY1792">
        <v>12.33183</v>
      </c>
      <c r="BZ1792">
        <v>3.4472010000000002</v>
      </c>
      <c r="CA1792">
        <v>1.508256</v>
      </c>
      <c r="CB1792">
        <v>1.1469689999999999</v>
      </c>
      <c r="CC1792">
        <v>1.174833</v>
      </c>
      <c r="CD1792">
        <v>1.1513329999999999</v>
      </c>
      <c r="CE1792">
        <v>1.150137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2.4460519999999999</v>
      </c>
      <c r="CS1792">
        <v>14.44003</v>
      </c>
      <c r="CT1792">
        <v>13.75061</v>
      </c>
      <c r="CU1792">
        <v>12.50526</v>
      </c>
      <c r="CV1792">
        <v>12.78148</v>
      </c>
      <c r="CW1792">
        <v>12.46996</v>
      </c>
      <c r="CX1792">
        <v>3.5412119999999998</v>
      </c>
      <c r="CY1792">
        <v>1.605375</v>
      </c>
      <c r="CZ1792">
        <v>1.236159</v>
      </c>
      <c r="DA1792">
        <v>1.353748</v>
      </c>
      <c r="DB1792">
        <v>1.32481</v>
      </c>
      <c r="DC1792">
        <v>1.3211900000000001</v>
      </c>
      <c r="DD1792">
        <v>0</v>
      </c>
      <c r="DE1792">
        <v>0</v>
      </c>
      <c r="DF1792">
        <v>0</v>
      </c>
      <c r="DG1792">
        <v>0</v>
      </c>
      <c r="DH1792">
        <v>0</v>
      </c>
      <c r="DI1792">
        <v>0</v>
      </c>
      <c r="DJ1792">
        <v>0</v>
      </c>
      <c r="DK1792">
        <v>0</v>
      </c>
      <c r="DL1792">
        <v>0</v>
      </c>
      <c r="DM1792">
        <v>0</v>
      </c>
      <c r="DN1792">
        <v>0</v>
      </c>
      <c r="DO1792">
        <v>0</v>
      </c>
      <c r="DP1792">
        <v>2.752281</v>
      </c>
      <c r="DQ1792">
        <v>14.61603</v>
      </c>
      <c r="DR1792">
        <v>13.897589999999999</v>
      </c>
      <c r="DS1792">
        <v>12.627280000000001</v>
      </c>
      <c r="DT1792">
        <v>12.92163</v>
      </c>
      <c r="DU1792">
        <v>12.608090000000001</v>
      </c>
      <c r="DV1792">
        <v>3.6352229999999999</v>
      </c>
      <c r="DW1792">
        <v>1.702494</v>
      </c>
      <c r="DX1792">
        <v>1.32535</v>
      </c>
      <c r="DY1792">
        <v>1.5326630000000001</v>
      </c>
      <c r="DZ1792">
        <v>1.4982869999999999</v>
      </c>
      <c r="EA1792">
        <v>1.4922439999999999</v>
      </c>
      <c r="EB1792">
        <v>0</v>
      </c>
      <c r="EC1792">
        <v>0</v>
      </c>
      <c r="ED1792">
        <v>0</v>
      </c>
      <c r="EE1792">
        <v>0</v>
      </c>
      <c r="EF1792">
        <v>0</v>
      </c>
      <c r="EG1792">
        <v>0</v>
      </c>
      <c r="EH1792">
        <v>0</v>
      </c>
      <c r="EI1792">
        <v>0</v>
      </c>
      <c r="EJ1792">
        <v>0</v>
      </c>
      <c r="EK1792">
        <v>0</v>
      </c>
      <c r="EL1792">
        <v>0</v>
      </c>
      <c r="EM1792">
        <v>0</v>
      </c>
      <c r="EN1792">
        <v>3.1944279999999998</v>
      </c>
      <c r="EO1792">
        <v>14.870139999999999</v>
      </c>
      <c r="EP1792">
        <v>14.10981</v>
      </c>
      <c r="EQ1792">
        <v>12.80344</v>
      </c>
      <c r="ER1792">
        <v>13.123989999999999</v>
      </c>
      <c r="ES1792">
        <v>12.80753</v>
      </c>
      <c r="ET1792">
        <v>3.7709589999999999</v>
      </c>
      <c r="EU1792">
        <v>1.8427180000000001</v>
      </c>
      <c r="EV1792">
        <v>1.4541269999999999</v>
      </c>
      <c r="EW1792">
        <v>1.7909870000000001</v>
      </c>
      <c r="EX1792">
        <v>1.7487600000000001</v>
      </c>
      <c r="EY1792">
        <v>1.7392179999999999</v>
      </c>
      <c r="EZ1792">
        <v>62.278269999999999</v>
      </c>
      <c r="FA1792">
        <v>60.930570000000003</v>
      </c>
      <c r="FB1792">
        <v>60.029159999999997</v>
      </c>
      <c r="FC1792">
        <v>59.069679999999998</v>
      </c>
      <c r="FD1792">
        <v>58.578380000000003</v>
      </c>
      <c r="FE1792">
        <v>57.91178</v>
      </c>
      <c r="FF1792">
        <v>57.235419999999998</v>
      </c>
      <c r="FG1792">
        <v>57.351260000000003</v>
      </c>
      <c r="FH1792">
        <v>62.001899999999999</v>
      </c>
      <c r="FI1792">
        <v>69.518749999999997</v>
      </c>
      <c r="FJ1792">
        <v>74.89573</v>
      </c>
      <c r="FK1792">
        <v>79.173389999999998</v>
      </c>
      <c r="FL1792">
        <v>82.635800000000003</v>
      </c>
      <c r="FM1792">
        <v>84.359020000000001</v>
      </c>
      <c r="FN1792">
        <v>85.730689999999996</v>
      </c>
      <c r="FO1792">
        <v>86.906720000000007</v>
      </c>
      <c r="FP1792">
        <v>87.007760000000005</v>
      </c>
      <c r="FQ1792">
        <v>85.689089999999993</v>
      </c>
      <c r="FR1792">
        <v>79.991889999999998</v>
      </c>
      <c r="FS1792">
        <v>74.071280000000002</v>
      </c>
      <c r="FT1792">
        <v>70.198009999999996</v>
      </c>
      <c r="FU1792">
        <v>67.482699999999994</v>
      </c>
      <c r="FV1792">
        <v>65.969489999999993</v>
      </c>
      <c r="FW1792">
        <v>64.020169999999993</v>
      </c>
      <c r="FX1792">
        <v>20</v>
      </c>
      <c r="FY1792">
        <v>0.1440014</v>
      </c>
      <c r="FZ1792">
        <v>1</v>
      </c>
    </row>
    <row r="1793" spans="1:182" x14ac:dyDescent="0.2">
      <c r="A1793" t="s">
        <v>226</v>
      </c>
      <c r="B1793" t="s">
        <v>244</v>
      </c>
      <c r="C1793" t="s">
        <v>216</v>
      </c>
      <c r="D1793" t="s">
        <v>44</v>
      </c>
      <c r="E1793" t="s">
        <v>243</v>
      </c>
      <c r="F1793" t="s">
        <v>224</v>
      </c>
      <c r="G1793" t="s">
        <v>9</v>
      </c>
      <c r="H1793" s="38" t="s">
        <v>11</v>
      </c>
      <c r="I1793">
        <v>23</v>
      </c>
      <c r="K1793">
        <v>3.1486999999999998</v>
      </c>
      <c r="L1793">
        <v>16.801279999999998</v>
      </c>
      <c r="M1793">
        <v>15.747730000000001</v>
      </c>
      <c r="N1793">
        <v>15.745699999999999</v>
      </c>
      <c r="O1793">
        <v>15.715059999999999</v>
      </c>
      <c r="P1793">
        <v>15.929130000000001</v>
      </c>
      <c r="Q1793">
        <v>16.580660000000002</v>
      </c>
      <c r="R1793">
        <v>18.840399999999999</v>
      </c>
      <c r="S1793">
        <v>19.846489999999999</v>
      </c>
      <c r="T1793">
        <v>20.49259</v>
      </c>
      <c r="U1793">
        <v>20.471530000000001</v>
      </c>
      <c r="V1793">
        <v>20.193210000000001</v>
      </c>
      <c r="W1793">
        <v>21.147259999999999</v>
      </c>
      <c r="X1793">
        <v>21.11017</v>
      </c>
      <c r="Y1793">
        <v>21.320440000000001</v>
      </c>
      <c r="Z1793">
        <v>20.087669999999999</v>
      </c>
      <c r="AA1793">
        <v>19.104690000000002</v>
      </c>
      <c r="AB1793">
        <v>19.179780000000001</v>
      </c>
      <c r="AC1793">
        <v>18.82592</v>
      </c>
      <c r="AD1793">
        <v>18.56859</v>
      </c>
      <c r="AE1793">
        <v>18.20262</v>
      </c>
      <c r="AF1793">
        <v>17.177610000000001</v>
      </c>
      <c r="AG1793">
        <v>18.077100000000002</v>
      </c>
      <c r="AH1793">
        <v>17.768709999999999</v>
      </c>
      <c r="AI1793">
        <v>17.731359999999999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1.77976</v>
      </c>
      <c r="AZ1793">
        <v>13.119149999999999</v>
      </c>
      <c r="BA1793">
        <v>12.94088</v>
      </c>
      <c r="BB1793">
        <v>12.74464</v>
      </c>
      <c r="BC1793">
        <v>12.4338</v>
      </c>
      <c r="BD1793">
        <v>11.4872</v>
      </c>
      <c r="BE1793">
        <v>3.3318189999999999</v>
      </c>
      <c r="BF1793">
        <v>1.0442990000000001</v>
      </c>
      <c r="BG1793">
        <v>1.347901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1.953943</v>
      </c>
      <c r="BX1793">
        <v>13.340210000000001</v>
      </c>
      <c r="BY1793">
        <v>13.156079999999999</v>
      </c>
      <c r="BZ1793">
        <v>12.95749</v>
      </c>
      <c r="CA1793">
        <v>12.64119</v>
      </c>
      <c r="CB1793">
        <v>11.665279999999999</v>
      </c>
      <c r="CC1793">
        <v>3.4796680000000002</v>
      </c>
      <c r="CD1793">
        <v>1.1811579999999999</v>
      </c>
      <c r="CE1793">
        <v>1.6362920000000001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2.0745819999999999</v>
      </c>
      <c r="CV1793">
        <v>13.493320000000001</v>
      </c>
      <c r="CW1793">
        <v>13.305120000000001</v>
      </c>
      <c r="CX1793">
        <v>13.10491</v>
      </c>
      <c r="CY1793">
        <v>12.784840000000001</v>
      </c>
      <c r="CZ1793">
        <v>11.78862</v>
      </c>
      <c r="DA1793">
        <v>3.582068</v>
      </c>
      <c r="DB1793">
        <v>1.2759469999999999</v>
      </c>
      <c r="DC1793">
        <v>1.8360300000000001</v>
      </c>
      <c r="DD1793">
        <v>0</v>
      </c>
      <c r="DE1793">
        <v>0</v>
      </c>
      <c r="DF1793">
        <v>0</v>
      </c>
      <c r="DG1793">
        <v>0</v>
      </c>
      <c r="DH1793">
        <v>0</v>
      </c>
      <c r="DI1793">
        <v>0</v>
      </c>
      <c r="DJ1793">
        <v>0</v>
      </c>
      <c r="DK1793">
        <v>0</v>
      </c>
      <c r="DL1793">
        <v>0</v>
      </c>
      <c r="DM1793">
        <v>0</v>
      </c>
      <c r="DN1793">
        <v>0</v>
      </c>
      <c r="DO1793">
        <v>0</v>
      </c>
      <c r="DP1793">
        <v>0</v>
      </c>
      <c r="DQ1793">
        <v>0</v>
      </c>
      <c r="DR1793">
        <v>0</v>
      </c>
      <c r="DS1793">
        <v>2.1952210000000001</v>
      </c>
      <c r="DT1793">
        <v>13.64644</v>
      </c>
      <c r="DU1793">
        <v>13.45417</v>
      </c>
      <c r="DV1793">
        <v>13.252330000000001</v>
      </c>
      <c r="DW1793">
        <v>12.92848</v>
      </c>
      <c r="DX1793">
        <v>11.911949999999999</v>
      </c>
      <c r="DY1793">
        <v>3.684469</v>
      </c>
      <c r="DZ1793">
        <v>1.370736</v>
      </c>
      <c r="EA1793">
        <v>2.0357690000000002</v>
      </c>
      <c r="EB1793">
        <v>0</v>
      </c>
      <c r="EC1793">
        <v>0</v>
      </c>
      <c r="ED1793">
        <v>0</v>
      </c>
      <c r="EE1793">
        <v>0</v>
      </c>
      <c r="EF1793">
        <v>0</v>
      </c>
      <c r="EG1793">
        <v>0</v>
      </c>
      <c r="EH1793">
        <v>0</v>
      </c>
      <c r="EI1793">
        <v>0</v>
      </c>
      <c r="EJ1793">
        <v>0</v>
      </c>
      <c r="EK1793">
        <v>0</v>
      </c>
      <c r="EL1793">
        <v>0</v>
      </c>
      <c r="EM1793">
        <v>0</v>
      </c>
      <c r="EN1793">
        <v>0</v>
      </c>
      <c r="EO1793">
        <v>0</v>
      </c>
      <c r="EP1793">
        <v>0</v>
      </c>
      <c r="EQ1793">
        <v>2.3694039999999998</v>
      </c>
      <c r="ER1793">
        <v>13.8675</v>
      </c>
      <c r="ES1793">
        <v>13.669359999999999</v>
      </c>
      <c r="ET1793">
        <v>13.46518</v>
      </c>
      <c r="EU1793">
        <v>13.135870000000001</v>
      </c>
      <c r="EV1793">
        <v>12.09003</v>
      </c>
      <c r="EW1793">
        <v>3.8323179999999999</v>
      </c>
      <c r="EX1793">
        <v>1.507595</v>
      </c>
      <c r="EY1793">
        <v>2.3241589999999999</v>
      </c>
      <c r="EZ1793">
        <v>49.183039999999998</v>
      </c>
      <c r="FA1793">
        <v>48.380420000000001</v>
      </c>
      <c r="FB1793">
        <v>47.757060000000003</v>
      </c>
      <c r="FC1793">
        <v>46.584339999999997</v>
      </c>
      <c r="FD1793">
        <v>45.786619999999999</v>
      </c>
      <c r="FE1793">
        <v>45.221580000000003</v>
      </c>
      <c r="FF1793">
        <v>44.853369999999998</v>
      </c>
      <c r="FG1793">
        <v>46.215310000000002</v>
      </c>
      <c r="FH1793">
        <v>51.013449999999999</v>
      </c>
      <c r="FI1793">
        <v>55.914279999999998</v>
      </c>
      <c r="FJ1793">
        <v>60.053809999999999</v>
      </c>
      <c r="FK1793">
        <v>63.814869999999999</v>
      </c>
      <c r="FL1793">
        <v>66.511449999999996</v>
      </c>
      <c r="FM1793">
        <v>68.351910000000004</v>
      </c>
      <c r="FN1793">
        <v>69.301680000000005</v>
      </c>
      <c r="FO1793">
        <v>69.091149999999999</v>
      </c>
      <c r="FP1793">
        <v>66.946010000000001</v>
      </c>
      <c r="FQ1793">
        <v>63.13373</v>
      </c>
      <c r="FR1793">
        <v>59.942210000000003</v>
      </c>
      <c r="FS1793">
        <v>57.765259999999998</v>
      </c>
      <c r="FT1793">
        <v>55.841090000000001</v>
      </c>
      <c r="FU1793">
        <v>54.528919999999999</v>
      </c>
      <c r="FV1793">
        <v>53.193469999999998</v>
      </c>
      <c r="FW1793">
        <v>52.091349999999998</v>
      </c>
      <c r="FX1793">
        <v>20</v>
      </c>
      <c r="FY1793">
        <v>0.1440014</v>
      </c>
      <c r="FZ1793">
        <v>1</v>
      </c>
    </row>
    <row r="1794" spans="1:182" x14ac:dyDescent="0.2">
      <c r="A1794" t="s">
        <v>226</v>
      </c>
      <c r="B1794" t="s">
        <v>244</v>
      </c>
      <c r="C1794" t="s">
        <v>216</v>
      </c>
      <c r="D1794" t="s">
        <v>45</v>
      </c>
      <c r="E1794" t="s">
        <v>243</v>
      </c>
      <c r="F1794" t="s">
        <v>224</v>
      </c>
      <c r="G1794" t="s">
        <v>9</v>
      </c>
      <c r="H1794" s="38" t="s">
        <v>11</v>
      </c>
      <c r="I1794">
        <v>23</v>
      </c>
      <c r="K1794">
        <v>3.1486999999999998</v>
      </c>
      <c r="L1794">
        <v>14.901669999999999</v>
      </c>
      <c r="M1794">
        <v>13.96719</v>
      </c>
      <c r="N1794">
        <v>13.91175</v>
      </c>
      <c r="O1794">
        <v>13.81898</v>
      </c>
      <c r="P1794">
        <v>14.30406</v>
      </c>
      <c r="Q1794">
        <v>14.909280000000001</v>
      </c>
      <c r="R1794">
        <v>16.890239999999999</v>
      </c>
      <c r="S1794">
        <v>18.086960000000001</v>
      </c>
      <c r="T1794">
        <v>18.34216</v>
      </c>
      <c r="U1794">
        <v>18.326070000000001</v>
      </c>
      <c r="V1794">
        <v>17.301680000000001</v>
      </c>
      <c r="W1794">
        <v>17.591139999999999</v>
      </c>
      <c r="X1794">
        <v>17.727039999999999</v>
      </c>
      <c r="Y1794">
        <v>18.058070000000001</v>
      </c>
      <c r="Z1794">
        <v>17.629439999999999</v>
      </c>
      <c r="AA1794">
        <v>16.677959999999999</v>
      </c>
      <c r="AB1794">
        <v>16.793019999999999</v>
      </c>
      <c r="AC1794">
        <v>16.44472</v>
      </c>
      <c r="AD1794">
        <v>16.4069</v>
      </c>
      <c r="AE1794">
        <v>16.355910000000002</v>
      </c>
      <c r="AF1794">
        <v>15.433870000000001</v>
      </c>
      <c r="AG1794">
        <v>16.21424</v>
      </c>
      <c r="AH1794">
        <v>15.90765</v>
      </c>
      <c r="AI1794">
        <v>15.56865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1.4606410000000001</v>
      </c>
      <c r="AZ1794">
        <v>10.73973</v>
      </c>
      <c r="BA1794">
        <v>10.501150000000001</v>
      </c>
      <c r="BB1794">
        <v>10.493449999999999</v>
      </c>
      <c r="BC1794">
        <v>10.455500000000001</v>
      </c>
      <c r="BD1794">
        <v>9.6075579999999992</v>
      </c>
      <c r="BE1794">
        <v>2.8681380000000001</v>
      </c>
      <c r="BF1794">
        <v>0.96552870000000002</v>
      </c>
      <c r="BG1794">
        <v>1.1425149999999999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1.6021240000000001</v>
      </c>
      <c r="BX1794">
        <v>10.91737</v>
      </c>
      <c r="BY1794">
        <v>10.677060000000001</v>
      </c>
      <c r="BZ1794">
        <v>10.66935</v>
      </c>
      <c r="CA1794">
        <v>10.631019999999999</v>
      </c>
      <c r="CB1794">
        <v>9.7470649999999992</v>
      </c>
      <c r="CC1794">
        <v>2.9946700000000002</v>
      </c>
      <c r="CD1794">
        <v>1.0831299999999999</v>
      </c>
      <c r="CE1794">
        <v>1.4334199999999999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1.7001139999999999</v>
      </c>
      <c r="CV1794">
        <v>11.0404</v>
      </c>
      <c r="CW1794">
        <v>10.79889</v>
      </c>
      <c r="CX1794">
        <v>10.791169999999999</v>
      </c>
      <c r="CY1794">
        <v>10.75258</v>
      </c>
      <c r="CZ1794">
        <v>9.8436859999999999</v>
      </c>
      <c r="DA1794">
        <v>3.0823049999999999</v>
      </c>
      <c r="DB1794">
        <v>1.1645810000000001</v>
      </c>
      <c r="DC1794">
        <v>1.6348990000000001</v>
      </c>
      <c r="DD1794">
        <v>0</v>
      </c>
      <c r="DE1794">
        <v>0</v>
      </c>
      <c r="DF1794">
        <v>0</v>
      </c>
      <c r="DG1794">
        <v>0</v>
      </c>
      <c r="DH1794">
        <v>0</v>
      </c>
      <c r="DI1794">
        <v>0</v>
      </c>
      <c r="DJ1794">
        <v>0</v>
      </c>
      <c r="DK1794">
        <v>0</v>
      </c>
      <c r="DL1794">
        <v>0</v>
      </c>
      <c r="DM1794">
        <v>0</v>
      </c>
      <c r="DN1794">
        <v>0</v>
      </c>
      <c r="DO1794">
        <v>0</v>
      </c>
      <c r="DP1794">
        <v>0</v>
      </c>
      <c r="DQ1794">
        <v>0</v>
      </c>
      <c r="DR1794">
        <v>0</v>
      </c>
      <c r="DS1794">
        <v>1.7981039999999999</v>
      </c>
      <c r="DT1794">
        <v>11.16343</v>
      </c>
      <c r="DU1794">
        <v>10.920719999999999</v>
      </c>
      <c r="DV1794">
        <v>10.913</v>
      </c>
      <c r="DW1794">
        <v>10.874140000000001</v>
      </c>
      <c r="DX1794">
        <v>9.9403089999999992</v>
      </c>
      <c r="DY1794">
        <v>3.1699410000000001</v>
      </c>
      <c r="DZ1794">
        <v>1.246032</v>
      </c>
      <c r="EA1794">
        <v>1.836379</v>
      </c>
      <c r="EB1794">
        <v>0</v>
      </c>
      <c r="EC1794">
        <v>0</v>
      </c>
      <c r="ED1794">
        <v>0</v>
      </c>
      <c r="EE1794">
        <v>0</v>
      </c>
      <c r="EF1794">
        <v>0</v>
      </c>
      <c r="EG1794">
        <v>0</v>
      </c>
      <c r="EH1794">
        <v>0</v>
      </c>
      <c r="EI1794">
        <v>0</v>
      </c>
      <c r="EJ1794">
        <v>0</v>
      </c>
      <c r="EK1794">
        <v>0</v>
      </c>
      <c r="EL1794">
        <v>0</v>
      </c>
      <c r="EM1794">
        <v>0</v>
      </c>
      <c r="EN1794">
        <v>0</v>
      </c>
      <c r="EO1794">
        <v>0</v>
      </c>
      <c r="EP1794">
        <v>0</v>
      </c>
      <c r="EQ1794">
        <v>1.939586</v>
      </c>
      <c r="ER1794">
        <v>11.34107</v>
      </c>
      <c r="ES1794">
        <v>11.096629999999999</v>
      </c>
      <c r="ET1794">
        <v>11.088889999999999</v>
      </c>
      <c r="EU1794">
        <v>11.049659999999999</v>
      </c>
      <c r="EV1794">
        <v>10.07981</v>
      </c>
      <c r="EW1794">
        <v>3.2964730000000002</v>
      </c>
      <c r="EX1794">
        <v>1.363634</v>
      </c>
      <c r="EY1794">
        <v>2.1272829999999998</v>
      </c>
      <c r="EZ1794">
        <v>43.389099999999999</v>
      </c>
      <c r="FA1794">
        <v>43.03539</v>
      </c>
      <c r="FB1794">
        <v>42.404310000000002</v>
      </c>
      <c r="FC1794">
        <v>42.104410000000001</v>
      </c>
      <c r="FD1794">
        <v>41.403500000000001</v>
      </c>
      <c r="FE1794">
        <v>40.92418</v>
      </c>
      <c r="FF1794">
        <v>40.827820000000003</v>
      </c>
      <c r="FG1794">
        <v>40.360860000000002</v>
      </c>
      <c r="FH1794">
        <v>42.050879999999999</v>
      </c>
      <c r="FI1794">
        <v>45.198129999999999</v>
      </c>
      <c r="FJ1794">
        <v>47.727020000000003</v>
      </c>
      <c r="FK1794">
        <v>49.553899999999999</v>
      </c>
      <c r="FL1794">
        <v>51.071680000000001</v>
      </c>
      <c r="FM1794">
        <v>52.01097</v>
      </c>
      <c r="FN1794">
        <v>52.230699999999999</v>
      </c>
      <c r="FO1794">
        <v>51.672330000000002</v>
      </c>
      <c r="FP1794">
        <v>50.543500000000002</v>
      </c>
      <c r="FQ1794">
        <v>48.20523</v>
      </c>
      <c r="FR1794">
        <v>46.704920000000001</v>
      </c>
      <c r="FS1794">
        <v>45.440989999999999</v>
      </c>
      <c r="FT1794">
        <v>44.164990000000003</v>
      </c>
      <c r="FU1794">
        <v>43.343470000000003</v>
      </c>
      <c r="FV1794">
        <v>42.771419999999999</v>
      </c>
      <c r="FW1794">
        <v>42.326529999999998</v>
      </c>
      <c r="FX1794">
        <v>20</v>
      </c>
      <c r="FY1794">
        <v>0.1440014</v>
      </c>
      <c r="FZ1794">
        <v>1</v>
      </c>
    </row>
    <row r="1795" spans="1:182" x14ac:dyDescent="0.2">
      <c r="A1795" t="s">
        <v>226</v>
      </c>
      <c r="B1795" t="s">
        <v>244</v>
      </c>
      <c r="C1795" t="s">
        <v>216</v>
      </c>
      <c r="D1795" t="s">
        <v>10</v>
      </c>
      <c r="E1795" t="s">
        <v>243</v>
      </c>
      <c r="F1795" t="s">
        <v>224</v>
      </c>
      <c r="G1795" t="s">
        <v>9</v>
      </c>
      <c r="H1795" s="38" t="s">
        <v>11</v>
      </c>
      <c r="I1795">
        <v>23</v>
      </c>
      <c r="K1795">
        <v>3.1486999999999998</v>
      </c>
      <c r="L1795">
        <v>17.085920000000002</v>
      </c>
      <c r="M1795">
        <v>17.03838</v>
      </c>
      <c r="N1795">
        <v>16.11739</v>
      </c>
      <c r="O1795">
        <v>16.4222</v>
      </c>
      <c r="P1795">
        <v>17.319320000000001</v>
      </c>
      <c r="Q1795">
        <v>20.08597</v>
      </c>
      <c r="R1795">
        <v>20.70974</v>
      </c>
      <c r="S1795">
        <v>20.922699999999999</v>
      </c>
      <c r="T1795">
        <v>21.278749999999999</v>
      </c>
      <c r="U1795">
        <v>20.916440000000001</v>
      </c>
      <c r="V1795">
        <v>21.32432</v>
      </c>
      <c r="W1795">
        <v>21.320229999999999</v>
      </c>
      <c r="X1795">
        <v>20.55894</v>
      </c>
      <c r="Y1795">
        <v>19.935749999999999</v>
      </c>
      <c r="Z1795">
        <v>19.229420000000001</v>
      </c>
      <c r="AA1795">
        <v>18.001729999999998</v>
      </c>
      <c r="AB1795">
        <v>17.95692</v>
      </c>
      <c r="AC1795">
        <v>16.85539</v>
      </c>
      <c r="AD1795">
        <v>17.321449999999999</v>
      </c>
      <c r="AE1795">
        <v>18.041450000000001</v>
      </c>
      <c r="AF1795">
        <v>17.675650000000001</v>
      </c>
      <c r="AG1795">
        <v>17.79007</v>
      </c>
      <c r="AH1795">
        <v>17.973320000000001</v>
      </c>
      <c r="AI1795">
        <v>17.902629999999998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1.8892409999999999</v>
      </c>
      <c r="AW1795">
        <v>13.26562</v>
      </c>
      <c r="AX1795">
        <v>12.84116</v>
      </c>
      <c r="AY1795">
        <v>11.72315</v>
      </c>
      <c r="AZ1795">
        <v>11.84704</v>
      </c>
      <c r="BA1795">
        <v>10.90733</v>
      </c>
      <c r="BB1795">
        <v>2.6493440000000001</v>
      </c>
      <c r="BC1795">
        <v>0.79350339999999997</v>
      </c>
      <c r="BD1795">
        <v>0.95617589999999997</v>
      </c>
      <c r="BE1795">
        <v>0.61487369999999997</v>
      </c>
      <c r="BF1795">
        <v>0.62163440000000003</v>
      </c>
      <c r="BG1795">
        <v>0.61136690000000005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2.4208720000000001</v>
      </c>
      <c r="BU1795">
        <v>13.55785</v>
      </c>
      <c r="BV1795">
        <v>13.11087</v>
      </c>
      <c r="BW1795">
        <v>11.942600000000001</v>
      </c>
      <c r="BX1795">
        <v>12.04163</v>
      </c>
      <c r="BY1795">
        <v>11.07263</v>
      </c>
      <c r="BZ1795">
        <v>2.7787030000000001</v>
      </c>
      <c r="CA1795">
        <v>0.91636490000000004</v>
      </c>
      <c r="CB1795">
        <v>1.1454519999999999</v>
      </c>
      <c r="CC1795">
        <v>0.79972129999999997</v>
      </c>
      <c r="CD1795">
        <v>0.8630892</v>
      </c>
      <c r="CE1795">
        <v>0.84274329999999997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2.7890790000000001</v>
      </c>
      <c r="CS1795">
        <v>13.760249999999999</v>
      </c>
      <c r="CT1795">
        <v>13.29767</v>
      </c>
      <c r="CU1795">
        <v>12.09459</v>
      </c>
      <c r="CV1795">
        <v>12.17639</v>
      </c>
      <c r="CW1795">
        <v>11.187110000000001</v>
      </c>
      <c r="CX1795">
        <v>2.8682970000000001</v>
      </c>
      <c r="CY1795">
        <v>1.001458</v>
      </c>
      <c r="CZ1795">
        <v>1.276543</v>
      </c>
      <c r="DA1795">
        <v>0.92774619999999997</v>
      </c>
      <c r="DB1795">
        <v>1.0303199999999999</v>
      </c>
      <c r="DC1795">
        <v>1.0029939999999999</v>
      </c>
      <c r="DD1795">
        <v>0</v>
      </c>
      <c r="DE1795">
        <v>0</v>
      </c>
      <c r="DF1795">
        <v>0</v>
      </c>
      <c r="DG1795">
        <v>0</v>
      </c>
      <c r="DH1795">
        <v>0</v>
      </c>
      <c r="DI1795">
        <v>0</v>
      </c>
      <c r="DJ1795">
        <v>0</v>
      </c>
      <c r="DK1795">
        <v>0</v>
      </c>
      <c r="DL1795">
        <v>0</v>
      </c>
      <c r="DM1795">
        <v>0</v>
      </c>
      <c r="DN1795">
        <v>0</v>
      </c>
      <c r="DO1795">
        <v>0</v>
      </c>
      <c r="DP1795">
        <v>3.157286</v>
      </c>
      <c r="DQ1795">
        <v>13.96265</v>
      </c>
      <c r="DR1795">
        <v>13.48446</v>
      </c>
      <c r="DS1795">
        <v>12.24658</v>
      </c>
      <c r="DT1795">
        <v>12.311159999999999</v>
      </c>
      <c r="DU1795">
        <v>11.301600000000001</v>
      </c>
      <c r="DV1795">
        <v>2.9578899999999999</v>
      </c>
      <c r="DW1795">
        <v>1.086552</v>
      </c>
      <c r="DX1795">
        <v>1.407635</v>
      </c>
      <c r="DY1795">
        <v>1.055771</v>
      </c>
      <c r="DZ1795">
        <v>1.197551</v>
      </c>
      <c r="EA1795">
        <v>1.1632439999999999</v>
      </c>
      <c r="EB1795">
        <v>0</v>
      </c>
      <c r="EC1795">
        <v>0</v>
      </c>
      <c r="ED1795">
        <v>0</v>
      </c>
      <c r="EE1795">
        <v>0</v>
      </c>
      <c r="EF1795">
        <v>0</v>
      </c>
      <c r="EG1795">
        <v>0</v>
      </c>
      <c r="EH1795">
        <v>0</v>
      </c>
      <c r="EI1795">
        <v>0</v>
      </c>
      <c r="EJ1795">
        <v>0</v>
      </c>
      <c r="EK1795">
        <v>0</v>
      </c>
      <c r="EL1795">
        <v>0</v>
      </c>
      <c r="EM1795">
        <v>0</v>
      </c>
      <c r="EN1795">
        <v>3.688917</v>
      </c>
      <c r="EO1795">
        <v>14.25488</v>
      </c>
      <c r="EP1795">
        <v>13.75417</v>
      </c>
      <c r="EQ1795">
        <v>12.46603</v>
      </c>
      <c r="ER1795">
        <v>12.505739999999999</v>
      </c>
      <c r="ES1795">
        <v>11.466900000000001</v>
      </c>
      <c r="ET1795">
        <v>3.0872489999999999</v>
      </c>
      <c r="EU1795">
        <v>1.2094130000000001</v>
      </c>
      <c r="EV1795">
        <v>1.596911</v>
      </c>
      <c r="EW1795">
        <v>1.2406189999999999</v>
      </c>
      <c r="EX1795">
        <v>1.439006</v>
      </c>
      <c r="EY1795">
        <v>1.3946210000000001</v>
      </c>
      <c r="EZ1795">
        <v>71.44923</v>
      </c>
      <c r="FA1795">
        <v>70.043509999999998</v>
      </c>
      <c r="FB1795">
        <v>68.317019999999999</v>
      </c>
      <c r="FC1795">
        <v>67.338710000000006</v>
      </c>
      <c r="FD1795">
        <v>66.471090000000004</v>
      </c>
      <c r="FE1795">
        <v>65.599220000000003</v>
      </c>
      <c r="FF1795">
        <v>65.480080000000001</v>
      </c>
      <c r="FG1795">
        <v>68.353149999999999</v>
      </c>
      <c r="FH1795">
        <v>73.577489999999997</v>
      </c>
      <c r="FI1795">
        <v>78.497330000000005</v>
      </c>
      <c r="FJ1795">
        <v>83.137410000000003</v>
      </c>
      <c r="FK1795">
        <v>86.813410000000005</v>
      </c>
      <c r="FL1795">
        <v>89.783680000000004</v>
      </c>
      <c r="FM1795">
        <v>92.464820000000003</v>
      </c>
      <c r="FN1795">
        <v>94.542760000000001</v>
      </c>
      <c r="FO1795">
        <v>95.769829999999999</v>
      </c>
      <c r="FP1795">
        <v>96.477270000000004</v>
      </c>
      <c r="FQ1795">
        <v>95.943969999999993</v>
      </c>
      <c r="FR1795">
        <v>94.025800000000004</v>
      </c>
      <c r="FS1795">
        <v>89.068719999999999</v>
      </c>
      <c r="FT1795">
        <v>83.249120000000005</v>
      </c>
      <c r="FU1795">
        <v>78.933199999999999</v>
      </c>
      <c r="FV1795">
        <v>76.005579999999995</v>
      </c>
      <c r="FW1795">
        <v>73.754469999999998</v>
      </c>
      <c r="FX1795">
        <v>20</v>
      </c>
      <c r="FY1795">
        <v>0.1440014</v>
      </c>
      <c r="FZ1795">
        <v>1</v>
      </c>
    </row>
    <row r="1796" spans="1:182" x14ac:dyDescent="0.2">
      <c r="A1796" t="s">
        <v>226</v>
      </c>
      <c r="B1796" t="s">
        <v>244</v>
      </c>
      <c r="C1796" t="s">
        <v>216</v>
      </c>
      <c r="D1796" t="s">
        <v>34</v>
      </c>
      <c r="E1796" t="s">
        <v>240</v>
      </c>
      <c r="F1796" t="s">
        <v>224</v>
      </c>
      <c r="G1796" t="s">
        <v>9</v>
      </c>
      <c r="H1796" s="38" t="s">
        <v>11</v>
      </c>
      <c r="I1796">
        <v>23</v>
      </c>
      <c r="K1796">
        <v>3.1486999999999998</v>
      </c>
      <c r="L1796">
        <v>14.833920000000001</v>
      </c>
      <c r="M1796">
        <v>14.012969999999999</v>
      </c>
      <c r="N1796">
        <v>14.130990000000001</v>
      </c>
      <c r="O1796">
        <v>14.229699999999999</v>
      </c>
      <c r="P1796">
        <v>14.302899999999999</v>
      </c>
      <c r="Q1796">
        <v>14.74705</v>
      </c>
      <c r="R1796">
        <v>16.088979999999999</v>
      </c>
      <c r="S1796">
        <v>17.167400000000001</v>
      </c>
      <c r="T1796">
        <v>17.222919999999998</v>
      </c>
      <c r="U1796">
        <v>17.03755</v>
      </c>
      <c r="V1796">
        <v>16.279389999999999</v>
      </c>
      <c r="W1796">
        <v>17.335789999999999</v>
      </c>
      <c r="X1796">
        <v>16.937419999999999</v>
      </c>
      <c r="Y1796">
        <v>16.950060000000001</v>
      </c>
      <c r="Z1796">
        <v>17.099049999999998</v>
      </c>
      <c r="AA1796">
        <v>16.102509999999999</v>
      </c>
      <c r="AB1796">
        <v>16.665330000000001</v>
      </c>
      <c r="AC1796">
        <v>16.237449999999999</v>
      </c>
      <c r="AD1796">
        <v>16.146260000000002</v>
      </c>
      <c r="AE1796">
        <v>15.962669999999999</v>
      </c>
      <c r="AF1796">
        <v>15.99728</v>
      </c>
      <c r="AG1796">
        <v>17.078530000000001</v>
      </c>
      <c r="AH1796">
        <v>16.41413</v>
      </c>
      <c r="AI1796">
        <v>15.977790000000001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1.156183</v>
      </c>
      <c r="AZ1796">
        <v>10.610010000000001</v>
      </c>
      <c r="BA1796">
        <v>10.37276</v>
      </c>
      <c r="BB1796">
        <v>10.2896</v>
      </c>
      <c r="BC1796">
        <v>10.106949999999999</v>
      </c>
      <c r="BD1796">
        <v>10.174329999999999</v>
      </c>
      <c r="BE1796">
        <v>3.277679</v>
      </c>
      <c r="BF1796">
        <v>1.157783</v>
      </c>
      <c r="BG1796">
        <v>1.2592779999999999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1.2586850000000001</v>
      </c>
      <c r="BX1796">
        <v>10.79283</v>
      </c>
      <c r="BY1796">
        <v>10.55246</v>
      </c>
      <c r="BZ1796">
        <v>10.46529</v>
      </c>
      <c r="CA1796">
        <v>10.27351</v>
      </c>
      <c r="CB1796">
        <v>10.32925</v>
      </c>
      <c r="CC1796">
        <v>3.4187720000000001</v>
      </c>
      <c r="CD1796">
        <v>1.280689</v>
      </c>
      <c r="CE1796">
        <v>1.529396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1.3296779999999999</v>
      </c>
      <c r="CV1796">
        <v>10.919460000000001</v>
      </c>
      <c r="CW1796">
        <v>10.676920000000001</v>
      </c>
      <c r="CX1796">
        <v>10.586980000000001</v>
      </c>
      <c r="CY1796">
        <v>10.388859999999999</v>
      </c>
      <c r="CZ1796">
        <v>10.436540000000001</v>
      </c>
      <c r="DA1796">
        <v>3.5164930000000001</v>
      </c>
      <c r="DB1796">
        <v>1.3658129999999999</v>
      </c>
      <c r="DC1796">
        <v>1.7164790000000001</v>
      </c>
      <c r="DD1796">
        <v>0</v>
      </c>
      <c r="DE1796">
        <v>0</v>
      </c>
      <c r="DF1796">
        <v>0</v>
      </c>
      <c r="DG1796">
        <v>0</v>
      </c>
      <c r="DH1796">
        <v>0</v>
      </c>
      <c r="DI1796">
        <v>0</v>
      </c>
      <c r="DJ1796">
        <v>0</v>
      </c>
      <c r="DK1796">
        <v>0</v>
      </c>
      <c r="DL1796">
        <v>0</v>
      </c>
      <c r="DM1796">
        <v>0</v>
      </c>
      <c r="DN1796">
        <v>0</v>
      </c>
      <c r="DO1796">
        <v>0</v>
      </c>
      <c r="DP1796">
        <v>0</v>
      </c>
      <c r="DQ1796">
        <v>0</v>
      </c>
      <c r="DR1796">
        <v>0</v>
      </c>
      <c r="DS1796">
        <v>1.400671</v>
      </c>
      <c r="DT1796">
        <v>11.04608</v>
      </c>
      <c r="DU1796">
        <v>10.80138</v>
      </c>
      <c r="DV1796">
        <v>10.70866</v>
      </c>
      <c r="DW1796">
        <v>10.50422</v>
      </c>
      <c r="DX1796">
        <v>10.543839999999999</v>
      </c>
      <c r="DY1796">
        <v>3.6142129999999999</v>
      </c>
      <c r="DZ1796">
        <v>1.450936</v>
      </c>
      <c r="EA1796">
        <v>1.9035610000000001</v>
      </c>
      <c r="EB1796">
        <v>0</v>
      </c>
      <c r="EC1796">
        <v>0</v>
      </c>
      <c r="ED1796">
        <v>0</v>
      </c>
      <c r="EE1796">
        <v>0</v>
      </c>
      <c r="EF1796">
        <v>0</v>
      </c>
      <c r="EG1796">
        <v>0</v>
      </c>
      <c r="EH1796">
        <v>0</v>
      </c>
      <c r="EI1796">
        <v>0</v>
      </c>
      <c r="EJ1796">
        <v>0</v>
      </c>
      <c r="EK1796">
        <v>0</v>
      </c>
      <c r="EL1796">
        <v>0</v>
      </c>
      <c r="EM1796">
        <v>0</v>
      </c>
      <c r="EN1796">
        <v>0</v>
      </c>
      <c r="EO1796">
        <v>0</v>
      </c>
      <c r="EP1796">
        <v>0</v>
      </c>
      <c r="EQ1796">
        <v>1.503174</v>
      </c>
      <c r="ER1796">
        <v>11.228910000000001</v>
      </c>
      <c r="ES1796">
        <v>10.98108</v>
      </c>
      <c r="ET1796">
        <v>10.88435</v>
      </c>
      <c r="EU1796">
        <v>10.670780000000001</v>
      </c>
      <c r="EV1796">
        <v>10.69876</v>
      </c>
      <c r="EW1796">
        <v>3.755306</v>
      </c>
      <c r="EX1796">
        <v>1.573842</v>
      </c>
      <c r="EY1796">
        <v>2.1736789999999999</v>
      </c>
      <c r="EZ1796">
        <v>33.727350000000001</v>
      </c>
      <c r="FA1796">
        <v>33.304519999999997</v>
      </c>
      <c r="FB1796">
        <v>32.929000000000002</v>
      </c>
      <c r="FC1796">
        <v>32.364400000000003</v>
      </c>
      <c r="FD1796">
        <v>31.766729999999999</v>
      </c>
      <c r="FE1796">
        <v>31.61157</v>
      </c>
      <c r="FF1796">
        <v>31.179089999999999</v>
      </c>
      <c r="FG1796">
        <v>31.097819999999999</v>
      </c>
      <c r="FH1796">
        <v>32.820500000000003</v>
      </c>
      <c r="FI1796">
        <v>36.025559999999999</v>
      </c>
      <c r="FJ1796">
        <v>39.027419999999999</v>
      </c>
      <c r="FK1796">
        <v>40.950679999999998</v>
      </c>
      <c r="FL1796">
        <v>42.509050000000002</v>
      </c>
      <c r="FM1796">
        <v>43.73939</v>
      </c>
      <c r="FN1796">
        <v>44.458970000000001</v>
      </c>
      <c r="FO1796">
        <v>44.355350000000001</v>
      </c>
      <c r="FP1796">
        <v>43.129330000000003</v>
      </c>
      <c r="FQ1796">
        <v>41.003129999999999</v>
      </c>
      <c r="FR1796">
        <v>39.383429999999997</v>
      </c>
      <c r="FS1796">
        <v>38.25647</v>
      </c>
      <c r="FT1796">
        <v>37.190620000000003</v>
      </c>
      <c r="FU1796">
        <v>37.135309999999997</v>
      </c>
      <c r="FV1796">
        <v>37.113779999999998</v>
      </c>
      <c r="FW1796">
        <v>37.112499999999997</v>
      </c>
      <c r="FX1796">
        <v>20</v>
      </c>
      <c r="FY1796">
        <v>0.1440014</v>
      </c>
      <c r="FZ1796">
        <v>1</v>
      </c>
    </row>
    <row r="1797" spans="1:182" x14ac:dyDescent="0.2">
      <c r="A1797" t="s">
        <v>226</v>
      </c>
      <c r="B1797" t="s">
        <v>244</v>
      </c>
      <c r="C1797" t="s">
        <v>216</v>
      </c>
      <c r="D1797" t="s">
        <v>35</v>
      </c>
      <c r="E1797" t="s">
        <v>240</v>
      </c>
      <c r="F1797" t="s">
        <v>224</v>
      </c>
      <c r="G1797" t="s">
        <v>9</v>
      </c>
      <c r="H1797" s="38" t="s">
        <v>11</v>
      </c>
      <c r="I1797">
        <v>23</v>
      </c>
      <c r="K1797">
        <v>3.1486999999999998</v>
      </c>
      <c r="L1797">
        <v>14.85849</v>
      </c>
      <c r="M1797">
        <v>14.019030000000001</v>
      </c>
      <c r="N1797">
        <v>14.079840000000001</v>
      </c>
      <c r="O1797">
        <v>14.25088</v>
      </c>
      <c r="P1797">
        <v>14.31573</v>
      </c>
      <c r="Q1797">
        <v>14.99227</v>
      </c>
      <c r="R1797">
        <v>16.503499999999999</v>
      </c>
      <c r="S1797">
        <v>17.52692</v>
      </c>
      <c r="T1797">
        <v>17.52047</v>
      </c>
      <c r="U1797">
        <v>17.68751</v>
      </c>
      <c r="V1797">
        <v>17.237500000000001</v>
      </c>
      <c r="W1797">
        <v>18.29599</v>
      </c>
      <c r="X1797">
        <v>18.49586</v>
      </c>
      <c r="Y1797">
        <v>18.607679999999998</v>
      </c>
      <c r="Z1797">
        <v>18.333400000000001</v>
      </c>
      <c r="AA1797">
        <v>17.16949</v>
      </c>
      <c r="AB1797">
        <v>17.49953</v>
      </c>
      <c r="AC1797">
        <v>16.844840000000001</v>
      </c>
      <c r="AD1797">
        <v>17.10858</v>
      </c>
      <c r="AE1797">
        <v>16.875309999999999</v>
      </c>
      <c r="AF1797">
        <v>16.08766</v>
      </c>
      <c r="AG1797">
        <v>16.706130000000002</v>
      </c>
      <c r="AH1797">
        <v>15.71965</v>
      </c>
      <c r="AI1797">
        <v>15.5303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1.4041710000000001</v>
      </c>
      <c r="AZ1797">
        <v>11.3827</v>
      </c>
      <c r="BA1797">
        <v>10.86795</v>
      </c>
      <c r="BB1797">
        <v>11.144310000000001</v>
      </c>
      <c r="BC1797">
        <v>10.93061</v>
      </c>
      <c r="BD1797">
        <v>10.19807</v>
      </c>
      <c r="BE1797">
        <v>2.9836339999999999</v>
      </c>
      <c r="BF1797">
        <v>0.99542399999999998</v>
      </c>
      <c r="BG1797">
        <v>1.1405099999999999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1.5436190000000001</v>
      </c>
      <c r="BX1797">
        <v>11.56663</v>
      </c>
      <c r="BY1797">
        <v>11.047549999999999</v>
      </c>
      <c r="BZ1797">
        <v>11.327019999999999</v>
      </c>
      <c r="CA1797">
        <v>11.10859</v>
      </c>
      <c r="CB1797">
        <v>10.35477</v>
      </c>
      <c r="CC1797">
        <v>3.113515</v>
      </c>
      <c r="CD1797">
        <v>1.105272</v>
      </c>
      <c r="CE1797">
        <v>1.3599289999999999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1.6402000000000001</v>
      </c>
      <c r="CV1797">
        <v>11.69402</v>
      </c>
      <c r="CW1797">
        <v>11.171939999999999</v>
      </c>
      <c r="CX1797">
        <v>11.453569999999999</v>
      </c>
      <c r="CY1797">
        <v>11.23185</v>
      </c>
      <c r="CZ1797">
        <v>10.4633</v>
      </c>
      <c r="DA1797">
        <v>3.2034699999999998</v>
      </c>
      <c r="DB1797">
        <v>1.1813530000000001</v>
      </c>
      <c r="DC1797">
        <v>1.511898</v>
      </c>
      <c r="DD1797">
        <v>0</v>
      </c>
      <c r="DE1797">
        <v>0</v>
      </c>
      <c r="DF1797">
        <v>0</v>
      </c>
      <c r="DG1797">
        <v>0</v>
      </c>
      <c r="DH1797">
        <v>0</v>
      </c>
      <c r="DI1797">
        <v>0</v>
      </c>
      <c r="DJ1797">
        <v>0</v>
      </c>
      <c r="DK1797">
        <v>0</v>
      </c>
      <c r="DL1797">
        <v>0</v>
      </c>
      <c r="DM1797">
        <v>0</v>
      </c>
      <c r="DN1797">
        <v>0</v>
      </c>
      <c r="DO1797">
        <v>0</v>
      </c>
      <c r="DP1797">
        <v>0</v>
      </c>
      <c r="DQ1797">
        <v>0</v>
      </c>
      <c r="DR1797">
        <v>0</v>
      </c>
      <c r="DS1797">
        <v>1.736782</v>
      </c>
      <c r="DT1797">
        <v>11.821400000000001</v>
      </c>
      <c r="DU1797">
        <v>11.296329999999999</v>
      </c>
      <c r="DV1797">
        <v>11.580109999999999</v>
      </c>
      <c r="DW1797">
        <v>11.35511</v>
      </c>
      <c r="DX1797">
        <v>10.57184</v>
      </c>
      <c r="DY1797">
        <v>3.293425</v>
      </c>
      <c r="DZ1797">
        <v>1.257433</v>
      </c>
      <c r="EA1797">
        <v>1.663867</v>
      </c>
      <c r="EB1797">
        <v>0</v>
      </c>
      <c r="EC1797">
        <v>0</v>
      </c>
      <c r="ED1797">
        <v>0</v>
      </c>
      <c r="EE1797">
        <v>0</v>
      </c>
      <c r="EF1797">
        <v>0</v>
      </c>
      <c r="EG1797">
        <v>0</v>
      </c>
      <c r="EH1797">
        <v>0</v>
      </c>
      <c r="EI1797">
        <v>0</v>
      </c>
      <c r="EJ1797">
        <v>0</v>
      </c>
      <c r="EK1797">
        <v>0</v>
      </c>
      <c r="EL1797">
        <v>0</v>
      </c>
      <c r="EM1797">
        <v>0</v>
      </c>
      <c r="EN1797">
        <v>0</v>
      </c>
      <c r="EO1797">
        <v>0</v>
      </c>
      <c r="EP1797">
        <v>0</v>
      </c>
      <c r="EQ1797">
        <v>1.8762300000000001</v>
      </c>
      <c r="ER1797">
        <v>12.005330000000001</v>
      </c>
      <c r="ES1797">
        <v>11.47593</v>
      </c>
      <c r="ET1797">
        <v>11.76282</v>
      </c>
      <c r="EU1797">
        <v>11.53309</v>
      </c>
      <c r="EV1797">
        <v>10.728540000000001</v>
      </c>
      <c r="EW1797">
        <v>3.423305</v>
      </c>
      <c r="EX1797">
        <v>1.367281</v>
      </c>
      <c r="EY1797">
        <v>1.883286</v>
      </c>
      <c r="EZ1797">
        <v>42.023980000000002</v>
      </c>
      <c r="FA1797">
        <v>41.450119999999998</v>
      </c>
      <c r="FB1797">
        <v>40.731479999999998</v>
      </c>
      <c r="FC1797">
        <v>40.050550000000001</v>
      </c>
      <c r="FD1797">
        <v>39.313209999999998</v>
      </c>
      <c r="FE1797">
        <v>38.798430000000003</v>
      </c>
      <c r="FF1797">
        <v>38.708730000000003</v>
      </c>
      <c r="FG1797">
        <v>39.3232</v>
      </c>
      <c r="FH1797">
        <v>40.95185</v>
      </c>
      <c r="FI1797">
        <v>43.177889999999998</v>
      </c>
      <c r="FJ1797">
        <v>45.242919999999998</v>
      </c>
      <c r="FK1797">
        <v>45.977910000000001</v>
      </c>
      <c r="FL1797">
        <v>46.311199999999999</v>
      </c>
      <c r="FM1797">
        <v>46.25347</v>
      </c>
      <c r="FN1797">
        <v>46.066420000000001</v>
      </c>
      <c r="FO1797">
        <v>45.467590000000001</v>
      </c>
      <c r="FP1797">
        <v>44.963940000000001</v>
      </c>
      <c r="FQ1797">
        <v>43.528860000000002</v>
      </c>
      <c r="FR1797">
        <v>42.082120000000003</v>
      </c>
      <c r="FS1797">
        <v>41.079439999999998</v>
      </c>
      <c r="FT1797">
        <v>40.364719999999998</v>
      </c>
      <c r="FU1797">
        <v>39.792259999999999</v>
      </c>
      <c r="FV1797">
        <v>38.864080000000001</v>
      </c>
      <c r="FW1797">
        <v>38.011859999999999</v>
      </c>
      <c r="FX1797">
        <v>20</v>
      </c>
      <c r="FY1797">
        <v>0.1440014</v>
      </c>
      <c r="FZ1797">
        <v>1</v>
      </c>
    </row>
    <row r="1798" spans="1:182" x14ac:dyDescent="0.2">
      <c r="A1798" t="s">
        <v>226</v>
      </c>
      <c r="B1798" t="s">
        <v>244</v>
      </c>
      <c r="C1798" t="s">
        <v>216</v>
      </c>
      <c r="D1798" t="s">
        <v>36</v>
      </c>
      <c r="E1798" t="s">
        <v>240</v>
      </c>
      <c r="F1798" t="s">
        <v>224</v>
      </c>
      <c r="G1798" t="s">
        <v>9</v>
      </c>
      <c r="H1798" s="38" t="s">
        <v>11</v>
      </c>
      <c r="I1798">
        <v>23</v>
      </c>
      <c r="K1798">
        <v>3.1486999999999998</v>
      </c>
      <c r="L1798">
        <v>15.158720000000001</v>
      </c>
      <c r="M1798">
        <v>15.074070000000001</v>
      </c>
      <c r="N1798">
        <v>15.01098</v>
      </c>
      <c r="O1798">
        <v>15.020619999999999</v>
      </c>
      <c r="P1798">
        <v>14.895799999999999</v>
      </c>
      <c r="Q1798">
        <v>15.804830000000001</v>
      </c>
      <c r="R1798">
        <v>17.07395</v>
      </c>
      <c r="S1798">
        <v>18.00572</v>
      </c>
      <c r="T1798">
        <v>18.40474</v>
      </c>
      <c r="U1798">
        <v>18.60408</v>
      </c>
      <c r="V1798">
        <v>18.73639</v>
      </c>
      <c r="W1798">
        <v>18.833410000000001</v>
      </c>
      <c r="X1798">
        <v>19.08662</v>
      </c>
      <c r="Y1798">
        <v>19.294820000000001</v>
      </c>
      <c r="Z1798">
        <v>19.23667</v>
      </c>
      <c r="AA1798">
        <v>18.635169999999999</v>
      </c>
      <c r="AB1798">
        <v>17.665209999999998</v>
      </c>
      <c r="AC1798">
        <v>16.926439999999999</v>
      </c>
      <c r="AD1798">
        <v>16.889990000000001</v>
      </c>
      <c r="AE1798">
        <v>16.89096</v>
      </c>
      <c r="AF1798">
        <v>16.856739999999999</v>
      </c>
      <c r="AG1798">
        <v>17.05358</v>
      </c>
      <c r="AH1798">
        <v>16.571210000000001</v>
      </c>
      <c r="AI1798">
        <v>16.025739999999999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1.541396</v>
      </c>
      <c r="AZ1798">
        <v>11.524430000000001</v>
      </c>
      <c r="BA1798">
        <v>11.04533</v>
      </c>
      <c r="BB1798">
        <v>11.05034</v>
      </c>
      <c r="BC1798">
        <v>11.05823</v>
      </c>
      <c r="BD1798">
        <v>11.034700000000001</v>
      </c>
      <c r="BE1798">
        <v>2.6925249999999998</v>
      </c>
      <c r="BF1798">
        <v>0.22084680000000001</v>
      </c>
      <c r="BG1798">
        <v>0.77943799999999996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1.8937200000000001</v>
      </c>
      <c r="BX1798">
        <v>11.708930000000001</v>
      </c>
      <c r="BY1798">
        <v>11.217790000000001</v>
      </c>
      <c r="BZ1798">
        <v>11.22259</v>
      </c>
      <c r="CA1798">
        <v>11.23021</v>
      </c>
      <c r="CB1798">
        <v>11.20739</v>
      </c>
      <c r="CC1798">
        <v>2.833742</v>
      </c>
      <c r="CD1798">
        <v>0.3491668</v>
      </c>
      <c r="CE1798">
        <v>0.89235529999999996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2.1377389999999998</v>
      </c>
      <c r="CV1798">
        <v>11.83671</v>
      </c>
      <c r="CW1798">
        <v>11.33723</v>
      </c>
      <c r="CX1798">
        <v>11.34188</v>
      </c>
      <c r="CY1798">
        <v>11.349320000000001</v>
      </c>
      <c r="CZ1798">
        <v>11.327</v>
      </c>
      <c r="DA1798">
        <v>2.9315479999999998</v>
      </c>
      <c r="DB1798">
        <v>0.43804080000000001</v>
      </c>
      <c r="DC1798">
        <v>0.97056140000000002</v>
      </c>
      <c r="DD1798">
        <v>0</v>
      </c>
      <c r="DE1798">
        <v>0</v>
      </c>
      <c r="DF1798">
        <v>0</v>
      </c>
      <c r="DG1798">
        <v>0</v>
      </c>
      <c r="DH1798">
        <v>0</v>
      </c>
      <c r="DI1798">
        <v>0</v>
      </c>
      <c r="DJ1798">
        <v>0</v>
      </c>
      <c r="DK1798">
        <v>0</v>
      </c>
      <c r="DL1798">
        <v>0</v>
      </c>
      <c r="DM1798">
        <v>0</v>
      </c>
      <c r="DN1798">
        <v>0</v>
      </c>
      <c r="DO1798">
        <v>0</v>
      </c>
      <c r="DP1798">
        <v>0</v>
      </c>
      <c r="DQ1798">
        <v>0</v>
      </c>
      <c r="DR1798">
        <v>0</v>
      </c>
      <c r="DS1798">
        <v>2.381758</v>
      </c>
      <c r="DT1798">
        <v>11.964499999999999</v>
      </c>
      <c r="DU1798">
        <v>11.456670000000001</v>
      </c>
      <c r="DV1798">
        <v>11.461180000000001</v>
      </c>
      <c r="DW1798">
        <v>11.468439999999999</v>
      </c>
      <c r="DX1798">
        <v>11.4466</v>
      </c>
      <c r="DY1798">
        <v>3.0293549999999998</v>
      </c>
      <c r="DZ1798">
        <v>0.52691480000000002</v>
      </c>
      <c r="EA1798">
        <v>1.0487679999999999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0</v>
      </c>
      <c r="EJ1798">
        <v>0</v>
      </c>
      <c r="EK1798">
        <v>0</v>
      </c>
      <c r="EL1798">
        <v>0</v>
      </c>
      <c r="EM1798">
        <v>0</v>
      </c>
      <c r="EN1798">
        <v>0</v>
      </c>
      <c r="EO1798">
        <v>0</v>
      </c>
      <c r="EP1798">
        <v>0</v>
      </c>
      <c r="EQ1798">
        <v>2.7340819999999999</v>
      </c>
      <c r="ER1798">
        <v>12.148999999999999</v>
      </c>
      <c r="ES1798">
        <v>11.62912</v>
      </c>
      <c r="ET1798">
        <v>11.633419999999999</v>
      </c>
      <c r="EU1798">
        <v>11.640420000000001</v>
      </c>
      <c r="EV1798">
        <v>11.619289999999999</v>
      </c>
      <c r="EW1798">
        <v>3.1705719999999999</v>
      </c>
      <c r="EX1798">
        <v>0.65523480000000001</v>
      </c>
      <c r="EY1798">
        <v>1.1616850000000001</v>
      </c>
      <c r="EZ1798">
        <v>47.008240000000001</v>
      </c>
      <c r="FA1798">
        <v>46.179780000000001</v>
      </c>
      <c r="FB1798">
        <v>45.653739999999999</v>
      </c>
      <c r="FC1798">
        <v>45.129269999999998</v>
      </c>
      <c r="FD1798">
        <v>44.956879999999998</v>
      </c>
      <c r="FE1798">
        <v>44.953130000000002</v>
      </c>
      <c r="FF1798">
        <v>44.460700000000003</v>
      </c>
      <c r="FG1798">
        <v>46.21884</v>
      </c>
      <c r="FH1798">
        <v>49.07658</v>
      </c>
      <c r="FI1798">
        <v>51.991</v>
      </c>
      <c r="FJ1798">
        <v>54.041179999999997</v>
      </c>
      <c r="FK1798">
        <v>54.73386</v>
      </c>
      <c r="FL1798">
        <v>55.815809999999999</v>
      </c>
      <c r="FM1798">
        <v>56.508780000000002</v>
      </c>
      <c r="FN1798">
        <v>56.977150000000002</v>
      </c>
      <c r="FO1798">
        <v>56.96069</v>
      </c>
      <c r="FP1798">
        <v>56.640259999999998</v>
      </c>
      <c r="FQ1798">
        <v>55.449570000000001</v>
      </c>
      <c r="FR1798">
        <v>53.191139999999997</v>
      </c>
      <c r="FS1798">
        <v>51.209420000000001</v>
      </c>
      <c r="FT1798">
        <v>49.299460000000003</v>
      </c>
      <c r="FU1798">
        <v>48.20646</v>
      </c>
      <c r="FV1798">
        <v>46.875509999999998</v>
      </c>
      <c r="FW1798">
        <v>45.963810000000002</v>
      </c>
      <c r="FX1798">
        <v>20</v>
      </c>
      <c r="FY1798">
        <v>0.1440014</v>
      </c>
      <c r="FZ1798">
        <v>1</v>
      </c>
    </row>
    <row r="1799" spans="1:182" x14ac:dyDescent="0.2">
      <c r="A1799" t="s">
        <v>226</v>
      </c>
      <c r="B1799" t="s">
        <v>244</v>
      </c>
      <c r="C1799" t="s">
        <v>216</v>
      </c>
      <c r="D1799" t="s">
        <v>37</v>
      </c>
      <c r="E1799" t="s">
        <v>240</v>
      </c>
      <c r="F1799" t="s">
        <v>224</v>
      </c>
      <c r="G1799" t="s">
        <v>9</v>
      </c>
      <c r="H1799" s="38" t="s">
        <v>11</v>
      </c>
      <c r="I1799">
        <v>23</v>
      </c>
      <c r="K1799">
        <v>3.1486999999999998</v>
      </c>
      <c r="L1799">
        <v>16.18909</v>
      </c>
      <c r="M1799">
        <v>15.3535</v>
      </c>
      <c r="N1799">
        <v>15.411</v>
      </c>
      <c r="O1799">
        <v>15.2927</v>
      </c>
      <c r="P1799">
        <v>15.592040000000001</v>
      </c>
      <c r="Q1799">
        <v>16.671810000000001</v>
      </c>
      <c r="R1799">
        <v>18.123809999999999</v>
      </c>
      <c r="S1799">
        <v>19.23291</v>
      </c>
      <c r="T1799">
        <v>19.427969999999998</v>
      </c>
      <c r="U1799">
        <v>19.622240000000001</v>
      </c>
      <c r="V1799">
        <v>19.231459999999998</v>
      </c>
      <c r="W1799">
        <v>20.184290000000001</v>
      </c>
      <c r="X1799">
        <v>20.395589999999999</v>
      </c>
      <c r="Y1799">
        <v>20.14508</v>
      </c>
      <c r="Z1799">
        <v>20.226769999999998</v>
      </c>
      <c r="AA1799">
        <v>19.245290000000001</v>
      </c>
      <c r="AB1799">
        <v>19.68713</v>
      </c>
      <c r="AC1799">
        <v>19.103870000000001</v>
      </c>
      <c r="AD1799">
        <v>19.219750000000001</v>
      </c>
      <c r="AE1799">
        <v>18.448049999999999</v>
      </c>
      <c r="AF1799">
        <v>17.3446</v>
      </c>
      <c r="AG1799">
        <v>17.85585</v>
      </c>
      <c r="AH1799">
        <v>17.968060000000001</v>
      </c>
      <c r="AI1799">
        <v>17.115410000000001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1.83602</v>
      </c>
      <c r="AW1799">
        <v>13.52983</v>
      </c>
      <c r="AX1799">
        <v>13.669370000000001</v>
      </c>
      <c r="AY1799">
        <v>12.724819999999999</v>
      </c>
      <c r="AZ1799">
        <v>13.31963</v>
      </c>
      <c r="BA1799">
        <v>13.03139</v>
      </c>
      <c r="BB1799">
        <v>3.1202130000000001</v>
      </c>
      <c r="BC1799">
        <v>0.97243049999999998</v>
      </c>
      <c r="BD1799">
        <v>0.89130200000000004</v>
      </c>
      <c r="BE1799">
        <v>0.62881849999999995</v>
      </c>
      <c r="BF1799">
        <v>0.61322180000000004</v>
      </c>
      <c r="BG1799">
        <v>0.61069249999999997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2.297758</v>
      </c>
      <c r="BU1799">
        <v>13.80395</v>
      </c>
      <c r="BV1799">
        <v>13.927860000000001</v>
      </c>
      <c r="BW1799">
        <v>12.95514</v>
      </c>
      <c r="BX1799">
        <v>13.53107</v>
      </c>
      <c r="BY1799">
        <v>13.22885</v>
      </c>
      <c r="BZ1799">
        <v>3.2611309999999998</v>
      </c>
      <c r="CA1799">
        <v>1.100557</v>
      </c>
      <c r="CB1799">
        <v>1.004348</v>
      </c>
      <c r="CC1799">
        <v>0.83322940000000001</v>
      </c>
      <c r="CD1799">
        <v>0.81085249999999998</v>
      </c>
      <c r="CE1799">
        <v>0.8063652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2.617556</v>
      </c>
      <c r="CS1799">
        <v>13.9938</v>
      </c>
      <c r="CT1799">
        <v>14.10688</v>
      </c>
      <c r="CU1799">
        <v>13.114660000000001</v>
      </c>
      <c r="CV1799">
        <v>13.67751</v>
      </c>
      <c r="CW1799">
        <v>13.365600000000001</v>
      </c>
      <c r="CX1799">
        <v>3.35873</v>
      </c>
      <c r="CY1799">
        <v>1.189297</v>
      </c>
      <c r="CZ1799">
        <v>1.082643</v>
      </c>
      <c r="DA1799">
        <v>0.97480389999999995</v>
      </c>
      <c r="DB1799">
        <v>0.94773099999999999</v>
      </c>
      <c r="DC1799">
        <v>0.94188740000000004</v>
      </c>
      <c r="DD1799">
        <v>0</v>
      </c>
      <c r="DE1799">
        <v>0</v>
      </c>
      <c r="DF1799">
        <v>0</v>
      </c>
      <c r="DG1799">
        <v>0</v>
      </c>
      <c r="DH1799">
        <v>0</v>
      </c>
      <c r="DI1799">
        <v>0</v>
      </c>
      <c r="DJ1799">
        <v>0</v>
      </c>
      <c r="DK1799">
        <v>0</v>
      </c>
      <c r="DL1799">
        <v>0</v>
      </c>
      <c r="DM1799">
        <v>0</v>
      </c>
      <c r="DN1799">
        <v>0</v>
      </c>
      <c r="DO1799">
        <v>0</v>
      </c>
      <c r="DP1799">
        <v>2.9373550000000002</v>
      </c>
      <c r="DQ1799">
        <v>14.18365</v>
      </c>
      <c r="DR1799">
        <v>14.285909999999999</v>
      </c>
      <c r="DS1799">
        <v>13.274179999999999</v>
      </c>
      <c r="DT1799">
        <v>13.82395</v>
      </c>
      <c r="DU1799">
        <v>13.502359999999999</v>
      </c>
      <c r="DV1799">
        <v>3.4563290000000002</v>
      </c>
      <c r="DW1799">
        <v>1.2780359999999999</v>
      </c>
      <c r="DX1799">
        <v>1.160938</v>
      </c>
      <c r="DY1799">
        <v>1.1163780000000001</v>
      </c>
      <c r="DZ1799">
        <v>1.0846100000000001</v>
      </c>
      <c r="EA1799">
        <v>1.07741</v>
      </c>
      <c r="EB1799">
        <v>0</v>
      </c>
      <c r="EC1799">
        <v>0</v>
      </c>
      <c r="ED1799">
        <v>0</v>
      </c>
      <c r="EE1799">
        <v>0</v>
      </c>
      <c r="EF1799">
        <v>0</v>
      </c>
      <c r="EG1799">
        <v>0</v>
      </c>
      <c r="EH1799">
        <v>0</v>
      </c>
      <c r="EI1799">
        <v>0</v>
      </c>
      <c r="EJ1799">
        <v>0</v>
      </c>
      <c r="EK1799">
        <v>0</v>
      </c>
      <c r="EL1799">
        <v>0</v>
      </c>
      <c r="EM1799">
        <v>0</v>
      </c>
      <c r="EN1799">
        <v>3.3990930000000001</v>
      </c>
      <c r="EO1799">
        <v>14.45777</v>
      </c>
      <c r="EP1799">
        <v>14.54439</v>
      </c>
      <c r="EQ1799">
        <v>13.50451</v>
      </c>
      <c r="ER1799">
        <v>14.03539</v>
      </c>
      <c r="ES1799">
        <v>13.699820000000001</v>
      </c>
      <c r="ET1799">
        <v>3.5972460000000002</v>
      </c>
      <c r="EU1799">
        <v>1.4061630000000001</v>
      </c>
      <c r="EV1799">
        <v>1.273984</v>
      </c>
      <c r="EW1799">
        <v>1.320789</v>
      </c>
      <c r="EX1799">
        <v>1.28224</v>
      </c>
      <c r="EY1799">
        <v>1.273082</v>
      </c>
      <c r="EZ1799">
        <v>66.864249999999998</v>
      </c>
      <c r="FA1799">
        <v>63.960940000000001</v>
      </c>
      <c r="FB1799">
        <v>62.781019999999998</v>
      </c>
      <c r="FC1799">
        <v>62.567500000000003</v>
      </c>
      <c r="FD1799">
        <v>61.618360000000003</v>
      </c>
      <c r="FE1799">
        <v>60.648229999999998</v>
      </c>
      <c r="FF1799">
        <v>61.114449999999998</v>
      </c>
      <c r="FG1799">
        <v>64.499219999999994</v>
      </c>
      <c r="FH1799">
        <v>69.881860000000003</v>
      </c>
      <c r="FI1799">
        <v>74.799040000000005</v>
      </c>
      <c r="FJ1799">
        <v>79.420810000000003</v>
      </c>
      <c r="FK1799">
        <v>82.87218</v>
      </c>
      <c r="FL1799">
        <v>85.998559999999998</v>
      </c>
      <c r="FM1799">
        <v>88.340549999999993</v>
      </c>
      <c r="FN1799">
        <v>90.108599999999996</v>
      </c>
      <c r="FO1799">
        <v>91.347949999999997</v>
      </c>
      <c r="FP1799">
        <v>91.640249999999995</v>
      </c>
      <c r="FQ1799">
        <v>90.973460000000003</v>
      </c>
      <c r="FR1799">
        <v>88.776089999999996</v>
      </c>
      <c r="FS1799">
        <v>83.836359999999999</v>
      </c>
      <c r="FT1799">
        <v>78.329470000000001</v>
      </c>
      <c r="FU1799">
        <v>74.395319999999998</v>
      </c>
      <c r="FV1799">
        <v>71.318759999999997</v>
      </c>
      <c r="FW1799">
        <v>69.697100000000006</v>
      </c>
      <c r="FX1799">
        <v>20</v>
      </c>
      <c r="FY1799">
        <v>0.1440014</v>
      </c>
      <c r="FZ1799">
        <v>1</v>
      </c>
    </row>
    <row r="1800" spans="1:182" x14ac:dyDescent="0.2">
      <c r="A1800" t="s">
        <v>226</v>
      </c>
      <c r="B1800" t="s">
        <v>244</v>
      </c>
      <c r="C1800" t="s">
        <v>216</v>
      </c>
      <c r="D1800" t="s">
        <v>38</v>
      </c>
      <c r="E1800" t="s">
        <v>240</v>
      </c>
      <c r="F1800" t="s">
        <v>224</v>
      </c>
      <c r="G1800" t="s">
        <v>9</v>
      </c>
      <c r="H1800" s="38" t="s">
        <v>11</v>
      </c>
      <c r="I1800">
        <v>23</v>
      </c>
      <c r="K1800">
        <v>3.1486999999999998</v>
      </c>
      <c r="L1800">
        <v>17.262339999999998</v>
      </c>
      <c r="M1800">
        <v>17.17465</v>
      </c>
      <c r="N1800">
        <v>16.00694</v>
      </c>
      <c r="O1800">
        <v>16.181560000000001</v>
      </c>
      <c r="P1800">
        <v>17.38355</v>
      </c>
      <c r="Q1800">
        <v>19.61824</v>
      </c>
      <c r="R1800">
        <v>20.089020000000001</v>
      </c>
      <c r="S1800">
        <v>20.621919999999999</v>
      </c>
      <c r="T1800">
        <v>20.944569999999999</v>
      </c>
      <c r="U1800">
        <v>21.007159999999999</v>
      </c>
      <c r="V1800">
        <v>21.243269999999999</v>
      </c>
      <c r="W1800">
        <v>21.752849999999999</v>
      </c>
      <c r="X1800">
        <v>21.994700000000002</v>
      </c>
      <c r="Y1800">
        <v>21.65889</v>
      </c>
      <c r="Z1800">
        <v>20.752459999999999</v>
      </c>
      <c r="AA1800">
        <v>19.39124</v>
      </c>
      <c r="AB1800">
        <v>19.410789999999999</v>
      </c>
      <c r="AC1800">
        <v>18.884869999999999</v>
      </c>
      <c r="AD1800">
        <v>19.44501</v>
      </c>
      <c r="AE1800">
        <v>19.372409999999999</v>
      </c>
      <c r="AF1800">
        <v>18.686969999999999</v>
      </c>
      <c r="AG1800">
        <v>18.606750000000002</v>
      </c>
      <c r="AH1800">
        <v>18.365819999999999</v>
      </c>
      <c r="AI1800">
        <v>18.239039999999999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1.9071910000000001</v>
      </c>
      <c r="AW1800">
        <v>15.02735</v>
      </c>
      <c r="AX1800">
        <v>14.36375</v>
      </c>
      <c r="AY1800">
        <v>13.15738</v>
      </c>
      <c r="AZ1800">
        <v>13.40207</v>
      </c>
      <c r="BA1800">
        <v>13.02022</v>
      </c>
      <c r="BB1800">
        <v>3.2133820000000002</v>
      </c>
      <c r="BC1800">
        <v>0.82039530000000005</v>
      </c>
      <c r="BD1800">
        <v>0.91873050000000001</v>
      </c>
      <c r="BE1800">
        <v>0.71307310000000002</v>
      </c>
      <c r="BF1800">
        <v>0.68284080000000003</v>
      </c>
      <c r="BG1800">
        <v>0.66778519999999997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2.429799</v>
      </c>
      <c r="BU1800">
        <v>15.32734</v>
      </c>
      <c r="BV1800">
        <v>14.65807</v>
      </c>
      <c r="BW1800">
        <v>13.414540000000001</v>
      </c>
      <c r="BX1800">
        <v>13.616059999999999</v>
      </c>
      <c r="BY1800">
        <v>13.217750000000001</v>
      </c>
      <c r="BZ1800">
        <v>3.3684940000000001</v>
      </c>
      <c r="CA1800">
        <v>0.9649527</v>
      </c>
      <c r="CB1800">
        <v>1.102527</v>
      </c>
      <c r="CC1800">
        <v>0.90117510000000001</v>
      </c>
      <c r="CD1800">
        <v>0.93527629999999995</v>
      </c>
      <c r="CE1800">
        <v>0.90449740000000001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2.7917559999999999</v>
      </c>
      <c r="CS1800">
        <v>15.535119999999999</v>
      </c>
      <c r="CT1800">
        <v>14.86192</v>
      </c>
      <c r="CU1800">
        <v>13.592650000000001</v>
      </c>
      <c r="CV1800">
        <v>13.76427</v>
      </c>
      <c r="CW1800">
        <v>13.354559999999999</v>
      </c>
      <c r="CX1800">
        <v>3.475924</v>
      </c>
      <c r="CY1800">
        <v>1.0650729999999999</v>
      </c>
      <c r="CZ1800">
        <v>1.229824</v>
      </c>
      <c r="DA1800">
        <v>1.0314540000000001</v>
      </c>
      <c r="DB1800">
        <v>1.110112</v>
      </c>
      <c r="DC1800">
        <v>1.0684439999999999</v>
      </c>
      <c r="DD1800">
        <v>0</v>
      </c>
      <c r="DE1800">
        <v>0</v>
      </c>
      <c r="DF1800">
        <v>0</v>
      </c>
      <c r="DG1800">
        <v>0</v>
      </c>
      <c r="DH1800">
        <v>0</v>
      </c>
      <c r="DI1800">
        <v>0</v>
      </c>
      <c r="DJ1800">
        <v>0</v>
      </c>
      <c r="DK1800">
        <v>0</v>
      </c>
      <c r="DL1800">
        <v>0</v>
      </c>
      <c r="DM1800">
        <v>0</v>
      </c>
      <c r="DN1800">
        <v>0</v>
      </c>
      <c r="DO1800">
        <v>0</v>
      </c>
      <c r="DP1800">
        <v>3.1537130000000002</v>
      </c>
      <c r="DQ1800">
        <v>15.742900000000001</v>
      </c>
      <c r="DR1800">
        <v>15.065770000000001</v>
      </c>
      <c r="DS1800">
        <v>13.770759999999999</v>
      </c>
      <c r="DT1800">
        <v>13.91249</v>
      </c>
      <c r="DU1800">
        <v>13.491379999999999</v>
      </c>
      <c r="DV1800">
        <v>3.5833539999999999</v>
      </c>
      <c r="DW1800">
        <v>1.1651929999999999</v>
      </c>
      <c r="DX1800">
        <v>1.3571219999999999</v>
      </c>
      <c r="DY1800">
        <v>1.1617329999999999</v>
      </c>
      <c r="DZ1800">
        <v>1.2849489999999999</v>
      </c>
      <c r="EA1800">
        <v>1.2323900000000001</v>
      </c>
      <c r="EB1800">
        <v>0</v>
      </c>
      <c r="EC1800">
        <v>0</v>
      </c>
      <c r="ED1800">
        <v>0</v>
      </c>
      <c r="EE1800">
        <v>0</v>
      </c>
      <c r="EF1800">
        <v>0</v>
      </c>
      <c r="EG1800">
        <v>0</v>
      </c>
      <c r="EH1800">
        <v>0</v>
      </c>
      <c r="EI1800">
        <v>0</v>
      </c>
      <c r="EJ1800">
        <v>0</v>
      </c>
      <c r="EK1800">
        <v>0</v>
      </c>
      <c r="EL1800">
        <v>0</v>
      </c>
      <c r="EM1800">
        <v>0</v>
      </c>
      <c r="EN1800">
        <v>3.6763210000000002</v>
      </c>
      <c r="EO1800">
        <v>16.04289</v>
      </c>
      <c r="EP1800">
        <v>15.360099999999999</v>
      </c>
      <c r="EQ1800">
        <v>14.02792</v>
      </c>
      <c r="ER1800">
        <v>14.126480000000001</v>
      </c>
      <c r="ES1800">
        <v>13.68891</v>
      </c>
      <c r="ET1800">
        <v>3.738467</v>
      </c>
      <c r="EU1800">
        <v>1.30975</v>
      </c>
      <c r="EV1800">
        <v>1.540918</v>
      </c>
      <c r="EW1800">
        <v>1.3498349999999999</v>
      </c>
      <c r="EX1800">
        <v>1.5373840000000001</v>
      </c>
      <c r="EY1800">
        <v>1.4691019999999999</v>
      </c>
      <c r="EZ1800">
        <v>75.134529999999998</v>
      </c>
      <c r="FA1800">
        <v>73.238950000000003</v>
      </c>
      <c r="FB1800">
        <v>72.030140000000003</v>
      </c>
      <c r="FC1800">
        <v>70.650379999999998</v>
      </c>
      <c r="FD1800">
        <v>69.354600000000005</v>
      </c>
      <c r="FE1800">
        <v>68.525859999999994</v>
      </c>
      <c r="FF1800">
        <v>68.980869999999996</v>
      </c>
      <c r="FG1800">
        <v>73.231930000000006</v>
      </c>
      <c r="FH1800">
        <v>79.01258</v>
      </c>
      <c r="FI1800">
        <v>83.440889999999996</v>
      </c>
      <c r="FJ1800">
        <v>87.383330000000001</v>
      </c>
      <c r="FK1800">
        <v>90.483360000000005</v>
      </c>
      <c r="FL1800">
        <v>93.149349999999998</v>
      </c>
      <c r="FM1800">
        <v>94.988730000000004</v>
      </c>
      <c r="FN1800">
        <v>96.673429999999996</v>
      </c>
      <c r="FO1800">
        <v>97.443659999999994</v>
      </c>
      <c r="FP1800">
        <v>98.053269999999998</v>
      </c>
      <c r="FQ1800">
        <v>98.088099999999997</v>
      </c>
      <c r="FR1800">
        <v>96.844300000000004</v>
      </c>
      <c r="FS1800">
        <v>91.35548</v>
      </c>
      <c r="FT1800">
        <v>85.685900000000004</v>
      </c>
      <c r="FU1800">
        <v>81.223960000000005</v>
      </c>
      <c r="FV1800">
        <v>78.223879999999994</v>
      </c>
      <c r="FW1800">
        <v>75.254360000000005</v>
      </c>
      <c r="FX1800">
        <v>20</v>
      </c>
      <c r="FY1800">
        <v>0.1440014</v>
      </c>
      <c r="FZ1800">
        <v>1</v>
      </c>
    </row>
    <row r="1801" spans="1:182" x14ac:dyDescent="0.2">
      <c r="A1801" t="s">
        <v>226</v>
      </c>
      <c r="B1801" t="s">
        <v>244</v>
      </c>
      <c r="C1801" t="s">
        <v>216</v>
      </c>
      <c r="D1801" t="s">
        <v>39</v>
      </c>
      <c r="E1801" t="s">
        <v>240</v>
      </c>
      <c r="F1801" t="s">
        <v>224</v>
      </c>
      <c r="G1801" t="s">
        <v>9</v>
      </c>
      <c r="H1801" s="38" t="s">
        <v>11</v>
      </c>
      <c r="I1801">
        <v>23</v>
      </c>
      <c r="K1801">
        <v>3.1486999999999998</v>
      </c>
      <c r="L1801">
        <v>17.796939999999999</v>
      </c>
      <c r="M1801">
        <v>17.82602</v>
      </c>
      <c r="N1801">
        <v>16.84686</v>
      </c>
      <c r="O1801">
        <v>16.891390000000001</v>
      </c>
      <c r="P1801">
        <v>17.747779999999999</v>
      </c>
      <c r="Q1801">
        <v>20.280909999999999</v>
      </c>
      <c r="R1801">
        <v>20.772220000000001</v>
      </c>
      <c r="S1801">
        <v>21.032340000000001</v>
      </c>
      <c r="T1801">
        <v>21.311509999999998</v>
      </c>
      <c r="U1801">
        <v>20.99175</v>
      </c>
      <c r="V1801">
        <v>21.620470000000001</v>
      </c>
      <c r="W1801">
        <v>21.671690000000002</v>
      </c>
      <c r="X1801">
        <v>21.234580000000001</v>
      </c>
      <c r="Y1801">
        <v>20.388680000000001</v>
      </c>
      <c r="Z1801">
        <v>19.50564</v>
      </c>
      <c r="AA1801">
        <v>18.610749999999999</v>
      </c>
      <c r="AB1801">
        <v>18.942360000000001</v>
      </c>
      <c r="AC1801">
        <v>18.354769999999998</v>
      </c>
      <c r="AD1801">
        <v>19.14349</v>
      </c>
      <c r="AE1801">
        <v>19.921430000000001</v>
      </c>
      <c r="AF1801">
        <v>19.204709999999999</v>
      </c>
      <c r="AG1801">
        <v>18.80584</v>
      </c>
      <c r="AH1801">
        <v>18.522729999999999</v>
      </c>
      <c r="AI1801">
        <v>18.291219999999999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1.985554</v>
      </c>
      <c r="AW1801">
        <v>13.74835</v>
      </c>
      <c r="AX1801">
        <v>13.12046</v>
      </c>
      <c r="AY1801">
        <v>12.31676</v>
      </c>
      <c r="AZ1801">
        <v>12.811389999999999</v>
      </c>
      <c r="BA1801">
        <v>12.377359999999999</v>
      </c>
      <c r="BB1801">
        <v>2.7439809999999998</v>
      </c>
      <c r="BC1801">
        <v>6.0792400000000003E-2</v>
      </c>
      <c r="BD1801">
        <v>0.57770489999999997</v>
      </c>
      <c r="BE1801">
        <v>0.64598489999999997</v>
      </c>
      <c r="BF1801">
        <v>0.63941479999999995</v>
      </c>
      <c r="BG1801">
        <v>0.63343150000000004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2.4847049999999999</v>
      </c>
      <c r="BU1801">
        <v>14.023910000000001</v>
      </c>
      <c r="BV1801">
        <v>13.381869999999999</v>
      </c>
      <c r="BW1801">
        <v>12.54997</v>
      </c>
      <c r="BX1801">
        <v>13.020239999999999</v>
      </c>
      <c r="BY1801">
        <v>12.56246</v>
      </c>
      <c r="BZ1801">
        <v>2.9238909999999998</v>
      </c>
      <c r="CA1801">
        <v>0.24196239999999999</v>
      </c>
      <c r="CB1801">
        <v>0.78460189999999996</v>
      </c>
      <c r="CC1801">
        <v>0.84242859999999997</v>
      </c>
      <c r="CD1801">
        <v>0.89644749999999995</v>
      </c>
      <c r="CE1801">
        <v>0.87585619999999997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2.8304149999999999</v>
      </c>
      <c r="CS1801">
        <v>14.21475</v>
      </c>
      <c r="CT1801">
        <v>13.56291</v>
      </c>
      <c r="CU1801">
        <v>12.71148</v>
      </c>
      <c r="CV1801">
        <v>13.16488</v>
      </c>
      <c r="CW1801">
        <v>12.69065</v>
      </c>
      <c r="CX1801">
        <v>3.0484969999999998</v>
      </c>
      <c r="CY1801">
        <v>0.36744019999999999</v>
      </c>
      <c r="CZ1801">
        <v>0.927898</v>
      </c>
      <c r="DA1801">
        <v>0.97848500000000005</v>
      </c>
      <c r="DB1801">
        <v>1.0744670000000001</v>
      </c>
      <c r="DC1801">
        <v>1.0437590000000001</v>
      </c>
      <c r="DD1801">
        <v>0</v>
      </c>
      <c r="DE1801">
        <v>0</v>
      </c>
      <c r="DF1801">
        <v>0</v>
      </c>
      <c r="DG1801">
        <v>0</v>
      </c>
      <c r="DH1801">
        <v>0</v>
      </c>
      <c r="DI1801">
        <v>0</v>
      </c>
      <c r="DJ1801">
        <v>0</v>
      </c>
      <c r="DK1801">
        <v>0</v>
      </c>
      <c r="DL1801">
        <v>0</v>
      </c>
      <c r="DM1801">
        <v>0</v>
      </c>
      <c r="DN1801">
        <v>0</v>
      </c>
      <c r="DO1801">
        <v>0</v>
      </c>
      <c r="DP1801">
        <v>3.176126</v>
      </c>
      <c r="DQ1801">
        <v>14.4056</v>
      </c>
      <c r="DR1801">
        <v>13.74396</v>
      </c>
      <c r="DS1801">
        <v>12.872999999999999</v>
      </c>
      <c r="DT1801">
        <v>13.309530000000001</v>
      </c>
      <c r="DU1801">
        <v>12.818849999999999</v>
      </c>
      <c r="DV1801">
        <v>3.1731020000000001</v>
      </c>
      <c r="DW1801">
        <v>0.49291800000000002</v>
      </c>
      <c r="DX1801">
        <v>1.071194</v>
      </c>
      <c r="DY1801">
        <v>1.114541</v>
      </c>
      <c r="DZ1801">
        <v>1.2524869999999999</v>
      </c>
      <c r="EA1801">
        <v>1.2116610000000001</v>
      </c>
      <c r="EB1801">
        <v>0</v>
      </c>
      <c r="EC1801">
        <v>0</v>
      </c>
      <c r="ED1801">
        <v>0</v>
      </c>
      <c r="EE1801">
        <v>0</v>
      </c>
      <c r="EF1801">
        <v>0</v>
      </c>
      <c r="EG1801">
        <v>0</v>
      </c>
      <c r="EH1801">
        <v>0</v>
      </c>
      <c r="EI1801">
        <v>0</v>
      </c>
      <c r="EJ1801">
        <v>0</v>
      </c>
      <c r="EK1801">
        <v>0</v>
      </c>
      <c r="EL1801">
        <v>0</v>
      </c>
      <c r="EM1801">
        <v>0</v>
      </c>
      <c r="EN1801">
        <v>3.6752769999999999</v>
      </c>
      <c r="EO1801">
        <v>14.681150000000001</v>
      </c>
      <c r="EP1801">
        <v>14.005369999999999</v>
      </c>
      <c r="EQ1801">
        <v>13.106210000000001</v>
      </c>
      <c r="ER1801">
        <v>13.518380000000001</v>
      </c>
      <c r="ES1801">
        <v>13.00394</v>
      </c>
      <c r="ET1801">
        <v>3.3530120000000001</v>
      </c>
      <c r="EU1801">
        <v>0.67408800000000002</v>
      </c>
      <c r="EV1801">
        <v>1.2780910000000001</v>
      </c>
      <c r="EW1801">
        <v>1.3109850000000001</v>
      </c>
      <c r="EX1801">
        <v>1.50952</v>
      </c>
      <c r="EY1801">
        <v>1.454086</v>
      </c>
      <c r="EZ1801">
        <v>74.46848</v>
      </c>
      <c r="FA1801">
        <v>72.389499999999998</v>
      </c>
      <c r="FB1801">
        <v>70.797550000000001</v>
      </c>
      <c r="FC1801">
        <v>69.671390000000002</v>
      </c>
      <c r="FD1801">
        <v>69.022649999999999</v>
      </c>
      <c r="FE1801">
        <v>68.353099999999998</v>
      </c>
      <c r="FF1801">
        <v>69.05762</v>
      </c>
      <c r="FG1801">
        <v>73.649410000000003</v>
      </c>
      <c r="FH1801">
        <v>79.752039999999994</v>
      </c>
      <c r="FI1801">
        <v>84.686070000000001</v>
      </c>
      <c r="FJ1801">
        <v>88.595640000000003</v>
      </c>
      <c r="FK1801">
        <v>92.004390000000001</v>
      </c>
      <c r="FL1801">
        <v>94.888480000000001</v>
      </c>
      <c r="FM1801">
        <v>97.247919999999993</v>
      </c>
      <c r="FN1801">
        <v>99.414119999999997</v>
      </c>
      <c r="FO1801">
        <v>101.1219</v>
      </c>
      <c r="FP1801">
        <v>101.7814</v>
      </c>
      <c r="FQ1801">
        <v>101.9032</v>
      </c>
      <c r="FR1801">
        <v>101.2907</v>
      </c>
      <c r="FS1801">
        <v>97.188130000000001</v>
      </c>
      <c r="FT1801">
        <v>91.202259999999995</v>
      </c>
      <c r="FU1801">
        <v>85.993709999999993</v>
      </c>
      <c r="FV1801">
        <v>82.72345</v>
      </c>
      <c r="FW1801">
        <v>79.822850000000003</v>
      </c>
      <c r="FX1801">
        <v>20</v>
      </c>
      <c r="FY1801">
        <v>0.1440014</v>
      </c>
      <c r="FZ1801">
        <v>1</v>
      </c>
    </row>
    <row r="1802" spans="1:182" x14ac:dyDescent="0.2">
      <c r="A1802" t="s">
        <v>226</v>
      </c>
      <c r="B1802" t="s">
        <v>244</v>
      </c>
      <c r="C1802" t="s">
        <v>216</v>
      </c>
      <c r="D1802" t="s">
        <v>40</v>
      </c>
      <c r="E1802" t="s">
        <v>240</v>
      </c>
      <c r="F1802" t="s">
        <v>224</v>
      </c>
      <c r="G1802" t="s">
        <v>9</v>
      </c>
      <c r="H1802" s="38" t="s">
        <v>11</v>
      </c>
      <c r="I1802">
        <v>23</v>
      </c>
      <c r="K1802">
        <v>3.1486999999999998</v>
      </c>
      <c r="L1802">
        <v>16.764749999999999</v>
      </c>
      <c r="M1802">
        <v>16.785910000000001</v>
      </c>
      <c r="N1802">
        <v>15.818339999999999</v>
      </c>
      <c r="O1802">
        <v>15.92914</v>
      </c>
      <c r="P1802">
        <v>17.285679999999999</v>
      </c>
      <c r="Q1802">
        <v>19.623550000000002</v>
      </c>
      <c r="R1802">
        <v>20.25196</v>
      </c>
      <c r="S1802">
        <v>20.71396</v>
      </c>
      <c r="T1802">
        <v>21.27159</v>
      </c>
      <c r="U1802">
        <v>20.995349999999998</v>
      </c>
      <c r="V1802">
        <v>21.210139999999999</v>
      </c>
      <c r="W1802">
        <v>20.257529999999999</v>
      </c>
      <c r="X1802">
        <v>19.25611</v>
      </c>
      <c r="Y1802">
        <v>19.002749999999999</v>
      </c>
      <c r="Z1802">
        <v>18.23725</v>
      </c>
      <c r="AA1802">
        <v>17.051580000000001</v>
      </c>
      <c r="AB1802">
        <v>16.874030000000001</v>
      </c>
      <c r="AC1802">
        <v>15.917059999999999</v>
      </c>
      <c r="AD1802">
        <v>16.627320000000001</v>
      </c>
      <c r="AE1802">
        <v>17.836590000000001</v>
      </c>
      <c r="AF1802">
        <v>17.797709999999999</v>
      </c>
      <c r="AG1802">
        <v>17.919530000000002</v>
      </c>
      <c r="AH1802">
        <v>17.978020000000001</v>
      </c>
      <c r="AI1802">
        <v>17.655550000000002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1.768119</v>
      </c>
      <c r="AW1802">
        <v>12.61201</v>
      </c>
      <c r="AX1802">
        <v>12.08244</v>
      </c>
      <c r="AY1802">
        <v>11.007389999999999</v>
      </c>
      <c r="AZ1802">
        <v>11.037419999999999</v>
      </c>
      <c r="BA1802">
        <v>10.253780000000001</v>
      </c>
      <c r="BB1802">
        <v>2.1227510000000001</v>
      </c>
      <c r="BC1802">
        <v>0.40136119999999997</v>
      </c>
      <c r="BD1802">
        <v>0.91417420000000005</v>
      </c>
      <c r="BE1802">
        <v>0.62752209999999997</v>
      </c>
      <c r="BF1802">
        <v>0.6446016</v>
      </c>
      <c r="BG1802">
        <v>0.65445969999999998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2.2777250000000002</v>
      </c>
      <c r="BU1802">
        <v>12.893420000000001</v>
      </c>
      <c r="BV1802">
        <v>12.352869999999999</v>
      </c>
      <c r="BW1802">
        <v>11.24283</v>
      </c>
      <c r="BX1802">
        <v>11.227499999999999</v>
      </c>
      <c r="BY1802">
        <v>10.41376</v>
      </c>
      <c r="BZ1802">
        <v>2.2525119999999998</v>
      </c>
      <c r="CA1802">
        <v>0.52613810000000005</v>
      </c>
      <c r="CB1802">
        <v>1.097356</v>
      </c>
      <c r="CC1802">
        <v>0.80334159999999999</v>
      </c>
      <c r="CD1802">
        <v>0.88338720000000004</v>
      </c>
      <c r="CE1802">
        <v>0.88236340000000002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2.6306759999999998</v>
      </c>
      <c r="CS1802">
        <v>13.08832</v>
      </c>
      <c r="CT1802">
        <v>12.54017</v>
      </c>
      <c r="CU1802">
        <v>11.405889999999999</v>
      </c>
      <c r="CV1802">
        <v>11.35915</v>
      </c>
      <c r="CW1802">
        <v>10.524559999999999</v>
      </c>
      <c r="CX1802">
        <v>2.3423829999999999</v>
      </c>
      <c r="CY1802">
        <v>0.61255809999999999</v>
      </c>
      <c r="CZ1802">
        <v>1.224227</v>
      </c>
      <c r="DA1802">
        <v>0.92511359999999998</v>
      </c>
      <c r="DB1802">
        <v>1.0487690000000001</v>
      </c>
      <c r="DC1802">
        <v>1.0402089999999999</v>
      </c>
      <c r="DD1802">
        <v>0</v>
      </c>
      <c r="DE1802">
        <v>0</v>
      </c>
      <c r="DF1802">
        <v>0</v>
      </c>
      <c r="DG1802">
        <v>0</v>
      </c>
      <c r="DH1802">
        <v>0</v>
      </c>
      <c r="DI1802">
        <v>0</v>
      </c>
      <c r="DJ1802">
        <v>0</v>
      </c>
      <c r="DK1802">
        <v>0</v>
      </c>
      <c r="DL1802">
        <v>0</v>
      </c>
      <c r="DM1802">
        <v>0</v>
      </c>
      <c r="DN1802">
        <v>0</v>
      </c>
      <c r="DO1802">
        <v>0</v>
      </c>
      <c r="DP1802">
        <v>2.9836269999999998</v>
      </c>
      <c r="DQ1802">
        <v>13.28322</v>
      </c>
      <c r="DR1802">
        <v>12.72747</v>
      </c>
      <c r="DS1802">
        <v>11.568949999999999</v>
      </c>
      <c r="DT1802">
        <v>11.4908</v>
      </c>
      <c r="DU1802">
        <v>10.63536</v>
      </c>
      <c r="DV1802">
        <v>2.4322550000000001</v>
      </c>
      <c r="DW1802">
        <v>0.69897819999999999</v>
      </c>
      <c r="DX1802">
        <v>1.351099</v>
      </c>
      <c r="DY1802">
        <v>1.046886</v>
      </c>
      <c r="DZ1802">
        <v>1.2141519999999999</v>
      </c>
      <c r="EA1802">
        <v>1.198054</v>
      </c>
      <c r="EB1802">
        <v>0</v>
      </c>
      <c r="EC1802">
        <v>0</v>
      </c>
      <c r="ED1802">
        <v>0</v>
      </c>
      <c r="EE1802">
        <v>0</v>
      </c>
      <c r="EF1802">
        <v>0</v>
      </c>
      <c r="EG1802">
        <v>0</v>
      </c>
      <c r="EH1802">
        <v>0</v>
      </c>
      <c r="EI1802">
        <v>0</v>
      </c>
      <c r="EJ1802">
        <v>0</v>
      </c>
      <c r="EK1802">
        <v>0</v>
      </c>
      <c r="EL1802">
        <v>0</v>
      </c>
      <c r="EM1802">
        <v>0</v>
      </c>
      <c r="EN1802">
        <v>3.493233</v>
      </c>
      <c r="EO1802">
        <v>13.56462</v>
      </c>
      <c r="EP1802">
        <v>12.9979</v>
      </c>
      <c r="EQ1802">
        <v>11.80439</v>
      </c>
      <c r="ER1802">
        <v>11.68088</v>
      </c>
      <c r="ES1802">
        <v>10.795339999999999</v>
      </c>
      <c r="ET1802">
        <v>2.5620150000000002</v>
      </c>
      <c r="EU1802">
        <v>0.82375500000000001</v>
      </c>
      <c r="EV1802">
        <v>1.5342800000000001</v>
      </c>
      <c r="EW1802">
        <v>1.2227049999999999</v>
      </c>
      <c r="EX1802">
        <v>1.4529369999999999</v>
      </c>
      <c r="EY1802">
        <v>1.4259580000000001</v>
      </c>
      <c r="EZ1802">
        <v>79.916129999999995</v>
      </c>
      <c r="FA1802">
        <v>78.926969999999997</v>
      </c>
      <c r="FB1802">
        <v>77.515789999999996</v>
      </c>
      <c r="FC1802">
        <v>76.100070000000002</v>
      </c>
      <c r="FD1802">
        <v>75.183459999999997</v>
      </c>
      <c r="FE1802">
        <v>74.403819999999996</v>
      </c>
      <c r="FF1802">
        <v>75.109570000000005</v>
      </c>
      <c r="FG1802">
        <v>78.161320000000003</v>
      </c>
      <c r="FH1802">
        <v>82.526780000000002</v>
      </c>
      <c r="FI1802">
        <v>86.645560000000003</v>
      </c>
      <c r="FJ1802">
        <v>91.020499999999998</v>
      </c>
      <c r="FK1802">
        <v>94.782589999999999</v>
      </c>
      <c r="FL1802">
        <v>97.955280000000002</v>
      </c>
      <c r="FM1802">
        <v>100.6664</v>
      </c>
      <c r="FN1802">
        <v>102.96129999999999</v>
      </c>
      <c r="FO1802">
        <v>104.0244</v>
      </c>
      <c r="FP1802">
        <v>105.02970000000001</v>
      </c>
      <c r="FQ1802">
        <v>104.92529999999999</v>
      </c>
      <c r="FR1802">
        <v>103.67749999999999</v>
      </c>
      <c r="FS1802">
        <v>99.347530000000006</v>
      </c>
      <c r="FT1802">
        <v>93.137439999999998</v>
      </c>
      <c r="FU1802">
        <v>88.165559999999999</v>
      </c>
      <c r="FV1802">
        <v>84.487170000000006</v>
      </c>
      <c r="FW1802">
        <v>82.147859999999994</v>
      </c>
      <c r="FX1802">
        <v>20</v>
      </c>
      <c r="FY1802">
        <v>0.1440014</v>
      </c>
      <c r="FZ1802">
        <v>1</v>
      </c>
    </row>
    <row r="1803" spans="1:182" x14ac:dyDescent="0.2">
      <c r="A1803" t="s">
        <v>226</v>
      </c>
      <c r="B1803" t="s">
        <v>244</v>
      </c>
      <c r="C1803" t="s">
        <v>216</v>
      </c>
      <c r="D1803" t="s">
        <v>41</v>
      </c>
      <c r="E1803" t="s">
        <v>240</v>
      </c>
      <c r="F1803" t="s">
        <v>224</v>
      </c>
      <c r="G1803" t="s">
        <v>9</v>
      </c>
      <c r="H1803" s="38" t="s">
        <v>11</v>
      </c>
      <c r="I1803">
        <v>23</v>
      </c>
      <c r="K1803">
        <v>3.1486999999999998</v>
      </c>
      <c r="L1803">
        <v>17.416090000000001</v>
      </c>
      <c r="M1803">
        <v>17.378979999999999</v>
      </c>
      <c r="N1803">
        <v>16.448070000000001</v>
      </c>
      <c r="O1803">
        <v>16.754750000000001</v>
      </c>
      <c r="P1803">
        <v>17.67661</v>
      </c>
      <c r="Q1803">
        <v>20.420940000000002</v>
      </c>
      <c r="R1803">
        <v>20.98488</v>
      </c>
      <c r="S1803">
        <v>21.130469999999999</v>
      </c>
      <c r="T1803">
        <v>21.47794</v>
      </c>
      <c r="U1803">
        <v>21.166260000000001</v>
      </c>
      <c r="V1803">
        <v>21.583259999999999</v>
      </c>
      <c r="W1803">
        <v>21.589189999999999</v>
      </c>
      <c r="X1803">
        <v>20.827970000000001</v>
      </c>
      <c r="Y1803">
        <v>20.184550000000002</v>
      </c>
      <c r="Z1803">
        <v>19.462289999999999</v>
      </c>
      <c r="AA1803">
        <v>18.23725</v>
      </c>
      <c r="AB1803">
        <v>18.16198</v>
      </c>
      <c r="AC1803">
        <v>17.051670000000001</v>
      </c>
      <c r="AD1803">
        <v>17.507639999999999</v>
      </c>
      <c r="AE1803">
        <v>18.25421</v>
      </c>
      <c r="AF1803">
        <v>17.952290000000001</v>
      </c>
      <c r="AG1803">
        <v>18.053090000000001</v>
      </c>
      <c r="AH1803">
        <v>18.238099999999999</v>
      </c>
      <c r="AI1803">
        <v>18.17249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1.8945719999999999</v>
      </c>
      <c r="AW1803">
        <v>13.50484</v>
      </c>
      <c r="AX1803">
        <v>13.06512</v>
      </c>
      <c r="AY1803">
        <v>11.952349999999999</v>
      </c>
      <c r="AZ1803">
        <v>12.04494</v>
      </c>
      <c r="BA1803">
        <v>11.096360000000001</v>
      </c>
      <c r="BB1803">
        <v>2.6381169999999998</v>
      </c>
      <c r="BC1803">
        <v>0.75538550000000004</v>
      </c>
      <c r="BD1803">
        <v>0.95448960000000005</v>
      </c>
      <c r="BE1803">
        <v>0.6206488</v>
      </c>
      <c r="BF1803">
        <v>0.62754739999999998</v>
      </c>
      <c r="BG1803">
        <v>0.61746250000000003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2.4264009999999998</v>
      </c>
      <c r="BU1803">
        <v>13.797700000000001</v>
      </c>
      <c r="BV1803">
        <v>13.33548</v>
      </c>
      <c r="BW1803">
        <v>12.17259</v>
      </c>
      <c r="BX1803">
        <v>12.240259999999999</v>
      </c>
      <c r="BY1803">
        <v>11.262449999999999</v>
      </c>
      <c r="BZ1803">
        <v>2.767801</v>
      </c>
      <c r="CA1803">
        <v>0.87853400000000004</v>
      </c>
      <c r="CB1803">
        <v>1.1439649999999999</v>
      </c>
      <c r="CC1803">
        <v>0.80568870000000004</v>
      </c>
      <c r="CD1803">
        <v>0.86914530000000001</v>
      </c>
      <c r="CE1803">
        <v>0.84898649999999998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2.7947440000000001</v>
      </c>
      <c r="CS1803">
        <v>14.000529999999999</v>
      </c>
      <c r="CT1803">
        <v>13.52272</v>
      </c>
      <c r="CU1803">
        <v>12.32512</v>
      </c>
      <c r="CV1803">
        <v>12.375540000000001</v>
      </c>
      <c r="CW1803">
        <v>11.37748</v>
      </c>
      <c r="CX1803">
        <v>2.8576199999999998</v>
      </c>
      <c r="CY1803">
        <v>0.96382619999999997</v>
      </c>
      <c r="CZ1803">
        <v>1.2751939999999999</v>
      </c>
      <c r="DA1803">
        <v>0.93384679999999998</v>
      </c>
      <c r="DB1803">
        <v>1.036475</v>
      </c>
      <c r="DC1803">
        <v>1.009339</v>
      </c>
      <c r="DD1803">
        <v>0</v>
      </c>
      <c r="DE1803">
        <v>0</v>
      </c>
      <c r="DF1803">
        <v>0</v>
      </c>
      <c r="DG1803">
        <v>0</v>
      </c>
      <c r="DH1803">
        <v>0</v>
      </c>
      <c r="DI1803">
        <v>0</v>
      </c>
      <c r="DJ1803">
        <v>0</v>
      </c>
      <c r="DK1803">
        <v>0</v>
      </c>
      <c r="DL1803">
        <v>0</v>
      </c>
      <c r="DM1803">
        <v>0</v>
      </c>
      <c r="DN1803">
        <v>0</v>
      </c>
      <c r="DO1803">
        <v>0</v>
      </c>
      <c r="DP1803">
        <v>3.163087</v>
      </c>
      <c r="DQ1803">
        <v>14.20337</v>
      </c>
      <c r="DR1803">
        <v>13.70997</v>
      </c>
      <c r="DS1803">
        <v>12.47766</v>
      </c>
      <c r="DT1803">
        <v>12.510820000000001</v>
      </c>
      <c r="DU1803">
        <v>11.492520000000001</v>
      </c>
      <c r="DV1803">
        <v>2.9474390000000001</v>
      </c>
      <c r="DW1803">
        <v>1.0491189999999999</v>
      </c>
      <c r="DX1803">
        <v>1.4064239999999999</v>
      </c>
      <c r="DY1803">
        <v>1.0620050000000001</v>
      </c>
      <c r="DZ1803">
        <v>1.203805</v>
      </c>
      <c r="EA1803">
        <v>1.169692</v>
      </c>
      <c r="EB1803">
        <v>0</v>
      </c>
      <c r="EC1803">
        <v>0</v>
      </c>
      <c r="ED1803">
        <v>0</v>
      </c>
      <c r="EE1803">
        <v>0</v>
      </c>
      <c r="EF1803">
        <v>0</v>
      </c>
      <c r="EG1803">
        <v>0</v>
      </c>
      <c r="EH1803">
        <v>0</v>
      </c>
      <c r="EI1803">
        <v>0</v>
      </c>
      <c r="EJ1803">
        <v>0</v>
      </c>
      <c r="EK1803">
        <v>0</v>
      </c>
      <c r="EL1803">
        <v>0</v>
      </c>
      <c r="EM1803">
        <v>0</v>
      </c>
      <c r="EN1803">
        <v>3.6949160000000001</v>
      </c>
      <c r="EO1803">
        <v>14.496230000000001</v>
      </c>
      <c r="EP1803">
        <v>13.980320000000001</v>
      </c>
      <c r="EQ1803">
        <v>12.697900000000001</v>
      </c>
      <c r="ER1803">
        <v>12.70614</v>
      </c>
      <c r="ES1803">
        <v>11.658609999999999</v>
      </c>
      <c r="ET1803">
        <v>3.077124</v>
      </c>
      <c r="EU1803">
        <v>1.1722669999999999</v>
      </c>
      <c r="EV1803">
        <v>1.595899</v>
      </c>
      <c r="EW1803">
        <v>1.247045</v>
      </c>
      <c r="EX1803">
        <v>1.445403</v>
      </c>
      <c r="EY1803">
        <v>1.401216</v>
      </c>
      <c r="EZ1803">
        <v>77.920879999999997</v>
      </c>
      <c r="FA1803">
        <v>76.587199999999996</v>
      </c>
      <c r="FB1803">
        <v>75.302149999999997</v>
      </c>
      <c r="FC1803">
        <v>74.628699999999995</v>
      </c>
      <c r="FD1803">
        <v>73.539590000000004</v>
      </c>
      <c r="FE1803">
        <v>72.235919999999993</v>
      </c>
      <c r="FF1803">
        <v>71.930660000000003</v>
      </c>
      <c r="FG1803">
        <v>74.169690000000003</v>
      </c>
      <c r="FH1803">
        <v>80.072299999999998</v>
      </c>
      <c r="FI1803">
        <v>85.262540000000001</v>
      </c>
      <c r="FJ1803">
        <v>90.350840000000005</v>
      </c>
      <c r="FK1803">
        <v>93.645449999999997</v>
      </c>
      <c r="FL1803">
        <v>95.649550000000005</v>
      </c>
      <c r="FM1803">
        <v>98.454059999999998</v>
      </c>
      <c r="FN1803">
        <v>101.2807</v>
      </c>
      <c r="FO1803">
        <v>103.28319999999999</v>
      </c>
      <c r="FP1803">
        <v>104.0136</v>
      </c>
      <c r="FQ1803">
        <v>104.1908</v>
      </c>
      <c r="FR1803">
        <v>102.48560000000001</v>
      </c>
      <c r="FS1803">
        <v>96.710139999999996</v>
      </c>
      <c r="FT1803">
        <v>90.164609999999996</v>
      </c>
      <c r="FU1803">
        <v>85.435040000000001</v>
      </c>
      <c r="FV1803">
        <v>82.608900000000006</v>
      </c>
      <c r="FW1803">
        <v>79.706239999999994</v>
      </c>
      <c r="FX1803">
        <v>20</v>
      </c>
      <c r="FY1803">
        <v>0.1440014</v>
      </c>
      <c r="FZ1803">
        <v>1</v>
      </c>
    </row>
    <row r="1804" spans="1:182" x14ac:dyDescent="0.2">
      <c r="A1804" t="s">
        <v>226</v>
      </c>
      <c r="B1804" t="s">
        <v>244</v>
      </c>
      <c r="C1804" t="s">
        <v>216</v>
      </c>
      <c r="D1804" t="s">
        <v>42</v>
      </c>
      <c r="E1804" t="s">
        <v>240</v>
      </c>
      <c r="F1804" t="s">
        <v>224</v>
      </c>
      <c r="G1804" t="s">
        <v>9</v>
      </c>
      <c r="H1804" s="38" t="s">
        <v>11</v>
      </c>
      <c r="I1804">
        <v>23</v>
      </c>
      <c r="K1804">
        <v>3.1486999999999998</v>
      </c>
      <c r="L1804">
        <v>17.10549</v>
      </c>
      <c r="M1804">
        <v>17.028009999999998</v>
      </c>
      <c r="N1804">
        <v>16.154209999999999</v>
      </c>
      <c r="O1804">
        <v>16.483450000000001</v>
      </c>
      <c r="P1804">
        <v>17.26906</v>
      </c>
      <c r="Q1804">
        <v>19.79128</v>
      </c>
      <c r="R1804">
        <v>20.599329999999998</v>
      </c>
      <c r="S1804">
        <v>20.91845</v>
      </c>
      <c r="T1804">
        <v>21.184660000000001</v>
      </c>
      <c r="U1804">
        <v>20.883700000000001</v>
      </c>
      <c r="V1804">
        <v>21.171790000000001</v>
      </c>
      <c r="W1804">
        <v>21.162240000000001</v>
      </c>
      <c r="X1804">
        <v>20.530349999999999</v>
      </c>
      <c r="Y1804">
        <v>20.003450000000001</v>
      </c>
      <c r="Z1804">
        <v>19.302399999999999</v>
      </c>
      <c r="AA1804">
        <v>18.19351</v>
      </c>
      <c r="AB1804">
        <v>17.98115</v>
      </c>
      <c r="AC1804">
        <v>17.159330000000001</v>
      </c>
      <c r="AD1804">
        <v>17.677330000000001</v>
      </c>
      <c r="AE1804">
        <v>18.159289999999999</v>
      </c>
      <c r="AF1804">
        <v>17.818239999999999</v>
      </c>
      <c r="AG1804">
        <v>18.045480000000001</v>
      </c>
      <c r="AH1804">
        <v>17.792269999999998</v>
      </c>
      <c r="AI1804">
        <v>17.855820000000001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1.723509</v>
      </c>
      <c r="AW1804">
        <v>13.38388</v>
      </c>
      <c r="AX1804">
        <v>12.868320000000001</v>
      </c>
      <c r="AY1804">
        <v>11.855230000000001</v>
      </c>
      <c r="AZ1804">
        <v>11.835330000000001</v>
      </c>
      <c r="BA1804">
        <v>11.17253</v>
      </c>
      <c r="BB1804">
        <v>2.6736420000000001</v>
      </c>
      <c r="BC1804">
        <v>1.031779</v>
      </c>
      <c r="BD1804">
        <v>0.94569429999999999</v>
      </c>
      <c r="BE1804">
        <v>0.66545129999999997</v>
      </c>
      <c r="BF1804">
        <v>0.67355929999999997</v>
      </c>
      <c r="BG1804">
        <v>0.6700277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2.2165509999999999</v>
      </c>
      <c r="BU1804">
        <v>13.64176</v>
      </c>
      <c r="BV1804">
        <v>13.12776</v>
      </c>
      <c r="BW1804">
        <v>12.081300000000001</v>
      </c>
      <c r="BX1804">
        <v>12.03232</v>
      </c>
      <c r="BY1804">
        <v>11.34497</v>
      </c>
      <c r="BZ1804">
        <v>2.8088769999999998</v>
      </c>
      <c r="CA1804">
        <v>1.152698</v>
      </c>
      <c r="CB1804">
        <v>1.1271070000000001</v>
      </c>
      <c r="CC1804">
        <v>0.85551440000000001</v>
      </c>
      <c r="CD1804">
        <v>0.92545940000000004</v>
      </c>
      <c r="CE1804">
        <v>0.91605479999999995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2.5580310000000002</v>
      </c>
      <c r="CS1804">
        <v>13.82037</v>
      </c>
      <c r="CT1804">
        <v>13.307449999999999</v>
      </c>
      <c r="CU1804">
        <v>12.237869999999999</v>
      </c>
      <c r="CV1804">
        <v>12.168749999999999</v>
      </c>
      <c r="CW1804">
        <v>11.464410000000001</v>
      </c>
      <c r="CX1804">
        <v>2.902539</v>
      </c>
      <c r="CY1804">
        <v>1.2364459999999999</v>
      </c>
      <c r="CZ1804">
        <v>1.252753</v>
      </c>
      <c r="DA1804">
        <v>0.98715160000000002</v>
      </c>
      <c r="DB1804">
        <v>1.099925</v>
      </c>
      <c r="DC1804">
        <v>1.086452</v>
      </c>
      <c r="DD1804">
        <v>0</v>
      </c>
      <c r="DE1804">
        <v>0</v>
      </c>
      <c r="DF1804">
        <v>0</v>
      </c>
      <c r="DG1804">
        <v>0</v>
      </c>
      <c r="DH1804">
        <v>0</v>
      </c>
      <c r="DI1804">
        <v>0</v>
      </c>
      <c r="DJ1804">
        <v>0</v>
      </c>
      <c r="DK1804">
        <v>0</v>
      </c>
      <c r="DL1804">
        <v>0</v>
      </c>
      <c r="DM1804">
        <v>0</v>
      </c>
      <c r="DN1804">
        <v>0</v>
      </c>
      <c r="DO1804">
        <v>0</v>
      </c>
      <c r="DP1804">
        <v>2.8995099999999998</v>
      </c>
      <c r="DQ1804">
        <v>13.99897</v>
      </c>
      <c r="DR1804">
        <v>13.487130000000001</v>
      </c>
      <c r="DS1804">
        <v>12.394450000000001</v>
      </c>
      <c r="DT1804">
        <v>12.30518</v>
      </c>
      <c r="DU1804">
        <v>11.58384</v>
      </c>
      <c r="DV1804">
        <v>2.9962019999999998</v>
      </c>
      <c r="DW1804">
        <v>1.3201940000000001</v>
      </c>
      <c r="DX1804">
        <v>1.378398</v>
      </c>
      <c r="DY1804">
        <v>1.118789</v>
      </c>
      <c r="DZ1804">
        <v>1.2743899999999999</v>
      </c>
      <c r="EA1804">
        <v>1.25685</v>
      </c>
      <c r="EB1804">
        <v>0</v>
      </c>
      <c r="EC1804">
        <v>0</v>
      </c>
      <c r="ED1804">
        <v>0</v>
      </c>
      <c r="EE1804">
        <v>0</v>
      </c>
      <c r="EF1804">
        <v>0</v>
      </c>
      <c r="EG1804">
        <v>0</v>
      </c>
      <c r="EH1804">
        <v>0</v>
      </c>
      <c r="EI1804">
        <v>0</v>
      </c>
      <c r="EJ1804">
        <v>0</v>
      </c>
      <c r="EK1804">
        <v>0</v>
      </c>
      <c r="EL1804">
        <v>0</v>
      </c>
      <c r="EM1804">
        <v>0</v>
      </c>
      <c r="EN1804">
        <v>3.3925519999999998</v>
      </c>
      <c r="EO1804">
        <v>14.25686</v>
      </c>
      <c r="EP1804">
        <v>13.74657</v>
      </c>
      <c r="EQ1804">
        <v>12.620509999999999</v>
      </c>
      <c r="ER1804">
        <v>12.50217</v>
      </c>
      <c r="ES1804">
        <v>11.75629</v>
      </c>
      <c r="ET1804">
        <v>3.1314359999999999</v>
      </c>
      <c r="EU1804">
        <v>1.4411130000000001</v>
      </c>
      <c r="EV1804">
        <v>1.5598110000000001</v>
      </c>
      <c r="EW1804">
        <v>1.3088519999999999</v>
      </c>
      <c r="EX1804">
        <v>1.5262899999999999</v>
      </c>
      <c r="EY1804">
        <v>1.502877</v>
      </c>
      <c r="EZ1804">
        <v>73.556880000000007</v>
      </c>
      <c r="FA1804">
        <v>72.193119999999993</v>
      </c>
      <c r="FB1804">
        <v>70.756820000000005</v>
      </c>
      <c r="FC1804">
        <v>69.691749999999999</v>
      </c>
      <c r="FD1804">
        <v>68.713120000000004</v>
      </c>
      <c r="FE1804">
        <v>68.090190000000007</v>
      </c>
      <c r="FF1804">
        <v>66.870189999999994</v>
      </c>
      <c r="FG1804">
        <v>68.441320000000005</v>
      </c>
      <c r="FH1804">
        <v>74.527339999999995</v>
      </c>
      <c r="FI1804">
        <v>81.276499999999999</v>
      </c>
      <c r="FJ1804">
        <v>85.918199999999999</v>
      </c>
      <c r="FK1804">
        <v>89.603260000000006</v>
      </c>
      <c r="FL1804">
        <v>92.805599999999998</v>
      </c>
      <c r="FM1804">
        <v>94.969759999999994</v>
      </c>
      <c r="FN1804">
        <v>97.115269999999995</v>
      </c>
      <c r="FO1804">
        <v>98.210700000000003</v>
      </c>
      <c r="FP1804">
        <v>98.733130000000003</v>
      </c>
      <c r="FQ1804">
        <v>98.567419999999998</v>
      </c>
      <c r="FR1804">
        <v>95.290890000000005</v>
      </c>
      <c r="FS1804">
        <v>89.246099999999998</v>
      </c>
      <c r="FT1804">
        <v>84.487300000000005</v>
      </c>
      <c r="FU1804">
        <v>81.272999999999996</v>
      </c>
      <c r="FV1804">
        <v>78.260810000000006</v>
      </c>
      <c r="FW1804">
        <v>75.71969</v>
      </c>
      <c r="FX1804">
        <v>20</v>
      </c>
      <c r="FY1804">
        <v>0.1440014</v>
      </c>
      <c r="FZ1804">
        <v>1</v>
      </c>
    </row>
    <row r="1805" spans="1:182" x14ac:dyDescent="0.2">
      <c r="A1805" t="s">
        <v>226</v>
      </c>
      <c r="B1805" t="s">
        <v>244</v>
      </c>
      <c r="C1805" t="s">
        <v>216</v>
      </c>
      <c r="D1805" t="s">
        <v>43</v>
      </c>
      <c r="E1805" t="s">
        <v>240</v>
      </c>
      <c r="F1805" t="s">
        <v>224</v>
      </c>
      <c r="G1805" t="s">
        <v>9</v>
      </c>
      <c r="H1805" s="38" t="s">
        <v>11</v>
      </c>
      <c r="I1805">
        <v>23</v>
      </c>
      <c r="K1805">
        <v>3.1486999999999998</v>
      </c>
      <c r="L1805">
        <v>17.450199999999999</v>
      </c>
      <c r="M1805">
        <v>16.36497</v>
      </c>
      <c r="N1805">
        <v>16.3996</v>
      </c>
      <c r="O1805">
        <v>16.756900000000002</v>
      </c>
      <c r="P1805">
        <v>17.32873</v>
      </c>
      <c r="Q1805">
        <v>18.631889999999999</v>
      </c>
      <c r="R1805">
        <v>20.244430000000001</v>
      </c>
      <c r="S1805">
        <v>20.410830000000001</v>
      </c>
      <c r="T1805">
        <v>20.899850000000001</v>
      </c>
      <c r="U1805">
        <v>20.96941</v>
      </c>
      <c r="V1805">
        <v>20.473500000000001</v>
      </c>
      <c r="W1805">
        <v>21.067229999999999</v>
      </c>
      <c r="X1805">
        <v>20.712389999999999</v>
      </c>
      <c r="Y1805">
        <v>20.45908</v>
      </c>
      <c r="Z1805">
        <v>19.70778</v>
      </c>
      <c r="AA1805">
        <v>18.480830000000001</v>
      </c>
      <c r="AB1805">
        <v>18.643339999999998</v>
      </c>
      <c r="AC1805">
        <v>18.198460000000001</v>
      </c>
      <c r="AD1805">
        <v>19.215869999999999</v>
      </c>
      <c r="AE1805">
        <v>19.267710000000001</v>
      </c>
      <c r="AF1805">
        <v>18.328970000000002</v>
      </c>
      <c r="AG1805">
        <v>19.202349999999999</v>
      </c>
      <c r="AH1805">
        <v>19.157990000000002</v>
      </c>
      <c r="AI1805">
        <v>18.831949999999999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1.7033100000000001</v>
      </c>
      <c r="AW1805">
        <v>14.214090000000001</v>
      </c>
      <c r="AX1805">
        <v>13.64255</v>
      </c>
      <c r="AY1805">
        <v>12.45</v>
      </c>
      <c r="AZ1805">
        <v>12.69191</v>
      </c>
      <c r="BA1805">
        <v>12.40719</v>
      </c>
      <c r="BB1805">
        <v>3.2454610000000002</v>
      </c>
      <c r="BC1805">
        <v>1.3427260000000001</v>
      </c>
      <c r="BD1805">
        <v>1.0117480000000001</v>
      </c>
      <c r="BE1805">
        <v>0.91540120000000003</v>
      </c>
      <c r="BF1805">
        <v>0.90138379999999996</v>
      </c>
      <c r="BG1805">
        <v>0.90561460000000005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2.1456740000000001</v>
      </c>
      <c r="BU1805">
        <v>14.468719999999999</v>
      </c>
      <c r="BV1805">
        <v>13.85557</v>
      </c>
      <c r="BW1805">
        <v>12.627090000000001</v>
      </c>
      <c r="BX1805">
        <v>12.895110000000001</v>
      </c>
      <c r="BY1805">
        <v>12.6075</v>
      </c>
      <c r="BZ1805">
        <v>3.3822239999999999</v>
      </c>
      <c r="CA1805">
        <v>1.483063</v>
      </c>
      <c r="CB1805">
        <v>1.14049</v>
      </c>
      <c r="CC1805">
        <v>1.1737219999999999</v>
      </c>
      <c r="CD1805">
        <v>1.1519159999999999</v>
      </c>
      <c r="CE1805">
        <v>1.152633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2.4520550000000001</v>
      </c>
      <c r="CS1805">
        <v>14.64507</v>
      </c>
      <c r="CT1805">
        <v>14.00311</v>
      </c>
      <c r="CU1805">
        <v>12.74973</v>
      </c>
      <c r="CV1805">
        <v>13.03585</v>
      </c>
      <c r="CW1805">
        <v>12.746230000000001</v>
      </c>
      <c r="CX1805">
        <v>3.4769459999999999</v>
      </c>
      <c r="CY1805">
        <v>1.5802590000000001</v>
      </c>
      <c r="CZ1805">
        <v>1.2296560000000001</v>
      </c>
      <c r="DA1805">
        <v>1.352635</v>
      </c>
      <c r="DB1805">
        <v>1.3254349999999999</v>
      </c>
      <c r="DC1805">
        <v>1.323717</v>
      </c>
      <c r="DD1805">
        <v>0</v>
      </c>
      <c r="DE1805">
        <v>0</v>
      </c>
      <c r="DF1805">
        <v>0</v>
      </c>
      <c r="DG1805">
        <v>0</v>
      </c>
      <c r="DH1805">
        <v>0</v>
      </c>
      <c r="DI1805">
        <v>0</v>
      </c>
      <c r="DJ1805">
        <v>0</v>
      </c>
      <c r="DK1805">
        <v>0</v>
      </c>
      <c r="DL1805">
        <v>0</v>
      </c>
      <c r="DM1805">
        <v>0</v>
      </c>
      <c r="DN1805">
        <v>0</v>
      </c>
      <c r="DO1805">
        <v>0</v>
      </c>
      <c r="DP1805">
        <v>2.758435</v>
      </c>
      <c r="DQ1805">
        <v>14.821429999999999</v>
      </c>
      <c r="DR1805">
        <v>14.150650000000001</v>
      </c>
      <c r="DS1805">
        <v>12.87238</v>
      </c>
      <c r="DT1805">
        <v>13.176589999999999</v>
      </c>
      <c r="DU1805">
        <v>12.884969999999999</v>
      </c>
      <c r="DV1805">
        <v>3.5716670000000001</v>
      </c>
      <c r="DW1805">
        <v>1.6774560000000001</v>
      </c>
      <c r="DX1805">
        <v>1.3188230000000001</v>
      </c>
      <c r="DY1805">
        <v>1.531547</v>
      </c>
      <c r="DZ1805">
        <v>1.498953</v>
      </c>
      <c r="EA1805">
        <v>1.4947999999999999</v>
      </c>
      <c r="EB1805">
        <v>0</v>
      </c>
      <c r="EC1805">
        <v>0</v>
      </c>
      <c r="ED1805">
        <v>0</v>
      </c>
      <c r="EE1805">
        <v>0</v>
      </c>
      <c r="EF1805">
        <v>0</v>
      </c>
      <c r="EG1805">
        <v>0</v>
      </c>
      <c r="EH1805">
        <v>0</v>
      </c>
      <c r="EI1805">
        <v>0</v>
      </c>
      <c r="EJ1805">
        <v>0</v>
      </c>
      <c r="EK1805">
        <v>0</v>
      </c>
      <c r="EL1805">
        <v>0</v>
      </c>
      <c r="EM1805">
        <v>0</v>
      </c>
      <c r="EN1805">
        <v>3.2008000000000001</v>
      </c>
      <c r="EO1805">
        <v>15.07605</v>
      </c>
      <c r="EP1805">
        <v>14.363670000000001</v>
      </c>
      <c r="EQ1805">
        <v>13.04946</v>
      </c>
      <c r="ER1805">
        <v>13.37979</v>
      </c>
      <c r="ES1805">
        <v>13.085279999999999</v>
      </c>
      <c r="ET1805">
        <v>3.708431</v>
      </c>
      <c r="EU1805">
        <v>1.8177920000000001</v>
      </c>
      <c r="EV1805">
        <v>1.447565</v>
      </c>
      <c r="EW1805">
        <v>1.789868</v>
      </c>
      <c r="EX1805">
        <v>1.749485</v>
      </c>
      <c r="EY1805">
        <v>1.7418180000000001</v>
      </c>
      <c r="EZ1805">
        <v>68.853059999999999</v>
      </c>
      <c r="FA1805">
        <v>67.265389999999996</v>
      </c>
      <c r="FB1805">
        <v>66.211200000000005</v>
      </c>
      <c r="FC1805">
        <v>65.121260000000007</v>
      </c>
      <c r="FD1805">
        <v>64.340410000000006</v>
      </c>
      <c r="FE1805">
        <v>62.92165</v>
      </c>
      <c r="FF1805">
        <v>62.078690000000002</v>
      </c>
      <c r="FG1805">
        <v>62.669319999999999</v>
      </c>
      <c r="FH1805">
        <v>68.52749</v>
      </c>
      <c r="FI1805">
        <v>75.142539999999997</v>
      </c>
      <c r="FJ1805">
        <v>81.265289999999993</v>
      </c>
      <c r="FK1805">
        <v>85.868070000000003</v>
      </c>
      <c r="FL1805">
        <v>89.245570000000001</v>
      </c>
      <c r="FM1805">
        <v>91.461519999999993</v>
      </c>
      <c r="FN1805">
        <v>93.680109999999999</v>
      </c>
      <c r="FO1805">
        <v>95.473420000000004</v>
      </c>
      <c r="FP1805">
        <v>96.007339999999999</v>
      </c>
      <c r="FQ1805">
        <v>95.157809999999998</v>
      </c>
      <c r="FR1805">
        <v>89.004949999999994</v>
      </c>
      <c r="FS1805">
        <v>82.414950000000005</v>
      </c>
      <c r="FT1805">
        <v>77.857060000000004</v>
      </c>
      <c r="FU1805">
        <v>75.030540000000002</v>
      </c>
      <c r="FV1805">
        <v>72.733279999999993</v>
      </c>
      <c r="FW1805">
        <v>70.104129999999998</v>
      </c>
      <c r="FX1805">
        <v>20</v>
      </c>
      <c r="FY1805">
        <v>0.1440014</v>
      </c>
      <c r="FZ1805">
        <v>1</v>
      </c>
    </row>
    <row r="1806" spans="1:182" x14ac:dyDescent="0.2">
      <c r="A1806" t="s">
        <v>226</v>
      </c>
      <c r="B1806" t="s">
        <v>244</v>
      </c>
      <c r="C1806" t="s">
        <v>216</v>
      </c>
      <c r="D1806" t="s">
        <v>44</v>
      </c>
      <c r="E1806" t="s">
        <v>240</v>
      </c>
      <c r="F1806" t="s">
        <v>224</v>
      </c>
      <c r="G1806" t="s">
        <v>9</v>
      </c>
      <c r="H1806" s="38" t="s">
        <v>11</v>
      </c>
      <c r="I1806">
        <v>23</v>
      </c>
      <c r="K1806">
        <v>3.1486999999999998</v>
      </c>
      <c r="L1806">
        <v>16.773199999999999</v>
      </c>
      <c r="M1806">
        <v>15.73115</v>
      </c>
      <c r="N1806">
        <v>15.72175</v>
      </c>
      <c r="O1806">
        <v>15.6928</v>
      </c>
      <c r="P1806">
        <v>15.907260000000001</v>
      </c>
      <c r="Q1806">
        <v>16.555350000000001</v>
      </c>
      <c r="R1806">
        <v>18.817720000000001</v>
      </c>
      <c r="S1806">
        <v>19.823589999999999</v>
      </c>
      <c r="T1806">
        <v>20.440359999999998</v>
      </c>
      <c r="U1806">
        <v>20.416799999999999</v>
      </c>
      <c r="V1806">
        <v>20.120729999999998</v>
      </c>
      <c r="W1806">
        <v>21.061170000000001</v>
      </c>
      <c r="X1806">
        <v>20.994720000000001</v>
      </c>
      <c r="Y1806">
        <v>21.200230000000001</v>
      </c>
      <c r="Z1806">
        <v>19.937889999999999</v>
      </c>
      <c r="AA1806">
        <v>18.989540000000002</v>
      </c>
      <c r="AB1806">
        <v>19.106590000000001</v>
      </c>
      <c r="AC1806">
        <v>18.775400000000001</v>
      </c>
      <c r="AD1806">
        <v>18.51709</v>
      </c>
      <c r="AE1806">
        <v>18.159179999999999</v>
      </c>
      <c r="AF1806">
        <v>17.148820000000001</v>
      </c>
      <c r="AG1806">
        <v>18.057089999999999</v>
      </c>
      <c r="AH1806">
        <v>17.752289999999999</v>
      </c>
      <c r="AI1806">
        <v>17.720960000000002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1.774475</v>
      </c>
      <c r="AZ1806">
        <v>13.040179999999999</v>
      </c>
      <c r="BA1806">
        <v>12.875120000000001</v>
      </c>
      <c r="BB1806">
        <v>12.679180000000001</v>
      </c>
      <c r="BC1806">
        <v>12.37243</v>
      </c>
      <c r="BD1806">
        <v>11.438739999999999</v>
      </c>
      <c r="BE1806">
        <v>3.3369010000000001</v>
      </c>
      <c r="BF1806">
        <v>1.0514619999999999</v>
      </c>
      <c r="BG1806">
        <v>1.348312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1.9484919999999999</v>
      </c>
      <c r="BX1806">
        <v>13.261100000000001</v>
      </c>
      <c r="BY1806">
        <v>13.090170000000001</v>
      </c>
      <c r="BZ1806">
        <v>12.891870000000001</v>
      </c>
      <c r="CA1806">
        <v>12.57968</v>
      </c>
      <c r="CB1806">
        <v>11.616680000000001</v>
      </c>
      <c r="CC1806">
        <v>3.4847169999999998</v>
      </c>
      <c r="CD1806">
        <v>1.1883049999999999</v>
      </c>
      <c r="CE1806">
        <v>1.636703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2.069016</v>
      </c>
      <c r="CV1806">
        <v>13.414099999999999</v>
      </c>
      <c r="CW1806">
        <v>13.23911</v>
      </c>
      <c r="CX1806">
        <v>13.03918</v>
      </c>
      <c r="CY1806">
        <v>12.72321</v>
      </c>
      <c r="CZ1806">
        <v>11.73992</v>
      </c>
      <c r="DA1806">
        <v>3.587094</v>
      </c>
      <c r="DB1806">
        <v>1.2830809999999999</v>
      </c>
      <c r="DC1806">
        <v>1.8364419999999999</v>
      </c>
      <c r="DD1806">
        <v>0</v>
      </c>
      <c r="DE1806">
        <v>0</v>
      </c>
      <c r="DF1806">
        <v>0</v>
      </c>
      <c r="DG1806">
        <v>0</v>
      </c>
      <c r="DH1806">
        <v>0</v>
      </c>
      <c r="DI1806">
        <v>0</v>
      </c>
      <c r="DJ1806">
        <v>0</v>
      </c>
      <c r="DK1806">
        <v>0</v>
      </c>
      <c r="DL1806">
        <v>0</v>
      </c>
      <c r="DM1806">
        <v>0</v>
      </c>
      <c r="DN1806">
        <v>0</v>
      </c>
      <c r="DO1806">
        <v>0</v>
      </c>
      <c r="DP1806">
        <v>0</v>
      </c>
      <c r="DQ1806">
        <v>0</v>
      </c>
      <c r="DR1806">
        <v>0</v>
      </c>
      <c r="DS1806">
        <v>2.1895389999999999</v>
      </c>
      <c r="DT1806">
        <v>13.5671</v>
      </c>
      <c r="DU1806">
        <v>13.388059999999999</v>
      </c>
      <c r="DV1806">
        <v>13.186489999999999</v>
      </c>
      <c r="DW1806">
        <v>12.86675</v>
      </c>
      <c r="DX1806">
        <v>11.86317</v>
      </c>
      <c r="DY1806">
        <v>3.6894710000000002</v>
      </c>
      <c r="DZ1806">
        <v>1.377858</v>
      </c>
      <c r="EA1806">
        <v>2.036181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</v>
      </c>
      <c r="EJ1806">
        <v>0</v>
      </c>
      <c r="EK1806">
        <v>0</v>
      </c>
      <c r="EL1806">
        <v>0</v>
      </c>
      <c r="EM1806">
        <v>0</v>
      </c>
      <c r="EN1806">
        <v>0</v>
      </c>
      <c r="EO1806">
        <v>0</v>
      </c>
      <c r="EP1806">
        <v>0</v>
      </c>
      <c r="EQ1806">
        <v>2.363556</v>
      </c>
      <c r="ER1806">
        <v>13.78801</v>
      </c>
      <c r="ES1806">
        <v>13.603109999999999</v>
      </c>
      <c r="ET1806">
        <v>13.399179999999999</v>
      </c>
      <c r="EU1806">
        <v>13.074</v>
      </c>
      <c r="EV1806">
        <v>12.04111</v>
      </c>
      <c r="EW1806">
        <v>3.8372869999999999</v>
      </c>
      <c r="EX1806">
        <v>1.5146999999999999</v>
      </c>
      <c r="EY1806">
        <v>2.3245719999999999</v>
      </c>
      <c r="EZ1806">
        <v>46.637210000000003</v>
      </c>
      <c r="FA1806">
        <v>46.574240000000003</v>
      </c>
      <c r="FB1806">
        <v>46.463279999999997</v>
      </c>
      <c r="FC1806">
        <v>45.921289999999999</v>
      </c>
      <c r="FD1806">
        <v>45.173380000000002</v>
      </c>
      <c r="FE1806">
        <v>44.246769999999998</v>
      </c>
      <c r="FF1806">
        <v>43.683</v>
      </c>
      <c r="FG1806">
        <v>44.806609999999999</v>
      </c>
      <c r="FH1806">
        <v>48.506700000000002</v>
      </c>
      <c r="FI1806">
        <v>52.909750000000003</v>
      </c>
      <c r="FJ1806">
        <v>57.413899999999998</v>
      </c>
      <c r="FK1806">
        <v>61.123280000000001</v>
      </c>
      <c r="FL1806">
        <v>63.848089999999999</v>
      </c>
      <c r="FM1806">
        <v>65.790019999999998</v>
      </c>
      <c r="FN1806">
        <v>66.150700000000001</v>
      </c>
      <c r="FO1806">
        <v>65.190060000000003</v>
      </c>
      <c r="FP1806">
        <v>62.367280000000001</v>
      </c>
      <c r="FQ1806">
        <v>58.197090000000003</v>
      </c>
      <c r="FR1806">
        <v>54.810940000000002</v>
      </c>
      <c r="FS1806">
        <v>52.717010000000002</v>
      </c>
      <c r="FT1806">
        <v>50.588839999999998</v>
      </c>
      <c r="FU1806">
        <v>48.843209999999999</v>
      </c>
      <c r="FV1806">
        <v>47.681399999999996</v>
      </c>
      <c r="FW1806">
        <v>46.147289999999998</v>
      </c>
      <c r="FX1806">
        <v>20</v>
      </c>
      <c r="FY1806">
        <v>0.1440014</v>
      </c>
      <c r="FZ1806">
        <v>1</v>
      </c>
    </row>
    <row r="1807" spans="1:182" x14ac:dyDescent="0.2">
      <c r="A1807" t="s">
        <v>226</v>
      </c>
      <c r="B1807" t="s">
        <v>244</v>
      </c>
      <c r="C1807" t="s">
        <v>216</v>
      </c>
      <c r="D1807" t="s">
        <v>45</v>
      </c>
      <c r="E1807" t="s">
        <v>240</v>
      </c>
      <c r="F1807" t="s">
        <v>224</v>
      </c>
      <c r="G1807" t="s">
        <v>9</v>
      </c>
      <c r="H1807" s="38" t="s">
        <v>11</v>
      </c>
      <c r="I1807">
        <v>23</v>
      </c>
      <c r="K1807">
        <v>3.1486999999999998</v>
      </c>
      <c r="L1807">
        <v>14.84361</v>
      </c>
      <c r="M1807">
        <v>13.9244</v>
      </c>
      <c r="N1807">
        <v>13.869479999999999</v>
      </c>
      <c r="O1807">
        <v>13.78783</v>
      </c>
      <c r="P1807">
        <v>14.29078</v>
      </c>
      <c r="Q1807">
        <v>14.89162</v>
      </c>
      <c r="R1807">
        <v>16.871189999999999</v>
      </c>
      <c r="S1807">
        <v>18.046410000000002</v>
      </c>
      <c r="T1807">
        <v>18.229790000000001</v>
      </c>
      <c r="U1807">
        <v>18.149439999999998</v>
      </c>
      <c r="V1807">
        <v>17.07367</v>
      </c>
      <c r="W1807">
        <v>17.37595</v>
      </c>
      <c r="X1807">
        <v>17.501550000000002</v>
      </c>
      <c r="Y1807">
        <v>17.836279999999999</v>
      </c>
      <c r="Z1807">
        <v>17.390699999999999</v>
      </c>
      <c r="AA1807">
        <v>16.458600000000001</v>
      </c>
      <c r="AB1807">
        <v>16.591560000000001</v>
      </c>
      <c r="AC1807">
        <v>16.263120000000001</v>
      </c>
      <c r="AD1807">
        <v>16.238990000000001</v>
      </c>
      <c r="AE1807">
        <v>16.200980000000001</v>
      </c>
      <c r="AF1807">
        <v>15.311719999999999</v>
      </c>
      <c r="AG1807">
        <v>16.131049999999998</v>
      </c>
      <c r="AH1807">
        <v>15.84962</v>
      </c>
      <c r="AI1807">
        <v>15.54677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1.4620010000000001</v>
      </c>
      <c r="AZ1807">
        <v>10.566129999999999</v>
      </c>
      <c r="BA1807">
        <v>10.34273</v>
      </c>
      <c r="BB1807">
        <v>10.330690000000001</v>
      </c>
      <c r="BC1807">
        <v>10.294499999999999</v>
      </c>
      <c r="BD1807">
        <v>9.4708919999999992</v>
      </c>
      <c r="BE1807">
        <v>2.8946000000000001</v>
      </c>
      <c r="BF1807">
        <v>0.98931910000000001</v>
      </c>
      <c r="BG1807">
        <v>1.1468640000000001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1.6031470000000001</v>
      </c>
      <c r="BX1807">
        <v>10.74328</v>
      </c>
      <c r="BY1807">
        <v>10.51817</v>
      </c>
      <c r="BZ1807">
        <v>10.506119999999999</v>
      </c>
      <c r="CA1807">
        <v>10.46956</v>
      </c>
      <c r="CB1807">
        <v>9.6099180000000004</v>
      </c>
      <c r="CC1807">
        <v>3.0210469999999998</v>
      </c>
      <c r="CD1807">
        <v>1.1069089999999999</v>
      </c>
      <c r="CE1807">
        <v>1.437811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1.700904</v>
      </c>
      <c r="CV1807">
        <v>10.865970000000001</v>
      </c>
      <c r="CW1807">
        <v>10.63969</v>
      </c>
      <c r="CX1807">
        <v>10.62763</v>
      </c>
      <c r="CY1807">
        <v>10.590809999999999</v>
      </c>
      <c r="CZ1807">
        <v>9.7062059999999999</v>
      </c>
      <c r="DA1807">
        <v>3.1086239999999998</v>
      </c>
      <c r="DB1807">
        <v>1.1883509999999999</v>
      </c>
      <c r="DC1807">
        <v>1.639319</v>
      </c>
      <c r="DD1807">
        <v>0</v>
      </c>
      <c r="DE1807">
        <v>0</v>
      </c>
      <c r="DF1807">
        <v>0</v>
      </c>
      <c r="DG1807">
        <v>0</v>
      </c>
      <c r="DH1807">
        <v>0</v>
      </c>
      <c r="DI1807">
        <v>0</v>
      </c>
      <c r="DJ1807">
        <v>0</v>
      </c>
      <c r="DK1807">
        <v>0</v>
      </c>
      <c r="DL1807">
        <v>0</v>
      </c>
      <c r="DM1807">
        <v>0</v>
      </c>
      <c r="DN1807">
        <v>0</v>
      </c>
      <c r="DO1807">
        <v>0</v>
      </c>
      <c r="DP1807">
        <v>0</v>
      </c>
      <c r="DQ1807">
        <v>0</v>
      </c>
      <c r="DR1807">
        <v>0</v>
      </c>
      <c r="DS1807">
        <v>1.7986610000000001</v>
      </c>
      <c r="DT1807">
        <v>10.988659999999999</v>
      </c>
      <c r="DU1807">
        <v>10.761200000000001</v>
      </c>
      <c r="DV1807">
        <v>10.749140000000001</v>
      </c>
      <c r="DW1807">
        <v>10.712059999999999</v>
      </c>
      <c r="DX1807">
        <v>9.8024950000000004</v>
      </c>
      <c r="DY1807">
        <v>3.1962009999999998</v>
      </c>
      <c r="DZ1807">
        <v>1.2697929999999999</v>
      </c>
      <c r="EA1807">
        <v>1.8408279999999999</v>
      </c>
      <c r="EB1807">
        <v>0</v>
      </c>
      <c r="EC1807">
        <v>0</v>
      </c>
      <c r="ED1807">
        <v>0</v>
      </c>
      <c r="EE1807">
        <v>0</v>
      </c>
      <c r="EF1807">
        <v>0</v>
      </c>
      <c r="EG1807">
        <v>0</v>
      </c>
      <c r="EH1807">
        <v>0</v>
      </c>
      <c r="EI1807">
        <v>0</v>
      </c>
      <c r="EJ1807">
        <v>0</v>
      </c>
      <c r="EK1807">
        <v>0</v>
      </c>
      <c r="EL1807">
        <v>0</v>
      </c>
      <c r="EM1807">
        <v>0</v>
      </c>
      <c r="EN1807">
        <v>0</v>
      </c>
      <c r="EO1807">
        <v>0</v>
      </c>
      <c r="EP1807">
        <v>0</v>
      </c>
      <c r="EQ1807">
        <v>1.9398059999999999</v>
      </c>
      <c r="ER1807">
        <v>11.16581</v>
      </c>
      <c r="ES1807">
        <v>10.936640000000001</v>
      </c>
      <c r="ET1807">
        <v>10.924569999999999</v>
      </c>
      <c r="EU1807">
        <v>10.887130000000001</v>
      </c>
      <c r="EV1807">
        <v>9.9415209999999998</v>
      </c>
      <c r="EW1807">
        <v>3.3226490000000002</v>
      </c>
      <c r="EX1807">
        <v>1.3873819999999999</v>
      </c>
      <c r="EY1807">
        <v>2.1317750000000002</v>
      </c>
      <c r="EZ1807">
        <v>31.74766</v>
      </c>
      <c r="FA1807">
        <v>31.360810000000001</v>
      </c>
      <c r="FB1807">
        <v>30.62358</v>
      </c>
      <c r="FC1807">
        <v>30.411359999999998</v>
      </c>
      <c r="FD1807">
        <v>30.187390000000001</v>
      </c>
      <c r="FE1807">
        <v>30.177510000000002</v>
      </c>
      <c r="FF1807">
        <v>29.965109999999999</v>
      </c>
      <c r="FG1807">
        <v>29.651150000000001</v>
      </c>
      <c r="FH1807">
        <v>32.027439999999999</v>
      </c>
      <c r="FI1807">
        <v>35.809730000000002</v>
      </c>
      <c r="FJ1807">
        <v>39.336799999999997</v>
      </c>
      <c r="FK1807">
        <v>42.103299999999997</v>
      </c>
      <c r="FL1807">
        <v>44.04213</v>
      </c>
      <c r="FM1807">
        <v>45.70391</v>
      </c>
      <c r="FN1807">
        <v>46.612639999999999</v>
      </c>
      <c r="FO1807">
        <v>46.023580000000003</v>
      </c>
      <c r="FP1807">
        <v>44.363500000000002</v>
      </c>
      <c r="FQ1807">
        <v>41.964590000000001</v>
      </c>
      <c r="FR1807">
        <v>40.087719999999997</v>
      </c>
      <c r="FS1807">
        <v>38.445959999999999</v>
      </c>
      <c r="FT1807">
        <v>36.49344</v>
      </c>
      <c r="FU1807">
        <v>35.204700000000003</v>
      </c>
      <c r="FV1807">
        <v>33.356850000000001</v>
      </c>
      <c r="FW1807">
        <v>32.424160000000001</v>
      </c>
      <c r="FX1807">
        <v>20</v>
      </c>
      <c r="FY1807">
        <v>0.1440014</v>
      </c>
      <c r="FZ1807">
        <v>1</v>
      </c>
    </row>
    <row r="1808" spans="1:182" x14ac:dyDescent="0.2">
      <c r="A1808" t="s">
        <v>226</v>
      </c>
      <c r="B1808" t="s">
        <v>244</v>
      </c>
      <c r="C1808" t="s">
        <v>216</v>
      </c>
      <c r="D1808" t="s">
        <v>10</v>
      </c>
      <c r="E1808" t="s">
        <v>240</v>
      </c>
      <c r="F1808" t="s">
        <v>224</v>
      </c>
      <c r="G1808" t="s">
        <v>9</v>
      </c>
      <c r="H1808" s="38" t="s">
        <v>11</v>
      </c>
      <c r="I1808">
        <v>23</v>
      </c>
      <c r="K1808">
        <v>3.1486999999999998</v>
      </c>
      <c r="L1808">
        <v>17.309080000000002</v>
      </c>
      <c r="M1808">
        <v>17.270330000000001</v>
      </c>
      <c r="N1808">
        <v>16.33343</v>
      </c>
      <c r="O1808">
        <v>16.639679999999998</v>
      </c>
      <c r="P1808">
        <v>17.51323</v>
      </c>
      <c r="Q1808">
        <v>20.264949999999999</v>
      </c>
      <c r="R1808">
        <v>20.87912</v>
      </c>
      <c r="S1808">
        <v>21.075780000000002</v>
      </c>
      <c r="T1808">
        <v>21.4176</v>
      </c>
      <c r="U1808">
        <v>21.08267</v>
      </c>
      <c r="V1808">
        <v>21.500430000000001</v>
      </c>
      <c r="W1808">
        <v>21.502780000000001</v>
      </c>
      <c r="X1808">
        <v>20.74511</v>
      </c>
      <c r="Y1808">
        <v>20.114989999999999</v>
      </c>
      <c r="Z1808">
        <v>19.393080000000001</v>
      </c>
      <c r="AA1808">
        <v>18.16498</v>
      </c>
      <c r="AB1808">
        <v>18.10623</v>
      </c>
      <c r="AC1808">
        <v>16.998609999999999</v>
      </c>
      <c r="AD1808">
        <v>17.469449999999998</v>
      </c>
      <c r="AE1808">
        <v>18.195599999999999</v>
      </c>
      <c r="AF1808">
        <v>17.864350000000002</v>
      </c>
      <c r="AG1808">
        <v>17.975169999999999</v>
      </c>
      <c r="AH1808">
        <v>18.154789999999998</v>
      </c>
      <c r="AI1808">
        <v>18.08578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1.8948229999999999</v>
      </c>
      <c r="AW1808">
        <v>13.43756</v>
      </c>
      <c r="AX1808">
        <v>12.995850000000001</v>
      </c>
      <c r="AY1808">
        <v>11.880929999999999</v>
      </c>
      <c r="AZ1808">
        <v>11.989850000000001</v>
      </c>
      <c r="BA1808">
        <v>11.044739999999999</v>
      </c>
      <c r="BB1808">
        <v>2.6408230000000001</v>
      </c>
      <c r="BC1808">
        <v>0.76595970000000002</v>
      </c>
      <c r="BD1808">
        <v>0.95443560000000005</v>
      </c>
      <c r="BE1808">
        <v>0.61879430000000002</v>
      </c>
      <c r="BF1808">
        <v>0.62552680000000005</v>
      </c>
      <c r="BG1808">
        <v>0.6153516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2.4265850000000002</v>
      </c>
      <c r="BU1808">
        <v>13.730230000000001</v>
      </c>
      <c r="BV1808">
        <v>13.266</v>
      </c>
      <c r="BW1808">
        <v>12.100899999999999</v>
      </c>
      <c r="BX1808">
        <v>12.184950000000001</v>
      </c>
      <c r="BY1808">
        <v>11.21059</v>
      </c>
      <c r="BZ1808">
        <v>2.7704390000000001</v>
      </c>
      <c r="CA1808">
        <v>0.88902650000000005</v>
      </c>
      <c r="CB1808">
        <v>1.143845</v>
      </c>
      <c r="CC1808">
        <v>0.80377449999999995</v>
      </c>
      <c r="CD1808">
        <v>0.86707690000000004</v>
      </c>
      <c r="CE1808">
        <v>0.84682599999999997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2.7948810000000002</v>
      </c>
      <c r="CS1808">
        <v>13.932930000000001</v>
      </c>
      <c r="CT1808">
        <v>13.453099999999999</v>
      </c>
      <c r="CU1808">
        <v>12.25325</v>
      </c>
      <c r="CV1808">
        <v>12.320080000000001</v>
      </c>
      <c r="CW1808">
        <v>11.32546</v>
      </c>
      <c r="CX1808">
        <v>2.8602110000000001</v>
      </c>
      <c r="CY1808">
        <v>0.97426210000000002</v>
      </c>
      <c r="CZ1808">
        <v>1.275029</v>
      </c>
      <c r="DA1808">
        <v>0.93189129999999998</v>
      </c>
      <c r="DB1808">
        <v>1.0343739999999999</v>
      </c>
      <c r="DC1808">
        <v>1.007144</v>
      </c>
      <c r="DD1808">
        <v>0</v>
      </c>
      <c r="DE1808">
        <v>0</v>
      </c>
      <c r="DF1808">
        <v>0</v>
      </c>
      <c r="DG1808">
        <v>0</v>
      </c>
      <c r="DH1808">
        <v>0</v>
      </c>
      <c r="DI1808">
        <v>0</v>
      </c>
      <c r="DJ1808">
        <v>0</v>
      </c>
      <c r="DK1808">
        <v>0</v>
      </c>
      <c r="DL1808">
        <v>0</v>
      </c>
      <c r="DM1808">
        <v>0</v>
      </c>
      <c r="DN1808">
        <v>0</v>
      </c>
      <c r="DO1808">
        <v>0</v>
      </c>
      <c r="DP1808">
        <v>3.1631779999999998</v>
      </c>
      <c r="DQ1808">
        <v>14.135630000000001</v>
      </c>
      <c r="DR1808">
        <v>13.64021</v>
      </c>
      <c r="DS1808">
        <v>12.405609999999999</v>
      </c>
      <c r="DT1808">
        <v>12.455209999999999</v>
      </c>
      <c r="DU1808">
        <v>11.440329999999999</v>
      </c>
      <c r="DV1808">
        <v>2.949983</v>
      </c>
      <c r="DW1808">
        <v>1.0594980000000001</v>
      </c>
      <c r="DX1808">
        <v>1.4062140000000001</v>
      </c>
      <c r="DY1808">
        <v>1.0600080000000001</v>
      </c>
      <c r="DZ1808">
        <v>1.2016709999999999</v>
      </c>
      <c r="EA1808">
        <v>1.1674629999999999</v>
      </c>
      <c r="EB1808">
        <v>0</v>
      </c>
      <c r="EC1808">
        <v>0</v>
      </c>
      <c r="ED1808">
        <v>0</v>
      </c>
      <c r="EE1808">
        <v>0</v>
      </c>
      <c r="EF1808">
        <v>0</v>
      </c>
      <c r="EG1808">
        <v>0</v>
      </c>
      <c r="EH1808">
        <v>0</v>
      </c>
      <c r="EI1808">
        <v>0</v>
      </c>
      <c r="EJ1808">
        <v>0</v>
      </c>
      <c r="EK1808">
        <v>0</v>
      </c>
      <c r="EL1808">
        <v>0</v>
      </c>
      <c r="EM1808">
        <v>0</v>
      </c>
      <c r="EN1808">
        <v>3.6949390000000002</v>
      </c>
      <c r="EO1808">
        <v>14.4283</v>
      </c>
      <c r="EP1808">
        <v>13.910360000000001</v>
      </c>
      <c r="EQ1808">
        <v>12.625579999999999</v>
      </c>
      <c r="ER1808">
        <v>12.650320000000001</v>
      </c>
      <c r="ES1808">
        <v>11.60619</v>
      </c>
      <c r="ET1808">
        <v>3.0796000000000001</v>
      </c>
      <c r="EU1808">
        <v>1.1825639999999999</v>
      </c>
      <c r="EV1808">
        <v>1.595623</v>
      </c>
      <c r="EW1808">
        <v>1.244988</v>
      </c>
      <c r="EX1808">
        <v>1.4432210000000001</v>
      </c>
      <c r="EY1808">
        <v>1.3989370000000001</v>
      </c>
      <c r="EZ1808">
        <v>76.467830000000006</v>
      </c>
      <c r="FA1808">
        <v>75.021410000000003</v>
      </c>
      <c r="FB1808">
        <v>73.577290000000005</v>
      </c>
      <c r="FC1808">
        <v>72.494159999999994</v>
      </c>
      <c r="FD1808">
        <v>71.577479999999994</v>
      </c>
      <c r="FE1808">
        <v>70.731219999999993</v>
      </c>
      <c r="FF1808">
        <v>70.721540000000005</v>
      </c>
      <c r="FG1808">
        <v>73.600380000000001</v>
      </c>
      <c r="FH1808">
        <v>79.224450000000004</v>
      </c>
      <c r="FI1808">
        <v>84.470680000000002</v>
      </c>
      <c r="FJ1808">
        <v>88.967950000000002</v>
      </c>
      <c r="FK1808">
        <v>92.503749999999997</v>
      </c>
      <c r="FL1808">
        <v>95.314120000000003</v>
      </c>
      <c r="FM1808">
        <v>97.821039999999996</v>
      </c>
      <c r="FN1808">
        <v>100.1756</v>
      </c>
      <c r="FO1808">
        <v>101.65309999999999</v>
      </c>
      <c r="FP1808">
        <v>102.3819</v>
      </c>
      <c r="FQ1808">
        <v>102.3981</v>
      </c>
      <c r="FR1808">
        <v>100.6772</v>
      </c>
      <c r="FS1808">
        <v>95.617699999999999</v>
      </c>
      <c r="FT1808">
        <v>89.754059999999996</v>
      </c>
      <c r="FU1808">
        <v>85.227379999999997</v>
      </c>
      <c r="FV1808">
        <v>81.998549999999994</v>
      </c>
      <c r="FW1808">
        <v>79.334239999999994</v>
      </c>
      <c r="FX1808">
        <v>20</v>
      </c>
      <c r="FY1808">
        <v>0.1440014</v>
      </c>
      <c r="FZ1808">
        <v>1</v>
      </c>
    </row>
    <row r="1809" spans="1:182" x14ac:dyDescent="0.2">
      <c r="A1809" t="s">
        <v>226</v>
      </c>
      <c r="B1809" t="s">
        <v>244</v>
      </c>
      <c r="C1809" t="s">
        <v>216</v>
      </c>
      <c r="D1809" t="s">
        <v>34</v>
      </c>
      <c r="E1809" t="s">
        <v>241</v>
      </c>
      <c r="F1809" t="s">
        <v>224</v>
      </c>
      <c r="G1809" t="s">
        <v>9</v>
      </c>
      <c r="H1809" s="38" t="s">
        <v>11</v>
      </c>
      <c r="I1809">
        <v>23</v>
      </c>
      <c r="K1809">
        <v>3.1486999999999998</v>
      </c>
      <c r="L1809">
        <v>14.869109999999999</v>
      </c>
      <c r="M1809">
        <v>14.05879</v>
      </c>
      <c r="N1809">
        <v>14.169119999999999</v>
      </c>
      <c r="O1809">
        <v>14.249980000000001</v>
      </c>
      <c r="P1809">
        <v>14.295360000000001</v>
      </c>
      <c r="Q1809">
        <v>14.7422</v>
      </c>
      <c r="R1809">
        <v>16.065349999999999</v>
      </c>
      <c r="S1809">
        <v>17.148710000000001</v>
      </c>
      <c r="T1809">
        <v>17.237829999999999</v>
      </c>
      <c r="U1809">
        <v>17.133759999999999</v>
      </c>
      <c r="V1809">
        <v>16.408239999999999</v>
      </c>
      <c r="W1809">
        <v>17.466850000000001</v>
      </c>
      <c r="X1809">
        <v>17.081800000000001</v>
      </c>
      <c r="Y1809">
        <v>17.112480000000001</v>
      </c>
      <c r="Z1809">
        <v>17.266950000000001</v>
      </c>
      <c r="AA1809">
        <v>16.281559999999999</v>
      </c>
      <c r="AB1809">
        <v>16.836359999999999</v>
      </c>
      <c r="AC1809">
        <v>16.398520000000001</v>
      </c>
      <c r="AD1809">
        <v>16.29543</v>
      </c>
      <c r="AE1809">
        <v>16.116019999999999</v>
      </c>
      <c r="AF1809">
        <v>16.136679999999998</v>
      </c>
      <c r="AG1809">
        <v>17.201350000000001</v>
      </c>
      <c r="AH1809">
        <v>16.513860000000001</v>
      </c>
      <c r="AI1809">
        <v>16.038399999999999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1.1520109999999999</v>
      </c>
      <c r="AZ1809">
        <v>10.77323</v>
      </c>
      <c r="BA1809">
        <v>10.5328</v>
      </c>
      <c r="BB1809">
        <v>10.44244</v>
      </c>
      <c r="BC1809">
        <v>10.26782</v>
      </c>
      <c r="BD1809">
        <v>10.32366</v>
      </c>
      <c r="BE1809">
        <v>3.251239</v>
      </c>
      <c r="BF1809">
        <v>1.135254</v>
      </c>
      <c r="BG1809">
        <v>1.2582789999999999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1.2549410000000001</v>
      </c>
      <c r="BX1809">
        <v>10.956490000000001</v>
      </c>
      <c r="BY1809">
        <v>10.71293</v>
      </c>
      <c r="BZ1809">
        <v>10.618539999999999</v>
      </c>
      <c r="CA1809">
        <v>10.43482</v>
      </c>
      <c r="CB1809">
        <v>10.47902</v>
      </c>
      <c r="CC1809">
        <v>3.3924569999999998</v>
      </c>
      <c r="CD1809">
        <v>1.2582329999999999</v>
      </c>
      <c r="CE1809">
        <v>1.5284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1.32623</v>
      </c>
      <c r="CV1809">
        <v>11.08342</v>
      </c>
      <c r="CW1809">
        <v>10.837680000000001</v>
      </c>
      <c r="CX1809">
        <v>10.740500000000001</v>
      </c>
      <c r="CY1809">
        <v>10.55049</v>
      </c>
      <c r="CZ1809">
        <v>10.58663</v>
      </c>
      <c r="DA1809">
        <v>3.490265</v>
      </c>
      <c r="DB1809">
        <v>1.3434079999999999</v>
      </c>
      <c r="DC1809">
        <v>1.715484</v>
      </c>
      <c r="DD1809">
        <v>0</v>
      </c>
      <c r="DE1809">
        <v>0</v>
      </c>
      <c r="DF1809">
        <v>0</v>
      </c>
      <c r="DG1809">
        <v>0</v>
      </c>
      <c r="DH1809">
        <v>0</v>
      </c>
      <c r="DI1809">
        <v>0</v>
      </c>
      <c r="DJ1809">
        <v>0</v>
      </c>
      <c r="DK1809">
        <v>0</v>
      </c>
      <c r="DL1809">
        <v>0</v>
      </c>
      <c r="DM1809">
        <v>0</v>
      </c>
      <c r="DN1809">
        <v>0</v>
      </c>
      <c r="DO1809">
        <v>0</v>
      </c>
      <c r="DP1809">
        <v>0</v>
      </c>
      <c r="DQ1809">
        <v>0</v>
      </c>
      <c r="DR1809">
        <v>0</v>
      </c>
      <c r="DS1809">
        <v>1.397519</v>
      </c>
      <c r="DT1809">
        <v>11.21034</v>
      </c>
      <c r="DU1809">
        <v>10.962440000000001</v>
      </c>
      <c r="DV1809">
        <v>10.86246</v>
      </c>
      <c r="DW1809">
        <v>10.66616</v>
      </c>
      <c r="DX1809">
        <v>10.694240000000001</v>
      </c>
      <c r="DY1809">
        <v>3.5880730000000001</v>
      </c>
      <c r="DZ1809">
        <v>1.4285829999999999</v>
      </c>
      <c r="EA1809">
        <v>1.902569</v>
      </c>
      <c r="EB1809">
        <v>0</v>
      </c>
      <c r="EC1809">
        <v>0</v>
      </c>
      <c r="ED1809">
        <v>0</v>
      </c>
      <c r="EE1809">
        <v>0</v>
      </c>
      <c r="EF1809">
        <v>0</v>
      </c>
      <c r="EG1809">
        <v>0</v>
      </c>
      <c r="EH1809">
        <v>0</v>
      </c>
      <c r="EI1809">
        <v>0</v>
      </c>
      <c r="EJ1809">
        <v>0</v>
      </c>
      <c r="EK1809">
        <v>0</v>
      </c>
      <c r="EL1809">
        <v>0</v>
      </c>
      <c r="EM1809">
        <v>0</v>
      </c>
      <c r="EN1809">
        <v>0</v>
      </c>
      <c r="EO1809">
        <v>0</v>
      </c>
      <c r="EP1809">
        <v>0</v>
      </c>
      <c r="EQ1809">
        <v>1.5004500000000001</v>
      </c>
      <c r="ER1809">
        <v>11.393599999999999</v>
      </c>
      <c r="ES1809">
        <v>11.142569999999999</v>
      </c>
      <c r="ET1809">
        <v>11.03856</v>
      </c>
      <c r="EU1809">
        <v>10.833159999999999</v>
      </c>
      <c r="EV1809">
        <v>10.84961</v>
      </c>
      <c r="EW1809">
        <v>3.7292920000000001</v>
      </c>
      <c r="EX1809">
        <v>1.5515620000000001</v>
      </c>
      <c r="EY1809">
        <v>2.1726890000000001</v>
      </c>
      <c r="EZ1809">
        <v>37.170630000000003</v>
      </c>
      <c r="FA1809">
        <v>36.68723</v>
      </c>
      <c r="FB1809">
        <v>36.123530000000002</v>
      </c>
      <c r="FC1809">
        <v>35.76829</v>
      </c>
      <c r="FD1809">
        <v>35.193399999999997</v>
      </c>
      <c r="FE1809">
        <v>35.258600000000001</v>
      </c>
      <c r="FF1809">
        <v>34.851909999999997</v>
      </c>
      <c r="FG1809">
        <v>34.363050000000001</v>
      </c>
      <c r="FH1809">
        <v>35.37471</v>
      </c>
      <c r="FI1809">
        <v>38.045839999999998</v>
      </c>
      <c r="FJ1809">
        <v>40.622779999999999</v>
      </c>
      <c r="FK1809">
        <v>43.090600000000002</v>
      </c>
      <c r="FL1809">
        <v>44.854120000000002</v>
      </c>
      <c r="FM1809">
        <v>46.672379999999997</v>
      </c>
      <c r="FN1809">
        <v>47.72777</v>
      </c>
      <c r="FO1809">
        <v>47.29401</v>
      </c>
      <c r="FP1809">
        <v>46.615519999999997</v>
      </c>
      <c r="FQ1809">
        <v>44.411070000000002</v>
      </c>
      <c r="FR1809">
        <v>42.453220000000002</v>
      </c>
      <c r="FS1809">
        <v>41.233289999999997</v>
      </c>
      <c r="FT1809">
        <v>39.950470000000003</v>
      </c>
      <c r="FU1809">
        <v>39.142380000000003</v>
      </c>
      <c r="FV1809">
        <v>38.506390000000003</v>
      </c>
      <c r="FW1809">
        <v>37.660510000000002</v>
      </c>
      <c r="FX1809">
        <v>20</v>
      </c>
      <c r="FY1809">
        <v>0.1440014</v>
      </c>
      <c r="FZ1809">
        <v>1</v>
      </c>
    </row>
    <row r="1810" spans="1:182" x14ac:dyDescent="0.2">
      <c r="A1810" t="s">
        <v>226</v>
      </c>
      <c r="B1810" t="s">
        <v>244</v>
      </c>
      <c r="C1810" t="s">
        <v>216</v>
      </c>
      <c r="D1810" t="s">
        <v>35</v>
      </c>
      <c r="E1810" t="s">
        <v>241</v>
      </c>
      <c r="F1810" t="s">
        <v>224</v>
      </c>
      <c r="G1810" t="s">
        <v>9</v>
      </c>
      <c r="H1810" s="38" t="s">
        <v>11</v>
      </c>
      <c r="I1810">
        <v>23</v>
      </c>
      <c r="K1810">
        <v>3.1486999999999998</v>
      </c>
      <c r="L1810">
        <v>14.84371</v>
      </c>
      <c r="M1810">
        <v>14.017770000000001</v>
      </c>
      <c r="N1810">
        <v>14.07278</v>
      </c>
      <c r="O1810">
        <v>14.235139999999999</v>
      </c>
      <c r="P1810">
        <v>14.28154</v>
      </c>
      <c r="Q1810">
        <v>14.959519999999999</v>
      </c>
      <c r="R1810">
        <v>16.47625</v>
      </c>
      <c r="S1810">
        <v>17.51887</v>
      </c>
      <c r="T1810">
        <v>17.51896</v>
      </c>
      <c r="U1810">
        <v>17.722580000000001</v>
      </c>
      <c r="V1810">
        <v>17.281960000000002</v>
      </c>
      <c r="W1810">
        <v>18.34674</v>
      </c>
      <c r="X1810">
        <v>18.564979999999998</v>
      </c>
      <c r="Y1810">
        <v>18.679780000000001</v>
      </c>
      <c r="Z1810">
        <v>18.411799999999999</v>
      </c>
      <c r="AA1810">
        <v>17.234829999999999</v>
      </c>
      <c r="AB1810">
        <v>17.55189</v>
      </c>
      <c r="AC1810">
        <v>16.879639999999998</v>
      </c>
      <c r="AD1810">
        <v>17.13007</v>
      </c>
      <c r="AE1810">
        <v>16.894030000000001</v>
      </c>
      <c r="AF1810">
        <v>16.103069999999999</v>
      </c>
      <c r="AG1810">
        <v>16.71773</v>
      </c>
      <c r="AH1810">
        <v>15.72513</v>
      </c>
      <c r="AI1810">
        <v>15.514670000000001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1.4027799999999999</v>
      </c>
      <c r="AZ1810">
        <v>11.435650000000001</v>
      </c>
      <c r="BA1810">
        <v>10.921099999999999</v>
      </c>
      <c r="BB1810">
        <v>11.19101</v>
      </c>
      <c r="BC1810">
        <v>10.983040000000001</v>
      </c>
      <c r="BD1810">
        <v>10.25075</v>
      </c>
      <c r="BE1810">
        <v>2.9733019999999999</v>
      </c>
      <c r="BF1810">
        <v>0.98698600000000003</v>
      </c>
      <c r="BG1810">
        <v>1.1393800000000001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1.5423359999999999</v>
      </c>
      <c r="BX1810">
        <v>11.619719999999999</v>
      </c>
      <c r="BY1810">
        <v>11.10084</v>
      </c>
      <c r="BZ1810">
        <v>11.37384</v>
      </c>
      <c r="CA1810">
        <v>11.16114</v>
      </c>
      <c r="CB1810">
        <v>10.4076</v>
      </c>
      <c r="CC1810">
        <v>3.1032069999999998</v>
      </c>
      <c r="CD1810">
        <v>1.096835</v>
      </c>
      <c r="CE1810">
        <v>1.358776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1.6389910000000001</v>
      </c>
      <c r="CV1810">
        <v>11.747210000000001</v>
      </c>
      <c r="CW1810">
        <v>11.22533</v>
      </c>
      <c r="CX1810">
        <v>11.50046</v>
      </c>
      <c r="CY1810">
        <v>11.2845</v>
      </c>
      <c r="CZ1810">
        <v>10.51624</v>
      </c>
      <c r="DA1810">
        <v>3.1931799999999999</v>
      </c>
      <c r="DB1810">
        <v>1.172917</v>
      </c>
      <c r="DC1810">
        <v>1.510729</v>
      </c>
      <c r="DD1810">
        <v>0</v>
      </c>
      <c r="DE1810">
        <v>0</v>
      </c>
      <c r="DF1810">
        <v>0</v>
      </c>
      <c r="DG1810">
        <v>0</v>
      </c>
      <c r="DH1810">
        <v>0</v>
      </c>
      <c r="DI1810">
        <v>0</v>
      </c>
      <c r="DJ1810">
        <v>0</v>
      </c>
      <c r="DK1810">
        <v>0</v>
      </c>
      <c r="DL1810">
        <v>0</v>
      </c>
      <c r="DM1810">
        <v>0</v>
      </c>
      <c r="DN1810">
        <v>0</v>
      </c>
      <c r="DO1810">
        <v>0</v>
      </c>
      <c r="DP1810">
        <v>0</v>
      </c>
      <c r="DQ1810">
        <v>0</v>
      </c>
      <c r="DR1810">
        <v>0</v>
      </c>
      <c r="DS1810">
        <v>1.7356469999999999</v>
      </c>
      <c r="DT1810">
        <v>11.874689999999999</v>
      </c>
      <c r="DU1810">
        <v>11.349819999999999</v>
      </c>
      <c r="DV1810">
        <v>11.627090000000001</v>
      </c>
      <c r="DW1810">
        <v>11.407859999999999</v>
      </c>
      <c r="DX1810">
        <v>10.624879999999999</v>
      </c>
      <c r="DY1810">
        <v>3.2831519999999998</v>
      </c>
      <c r="DZ1810">
        <v>1.2489980000000001</v>
      </c>
      <c r="EA1810">
        <v>1.6626829999999999</v>
      </c>
      <c r="EB1810">
        <v>0</v>
      </c>
      <c r="EC1810">
        <v>0</v>
      </c>
      <c r="ED1810">
        <v>0</v>
      </c>
      <c r="EE1810">
        <v>0</v>
      </c>
      <c r="EF1810">
        <v>0</v>
      </c>
      <c r="EG1810">
        <v>0</v>
      </c>
      <c r="EH1810">
        <v>0</v>
      </c>
      <c r="EI1810">
        <v>0</v>
      </c>
      <c r="EJ1810">
        <v>0</v>
      </c>
      <c r="EK1810">
        <v>0</v>
      </c>
      <c r="EL1810">
        <v>0</v>
      </c>
      <c r="EM1810">
        <v>0</v>
      </c>
      <c r="EN1810">
        <v>0</v>
      </c>
      <c r="EO1810">
        <v>0</v>
      </c>
      <c r="EP1810">
        <v>0</v>
      </c>
      <c r="EQ1810">
        <v>1.875203</v>
      </c>
      <c r="ER1810">
        <v>12.058759999999999</v>
      </c>
      <c r="ES1810">
        <v>11.52956</v>
      </c>
      <c r="ET1810">
        <v>11.80992</v>
      </c>
      <c r="EU1810">
        <v>11.58596</v>
      </c>
      <c r="EV1810">
        <v>10.78173</v>
      </c>
      <c r="EW1810">
        <v>3.4130579999999999</v>
      </c>
      <c r="EX1810">
        <v>1.3588469999999999</v>
      </c>
      <c r="EY1810">
        <v>1.8820790000000001</v>
      </c>
      <c r="EZ1810">
        <v>40.720480000000002</v>
      </c>
      <c r="FA1810">
        <v>40.28886</v>
      </c>
      <c r="FB1810">
        <v>40.013869999999997</v>
      </c>
      <c r="FC1810">
        <v>39.686239999999998</v>
      </c>
      <c r="FD1810">
        <v>39.546779999999998</v>
      </c>
      <c r="FE1810">
        <v>39.419849999999997</v>
      </c>
      <c r="FF1810">
        <v>39.386890000000001</v>
      </c>
      <c r="FG1810">
        <v>39.935369999999999</v>
      </c>
      <c r="FH1810">
        <v>42.498840000000001</v>
      </c>
      <c r="FI1810">
        <v>45.349910000000001</v>
      </c>
      <c r="FJ1810">
        <v>47.730530000000002</v>
      </c>
      <c r="FK1810">
        <v>49.267400000000002</v>
      </c>
      <c r="FL1810">
        <v>50.152200000000001</v>
      </c>
      <c r="FM1810">
        <v>50.747929999999997</v>
      </c>
      <c r="FN1810">
        <v>50.605910000000002</v>
      </c>
      <c r="FO1810">
        <v>50.402799999999999</v>
      </c>
      <c r="FP1810">
        <v>49.937060000000002</v>
      </c>
      <c r="FQ1810">
        <v>48.420299999999997</v>
      </c>
      <c r="FR1810">
        <v>47.160060000000001</v>
      </c>
      <c r="FS1810">
        <v>45.946550000000002</v>
      </c>
      <c r="FT1810">
        <v>45.396470000000001</v>
      </c>
      <c r="FU1810">
        <v>44.686970000000002</v>
      </c>
      <c r="FV1810">
        <v>44.412959999999998</v>
      </c>
      <c r="FW1810">
        <v>44.054389999999998</v>
      </c>
      <c r="FX1810">
        <v>20</v>
      </c>
      <c r="FY1810">
        <v>0.1440014</v>
      </c>
      <c r="FZ1810">
        <v>1</v>
      </c>
    </row>
    <row r="1811" spans="1:182" x14ac:dyDescent="0.2">
      <c r="A1811" t="s">
        <v>226</v>
      </c>
      <c r="B1811" t="s">
        <v>244</v>
      </c>
      <c r="C1811" t="s">
        <v>216</v>
      </c>
      <c r="D1811" t="s">
        <v>36</v>
      </c>
      <c r="E1811" t="s">
        <v>241</v>
      </c>
      <c r="F1811" t="s">
        <v>224</v>
      </c>
      <c r="G1811" t="s">
        <v>9</v>
      </c>
      <c r="H1811" s="38" t="s">
        <v>11</v>
      </c>
      <c r="I1811">
        <v>23</v>
      </c>
      <c r="K1811">
        <v>3.1486999999999998</v>
      </c>
      <c r="L1811">
        <v>15.127929999999999</v>
      </c>
      <c r="M1811">
        <v>15.05673</v>
      </c>
      <c r="N1811">
        <v>14.99179</v>
      </c>
      <c r="O1811">
        <v>15.000970000000001</v>
      </c>
      <c r="P1811">
        <v>14.87628</v>
      </c>
      <c r="Q1811">
        <v>15.783989999999999</v>
      </c>
      <c r="R1811">
        <v>17.051770000000001</v>
      </c>
      <c r="S1811">
        <v>17.979379999999999</v>
      </c>
      <c r="T1811">
        <v>18.34553</v>
      </c>
      <c r="U1811">
        <v>18.531890000000001</v>
      </c>
      <c r="V1811">
        <v>18.643650000000001</v>
      </c>
      <c r="W1811">
        <v>18.749890000000001</v>
      </c>
      <c r="X1811">
        <v>19.002780000000001</v>
      </c>
      <c r="Y1811">
        <v>19.2163</v>
      </c>
      <c r="Z1811">
        <v>19.150500000000001</v>
      </c>
      <c r="AA1811">
        <v>18.558869999999999</v>
      </c>
      <c r="AB1811">
        <v>17.593720000000001</v>
      </c>
      <c r="AC1811">
        <v>16.86168</v>
      </c>
      <c r="AD1811">
        <v>16.82649</v>
      </c>
      <c r="AE1811">
        <v>16.834879999999998</v>
      </c>
      <c r="AF1811">
        <v>16.816130000000001</v>
      </c>
      <c r="AG1811">
        <v>17.0288</v>
      </c>
      <c r="AH1811">
        <v>16.553840000000001</v>
      </c>
      <c r="AI1811">
        <v>16.016539999999999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1.5390950000000001</v>
      </c>
      <c r="AZ1811">
        <v>11.457710000000001</v>
      </c>
      <c r="BA1811">
        <v>10.992660000000001</v>
      </c>
      <c r="BB1811">
        <v>10.99221</v>
      </c>
      <c r="BC1811">
        <v>11.003780000000001</v>
      </c>
      <c r="BD1811">
        <v>10.992369999999999</v>
      </c>
      <c r="BE1811">
        <v>2.6999520000000001</v>
      </c>
      <c r="BF1811">
        <v>0.2277778</v>
      </c>
      <c r="BG1811">
        <v>0.77991909999999998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1.8913709999999999</v>
      </c>
      <c r="BX1811">
        <v>11.64204</v>
      </c>
      <c r="BY1811">
        <v>11.16494</v>
      </c>
      <c r="BZ1811">
        <v>11.16427</v>
      </c>
      <c r="CA1811">
        <v>11.17559</v>
      </c>
      <c r="CB1811">
        <v>11.16493</v>
      </c>
      <c r="CC1811">
        <v>2.8411390000000001</v>
      </c>
      <c r="CD1811">
        <v>0.35608489999999998</v>
      </c>
      <c r="CE1811">
        <v>0.89284560000000002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2.1353569999999999</v>
      </c>
      <c r="CV1811">
        <v>11.76971</v>
      </c>
      <c r="CW1811">
        <v>11.284269999999999</v>
      </c>
      <c r="CX1811">
        <v>11.28345</v>
      </c>
      <c r="CY1811">
        <v>11.294589999999999</v>
      </c>
      <c r="CZ1811">
        <v>11.28445</v>
      </c>
      <c r="DA1811">
        <v>2.9389249999999998</v>
      </c>
      <c r="DB1811">
        <v>0.44495010000000002</v>
      </c>
      <c r="DC1811">
        <v>0.97105810000000004</v>
      </c>
      <c r="DD1811">
        <v>0</v>
      </c>
      <c r="DE1811">
        <v>0</v>
      </c>
      <c r="DF1811">
        <v>0</v>
      </c>
      <c r="DG1811">
        <v>0</v>
      </c>
      <c r="DH1811">
        <v>0</v>
      </c>
      <c r="DI1811">
        <v>0</v>
      </c>
      <c r="DJ1811">
        <v>0</v>
      </c>
      <c r="DK1811">
        <v>0</v>
      </c>
      <c r="DL1811">
        <v>0</v>
      </c>
      <c r="DM1811">
        <v>0</v>
      </c>
      <c r="DN1811">
        <v>0</v>
      </c>
      <c r="DO1811">
        <v>0</v>
      </c>
      <c r="DP1811">
        <v>0</v>
      </c>
      <c r="DQ1811">
        <v>0</v>
      </c>
      <c r="DR1811">
        <v>0</v>
      </c>
      <c r="DS1811">
        <v>2.3793419999999998</v>
      </c>
      <c r="DT1811">
        <v>11.89738</v>
      </c>
      <c r="DU1811">
        <v>11.403600000000001</v>
      </c>
      <c r="DV1811">
        <v>11.402620000000001</v>
      </c>
      <c r="DW1811">
        <v>11.413589999999999</v>
      </c>
      <c r="DX1811">
        <v>11.403969999999999</v>
      </c>
      <c r="DY1811">
        <v>3.0367109999999999</v>
      </c>
      <c r="DZ1811">
        <v>0.53381520000000005</v>
      </c>
      <c r="EA1811">
        <v>1.0492710000000001</v>
      </c>
      <c r="EB1811">
        <v>0</v>
      </c>
      <c r="EC1811">
        <v>0</v>
      </c>
      <c r="ED1811">
        <v>0</v>
      </c>
      <c r="EE1811">
        <v>0</v>
      </c>
      <c r="EF1811">
        <v>0</v>
      </c>
      <c r="EG1811">
        <v>0</v>
      </c>
      <c r="EH1811">
        <v>0</v>
      </c>
      <c r="EI1811">
        <v>0</v>
      </c>
      <c r="EJ1811">
        <v>0</v>
      </c>
      <c r="EK1811">
        <v>0</v>
      </c>
      <c r="EL1811">
        <v>0</v>
      </c>
      <c r="EM1811">
        <v>0</v>
      </c>
      <c r="EN1811">
        <v>0</v>
      </c>
      <c r="EO1811">
        <v>0</v>
      </c>
      <c r="EP1811">
        <v>0</v>
      </c>
      <c r="EQ1811">
        <v>2.7316180000000001</v>
      </c>
      <c r="ER1811">
        <v>12.081709999999999</v>
      </c>
      <c r="ES1811">
        <v>11.57588</v>
      </c>
      <c r="ET1811">
        <v>11.574680000000001</v>
      </c>
      <c r="EU1811">
        <v>11.5854</v>
      </c>
      <c r="EV1811">
        <v>11.57653</v>
      </c>
      <c r="EW1811">
        <v>3.1778979999999999</v>
      </c>
      <c r="EX1811">
        <v>0.66212230000000005</v>
      </c>
      <c r="EY1811">
        <v>1.1621969999999999</v>
      </c>
      <c r="EZ1811">
        <v>44.656140000000001</v>
      </c>
      <c r="FA1811">
        <v>43.642670000000003</v>
      </c>
      <c r="FB1811">
        <v>42.614420000000003</v>
      </c>
      <c r="FC1811">
        <v>41.983730000000001</v>
      </c>
      <c r="FD1811">
        <v>41.238680000000002</v>
      </c>
      <c r="FE1811">
        <v>40.762070000000001</v>
      </c>
      <c r="FF1811">
        <v>40.666080000000001</v>
      </c>
      <c r="FG1811">
        <v>42.417270000000002</v>
      </c>
      <c r="FH1811">
        <v>45.628129999999999</v>
      </c>
      <c r="FI1811">
        <v>48.025480000000002</v>
      </c>
      <c r="FJ1811">
        <v>50.037109999999998</v>
      </c>
      <c r="FK1811">
        <v>51.95879</v>
      </c>
      <c r="FL1811">
        <v>53.105980000000002</v>
      </c>
      <c r="FM1811">
        <v>53.952750000000002</v>
      </c>
      <c r="FN1811">
        <v>54.377110000000002</v>
      </c>
      <c r="FO1811">
        <v>54.233750000000001</v>
      </c>
      <c r="FP1811">
        <v>54.007820000000002</v>
      </c>
      <c r="FQ1811">
        <v>52.493189999999998</v>
      </c>
      <c r="FR1811">
        <v>50.572890000000001</v>
      </c>
      <c r="FS1811">
        <v>48.456180000000003</v>
      </c>
      <c r="FT1811">
        <v>47.476610000000001</v>
      </c>
      <c r="FU1811">
        <v>47.618580000000001</v>
      </c>
      <c r="FV1811">
        <v>47.453859999999999</v>
      </c>
      <c r="FW1811">
        <v>46.653669999999998</v>
      </c>
      <c r="FX1811">
        <v>20</v>
      </c>
      <c r="FY1811">
        <v>0.1440014</v>
      </c>
      <c r="FZ1811">
        <v>1</v>
      </c>
    </row>
    <row r="1812" spans="1:182" x14ac:dyDescent="0.2">
      <c r="A1812" t="s">
        <v>226</v>
      </c>
      <c r="B1812" t="s">
        <v>244</v>
      </c>
      <c r="C1812" t="s">
        <v>216</v>
      </c>
      <c r="D1812" t="s">
        <v>37</v>
      </c>
      <c r="E1812" t="s">
        <v>241</v>
      </c>
      <c r="F1812" t="s">
        <v>224</v>
      </c>
      <c r="G1812" t="s">
        <v>9</v>
      </c>
      <c r="H1812" s="38" t="s">
        <v>11</v>
      </c>
      <c r="I1812">
        <v>23</v>
      </c>
      <c r="K1812">
        <v>3.1486999999999998</v>
      </c>
      <c r="L1812">
        <v>16.023430000000001</v>
      </c>
      <c r="M1812">
        <v>15.26915</v>
      </c>
      <c r="N1812">
        <v>15.32554</v>
      </c>
      <c r="O1812">
        <v>15.170780000000001</v>
      </c>
      <c r="P1812">
        <v>15.416779999999999</v>
      </c>
      <c r="Q1812">
        <v>16.500309999999999</v>
      </c>
      <c r="R1812">
        <v>17.971139999999998</v>
      </c>
      <c r="S1812">
        <v>19.129059999999999</v>
      </c>
      <c r="T1812">
        <v>19.259239999999998</v>
      </c>
      <c r="U1812">
        <v>19.491689999999998</v>
      </c>
      <c r="V1812">
        <v>19.040030000000002</v>
      </c>
      <c r="W1812">
        <v>19.925750000000001</v>
      </c>
      <c r="X1812">
        <v>20.10643</v>
      </c>
      <c r="Y1812">
        <v>19.898869999999999</v>
      </c>
      <c r="Z1812">
        <v>19.899290000000001</v>
      </c>
      <c r="AA1812">
        <v>18.930440000000001</v>
      </c>
      <c r="AB1812">
        <v>19.363759999999999</v>
      </c>
      <c r="AC1812">
        <v>18.745909999999999</v>
      </c>
      <c r="AD1812">
        <v>18.589259999999999</v>
      </c>
      <c r="AE1812">
        <v>18.401070000000001</v>
      </c>
      <c r="AF1812">
        <v>17.46096</v>
      </c>
      <c r="AG1812">
        <v>17.9785</v>
      </c>
      <c r="AH1812">
        <v>17.76763</v>
      </c>
      <c r="AI1812">
        <v>17.001190000000001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1.823509</v>
      </c>
      <c r="AW1812">
        <v>13.307919999999999</v>
      </c>
      <c r="AX1812">
        <v>13.375629999999999</v>
      </c>
      <c r="AY1812">
        <v>12.453430000000001</v>
      </c>
      <c r="AZ1812">
        <v>13.030150000000001</v>
      </c>
      <c r="BA1812">
        <v>12.691190000000001</v>
      </c>
      <c r="BB1812">
        <v>3.1878299999999999</v>
      </c>
      <c r="BC1812">
        <v>1.0017769999999999</v>
      </c>
      <c r="BD1812">
        <v>0.90189920000000001</v>
      </c>
      <c r="BE1812">
        <v>0.63255899999999998</v>
      </c>
      <c r="BF1812">
        <v>0.61470100000000005</v>
      </c>
      <c r="BG1812">
        <v>0.6070371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2.2850679999999999</v>
      </c>
      <c r="BU1812">
        <v>13.58156</v>
      </c>
      <c r="BV1812">
        <v>13.633419999999999</v>
      </c>
      <c r="BW1812">
        <v>12.68303</v>
      </c>
      <c r="BX1812">
        <v>13.24076</v>
      </c>
      <c r="BY1812">
        <v>12.88767</v>
      </c>
      <c r="BZ1812">
        <v>3.327718</v>
      </c>
      <c r="CA1812">
        <v>1.129874</v>
      </c>
      <c r="CB1812">
        <v>1.015145</v>
      </c>
      <c r="CC1812">
        <v>0.837009</v>
      </c>
      <c r="CD1812">
        <v>0.81227649999999996</v>
      </c>
      <c r="CE1812">
        <v>0.80266249999999995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2.6047419999999999</v>
      </c>
      <c r="CS1812">
        <v>13.77108</v>
      </c>
      <c r="CT1812">
        <v>13.811959999999999</v>
      </c>
      <c r="CU1812">
        <v>12.84205</v>
      </c>
      <c r="CV1812">
        <v>13.38663</v>
      </c>
      <c r="CW1812">
        <v>13.023759999999999</v>
      </c>
      <c r="CX1812">
        <v>3.424604</v>
      </c>
      <c r="CY1812">
        <v>1.218594</v>
      </c>
      <c r="CZ1812">
        <v>1.0935779999999999</v>
      </c>
      <c r="DA1812">
        <v>0.97861039999999999</v>
      </c>
      <c r="DB1812">
        <v>0.94911670000000004</v>
      </c>
      <c r="DC1812">
        <v>0.93815199999999999</v>
      </c>
      <c r="DD1812">
        <v>0</v>
      </c>
      <c r="DE1812">
        <v>0</v>
      </c>
      <c r="DF1812">
        <v>0</v>
      </c>
      <c r="DG1812">
        <v>0</v>
      </c>
      <c r="DH1812">
        <v>0</v>
      </c>
      <c r="DI1812">
        <v>0</v>
      </c>
      <c r="DJ1812">
        <v>0</v>
      </c>
      <c r="DK1812">
        <v>0</v>
      </c>
      <c r="DL1812">
        <v>0</v>
      </c>
      <c r="DM1812">
        <v>0</v>
      </c>
      <c r="DN1812">
        <v>0</v>
      </c>
      <c r="DO1812">
        <v>0</v>
      </c>
      <c r="DP1812">
        <v>2.924417</v>
      </c>
      <c r="DQ1812">
        <v>13.960599999999999</v>
      </c>
      <c r="DR1812">
        <v>13.99051</v>
      </c>
      <c r="DS1812">
        <v>13.00107</v>
      </c>
      <c r="DT1812">
        <v>13.532489999999999</v>
      </c>
      <c r="DU1812">
        <v>13.159840000000001</v>
      </c>
      <c r="DV1812">
        <v>3.5214910000000001</v>
      </c>
      <c r="DW1812">
        <v>1.3073140000000001</v>
      </c>
      <c r="DX1812">
        <v>1.1720120000000001</v>
      </c>
      <c r="DY1812">
        <v>1.120212</v>
      </c>
      <c r="DZ1812">
        <v>1.0859570000000001</v>
      </c>
      <c r="EA1812">
        <v>1.073642</v>
      </c>
      <c r="EB1812">
        <v>0</v>
      </c>
      <c r="EC1812">
        <v>0</v>
      </c>
      <c r="ED1812">
        <v>0</v>
      </c>
      <c r="EE1812">
        <v>0</v>
      </c>
      <c r="EF1812">
        <v>0</v>
      </c>
      <c r="EG1812">
        <v>0</v>
      </c>
      <c r="EH1812">
        <v>0</v>
      </c>
      <c r="EI1812">
        <v>0</v>
      </c>
      <c r="EJ1812">
        <v>0</v>
      </c>
      <c r="EK1812">
        <v>0</v>
      </c>
      <c r="EL1812">
        <v>0</v>
      </c>
      <c r="EM1812">
        <v>0</v>
      </c>
      <c r="EN1812">
        <v>3.3859759999999999</v>
      </c>
      <c r="EO1812">
        <v>14.23424</v>
      </c>
      <c r="EP1812">
        <v>14.2483</v>
      </c>
      <c r="EQ1812">
        <v>13.23068</v>
      </c>
      <c r="ER1812">
        <v>13.7431</v>
      </c>
      <c r="ES1812">
        <v>13.35632</v>
      </c>
      <c r="ET1812">
        <v>3.6613790000000002</v>
      </c>
      <c r="EU1812">
        <v>1.435411</v>
      </c>
      <c r="EV1812">
        <v>1.2852570000000001</v>
      </c>
      <c r="EW1812">
        <v>1.324662</v>
      </c>
      <c r="EX1812">
        <v>1.2835319999999999</v>
      </c>
      <c r="EY1812">
        <v>1.2692669999999999</v>
      </c>
      <c r="EZ1812">
        <v>62.469099999999997</v>
      </c>
      <c r="FA1812">
        <v>61.718589999999999</v>
      </c>
      <c r="FB1812">
        <v>60.488819999999997</v>
      </c>
      <c r="FC1812">
        <v>59.406509999999997</v>
      </c>
      <c r="FD1812">
        <v>58.848219999999998</v>
      </c>
      <c r="FE1812">
        <v>58.296010000000003</v>
      </c>
      <c r="FF1812">
        <v>57.475819999999999</v>
      </c>
      <c r="FG1812">
        <v>59.464440000000003</v>
      </c>
      <c r="FH1812">
        <v>63.390210000000003</v>
      </c>
      <c r="FI1812">
        <v>67.709010000000006</v>
      </c>
      <c r="FJ1812">
        <v>71.541979999999995</v>
      </c>
      <c r="FK1812">
        <v>74.612139999999997</v>
      </c>
      <c r="FL1812">
        <v>77.384789999999995</v>
      </c>
      <c r="FM1812">
        <v>79.275480000000002</v>
      </c>
      <c r="FN1812">
        <v>80.00264</v>
      </c>
      <c r="FO1812">
        <v>80.509720000000002</v>
      </c>
      <c r="FP1812">
        <v>79.470259999999996</v>
      </c>
      <c r="FQ1812">
        <v>77.426839999999999</v>
      </c>
      <c r="FR1812">
        <v>75.124099999999999</v>
      </c>
      <c r="FS1812">
        <v>71.513890000000004</v>
      </c>
      <c r="FT1812">
        <v>68.166880000000006</v>
      </c>
      <c r="FU1812">
        <v>65.800079999999994</v>
      </c>
      <c r="FV1812">
        <v>63.509590000000003</v>
      </c>
      <c r="FW1812">
        <v>61.420879999999997</v>
      </c>
      <c r="FX1812">
        <v>20</v>
      </c>
      <c r="FY1812">
        <v>0.1440014</v>
      </c>
      <c r="FZ1812">
        <v>1</v>
      </c>
    </row>
    <row r="1813" spans="1:182" x14ac:dyDescent="0.2">
      <c r="A1813" t="s">
        <v>226</v>
      </c>
      <c r="B1813" t="s">
        <v>244</v>
      </c>
      <c r="C1813" t="s">
        <v>216</v>
      </c>
      <c r="D1813" t="s">
        <v>38</v>
      </c>
      <c r="E1813" t="s">
        <v>241</v>
      </c>
      <c r="F1813" t="s">
        <v>224</v>
      </c>
      <c r="G1813" t="s">
        <v>9</v>
      </c>
      <c r="H1813" s="38" t="s">
        <v>11</v>
      </c>
      <c r="I1813">
        <v>23</v>
      </c>
      <c r="K1813">
        <v>3.1486999999999998</v>
      </c>
      <c r="L1813">
        <v>16.985669999999999</v>
      </c>
      <c r="M1813">
        <v>16.91272</v>
      </c>
      <c r="N1813">
        <v>15.762869999999999</v>
      </c>
      <c r="O1813">
        <v>15.988659999999999</v>
      </c>
      <c r="P1813">
        <v>17.209099999999999</v>
      </c>
      <c r="Q1813">
        <v>19.46228</v>
      </c>
      <c r="R1813">
        <v>19.935230000000001</v>
      </c>
      <c r="S1813">
        <v>20.38822</v>
      </c>
      <c r="T1813">
        <v>20.721270000000001</v>
      </c>
      <c r="U1813">
        <v>20.7468</v>
      </c>
      <c r="V1813">
        <v>20.95168</v>
      </c>
      <c r="W1813">
        <v>21.453289999999999</v>
      </c>
      <c r="X1813">
        <v>21.698969999999999</v>
      </c>
      <c r="Y1813">
        <v>21.365870000000001</v>
      </c>
      <c r="Z1813">
        <v>20.486550000000001</v>
      </c>
      <c r="AA1813">
        <v>19.1327</v>
      </c>
      <c r="AB1813">
        <v>19.20224</v>
      </c>
      <c r="AC1813">
        <v>18.725850000000001</v>
      </c>
      <c r="AD1813">
        <v>19.293040000000001</v>
      </c>
      <c r="AE1813">
        <v>19.163740000000001</v>
      </c>
      <c r="AF1813">
        <v>18.39978</v>
      </c>
      <c r="AG1813">
        <v>18.318280000000001</v>
      </c>
      <c r="AH1813">
        <v>18.07696</v>
      </c>
      <c r="AI1813">
        <v>17.976019999999998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1.901918</v>
      </c>
      <c r="AW1813">
        <v>14.748150000000001</v>
      </c>
      <c r="AX1813">
        <v>14.10984</v>
      </c>
      <c r="AY1813">
        <v>12.909520000000001</v>
      </c>
      <c r="AZ1813">
        <v>13.20499</v>
      </c>
      <c r="BA1813">
        <v>12.87088</v>
      </c>
      <c r="BB1813">
        <v>3.2185899999999998</v>
      </c>
      <c r="BC1813">
        <v>0.85370639999999998</v>
      </c>
      <c r="BD1813">
        <v>0.91524620000000001</v>
      </c>
      <c r="BE1813">
        <v>0.70268989999999998</v>
      </c>
      <c r="BF1813">
        <v>0.67350469999999996</v>
      </c>
      <c r="BG1813">
        <v>0.65973649999999995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2.424309</v>
      </c>
      <c r="BU1813">
        <v>15.04743</v>
      </c>
      <c r="BV1813">
        <v>14.40349</v>
      </c>
      <c r="BW1813">
        <v>13.165940000000001</v>
      </c>
      <c r="BX1813">
        <v>13.418279999999999</v>
      </c>
      <c r="BY1813">
        <v>13.0679</v>
      </c>
      <c r="BZ1813">
        <v>3.3734419999999998</v>
      </c>
      <c r="CA1813">
        <v>0.99799640000000001</v>
      </c>
      <c r="CB1813">
        <v>1.098743</v>
      </c>
      <c r="CC1813">
        <v>0.89058740000000003</v>
      </c>
      <c r="CD1813">
        <v>0.92579560000000005</v>
      </c>
      <c r="CE1813">
        <v>0.8963158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2.7861150000000001</v>
      </c>
      <c r="CS1813">
        <v>15.254709999999999</v>
      </c>
      <c r="CT1813">
        <v>14.606859999999999</v>
      </c>
      <c r="CU1813">
        <v>13.343529999999999</v>
      </c>
      <c r="CV1813">
        <v>13.56601</v>
      </c>
      <c r="CW1813">
        <v>13.204359999999999</v>
      </c>
      <c r="CX1813">
        <v>3.4806919999999999</v>
      </c>
      <c r="CY1813">
        <v>1.097931</v>
      </c>
      <c r="CZ1813">
        <v>1.225832</v>
      </c>
      <c r="DA1813">
        <v>1.0207250000000001</v>
      </c>
      <c r="DB1813">
        <v>1.1005320000000001</v>
      </c>
      <c r="DC1813">
        <v>1.0601700000000001</v>
      </c>
      <c r="DD1813">
        <v>0</v>
      </c>
      <c r="DE1813">
        <v>0</v>
      </c>
      <c r="DF1813">
        <v>0</v>
      </c>
      <c r="DG1813">
        <v>0</v>
      </c>
      <c r="DH1813">
        <v>0</v>
      </c>
      <c r="DI1813">
        <v>0</v>
      </c>
      <c r="DJ1813">
        <v>0</v>
      </c>
      <c r="DK1813">
        <v>0</v>
      </c>
      <c r="DL1813">
        <v>0</v>
      </c>
      <c r="DM1813">
        <v>0</v>
      </c>
      <c r="DN1813">
        <v>0</v>
      </c>
      <c r="DO1813">
        <v>0</v>
      </c>
      <c r="DP1813">
        <v>3.1479219999999999</v>
      </c>
      <c r="DQ1813">
        <v>15.46199</v>
      </c>
      <c r="DR1813">
        <v>14.81024</v>
      </c>
      <c r="DS1813">
        <v>13.521129999999999</v>
      </c>
      <c r="DT1813">
        <v>13.71373</v>
      </c>
      <c r="DU1813">
        <v>13.340809999999999</v>
      </c>
      <c r="DV1813">
        <v>3.5879430000000001</v>
      </c>
      <c r="DW1813">
        <v>1.1978660000000001</v>
      </c>
      <c r="DX1813">
        <v>1.352922</v>
      </c>
      <c r="DY1813">
        <v>1.1508620000000001</v>
      </c>
      <c r="DZ1813">
        <v>1.2752669999999999</v>
      </c>
      <c r="EA1813">
        <v>1.224024</v>
      </c>
      <c r="EB1813">
        <v>0</v>
      </c>
      <c r="EC1813">
        <v>0</v>
      </c>
      <c r="ED1813">
        <v>0</v>
      </c>
      <c r="EE1813">
        <v>0</v>
      </c>
      <c r="EF1813">
        <v>0</v>
      </c>
      <c r="EG1813">
        <v>0</v>
      </c>
      <c r="EH1813">
        <v>0</v>
      </c>
      <c r="EI1813">
        <v>0</v>
      </c>
      <c r="EJ1813">
        <v>0</v>
      </c>
      <c r="EK1813">
        <v>0</v>
      </c>
      <c r="EL1813">
        <v>0</v>
      </c>
      <c r="EM1813">
        <v>0</v>
      </c>
      <c r="EN1813">
        <v>3.6703130000000002</v>
      </c>
      <c r="EO1813">
        <v>15.761279999999999</v>
      </c>
      <c r="EP1813">
        <v>15.10388</v>
      </c>
      <c r="EQ1813">
        <v>13.77754</v>
      </c>
      <c r="ER1813">
        <v>13.92703</v>
      </c>
      <c r="ES1813">
        <v>13.53783</v>
      </c>
      <c r="ET1813">
        <v>3.7427950000000001</v>
      </c>
      <c r="EU1813">
        <v>1.3421559999999999</v>
      </c>
      <c r="EV1813">
        <v>1.536419</v>
      </c>
      <c r="EW1813">
        <v>1.338759</v>
      </c>
      <c r="EX1813">
        <v>1.5275589999999999</v>
      </c>
      <c r="EY1813">
        <v>1.4606030000000001</v>
      </c>
      <c r="EZ1813">
        <v>66.419560000000004</v>
      </c>
      <c r="FA1813">
        <v>64.980490000000003</v>
      </c>
      <c r="FB1813">
        <v>63.4221</v>
      </c>
      <c r="FC1813">
        <v>62.154339999999998</v>
      </c>
      <c r="FD1813">
        <v>61.195210000000003</v>
      </c>
      <c r="FE1813">
        <v>60.65363</v>
      </c>
      <c r="FF1813">
        <v>61.595410000000001</v>
      </c>
      <c r="FG1813">
        <v>65.56371</v>
      </c>
      <c r="FH1813">
        <v>71.121629999999996</v>
      </c>
      <c r="FI1813">
        <v>75.941180000000003</v>
      </c>
      <c r="FJ1813">
        <v>79.739379999999997</v>
      </c>
      <c r="FK1813">
        <v>82.775049999999993</v>
      </c>
      <c r="FL1813">
        <v>85.951970000000003</v>
      </c>
      <c r="FM1813">
        <v>88.493830000000003</v>
      </c>
      <c r="FN1813">
        <v>90.260990000000007</v>
      </c>
      <c r="FO1813">
        <v>91.494669999999999</v>
      </c>
      <c r="FP1813">
        <v>92.444730000000007</v>
      </c>
      <c r="FQ1813">
        <v>92.580359999999999</v>
      </c>
      <c r="FR1813">
        <v>91.303849999999997</v>
      </c>
      <c r="FS1813">
        <v>86.324719999999999</v>
      </c>
      <c r="FT1813">
        <v>79.970860000000002</v>
      </c>
      <c r="FU1813">
        <v>75.326319999999996</v>
      </c>
      <c r="FV1813">
        <v>71.910809999999998</v>
      </c>
      <c r="FW1813">
        <v>69.372420000000005</v>
      </c>
      <c r="FX1813">
        <v>20</v>
      </c>
      <c r="FY1813">
        <v>0.1440014</v>
      </c>
      <c r="FZ1813">
        <v>1</v>
      </c>
    </row>
    <row r="1814" spans="1:182" x14ac:dyDescent="0.2">
      <c r="A1814" t="s">
        <v>226</v>
      </c>
      <c r="B1814" t="s">
        <v>244</v>
      </c>
      <c r="C1814" t="s">
        <v>216</v>
      </c>
      <c r="D1814" t="s">
        <v>39</v>
      </c>
      <c r="E1814" t="s">
        <v>241</v>
      </c>
      <c r="F1814" t="s">
        <v>224</v>
      </c>
      <c r="G1814" t="s">
        <v>9</v>
      </c>
      <c r="H1814" s="38" t="s">
        <v>11</v>
      </c>
      <c r="I1814">
        <v>23</v>
      </c>
      <c r="K1814">
        <v>3.1486999999999998</v>
      </c>
      <c r="L1814">
        <v>17.953479999999999</v>
      </c>
      <c r="M1814">
        <v>18.011479999999999</v>
      </c>
      <c r="N1814">
        <v>17.016559999999998</v>
      </c>
      <c r="O1814">
        <v>17.03698</v>
      </c>
      <c r="P1814">
        <v>17.866240000000001</v>
      </c>
      <c r="Q1814">
        <v>20.35688</v>
      </c>
      <c r="R1814">
        <v>20.88</v>
      </c>
      <c r="S1814">
        <v>21.103929999999998</v>
      </c>
      <c r="T1814">
        <v>21.3706</v>
      </c>
      <c r="U1814">
        <v>21.093139999999998</v>
      </c>
      <c r="V1814">
        <v>21.70917</v>
      </c>
      <c r="W1814">
        <v>21.76943</v>
      </c>
      <c r="X1814">
        <v>21.314900000000002</v>
      </c>
      <c r="Y1814">
        <v>20.459990000000001</v>
      </c>
      <c r="Z1814">
        <v>19.559940000000001</v>
      </c>
      <c r="AA1814">
        <v>18.662870000000002</v>
      </c>
      <c r="AB1814">
        <v>18.9818</v>
      </c>
      <c r="AC1814">
        <v>18.346830000000001</v>
      </c>
      <c r="AD1814">
        <v>19.13711</v>
      </c>
      <c r="AE1814">
        <v>19.966699999999999</v>
      </c>
      <c r="AF1814">
        <v>19.29243</v>
      </c>
      <c r="AG1814">
        <v>18.884060000000002</v>
      </c>
      <c r="AH1814">
        <v>18.602599999999999</v>
      </c>
      <c r="AI1814">
        <v>18.371929999999999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1.9832959999999999</v>
      </c>
      <c r="AW1814">
        <v>13.817729999999999</v>
      </c>
      <c r="AX1814">
        <v>13.171150000000001</v>
      </c>
      <c r="AY1814">
        <v>12.364570000000001</v>
      </c>
      <c r="AZ1814">
        <v>12.848179999999999</v>
      </c>
      <c r="BA1814">
        <v>12.36768</v>
      </c>
      <c r="BB1814">
        <v>2.7435610000000001</v>
      </c>
      <c r="BC1814">
        <v>5.8118400000000001E-2</v>
      </c>
      <c r="BD1814">
        <v>0.5819666</v>
      </c>
      <c r="BE1814">
        <v>0.64947639999999995</v>
      </c>
      <c r="BF1814">
        <v>0.64230330000000002</v>
      </c>
      <c r="BG1814">
        <v>0.63604780000000005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2.4825149999999998</v>
      </c>
      <c r="BU1814">
        <v>14.093500000000001</v>
      </c>
      <c r="BV1814">
        <v>13.432740000000001</v>
      </c>
      <c r="BW1814">
        <v>12.59798</v>
      </c>
      <c r="BX1814">
        <v>13.05719</v>
      </c>
      <c r="BY1814">
        <v>12.55275</v>
      </c>
      <c r="BZ1814">
        <v>2.923495</v>
      </c>
      <c r="CA1814">
        <v>0.2393729</v>
      </c>
      <c r="CB1814">
        <v>0.78898100000000004</v>
      </c>
      <c r="CC1814">
        <v>0.84597860000000003</v>
      </c>
      <c r="CD1814">
        <v>0.89937780000000001</v>
      </c>
      <c r="CE1814">
        <v>0.87851480000000004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2.8282729999999998</v>
      </c>
      <c r="CS1814">
        <v>14.2845</v>
      </c>
      <c r="CT1814">
        <v>13.613910000000001</v>
      </c>
      <c r="CU1814">
        <v>12.75963</v>
      </c>
      <c r="CV1814">
        <v>13.20195</v>
      </c>
      <c r="CW1814">
        <v>12.68093</v>
      </c>
      <c r="CX1814">
        <v>3.048117</v>
      </c>
      <c r="CY1814">
        <v>0.36490929999999999</v>
      </c>
      <c r="CZ1814">
        <v>0.93235840000000003</v>
      </c>
      <c r="DA1814">
        <v>0.98207540000000004</v>
      </c>
      <c r="DB1814">
        <v>1.0774269999999999</v>
      </c>
      <c r="DC1814">
        <v>1.0464469999999999</v>
      </c>
      <c r="DD1814">
        <v>0</v>
      </c>
      <c r="DE1814">
        <v>0</v>
      </c>
      <c r="DF1814">
        <v>0</v>
      </c>
      <c r="DG1814">
        <v>0</v>
      </c>
      <c r="DH1814">
        <v>0</v>
      </c>
      <c r="DI1814">
        <v>0</v>
      </c>
      <c r="DJ1814">
        <v>0</v>
      </c>
      <c r="DK1814">
        <v>0</v>
      </c>
      <c r="DL1814">
        <v>0</v>
      </c>
      <c r="DM1814">
        <v>0</v>
      </c>
      <c r="DN1814">
        <v>0</v>
      </c>
      <c r="DO1814">
        <v>0</v>
      </c>
      <c r="DP1814">
        <v>3.1740309999999998</v>
      </c>
      <c r="DQ1814">
        <v>14.475490000000001</v>
      </c>
      <c r="DR1814">
        <v>13.79509</v>
      </c>
      <c r="DS1814">
        <v>12.921290000000001</v>
      </c>
      <c r="DT1814">
        <v>13.34671</v>
      </c>
      <c r="DU1814">
        <v>12.809100000000001</v>
      </c>
      <c r="DV1814">
        <v>3.172739</v>
      </c>
      <c r="DW1814">
        <v>0.49044559999999998</v>
      </c>
      <c r="DX1814">
        <v>1.075736</v>
      </c>
      <c r="DY1814">
        <v>1.1181719999999999</v>
      </c>
      <c r="DZ1814">
        <v>1.255476</v>
      </c>
      <c r="EA1814">
        <v>1.2143790000000001</v>
      </c>
      <c r="EB1814">
        <v>0</v>
      </c>
      <c r="EC1814">
        <v>0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J1814">
        <v>0</v>
      </c>
      <c r="EK1814">
        <v>0</v>
      </c>
      <c r="EL1814">
        <v>0</v>
      </c>
      <c r="EM1814">
        <v>0</v>
      </c>
      <c r="EN1814">
        <v>3.6732499999999999</v>
      </c>
      <c r="EO1814">
        <v>14.75126</v>
      </c>
      <c r="EP1814">
        <v>14.05667</v>
      </c>
      <c r="EQ1814">
        <v>13.1547</v>
      </c>
      <c r="ER1814">
        <v>13.555730000000001</v>
      </c>
      <c r="ES1814">
        <v>12.99417</v>
      </c>
      <c r="ET1814">
        <v>3.3526729999999998</v>
      </c>
      <c r="EU1814">
        <v>0.67170019999999997</v>
      </c>
      <c r="EV1814">
        <v>1.2827500000000001</v>
      </c>
      <c r="EW1814">
        <v>1.3146739999999999</v>
      </c>
      <c r="EX1814">
        <v>1.5125500000000001</v>
      </c>
      <c r="EY1814">
        <v>1.4568460000000001</v>
      </c>
      <c r="EZ1814">
        <v>76.25994</v>
      </c>
      <c r="FA1814">
        <v>75.194670000000002</v>
      </c>
      <c r="FB1814">
        <v>73.330129999999997</v>
      </c>
      <c r="FC1814">
        <v>72.506979999999999</v>
      </c>
      <c r="FD1814">
        <v>71.190460000000002</v>
      </c>
      <c r="FE1814">
        <v>70.008750000000006</v>
      </c>
      <c r="FF1814">
        <v>70.931150000000002</v>
      </c>
      <c r="FG1814">
        <v>75.139949999999999</v>
      </c>
      <c r="FH1814">
        <v>80.044820000000001</v>
      </c>
      <c r="FI1814">
        <v>84.714309999999998</v>
      </c>
      <c r="FJ1814">
        <v>88.633610000000004</v>
      </c>
      <c r="FK1814">
        <v>91.685100000000006</v>
      </c>
      <c r="FL1814">
        <v>94.63409</v>
      </c>
      <c r="FM1814">
        <v>97.281199999999998</v>
      </c>
      <c r="FN1814">
        <v>99.556759999999997</v>
      </c>
      <c r="FO1814">
        <v>100.6446</v>
      </c>
      <c r="FP1814">
        <v>101.4524</v>
      </c>
      <c r="FQ1814">
        <v>101.2029</v>
      </c>
      <c r="FR1814">
        <v>99.466899999999995</v>
      </c>
      <c r="FS1814">
        <v>94.735749999999996</v>
      </c>
      <c r="FT1814">
        <v>87.758759999999995</v>
      </c>
      <c r="FU1814">
        <v>82.069940000000003</v>
      </c>
      <c r="FV1814">
        <v>78.631330000000005</v>
      </c>
      <c r="FW1814">
        <v>76.121210000000005</v>
      </c>
      <c r="FX1814">
        <v>20</v>
      </c>
      <c r="FY1814">
        <v>0.1440014</v>
      </c>
      <c r="FZ1814">
        <v>1</v>
      </c>
    </row>
    <row r="1815" spans="1:182" x14ac:dyDescent="0.2">
      <c r="A1815" t="s">
        <v>226</v>
      </c>
      <c r="B1815" t="s">
        <v>244</v>
      </c>
      <c r="C1815" t="s">
        <v>216</v>
      </c>
      <c r="D1815" t="s">
        <v>40</v>
      </c>
      <c r="E1815" t="s">
        <v>241</v>
      </c>
      <c r="F1815" t="s">
        <v>224</v>
      </c>
      <c r="G1815" t="s">
        <v>9</v>
      </c>
      <c r="H1815" s="38" t="s">
        <v>11</v>
      </c>
      <c r="I1815">
        <v>23</v>
      </c>
      <c r="K1815">
        <v>3.1486999999999998</v>
      </c>
      <c r="L1815">
        <v>16.51849</v>
      </c>
      <c r="M1815">
        <v>16.503789999999999</v>
      </c>
      <c r="N1815">
        <v>15.51202</v>
      </c>
      <c r="O1815">
        <v>15.642939999999999</v>
      </c>
      <c r="P1815">
        <v>16.95983</v>
      </c>
      <c r="Q1815">
        <v>19.384620000000002</v>
      </c>
      <c r="R1815">
        <v>19.998609999999999</v>
      </c>
      <c r="S1815">
        <v>20.582090000000001</v>
      </c>
      <c r="T1815">
        <v>21.165189999999999</v>
      </c>
      <c r="U1815">
        <v>20.854649999999999</v>
      </c>
      <c r="V1815">
        <v>21.044720000000002</v>
      </c>
      <c r="W1815">
        <v>20.097270000000002</v>
      </c>
      <c r="X1815">
        <v>19.11458</v>
      </c>
      <c r="Y1815">
        <v>18.873999999999999</v>
      </c>
      <c r="Z1815">
        <v>18.125430000000001</v>
      </c>
      <c r="AA1815">
        <v>16.946539999999999</v>
      </c>
      <c r="AB1815">
        <v>16.790669999999999</v>
      </c>
      <c r="AC1815">
        <v>15.86534</v>
      </c>
      <c r="AD1815">
        <v>16.55256</v>
      </c>
      <c r="AE1815">
        <v>17.72944</v>
      </c>
      <c r="AF1815">
        <v>17.660430000000002</v>
      </c>
      <c r="AG1815">
        <v>17.779779999999999</v>
      </c>
      <c r="AH1815">
        <v>17.840319999999998</v>
      </c>
      <c r="AI1815">
        <v>17.517309999999998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1.7651859999999999</v>
      </c>
      <c r="AW1815">
        <v>12.497529999999999</v>
      </c>
      <c r="AX1815">
        <v>11.97953</v>
      </c>
      <c r="AY1815">
        <v>10.909879999999999</v>
      </c>
      <c r="AZ1815">
        <v>10.961499999999999</v>
      </c>
      <c r="BA1815">
        <v>10.20946</v>
      </c>
      <c r="BB1815">
        <v>2.1263960000000002</v>
      </c>
      <c r="BC1815">
        <v>0.41338380000000002</v>
      </c>
      <c r="BD1815">
        <v>0.91044320000000001</v>
      </c>
      <c r="BE1815">
        <v>0.62337089999999995</v>
      </c>
      <c r="BF1815">
        <v>0.64000179999999995</v>
      </c>
      <c r="BG1815">
        <v>0.6501827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2.2746849999999998</v>
      </c>
      <c r="BU1815">
        <v>12.778600000000001</v>
      </c>
      <c r="BV1815">
        <v>12.24963</v>
      </c>
      <c r="BW1815">
        <v>11.14498</v>
      </c>
      <c r="BX1815">
        <v>11.151260000000001</v>
      </c>
      <c r="BY1815">
        <v>10.36924</v>
      </c>
      <c r="BZ1815">
        <v>2.2559629999999999</v>
      </c>
      <c r="CA1815">
        <v>0.5379739</v>
      </c>
      <c r="CB1815">
        <v>1.0934649999999999</v>
      </c>
      <c r="CC1815">
        <v>0.79907660000000003</v>
      </c>
      <c r="CD1815">
        <v>0.87870720000000002</v>
      </c>
      <c r="CE1815">
        <v>0.87800509999999998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2.6275620000000002</v>
      </c>
      <c r="CS1815">
        <v>12.973269999999999</v>
      </c>
      <c r="CT1815">
        <v>12.43671</v>
      </c>
      <c r="CU1815">
        <v>11.30781</v>
      </c>
      <c r="CV1815">
        <v>11.282679999999999</v>
      </c>
      <c r="CW1815">
        <v>10.479900000000001</v>
      </c>
      <c r="CX1815">
        <v>2.3456999999999999</v>
      </c>
      <c r="CY1815">
        <v>0.62426470000000001</v>
      </c>
      <c r="CZ1815">
        <v>1.2202249999999999</v>
      </c>
      <c r="DA1815">
        <v>0.92076990000000003</v>
      </c>
      <c r="DB1815">
        <v>1.0440339999999999</v>
      </c>
      <c r="DC1815">
        <v>1.0357940000000001</v>
      </c>
      <c r="DD1815">
        <v>0</v>
      </c>
      <c r="DE1815">
        <v>0</v>
      </c>
      <c r="DF1815">
        <v>0</v>
      </c>
      <c r="DG1815">
        <v>0</v>
      </c>
      <c r="DH1815">
        <v>0</v>
      </c>
      <c r="DI1815">
        <v>0</v>
      </c>
      <c r="DJ1815">
        <v>0</v>
      </c>
      <c r="DK1815">
        <v>0</v>
      </c>
      <c r="DL1815">
        <v>0</v>
      </c>
      <c r="DM1815">
        <v>0</v>
      </c>
      <c r="DN1815">
        <v>0</v>
      </c>
      <c r="DO1815">
        <v>0</v>
      </c>
      <c r="DP1815">
        <v>2.9804390000000001</v>
      </c>
      <c r="DQ1815">
        <v>13.16793</v>
      </c>
      <c r="DR1815">
        <v>12.62378</v>
      </c>
      <c r="DS1815">
        <v>11.47064</v>
      </c>
      <c r="DT1815">
        <v>11.414099999999999</v>
      </c>
      <c r="DU1815">
        <v>10.59057</v>
      </c>
      <c r="DV1815">
        <v>2.4354369999999999</v>
      </c>
      <c r="DW1815">
        <v>0.71055559999999995</v>
      </c>
      <c r="DX1815">
        <v>1.3469850000000001</v>
      </c>
      <c r="DY1815">
        <v>1.0424629999999999</v>
      </c>
      <c r="DZ1815">
        <v>1.20936</v>
      </c>
      <c r="EA1815">
        <v>1.1935830000000001</v>
      </c>
      <c r="EB1815">
        <v>0</v>
      </c>
      <c r="EC1815">
        <v>0</v>
      </c>
      <c r="ED1815">
        <v>0</v>
      </c>
      <c r="EE1815">
        <v>0</v>
      </c>
      <c r="EF1815">
        <v>0</v>
      </c>
      <c r="EG1815">
        <v>0</v>
      </c>
      <c r="EH1815">
        <v>0</v>
      </c>
      <c r="EI1815">
        <v>0</v>
      </c>
      <c r="EJ1815">
        <v>0</v>
      </c>
      <c r="EK1815">
        <v>0</v>
      </c>
      <c r="EL1815">
        <v>0</v>
      </c>
      <c r="EM1815">
        <v>0</v>
      </c>
      <c r="EN1815">
        <v>3.489938</v>
      </c>
      <c r="EO1815">
        <v>13.449</v>
      </c>
      <c r="EP1815">
        <v>12.893890000000001</v>
      </c>
      <c r="EQ1815">
        <v>11.705730000000001</v>
      </c>
      <c r="ER1815">
        <v>11.603859999999999</v>
      </c>
      <c r="ES1815">
        <v>10.750349999999999</v>
      </c>
      <c r="ET1815">
        <v>2.5650029999999999</v>
      </c>
      <c r="EU1815">
        <v>0.83514569999999999</v>
      </c>
      <c r="EV1815">
        <v>1.5300069999999999</v>
      </c>
      <c r="EW1815">
        <v>1.2181690000000001</v>
      </c>
      <c r="EX1815">
        <v>1.4480660000000001</v>
      </c>
      <c r="EY1815">
        <v>1.4214059999999999</v>
      </c>
      <c r="EZ1815">
        <v>73.798419999999993</v>
      </c>
      <c r="FA1815">
        <v>73.167879999999997</v>
      </c>
      <c r="FB1815">
        <v>70.612279999999998</v>
      </c>
      <c r="FC1815">
        <v>69.637429999999995</v>
      </c>
      <c r="FD1815">
        <v>68.816460000000006</v>
      </c>
      <c r="FE1815">
        <v>67.994590000000002</v>
      </c>
      <c r="FF1815">
        <v>68.864360000000005</v>
      </c>
      <c r="FG1815">
        <v>72.934669999999997</v>
      </c>
      <c r="FH1815">
        <v>79.083889999999997</v>
      </c>
      <c r="FI1815">
        <v>84.524860000000004</v>
      </c>
      <c r="FJ1815">
        <v>89.21902</v>
      </c>
      <c r="FK1815">
        <v>92.570790000000002</v>
      </c>
      <c r="FL1815">
        <v>95.734939999999995</v>
      </c>
      <c r="FM1815">
        <v>98.643510000000006</v>
      </c>
      <c r="FN1815">
        <v>100.59139999999999</v>
      </c>
      <c r="FO1815">
        <v>102.14619999999999</v>
      </c>
      <c r="FP1815">
        <v>103.0324</v>
      </c>
      <c r="FQ1815">
        <v>103.4842</v>
      </c>
      <c r="FR1815">
        <v>102.6617</v>
      </c>
      <c r="FS1815">
        <v>98.62997</v>
      </c>
      <c r="FT1815">
        <v>92.061300000000003</v>
      </c>
      <c r="FU1815">
        <v>86.13006</v>
      </c>
      <c r="FV1815">
        <v>81.521199999999993</v>
      </c>
      <c r="FW1815">
        <v>78.504009999999994</v>
      </c>
      <c r="FX1815">
        <v>20</v>
      </c>
      <c r="FY1815">
        <v>0.1440014</v>
      </c>
      <c r="FZ1815">
        <v>1</v>
      </c>
    </row>
    <row r="1816" spans="1:182" x14ac:dyDescent="0.2">
      <c r="A1816" t="s">
        <v>226</v>
      </c>
      <c r="B1816" t="s">
        <v>244</v>
      </c>
      <c r="C1816" t="s">
        <v>216</v>
      </c>
      <c r="D1816" t="s">
        <v>41</v>
      </c>
      <c r="E1816" t="s">
        <v>241</v>
      </c>
      <c r="F1816" t="s">
        <v>224</v>
      </c>
      <c r="G1816" t="s">
        <v>9</v>
      </c>
      <c r="H1816" s="38" t="s">
        <v>11</v>
      </c>
      <c r="I1816">
        <v>23</v>
      </c>
      <c r="K1816">
        <v>3.1486999999999998</v>
      </c>
      <c r="L1816">
        <v>17.32854</v>
      </c>
      <c r="M1816">
        <v>17.314250000000001</v>
      </c>
      <c r="N1816">
        <v>16.352789999999999</v>
      </c>
      <c r="O1816">
        <v>16.62961</v>
      </c>
      <c r="P1816">
        <v>17.499199999999998</v>
      </c>
      <c r="Q1816">
        <v>20.214559999999999</v>
      </c>
      <c r="R1816">
        <v>20.828289999999999</v>
      </c>
      <c r="S1816">
        <v>21.0639</v>
      </c>
      <c r="T1816">
        <v>21.4085</v>
      </c>
      <c r="U1816">
        <v>21.07508</v>
      </c>
      <c r="V1816">
        <v>21.49963</v>
      </c>
      <c r="W1816">
        <v>21.493040000000001</v>
      </c>
      <c r="X1816">
        <v>20.729649999999999</v>
      </c>
      <c r="Y1816">
        <v>20.095870000000001</v>
      </c>
      <c r="Z1816">
        <v>19.36411</v>
      </c>
      <c r="AA1816">
        <v>18.14237</v>
      </c>
      <c r="AB1816">
        <v>18.09057</v>
      </c>
      <c r="AC1816">
        <v>16.988990000000001</v>
      </c>
      <c r="AD1816">
        <v>17.457529999999998</v>
      </c>
      <c r="AE1816">
        <v>18.19642</v>
      </c>
      <c r="AF1816">
        <v>17.868600000000001</v>
      </c>
      <c r="AG1816">
        <v>17.985610000000001</v>
      </c>
      <c r="AH1816">
        <v>18.15868</v>
      </c>
      <c r="AI1816">
        <v>18.095369999999999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1.891475</v>
      </c>
      <c r="AW1816">
        <v>13.419969999999999</v>
      </c>
      <c r="AX1816">
        <v>12.97096</v>
      </c>
      <c r="AY1816">
        <v>11.86215</v>
      </c>
      <c r="AZ1816">
        <v>11.978479999999999</v>
      </c>
      <c r="BA1816">
        <v>11.038880000000001</v>
      </c>
      <c r="BB1816">
        <v>2.6371720000000001</v>
      </c>
      <c r="BC1816">
        <v>0.76477919999999999</v>
      </c>
      <c r="BD1816">
        <v>0.95515899999999998</v>
      </c>
      <c r="BE1816">
        <v>0.61939999999999995</v>
      </c>
      <c r="BF1816">
        <v>0.62596050000000003</v>
      </c>
      <c r="BG1816">
        <v>0.61589720000000003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2.4232339999999999</v>
      </c>
      <c r="BU1816">
        <v>13.71261</v>
      </c>
      <c r="BV1816">
        <v>13.24104</v>
      </c>
      <c r="BW1816">
        <v>12.08207</v>
      </c>
      <c r="BX1816">
        <v>12.173550000000001</v>
      </c>
      <c r="BY1816">
        <v>11.20473</v>
      </c>
      <c r="BZ1816">
        <v>2.7667790000000001</v>
      </c>
      <c r="CA1816">
        <v>0.8878568</v>
      </c>
      <c r="CB1816">
        <v>1.1445749999999999</v>
      </c>
      <c r="CC1816">
        <v>0.80439470000000002</v>
      </c>
      <c r="CD1816">
        <v>0.86751630000000002</v>
      </c>
      <c r="CE1816">
        <v>0.84738009999999997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2.7915299999999998</v>
      </c>
      <c r="CS1816">
        <v>13.9153</v>
      </c>
      <c r="CT1816">
        <v>13.428100000000001</v>
      </c>
      <c r="CU1816">
        <v>12.234389999999999</v>
      </c>
      <c r="CV1816">
        <v>12.30866</v>
      </c>
      <c r="CW1816">
        <v>11.319599999999999</v>
      </c>
      <c r="CX1816">
        <v>2.8565450000000001</v>
      </c>
      <c r="CY1816">
        <v>0.97309990000000002</v>
      </c>
      <c r="CZ1816">
        <v>1.275763</v>
      </c>
      <c r="DA1816">
        <v>0.9325213</v>
      </c>
      <c r="DB1816">
        <v>1.0348170000000001</v>
      </c>
      <c r="DC1816">
        <v>1.0077039999999999</v>
      </c>
      <c r="DD1816">
        <v>0</v>
      </c>
      <c r="DE1816">
        <v>0</v>
      </c>
      <c r="DF1816">
        <v>0</v>
      </c>
      <c r="DG1816">
        <v>0</v>
      </c>
      <c r="DH1816">
        <v>0</v>
      </c>
      <c r="DI1816">
        <v>0</v>
      </c>
      <c r="DJ1816">
        <v>0</v>
      </c>
      <c r="DK1816">
        <v>0</v>
      </c>
      <c r="DL1816">
        <v>0</v>
      </c>
      <c r="DM1816">
        <v>0</v>
      </c>
      <c r="DN1816">
        <v>0</v>
      </c>
      <c r="DO1816">
        <v>0</v>
      </c>
      <c r="DP1816">
        <v>3.1598250000000001</v>
      </c>
      <c r="DQ1816">
        <v>14.117979999999999</v>
      </c>
      <c r="DR1816">
        <v>13.615159999999999</v>
      </c>
      <c r="DS1816">
        <v>12.386710000000001</v>
      </c>
      <c r="DT1816">
        <v>12.443759999999999</v>
      </c>
      <c r="DU1816">
        <v>11.434469999999999</v>
      </c>
      <c r="DV1816">
        <v>2.9463110000000001</v>
      </c>
      <c r="DW1816">
        <v>1.058343</v>
      </c>
      <c r="DX1816">
        <v>1.406952</v>
      </c>
      <c r="DY1816">
        <v>1.060648</v>
      </c>
      <c r="DZ1816">
        <v>1.202118</v>
      </c>
      <c r="EA1816">
        <v>1.168029</v>
      </c>
      <c r="EB1816">
        <v>0</v>
      </c>
      <c r="EC1816">
        <v>0</v>
      </c>
      <c r="ED1816">
        <v>0</v>
      </c>
      <c r="EE1816">
        <v>0</v>
      </c>
      <c r="EF1816">
        <v>0</v>
      </c>
      <c r="EG1816">
        <v>0</v>
      </c>
      <c r="EH1816">
        <v>0</v>
      </c>
      <c r="EI1816">
        <v>0</v>
      </c>
      <c r="EJ1816">
        <v>0</v>
      </c>
      <c r="EK1816">
        <v>0</v>
      </c>
      <c r="EL1816">
        <v>0</v>
      </c>
      <c r="EM1816">
        <v>0</v>
      </c>
      <c r="EN1816">
        <v>3.6915849999999999</v>
      </c>
      <c r="EO1816">
        <v>14.410629999999999</v>
      </c>
      <c r="EP1816">
        <v>13.88524</v>
      </c>
      <c r="EQ1816">
        <v>12.606629999999999</v>
      </c>
      <c r="ER1816">
        <v>12.63884</v>
      </c>
      <c r="ES1816">
        <v>11.60032</v>
      </c>
      <c r="ET1816">
        <v>3.0759180000000002</v>
      </c>
      <c r="EU1816">
        <v>1.1814210000000001</v>
      </c>
      <c r="EV1816">
        <v>1.596368</v>
      </c>
      <c r="EW1816">
        <v>1.2456430000000001</v>
      </c>
      <c r="EX1816">
        <v>1.4436739999999999</v>
      </c>
      <c r="EY1816">
        <v>1.3995120000000001</v>
      </c>
      <c r="EZ1816">
        <v>75.619240000000005</v>
      </c>
      <c r="FA1816">
        <v>74.405180000000001</v>
      </c>
      <c r="FB1816">
        <v>72.916499999999999</v>
      </c>
      <c r="FC1816">
        <v>71.517610000000005</v>
      </c>
      <c r="FD1816">
        <v>69.832890000000006</v>
      </c>
      <c r="FE1816">
        <v>68.719700000000003</v>
      </c>
      <c r="FF1816">
        <v>68.626609999999999</v>
      </c>
      <c r="FG1816">
        <v>71.867170000000002</v>
      </c>
      <c r="FH1816">
        <v>76.939700000000002</v>
      </c>
      <c r="FI1816">
        <v>81.81165</v>
      </c>
      <c r="FJ1816">
        <v>86.414190000000005</v>
      </c>
      <c r="FK1816">
        <v>90.416560000000004</v>
      </c>
      <c r="FL1816">
        <v>93.573329999999999</v>
      </c>
      <c r="FM1816">
        <v>95.871520000000004</v>
      </c>
      <c r="FN1816">
        <v>97.945449999999994</v>
      </c>
      <c r="FO1816">
        <v>99.64743</v>
      </c>
      <c r="FP1816">
        <v>101.2124</v>
      </c>
      <c r="FQ1816">
        <v>101.4584</v>
      </c>
      <c r="FR1816">
        <v>99.399649999999994</v>
      </c>
      <c r="FS1816">
        <v>94.237359999999995</v>
      </c>
      <c r="FT1816">
        <v>88.128780000000006</v>
      </c>
      <c r="FU1816">
        <v>83.717209999999994</v>
      </c>
      <c r="FV1816">
        <v>80.154650000000004</v>
      </c>
      <c r="FW1816">
        <v>77.638869999999997</v>
      </c>
      <c r="FX1816">
        <v>20</v>
      </c>
      <c r="FY1816">
        <v>0.1440014</v>
      </c>
      <c r="FZ1816">
        <v>1</v>
      </c>
    </row>
    <row r="1817" spans="1:182" x14ac:dyDescent="0.2">
      <c r="A1817" t="s">
        <v>226</v>
      </c>
      <c r="B1817" t="s">
        <v>244</v>
      </c>
      <c r="C1817" t="s">
        <v>216</v>
      </c>
      <c r="D1817" t="s">
        <v>42</v>
      </c>
      <c r="E1817" t="s">
        <v>241</v>
      </c>
      <c r="F1817" t="s">
        <v>224</v>
      </c>
      <c r="G1817" t="s">
        <v>9</v>
      </c>
      <c r="H1817" s="38" t="s">
        <v>11</v>
      </c>
      <c r="I1817">
        <v>23</v>
      </c>
      <c r="K1817">
        <v>3.1486999999999998</v>
      </c>
      <c r="L1817">
        <v>17.077079999999999</v>
      </c>
      <c r="M1817">
        <v>17.002749999999999</v>
      </c>
      <c r="N1817">
        <v>16.125900000000001</v>
      </c>
      <c r="O1817">
        <v>16.44819</v>
      </c>
      <c r="P1817">
        <v>17.266480000000001</v>
      </c>
      <c r="Q1817">
        <v>19.78961</v>
      </c>
      <c r="R1817">
        <v>20.598870000000002</v>
      </c>
      <c r="S1817">
        <v>20.93178</v>
      </c>
      <c r="T1817">
        <v>21.181159999999998</v>
      </c>
      <c r="U1817">
        <v>20.891290000000001</v>
      </c>
      <c r="V1817">
        <v>21.1752</v>
      </c>
      <c r="W1817">
        <v>21.169599999999999</v>
      </c>
      <c r="X1817">
        <v>20.536269999999998</v>
      </c>
      <c r="Y1817">
        <v>20.0045</v>
      </c>
      <c r="Z1817">
        <v>19.307220000000001</v>
      </c>
      <c r="AA1817">
        <v>18.193809999999999</v>
      </c>
      <c r="AB1817">
        <v>17.988800000000001</v>
      </c>
      <c r="AC1817">
        <v>17.176819999999999</v>
      </c>
      <c r="AD1817">
        <v>17.694559999999999</v>
      </c>
      <c r="AE1817">
        <v>18.169589999999999</v>
      </c>
      <c r="AF1817">
        <v>17.819240000000001</v>
      </c>
      <c r="AG1817">
        <v>18.039069999999999</v>
      </c>
      <c r="AH1817">
        <v>17.794499999999999</v>
      </c>
      <c r="AI1817">
        <v>17.850020000000001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1.7227840000000001</v>
      </c>
      <c r="AW1817">
        <v>13.38166</v>
      </c>
      <c r="AX1817">
        <v>12.8706</v>
      </c>
      <c r="AY1817">
        <v>11.85538</v>
      </c>
      <c r="AZ1817">
        <v>11.84257</v>
      </c>
      <c r="BA1817">
        <v>11.189819999999999</v>
      </c>
      <c r="BB1817">
        <v>2.6702979999999998</v>
      </c>
      <c r="BC1817">
        <v>1.0303040000000001</v>
      </c>
      <c r="BD1817">
        <v>0.94636699999999996</v>
      </c>
      <c r="BE1817">
        <v>0.66538540000000002</v>
      </c>
      <c r="BF1817">
        <v>0.67364990000000002</v>
      </c>
      <c r="BG1817">
        <v>0.66988429999999999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2.2158289999999998</v>
      </c>
      <c r="BU1817">
        <v>13.63954</v>
      </c>
      <c r="BV1817">
        <v>13.13006</v>
      </c>
      <c r="BW1817">
        <v>12.08145</v>
      </c>
      <c r="BX1817">
        <v>12.03959</v>
      </c>
      <c r="BY1817">
        <v>11.362349999999999</v>
      </c>
      <c r="BZ1817">
        <v>2.8055669999999999</v>
      </c>
      <c r="CA1817">
        <v>1.151241</v>
      </c>
      <c r="CB1817">
        <v>1.1277820000000001</v>
      </c>
      <c r="CC1817">
        <v>0.85544319999999996</v>
      </c>
      <c r="CD1817">
        <v>0.9255506</v>
      </c>
      <c r="CE1817">
        <v>0.91590709999999997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2.5573109999999999</v>
      </c>
      <c r="CS1817">
        <v>13.818149999999999</v>
      </c>
      <c r="CT1817">
        <v>13.30977</v>
      </c>
      <c r="CU1817">
        <v>12.238020000000001</v>
      </c>
      <c r="CV1817">
        <v>12.17604</v>
      </c>
      <c r="CW1817">
        <v>11.48184</v>
      </c>
      <c r="CX1817">
        <v>2.899254</v>
      </c>
      <c r="CY1817">
        <v>1.2350019999999999</v>
      </c>
      <c r="CZ1817">
        <v>1.2534289999999999</v>
      </c>
      <c r="DA1817">
        <v>0.98707659999999997</v>
      </c>
      <c r="DB1817">
        <v>1.1000160000000001</v>
      </c>
      <c r="DC1817">
        <v>1.0863020000000001</v>
      </c>
      <c r="DD1817">
        <v>0</v>
      </c>
      <c r="DE1817">
        <v>0</v>
      </c>
      <c r="DF1817">
        <v>0</v>
      </c>
      <c r="DG1817">
        <v>0</v>
      </c>
      <c r="DH1817">
        <v>0</v>
      </c>
      <c r="DI1817">
        <v>0</v>
      </c>
      <c r="DJ1817">
        <v>0</v>
      </c>
      <c r="DK1817">
        <v>0</v>
      </c>
      <c r="DL1817">
        <v>0</v>
      </c>
      <c r="DM1817">
        <v>0</v>
      </c>
      <c r="DN1817">
        <v>0</v>
      </c>
      <c r="DO1817">
        <v>0</v>
      </c>
      <c r="DP1817">
        <v>2.898793</v>
      </c>
      <c r="DQ1817">
        <v>13.99676</v>
      </c>
      <c r="DR1817">
        <v>13.489470000000001</v>
      </c>
      <c r="DS1817">
        <v>12.394600000000001</v>
      </c>
      <c r="DT1817">
        <v>12.3125</v>
      </c>
      <c r="DU1817">
        <v>11.601330000000001</v>
      </c>
      <c r="DV1817">
        <v>2.9929410000000001</v>
      </c>
      <c r="DW1817">
        <v>1.3187629999999999</v>
      </c>
      <c r="DX1817">
        <v>1.3790770000000001</v>
      </c>
      <c r="DY1817">
        <v>1.1187100000000001</v>
      </c>
      <c r="DZ1817">
        <v>1.2744819999999999</v>
      </c>
      <c r="EA1817">
        <v>1.256696</v>
      </c>
      <c r="EB1817">
        <v>0</v>
      </c>
      <c r="EC1817">
        <v>0</v>
      </c>
      <c r="ED1817">
        <v>0</v>
      </c>
      <c r="EE1817">
        <v>0</v>
      </c>
      <c r="EF1817">
        <v>0</v>
      </c>
      <c r="EG1817">
        <v>0</v>
      </c>
      <c r="EH1817">
        <v>0</v>
      </c>
      <c r="EI1817">
        <v>0</v>
      </c>
      <c r="EJ1817">
        <v>0</v>
      </c>
      <c r="EK1817">
        <v>0</v>
      </c>
      <c r="EL1817">
        <v>0</v>
      </c>
      <c r="EM1817">
        <v>0</v>
      </c>
      <c r="EN1817">
        <v>3.3918379999999999</v>
      </c>
      <c r="EO1817">
        <v>14.25464</v>
      </c>
      <c r="EP1817">
        <v>13.74893</v>
      </c>
      <c r="EQ1817">
        <v>12.620660000000001</v>
      </c>
      <c r="ER1817">
        <v>12.50952</v>
      </c>
      <c r="ES1817">
        <v>11.773860000000001</v>
      </c>
      <c r="ET1817">
        <v>3.1282100000000002</v>
      </c>
      <c r="EU1817">
        <v>1.4397</v>
      </c>
      <c r="EV1817">
        <v>1.560492</v>
      </c>
      <c r="EW1817">
        <v>1.3087679999999999</v>
      </c>
      <c r="EX1817">
        <v>1.526383</v>
      </c>
      <c r="EY1817">
        <v>1.5027189999999999</v>
      </c>
      <c r="EZ1817">
        <v>72.739649999999997</v>
      </c>
      <c r="FA1817">
        <v>71.818359999999998</v>
      </c>
      <c r="FB1817">
        <v>70.330920000000006</v>
      </c>
      <c r="FC1817">
        <v>69.173580000000001</v>
      </c>
      <c r="FD1817">
        <v>67.90204</v>
      </c>
      <c r="FE1817">
        <v>67.248429999999999</v>
      </c>
      <c r="FF1817">
        <v>66.640429999999995</v>
      </c>
      <c r="FG1817">
        <v>68.683610000000002</v>
      </c>
      <c r="FH1817">
        <v>74.195750000000004</v>
      </c>
      <c r="FI1817">
        <v>79.632450000000006</v>
      </c>
      <c r="FJ1817">
        <v>85.238159999999993</v>
      </c>
      <c r="FK1817">
        <v>89.005120000000005</v>
      </c>
      <c r="FL1817">
        <v>91.703749999999999</v>
      </c>
      <c r="FM1817">
        <v>94.675160000000005</v>
      </c>
      <c r="FN1817">
        <v>96.951740000000001</v>
      </c>
      <c r="FO1817">
        <v>98.161159999999995</v>
      </c>
      <c r="FP1817">
        <v>99.031450000000007</v>
      </c>
      <c r="FQ1817">
        <v>98.464799999999997</v>
      </c>
      <c r="FR1817">
        <v>95.527850000000001</v>
      </c>
      <c r="FS1817">
        <v>88.299840000000003</v>
      </c>
      <c r="FT1817">
        <v>82.739739999999998</v>
      </c>
      <c r="FU1817">
        <v>78.892229999999998</v>
      </c>
      <c r="FV1817">
        <v>76.658079999999998</v>
      </c>
      <c r="FW1817">
        <v>74.001999999999995</v>
      </c>
      <c r="FX1817">
        <v>20</v>
      </c>
      <c r="FY1817">
        <v>0.1440014</v>
      </c>
      <c r="FZ1817">
        <v>1</v>
      </c>
    </row>
    <row r="1818" spans="1:182" x14ac:dyDescent="0.2">
      <c r="A1818" t="s">
        <v>226</v>
      </c>
      <c r="B1818" t="s">
        <v>244</v>
      </c>
      <c r="C1818" t="s">
        <v>216</v>
      </c>
      <c r="D1818" t="s">
        <v>43</v>
      </c>
      <c r="E1818" t="s">
        <v>241</v>
      </c>
      <c r="F1818" t="s">
        <v>224</v>
      </c>
      <c r="G1818" t="s">
        <v>9</v>
      </c>
      <c r="H1818" s="38" t="s">
        <v>11</v>
      </c>
      <c r="I1818">
        <v>23</v>
      </c>
      <c r="K1818">
        <v>3.1486999999999998</v>
      </c>
      <c r="L1818">
        <v>17.2424</v>
      </c>
      <c r="M1818">
        <v>16.249220000000001</v>
      </c>
      <c r="N1818">
        <v>16.27664</v>
      </c>
      <c r="O1818">
        <v>16.609729999999999</v>
      </c>
      <c r="P1818">
        <v>17.12088</v>
      </c>
      <c r="Q1818">
        <v>18.426110000000001</v>
      </c>
      <c r="R1818">
        <v>20.064699999999998</v>
      </c>
      <c r="S1818">
        <v>20.288139999999999</v>
      </c>
      <c r="T1818">
        <v>20.681560000000001</v>
      </c>
      <c r="U1818">
        <v>20.810559999999999</v>
      </c>
      <c r="V1818">
        <v>20.246780000000001</v>
      </c>
      <c r="W1818">
        <v>20.754169999999998</v>
      </c>
      <c r="X1818">
        <v>20.36964</v>
      </c>
      <c r="Y1818">
        <v>20.185230000000001</v>
      </c>
      <c r="Z1818">
        <v>19.38252</v>
      </c>
      <c r="AA1818">
        <v>18.152940000000001</v>
      </c>
      <c r="AB1818">
        <v>18.29111</v>
      </c>
      <c r="AC1818">
        <v>17.81561</v>
      </c>
      <c r="AD1818">
        <v>18.613869999999999</v>
      </c>
      <c r="AE1818">
        <v>19.144950000000001</v>
      </c>
      <c r="AF1818">
        <v>18.36431</v>
      </c>
      <c r="AG1818">
        <v>19.240590000000001</v>
      </c>
      <c r="AH1818">
        <v>18.944330000000001</v>
      </c>
      <c r="AI1818">
        <v>18.69107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1.6901539999999999</v>
      </c>
      <c r="AW1818">
        <v>13.97003</v>
      </c>
      <c r="AX1818">
        <v>13.347429999999999</v>
      </c>
      <c r="AY1818">
        <v>12.17741</v>
      </c>
      <c r="AZ1818">
        <v>12.389760000000001</v>
      </c>
      <c r="BA1818">
        <v>12.072889999999999</v>
      </c>
      <c r="BB1818">
        <v>3.301844</v>
      </c>
      <c r="BC1818">
        <v>1.371281</v>
      </c>
      <c r="BD1818">
        <v>1.0196210000000001</v>
      </c>
      <c r="BE1818">
        <v>0.91669060000000002</v>
      </c>
      <c r="BF1818">
        <v>0.90088869999999999</v>
      </c>
      <c r="BG1818">
        <v>0.90306649999999999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2.1322719999999999</v>
      </c>
      <c r="BU1818">
        <v>14.224069999999999</v>
      </c>
      <c r="BV1818">
        <v>13.55954</v>
      </c>
      <c r="BW1818">
        <v>12.3535</v>
      </c>
      <c r="BX1818">
        <v>12.592000000000001</v>
      </c>
      <c r="BY1818">
        <v>12.272209999999999</v>
      </c>
      <c r="BZ1818">
        <v>3.4375770000000001</v>
      </c>
      <c r="CA1818">
        <v>1.5115160000000001</v>
      </c>
      <c r="CB1818">
        <v>1.148425</v>
      </c>
      <c r="CC1818">
        <v>1.1750160000000001</v>
      </c>
      <c r="CD1818">
        <v>1.1513580000000001</v>
      </c>
      <c r="CE1818">
        <v>1.150039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2.4384809999999999</v>
      </c>
      <c r="CS1818">
        <v>14.40001</v>
      </c>
      <c r="CT1818">
        <v>13.706440000000001</v>
      </c>
      <c r="CU1818">
        <v>12.47546</v>
      </c>
      <c r="CV1818">
        <v>12.73207</v>
      </c>
      <c r="CW1818">
        <v>12.41025</v>
      </c>
      <c r="CX1818">
        <v>3.5315850000000002</v>
      </c>
      <c r="CY1818">
        <v>1.6086419999999999</v>
      </c>
      <c r="CZ1818">
        <v>1.2376339999999999</v>
      </c>
      <c r="DA1818">
        <v>1.3539319999999999</v>
      </c>
      <c r="DB1818">
        <v>1.324832</v>
      </c>
      <c r="DC1818">
        <v>1.321091</v>
      </c>
      <c r="DD1818">
        <v>0</v>
      </c>
      <c r="DE1818">
        <v>0</v>
      </c>
      <c r="DF1818">
        <v>0</v>
      </c>
      <c r="DG1818">
        <v>0</v>
      </c>
      <c r="DH1818">
        <v>0</v>
      </c>
      <c r="DI1818">
        <v>0</v>
      </c>
      <c r="DJ1818">
        <v>0</v>
      </c>
      <c r="DK1818">
        <v>0</v>
      </c>
      <c r="DL1818">
        <v>0</v>
      </c>
      <c r="DM1818">
        <v>0</v>
      </c>
      <c r="DN1818">
        <v>0</v>
      </c>
      <c r="DO1818">
        <v>0</v>
      </c>
      <c r="DP1818">
        <v>2.744691</v>
      </c>
      <c r="DQ1818">
        <v>14.57596</v>
      </c>
      <c r="DR1818">
        <v>13.853350000000001</v>
      </c>
      <c r="DS1818">
        <v>12.59742</v>
      </c>
      <c r="DT1818">
        <v>12.87214</v>
      </c>
      <c r="DU1818">
        <v>12.54829</v>
      </c>
      <c r="DV1818">
        <v>3.6255920000000001</v>
      </c>
      <c r="DW1818">
        <v>1.705768</v>
      </c>
      <c r="DX1818">
        <v>1.3268420000000001</v>
      </c>
      <c r="DY1818">
        <v>1.5328470000000001</v>
      </c>
      <c r="DZ1818">
        <v>1.4983070000000001</v>
      </c>
      <c r="EA1818">
        <v>1.492143</v>
      </c>
      <c r="EB1818">
        <v>0</v>
      </c>
      <c r="EC1818">
        <v>0</v>
      </c>
      <c r="ED1818">
        <v>0</v>
      </c>
      <c r="EE1818">
        <v>0</v>
      </c>
      <c r="EF1818">
        <v>0</v>
      </c>
      <c r="EG1818">
        <v>0</v>
      </c>
      <c r="EH1818">
        <v>0</v>
      </c>
      <c r="EI1818">
        <v>0</v>
      </c>
      <c r="EJ1818">
        <v>0</v>
      </c>
      <c r="EK1818">
        <v>0</v>
      </c>
      <c r="EL1818">
        <v>0</v>
      </c>
      <c r="EM1818">
        <v>0</v>
      </c>
      <c r="EN1818">
        <v>3.1868080000000001</v>
      </c>
      <c r="EO1818">
        <v>14.83</v>
      </c>
      <c r="EP1818">
        <v>14.06546</v>
      </c>
      <c r="EQ1818">
        <v>12.77352</v>
      </c>
      <c r="ER1818">
        <v>13.074389999999999</v>
      </c>
      <c r="ES1818">
        <v>12.7476</v>
      </c>
      <c r="ET1818">
        <v>3.7613249999999998</v>
      </c>
      <c r="EU1818">
        <v>1.8460030000000001</v>
      </c>
      <c r="EV1818">
        <v>1.455646</v>
      </c>
      <c r="EW1818">
        <v>1.7911729999999999</v>
      </c>
      <c r="EX1818">
        <v>1.7487760000000001</v>
      </c>
      <c r="EY1818">
        <v>1.739115</v>
      </c>
      <c r="EZ1818">
        <v>65.204939999999993</v>
      </c>
      <c r="FA1818">
        <v>64.045990000000003</v>
      </c>
      <c r="FB1818">
        <v>63.10971</v>
      </c>
      <c r="FC1818">
        <v>61.395090000000003</v>
      </c>
      <c r="FD1818">
        <v>60.187089999999998</v>
      </c>
      <c r="FE1818">
        <v>58.923900000000003</v>
      </c>
      <c r="FF1818">
        <v>58.58867</v>
      </c>
      <c r="FG1818">
        <v>58.498019999999997</v>
      </c>
      <c r="FH1818">
        <v>62.446429999999999</v>
      </c>
      <c r="FI1818">
        <v>68.013999999999996</v>
      </c>
      <c r="FJ1818">
        <v>72.775829999999999</v>
      </c>
      <c r="FK1818">
        <v>76.361930000000001</v>
      </c>
      <c r="FL1818">
        <v>79.683440000000004</v>
      </c>
      <c r="FM1818">
        <v>82.11797</v>
      </c>
      <c r="FN1818">
        <v>83.822100000000006</v>
      </c>
      <c r="FO1818">
        <v>84.27749</v>
      </c>
      <c r="FP1818">
        <v>83.968450000000004</v>
      </c>
      <c r="FQ1818">
        <v>81.850719999999995</v>
      </c>
      <c r="FR1818">
        <v>77.273780000000002</v>
      </c>
      <c r="FS1818">
        <v>72.857770000000002</v>
      </c>
      <c r="FT1818">
        <v>69.118250000000003</v>
      </c>
      <c r="FU1818">
        <v>66.973209999999995</v>
      </c>
      <c r="FV1818">
        <v>65.355339999999998</v>
      </c>
      <c r="FW1818">
        <v>63.986980000000003</v>
      </c>
      <c r="FX1818">
        <v>20</v>
      </c>
      <c r="FY1818">
        <v>0.1440014</v>
      </c>
      <c r="FZ1818">
        <v>1</v>
      </c>
    </row>
    <row r="1819" spans="1:182" x14ac:dyDescent="0.2">
      <c r="A1819" t="s">
        <v>226</v>
      </c>
      <c r="B1819" t="s">
        <v>244</v>
      </c>
      <c r="C1819" t="s">
        <v>216</v>
      </c>
      <c r="D1819" t="s">
        <v>44</v>
      </c>
      <c r="E1819" t="s">
        <v>241</v>
      </c>
      <c r="F1819" t="s">
        <v>224</v>
      </c>
      <c r="G1819" t="s">
        <v>9</v>
      </c>
      <c r="H1819" s="38" t="s">
        <v>11</v>
      </c>
      <c r="I1819">
        <v>23</v>
      </c>
      <c r="K1819">
        <v>3.1486999999999998</v>
      </c>
      <c r="L1819">
        <v>16.777180000000001</v>
      </c>
      <c r="M1819">
        <v>15.721780000000001</v>
      </c>
      <c r="N1819">
        <v>15.717370000000001</v>
      </c>
      <c r="O1819">
        <v>15.703379999999999</v>
      </c>
      <c r="P1819">
        <v>15.9474</v>
      </c>
      <c r="Q1819">
        <v>16.591760000000001</v>
      </c>
      <c r="R1819">
        <v>18.847770000000001</v>
      </c>
      <c r="S1819">
        <v>19.823699999999999</v>
      </c>
      <c r="T1819">
        <v>20.411159999999999</v>
      </c>
      <c r="U1819">
        <v>20.322859999999999</v>
      </c>
      <c r="V1819">
        <v>19.999610000000001</v>
      </c>
      <c r="W1819">
        <v>20.934000000000001</v>
      </c>
      <c r="X1819">
        <v>20.840610000000002</v>
      </c>
      <c r="Y1819">
        <v>21.042179999999998</v>
      </c>
      <c r="Z1819">
        <v>19.75731</v>
      </c>
      <c r="AA1819">
        <v>18.83501</v>
      </c>
      <c r="AB1819">
        <v>18.980350000000001</v>
      </c>
      <c r="AC1819">
        <v>18.68008</v>
      </c>
      <c r="AD1819">
        <v>18.442519999999998</v>
      </c>
      <c r="AE1819">
        <v>18.09235</v>
      </c>
      <c r="AF1819">
        <v>17.095949999999998</v>
      </c>
      <c r="AG1819">
        <v>18.018799999999999</v>
      </c>
      <c r="AH1819">
        <v>17.728380000000001</v>
      </c>
      <c r="AI1819">
        <v>17.734729999999999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1.767978</v>
      </c>
      <c r="AZ1819">
        <v>12.89682</v>
      </c>
      <c r="BA1819">
        <v>12.73437</v>
      </c>
      <c r="BB1819">
        <v>12.55312</v>
      </c>
      <c r="BC1819">
        <v>12.23916</v>
      </c>
      <c r="BD1819">
        <v>11.31691</v>
      </c>
      <c r="BE1819">
        <v>3.3565149999999999</v>
      </c>
      <c r="BF1819">
        <v>1.0686599999999999</v>
      </c>
      <c r="BG1819">
        <v>1.349755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1.9417720000000001</v>
      </c>
      <c r="BX1819">
        <v>13.117419999999999</v>
      </c>
      <c r="BY1819">
        <v>12.949120000000001</v>
      </c>
      <c r="BZ1819">
        <v>12.76553</v>
      </c>
      <c r="CA1819">
        <v>12.446099999999999</v>
      </c>
      <c r="CB1819">
        <v>11.49452</v>
      </c>
      <c r="CC1819">
        <v>3.5042559999999998</v>
      </c>
      <c r="CD1819">
        <v>1.2054750000000001</v>
      </c>
      <c r="CE1819">
        <v>1.6381650000000001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2.0621399999999999</v>
      </c>
      <c r="CV1819">
        <v>13.270200000000001</v>
      </c>
      <c r="CW1819">
        <v>13.097849999999999</v>
      </c>
      <c r="CX1819">
        <v>12.912649999999999</v>
      </c>
      <c r="CY1819">
        <v>12.58943</v>
      </c>
      <c r="CZ1819">
        <v>11.61754</v>
      </c>
      <c r="DA1819">
        <v>3.6065809999999998</v>
      </c>
      <c r="DB1819">
        <v>1.300233</v>
      </c>
      <c r="DC1819">
        <v>1.837917</v>
      </c>
      <c r="DD1819">
        <v>0</v>
      </c>
      <c r="DE1819">
        <v>0</v>
      </c>
      <c r="DF1819">
        <v>0</v>
      </c>
      <c r="DG1819">
        <v>0</v>
      </c>
      <c r="DH1819">
        <v>0</v>
      </c>
      <c r="DI1819">
        <v>0</v>
      </c>
      <c r="DJ1819">
        <v>0</v>
      </c>
      <c r="DK1819">
        <v>0</v>
      </c>
      <c r="DL1819">
        <v>0</v>
      </c>
      <c r="DM1819">
        <v>0</v>
      </c>
      <c r="DN1819">
        <v>0</v>
      </c>
      <c r="DO1819">
        <v>0</v>
      </c>
      <c r="DP1819">
        <v>0</v>
      </c>
      <c r="DQ1819">
        <v>0</v>
      </c>
      <c r="DR1819">
        <v>0</v>
      </c>
      <c r="DS1819">
        <v>2.182509</v>
      </c>
      <c r="DT1819">
        <v>13.42299</v>
      </c>
      <c r="DU1819">
        <v>13.24658</v>
      </c>
      <c r="DV1819">
        <v>13.059760000000001</v>
      </c>
      <c r="DW1819">
        <v>12.732760000000001</v>
      </c>
      <c r="DX1819">
        <v>11.740550000000001</v>
      </c>
      <c r="DY1819">
        <v>3.7089059999999998</v>
      </c>
      <c r="DZ1819">
        <v>1.39499</v>
      </c>
      <c r="EA1819">
        <v>2.037668</v>
      </c>
      <c r="EB1819">
        <v>0</v>
      </c>
      <c r="EC1819">
        <v>0</v>
      </c>
      <c r="ED1819">
        <v>0</v>
      </c>
      <c r="EE1819">
        <v>0</v>
      </c>
      <c r="EF1819">
        <v>0</v>
      </c>
      <c r="EG1819">
        <v>0</v>
      </c>
      <c r="EH1819">
        <v>0</v>
      </c>
      <c r="EI1819">
        <v>0</v>
      </c>
      <c r="EJ1819">
        <v>0</v>
      </c>
      <c r="EK1819">
        <v>0</v>
      </c>
      <c r="EL1819">
        <v>0</v>
      </c>
      <c r="EM1819">
        <v>0</v>
      </c>
      <c r="EN1819">
        <v>0</v>
      </c>
      <c r="EO1819">
        <v>0</v>
      </c>
      <c r="EP1819">
        <v>0</v>
      </c>
      <c r="EQ1819">
        <v>2.356303</v>
      </c>
      <c r="ER1819">
        <v>13.64359</v>
      </c>
      <c r="ES1819">
        <v>13.46133</v>
      </c>
      <c r="ET1819">
        <v>13.272180000000001</v>
      </c>
      <c r="EU1819">
        <v>12.9397</v>
      </c>
      <c r="EV1819">
        <v>11.91816</v>
      </c>
      <c r="EW1819">
        <v>3.8566470000000002</v>
      </c>
      <c r="EX1819">
        <v>1.531806</v>
      </c>
      <c r="EY1819">
        <v>2.3260779999999999</v>
      </c>
      <c r="EZ1819">
        <v>43.287469999999999</v>
      </c>
      <c r="FA1819">
        <v>42.757750000000001</v>
      </c>
      <c r="FB1819">
        <v>42.459400000000002</v>
      </c>
      <c r="FC1819">
        <v>41.911059999999999</v>
      </c>
      <c r="FD1819">
        <v>41.680630000000001</v>
      </c>
      <c r="FE1819">
        <v>41.602490000000003</v>
      </c>
      <c r="FF1819">
        <v>41.478720000000003</v>
      </c>
      <c r="FG1819">
        <v>41.942450000000001</v>
      </c>
      <c r="FH1819">
        <v>45.381189999999997</v>
      </c>
      <c r="FI1819">
        <v>48.940600000000003</v>
      </c>
      <c r="FJ1819">
        <v>52.315950000000001</v>
      </c>
      <c r="FK1819">
        <v>54.655209999999997</v>
      </c>
      <c r="FL1819">
        <v>56.207729999999998</v>
      </c>
      <c r="FM1819">
        <v>57.403269999999999</v>
      </c>
      <c r="FN1819">
        <v>58.162300000000002</v>
      </c>
      <c r="FO1819">
        <v>57.494039999999998</v>
      </c>
      <c r="FP1819">
        <v>55.552219999999998</v>
      </c>
      <c r="FQ1819">
        <v>52.810310000000001</v>
      </c>
      <c r="FR1819">
        <v>50.326180000000001</v>
      </c>
      <c r="FS1819">
        <v>48.873779999999996</v>
      </c>
      <c r="FT1819">
        <v>47.417349999999999</v>
      </c>
      <c r="FU1819">
        <v>46.541789999999999</v>
      </c>
      <c r="FV1819">
        <v>45.231349999999999</v>
      </c>
      <c r="FW1819">
        <v>44.506459999999997</v>
      </c>
      <c r="FX1819">
        <v>20</v>
      </c>
      <c r="FY1819">
        <v>0.1440014</v>
      </c>
      <c r="FZ1819">
        <v>1</v>
      </c>
    </row>
    <row r="1820" spans="1:182" x14ac:dyDescent="0.2">
      <c r="A1820" t="s">
        <v>226</v>
      </c>
      <c r="B1820" t="s">
        <v>244</v>
      </c>
      <c r="C1820" t="s">
        <v>216</v>
      </c>
      <c r="D1820" t="s">
        <v>45</v>
      </c>
      <c r="E1820" t="s">
        <v>241</v>
      </c>
      <c r="F1820" t="s">
        <v>224</v>
      </c>
      <c r="G1820" t="s">
        <v>9</v>
      </c>
      <c r="H1820" s="38" t="s">
        <v>11</v>
      </c>
      <c r="I1820">
        <v>23</v>
      </c>
      <c r="K1820">
        <v>3.1486999999999998</v>
      </c>
      <c r="L1820">
        <v>14.88846</v>
      </c>
      <c r="M1820">
        <v>13.956049999999999</v>
      </c>
      <c r="N1820">
        <v>13.902150000000001</v>
      </c>
      <c r="O1820">
        <v>13.815770000000001</v>
      </c>
      <c r="P1820">
        <v>14.31263</v>
      </c>
      <c r="Q1820">
        <v>14.91656</v>
      </c>
      <c r="R1820">
        <v>16.893719999999998</v>
      </c>
      <c r="S1820">
        <v>18.075659999999999</v>
      </c>
      <c r="T1820">
        <v>18.304410000000001</v>
      </c>
      <c r="U1820">
        <v>18.2517</v>
      </c>
      <c r="V1820">
        <v>17.206250000000001</v>
      </c>
      <c r="W1820">
        <v>17.50376</v>
      </c>
      <c r="X1820">
        <v>17.630990000000001</v>
      </c>
      <c r="Y1820">
        <v>17.962810000000001</v>
      </c>
      <c r="Z1820">
        <v>17.52844</v>
      </c>
      <c r="AA1820">
        <v>16.585660000000001</v>
      </c>
      <c r="AB1820">
        <v>16.710239999999999</v>
      </c>
      <c r="AC1820">
        <v>16.370080000000002</v>
      </c>
      <c r="AD1820">
        <v>16.342040000000001</v>
      </c>
      <c r="AE1820">
        <v>16.295459999999999</v>
      </c>
      <c r="AF1820">
        <v>15.384869999999999</v>
      </c>
      <c r="AG1820">
        <v>16.183070000000001</v>
      </c>
      <c r="AH1820">
        <v>15.888809999999999</v>
      </c>
      <c r="AI1820">
        <v>15.568530000000001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1.4597690000000001</v>
      </c>
      <c r="AZ1820">
        <v>10.66708</v>
      </c>
      <c r="BA1820">
        <v>10.43768</v>
      </c>
      <c r="BB1820">
        <v>10.430680000000001</v>
      </c>
      <c r="BC1820">
        <v>10.391579999999999</v>
      </c>
      <c r="BD1820">
        <v>9.5509520000000006</v>
      </c>
      <c r="BE1820">
        <v>2.87961</v>
      </c>
      <c r="BF1820">
        <v>0.9756338</v>
      </c>
      <c r="BG1820">
        <v>1.1448339999999999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1.6011139999999999</v>
      </c>
      <c r="BX1820">
        <v>10.844519999999999</v>
      </c>
      <c r="BY1820">
        <v>10.6134</v>
      </c>
      <c r="BZ1820">
        <v>10.606389999999999</v>
      </c>
      <c r="CA1820">
        <v>10.56691</v>
      </c>
      <c r="CB1820">
        <v>9.6902559999999998</v>
      </c>
      <c r="CC1820">
        <v>3.0061119999999999</v>
      </c>
      <c r="CD1820">
        <v>1.0932379999999999</v>
      </c>
      <c r="CE1820">
        <v>1.4357629999999999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1.6990080000000001</v>
      </c>
      <c r="CV1820">
        <v>10.967409999999999</v>
      </c>
      <c r="CW1820">
        <v>10.735099999999999</v>
      </c>
      <c r="CX1820">
        <v>10.72809</v>
      </c>
      <c r="CY1820">
        <v>10.68834</v>
      </c>
      <c r="CZ1820">
        <v>9.7867370000000005</v>
      </c>
      <c r="DA1820">
        <v>3.0937260000000002</v>
      </c>
      <c r="DB1820">
        <v>1.17469</v>
      </c>
      <c r="DC1820">
        <v>1.637259</v>
      </c>
      <c r="DD1820">
        <v>0</v>
      </c>
      <c r="DE1820">
        <v>0</v>
      </c>
      <c r="DF1820">
        <v>0</v>
      </c>
      <c r="DG1820">
        <v>0</v>
      </c>
      <c r="DH1820">
        <v>0</v>
      </c>
      <c r="DI1820">
        <v>0</v>
      </c>
      <c r="DJ1820">
        <v>0</v>
      </c>
      <c r="DK1820">
        <v>0</v>
      </c>
      <c r="DL1820">
        <v>0</v>
      </c>
      <c r="DM1820">
        <v>0</v>
      </c>
      <c r="DN1820">
        <v>0</v>
      </c>
      <c r="DO1820">
        <v>0</v>
      </c>
      <c r="DP1820">
        <v>0</v>
      </c>
      <c r="DQ1820">
        <v>0</v>
      </c>
      <c r="DR1820">
        <v>0</v>
      </c>
      <c r="DS1820">
        <v>1.7969029999999999</v>
      </c>
      <c r="DT1820">
        <v>11.090310000000001</v>
      </c>
      <c r="DU1820">
        <v>10.8568</v>
      </c>
      <c r="DV1820">
        <v>10.84979</v>
      </c>
      <c r="DW1820">
        <v>10.80978</v>
      </c>
      <c r="DX1820">
        <v>9.8832190000000004</v>
      </c>
      <c r="DY1820">
        <v>3.1813410000000002</v>
      </c>
      <c r="DZ1820">
        <v>1.2561420000000001</v>
      </c>
      <c r="EA1820">
        <v>1.8387549999999999</v>
      </c>
      <c r="EB1820">
        <v>0</v>
      </c>
      <c r="EC1820">
        <v>0</v>
      </c>
      <c r="ED1820">
        <v>0</v>
      </c>
      <c r="EE1820">
        <v>0</v>
      </c>
      <c r="EF1820">
        <v>0</v>
      </c>
      <c r="EG1820">
        <v>0</v>
      </c>
      <c r="EH1820">
        <v>0</v>
      </c>
      <c r="EI1820">
        <v>0</v>
      </c>
      <c r="EJ1820">
        <v>0</v>
      </c>
      <c r="EK1820">
        <v>0</v>
      </c>
      <c r="EL1820">
        <v>0</v>
      </c>
      <c r="EM1820">
        <v>0</v>
      </c>
      <c r="EN1820">
        <v>0</v>
      </c>
      <c r="EO1820">
        <v>0</v>
      </c>
      <c r="EP1820">
        <v>0</v>
      </c>
      <c r="EQ1820">
        <v>1.9382470000000001</v>
      </c>
      <c r="ER1820">
        <v>11.267749999999999</v>
      </c>
      <c r="ES1820">
        <v>11.03252</v>
      </c>
      <c r="ET1820">
        <v>11.025499999999999</v>
      </c>
      <c r="EU1820">
        <v>10.985110000000001</v>
      </c>
      <c r="EV1820">
        <v>10.02252</v>
      </c>
      <c r="EW1820">
        <v>3.3078430000000001</v>
      </c>
      <c r="EX1820">
        <v>1.3737470000000001</v>
      </c>
      <c r="EY1820">
        <v>2.129683</v>
      </c>
      <c r="EZ1820">
        <v>36.510939999999998</v>
      </c>
      <c r="FA1820">
        <v>35.810989999999997</v>
      </c>
      <c r="FB1820">
        <v>34.759880000000003</v>
      </c>
      <c r="FC1820">
        <v>34.318049999999999</v>
      </c>
      <c r="FD1820">
        <v>33.852209999999999</v>
      </c>
      <c r="FE1820">
        <v>33.631839999999997</v>
      </c>
      <c r="FF1820">
        <v>33.62706</v>
      </c>
      <c r="FG1820">
        <v>33.954230000000003</v>
      </c>
      <c r="FH1820">
        <v>36.763260000000002</v>
      </c>
      <c r="FI1820">
        <v>41.469329999999999</v>
      </c>
      <c r="FJ1820">
        <v>45.07103</v>
      </c>
      <c r="FK1820">
        <v>47.579610000000002</v>
      </c>
      <c r="FL1820">
        <v>49.505009999999999</v>
      </c>
      <c r="FM1820">
        <v>50.79034</v>
      </c>
      <c r="FN1820">
        <v>51.631019999999999</v>
      </c>
      <c r="FO1820">
        <v>50.928260000000002</v>
      </c>
      <c r="FP1820">
        <v>49.334719999999997</v>
      </c>
      <c r="FQ1820">
        <v>47.110770000000002</v>
      </c>
      <c r="FR1820">
        <v>45.237389999999998</v>
      </c>
      <c r="FS1820">
        <v>43.842579999999998</v>
      </c>
      <c r="FT1820">
        <v>42.139049999999997</v>
      </c>
      <c r="FU1820">
        <v>40.923009999999998</v>
      </c>
      <c r="FV1820">
        <v>40.231059999999999</v>
      </c>
      <c r="FW1820">
        <v>39.035939999999997</v>
      </c>
      <c r="FX1820">
        <v>20</v>
      </c>
      <c r="FY1820">
        <v>0.1440014</v>
      </c>
      <c r="FZ1820">
        <v>1</v>
      </c>
    </row>
    <row r="1821" spans="1:182" x14ac:dyDescent="0.2">
      <c r="A1821" t="s">
        <v>226</v>
      </c>
      <c r="B1821" t="s">
        <v>244</v>
      </c>
      <c r="C1821" t="s">
        <v>216</v>
      </c>
      <c r="D1821" t="s">
        <v>10</v>
      </c>
      <c r="E1821" t="s">
        <v>241</v>
      </c>
      <c r="F1821" t="s">
        <v>224</v>
      </c>
      <c r="G1821" t="s">
        <v>9</v>
      </c>
      <c r="H1821" s="38" t="s">
        <v>11</v>
      </c>
      <c r="I1821">
        <v>23</v>
      </c>
      <c r="K1821">
        <v>3.1486999999999998</v>
      </c>
      <c r="L1821">
        <v>17.247</v>
      </c>
      <c r="M1821">
        <v>17.211480000000002</v>
      </c>
      <c r="N1821">
        <v>16.270600000000002</v>
      </c>
      <c r="O1821">
        <v>16.544139999999999</v>
      </c>
      <c r="P1821">
        <v>17.440190000000001</v>
      </c>
      <c r="Q1821">
        <v>20.16093</v>
      </c>
      <c r="R1821">
        <v>20.783919999999998</v>
      </c>
      <c r="S1821">
        <v>21.032129999999999</v>
      </c>
      <c r="T1821">
        <v>21.380890000000001</v>
      </c>
      <c r="U1821">
        <v>21.033560000000001</v>
      </c>
      <c r="V1821">
        <v>21.455719999999999</v>
      </c>
      <c r="W1821">
        <v>21.456430000000001</v>
      </c>
      <c r="X1821">
        <v>20.69548</v>
      </c>
      <c r="Y1821">
        <v>20.069299999999998</v>
      </c>
      <c r="Z1821">
        <v>19.350840000000002</v>
      </c>
      <c r="AA1821">
        <v>18.12321</v>
      </c>
      <c r="AB1821">
        <v>18.069859999999998</v>
      </c>
      <c r="AC1821">
        <v>16.98452</v>
      </c>
      <c r="AD1821">
        <v>17.435559999999999</v>
      </c>
      <c r="AE1821">
        <v>18.16939</v>
      </c>
      <c r="AF1821">
        <v>17.8248</v>
      </c>
      <c r="AG1821">
        <v>17.936219999999999</v>
      </c>
      <c r="AH1821">
        <v>18.110969999999998</v>
      </c>
      <c r="AI1821">
        <v>18.04242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1.893041</v>
      </c>
      <c r="AW1821">
        <v>13.39371</v>
      </c>
      <c r="AX1821">
        <v>12.955349999999999</v>
      </c>
      <c r="AY1821">
        <v>11.840529999999999</v>
      </c>
      <c r="AZ1821">
        <v>11.954929999999999</v>
      </c>
      <c r="BA1821">
        <v>11.03176</v>
      </c>
      <c r="BB1821">
        <v>2.6420240000000002</v>
      </c>
      <c r="BC1821">
        <v>0.7706558</v>
      </c>
      <c r="BD1821">
        <v>0.95510640000000002</v>
      </c>
      <c r="BE1821">
        <v>0.61804099999999995</v>
      </c>
      <c r="BF1821">
        <v>0.62464850000000005</v>
      </c>
      <c r="BG1821">
        <v>0.61444750000000004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2.4247670000000001</v>
      </c>
      <c r="BU1821">
        <v>13.68627</v>
      </c>
      <c r="BV1821">
        <v>13.225390000000001</v>
      </c>
      <c r="BW1821">
        <v>12.060370000000001</v>
      </c>
      <c r="BX1821">
        <v>12.14991</v>
      </c>
      <c r="BY1821">
        <v>11.19758</v>
      </c>
      <c r="BZ1821">
        <v>2.7715839999999998</v>
      </c>
      <c r="CA1821">
        <v>0.89368749999999997</v>
      </c>
      <c r="CB1821">
        <v>1.1444879999999999</v>
      </c>
      <c r="CC1821">
        <v>0.80299310000000002</v>
      </c>
      <c r="CD1821">
        <v>0.86617460000000002</v>
      </c>
      <c r="CE1821">
        <v>0.84589729999999996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2.7930389999999998</v>
      </c>
      <c r="CS1821">
        <v>13.88889</v>
      </c>
      <c r="CT1821">
        <v>13.412409999999999</v>
      </c>
      <c r="CU1821">
        <v>12.212630000000001</v>
      </c>
      <c r="CV1821">
        <v>12.28495</v>
      </c>
      <c r="CW1821">
        <v>11.312430000000001</v>
      </c>
      <c r="CX1821">
        <v>2.861316</v>
      </c>
      <c r="CY1821">
        <v>0.97889890000000002</v>
      </c>
      <c r="CZ1821">
        <v>1.275652</v>
      </c>
      <c r="DA1821">
        <v>0.93109039999999998</v>
      </c>
      <c r="DB1821">
        <v>1.033455</v>
      </c>
      <c r="DC1821">
        <v>1.0061990000000001</v>
      </c>
      <c r="DD1821">
        <v>0</v>
      </c>
      <c r="DE1821">
        <v>0</v>
      </c>
      <c r="DF1821">
        <v>0</v>
      </c>
      <c r="DG1821">
        <v>0</v>
      </c>
      <c r="DH1821">
        <v>0</v>
      </c>
      <c r="DI1821">
        <v>0</v>
      </c>
      <c r="DJ1821">
        <v>0</v>
      </c>
      <c r="DK1821">
        <v>0</v>
      </c>
      <c r="DL1821">
        <v>0</v>
      </c>
      <c r="DM1821">
        <v>0</v>
      </c>
      <c r="DN1821">
        <v>0</v>
      </c>
      <c r="DO1821">
        <v>0</v>
      </c>
      <c r="DP1821">
        <v>3.161311</v>
      </c>
      <c r="DQ1821">
        <v>14.09151</v>
      </c>
      <c r="DR1821">
        <v>13.59944</v>
      </c>
      <c r="DS1821">
        <v>12.364890000000001</v>
      </c>
      <c r="DT1821">
        <v>12.42</v>
      </c>
      <c r="DU1821">
        <v>11.42728</v>
      </c>
      <c r="DV1821">
        <v>2.9510489999999998</v>
      </c>
      <c r="DW1821">
        <v>1.0641099999999999</v>
      </c>
      <c r="DX1821">
        <v>1.406817</v>
      </c>
      <c r="DY1821">
        <v>1.059188</v>
      </c>
      <c r="DZ1821">
        <v>1.2007350000000001</v>
      </c>
      <c r="EA1821">
        <v>1.1665000000000001</v>
      </c>
      <c r="EB1821">
        <v>0</v>
      </c>
      <c r="EC1821">
        <v>0</v>
      </c>
      <c r="ED1821">
        <v>0</v>
      </c>
      <c r="EE1821">
        <v>0</v>
      </c>
      <c r="EF1821">
        <v>0</v>
      </c>
      <c r="EG1821">
        <v>0</v>
      </c>
      <c r="EH1821">
        <v>0</v>
      </c>
      <c r="EI1821">
        <v>0</v>
      </c>
      <c r="EJ1821">
        <v>0</v>
      </c>
      <c r="EK1821">
        <v>0</v>
      </c>
      <c r="EL1821">
        <v>0</v>
      </c>
      <c r="EM1821">
        <v>0</v>
      </c>
      <c r="EN1821">
        <v>3.6930369999999999</v>
      </c>
      <c r="EO1821">
        <v>14.384069999999999</v>
      </c>
      <c r="EP1821">
        <v>13.86947</v>
      </c>
      <c r="EQ1821">
        <v>12.58473</v>
      </c>
      <c r="ER1821">
        <v>12.614979999999999</v>
      </c>
      <c r="ES1821">
        <v>11.593109999999999</v>
      </c>
      <c r="ET1821">
        <v>3.0806089999999999</v>
      </c>
      <c r="EU1821">
        <v>1.1871419999999999</v>
      </c>
      <c r="EV1821">
        <v>1.596198</v>
      </c>
      <c r="EW1821">
        <v>1.24414</v>
      </c>
      <c r="EX1821">
        <v>1.442261</v>
      </c>
      <c r="EY1821">
        <v>1.39795</v>
      </c>
      <c r="EZ1821">
        <v>74.607079999999996</v>
      </c>
      <c r="FA1821">
        <v>73.645709999999994</v>
      </c>
      <c r="FB1821">
        <v>71.783619999999999</v>
      </c>
      <c r="FC1821">
        <v>70.690169999999995</v>
      </c>
      <c r="FD1821">
        <v>69.397490000000005</v>
      </c>
      <c r="FE1821">
        <v>68.461460000000002</v>
      </c>
      <c r="FF1821">
        <v>68.753460000000004</v>
      </c>
      <c r="FG1821">
        <v>72.1614</v>
      </c>
      <c r="FH1821">
        <v>77.583640000000003</v>
      </c>
      <c r="FI1821">
        <v>82.679910000000007</v>
      </c>
      <c r="FJ1821">
        <v>87.376499999999993</v>
      </c>
      <c r="FK1821">
        <v>90.920649999999995</v>
      </c>
      <c r="FL1821">
        <v>93.910319999999999</v>
      </c>
      <c r="FM1821">
        <v>96.615200000000002</v>
      </c>
      <c r="FN1821">
        <v>98.748559999999998</v>
      </c>
      <c r="FO1821">
        <v>100.1493</v>
      </c>
      <c r="FP1821">
        <v>101.17489999999999</v>
      </c>
      <c r="FQ1821">
        <v>101.146</v>
      </c>
      <c r="FR1821">
        <v>99.259370000000004</v>
      </c>
      <c r="FS1821">
        <v>93.973489999999998</v>
      </c>
      <c r="FT1821">
        <v>87.665180000000007</v>
      </c>
      <c r="FU1821">
        <v>82.704260000000005</v>
      </c>
      <c r="FV1821">
        <v>79.212720000000004</v>
      </c>
      <c r="FW1821">
        <v>76.546629999999993</v>
      </c>
      <c r="FX1821">
        <v>20</v>
      </c>
      <c r="FY1821">
        <v>0.1440014</v>
      </c>
      <c r="FZ1821">
        <v>1</v>
      </c>
    </row>
    <row r="1822" spans="1:182" x14ac:dyDescent="0.2">
      <c r="A1822" t="s">
        <v>226</v>
      </c>
      <c r="B1822" t="s">
        <v>244</v>
      </c>
      <c r="C1822" t="s">
        <v>216</v>
      </c>
      <c r="D1822" t="s">
        <v>34</v>
      </c>
      <c r="E1822" t="s">
        <v>242</v>
      </c>
      <c r="F1822" t="s">
        <v>225</v>
      </c>
      <c r="G1822" t="s">
        <v>9</v>
      </c>
      <c r="H1822" s="38" t="s">
        <v>11</v>
      </c>
      <c r="I1822">
        <v>24</v>
      </c>
      <c r="K1822">
        <v>7.008</v>
      </c>
      <c r="L1822">
        <v>16.095700000000001</v>
      </c>
      <c r="M1822">
        <v>15.3575</v>
      </c>
      <c r="N1822">
        <v>15.42835</v>
      </c>
      <c r="O1822">
        <v>15.28791</v>
      </c>
      <c r="P1822">
        <v>16.2013</v>
      </c>
      <c r="Q1822">
        <v>17.323810000000002</v>
      </c>
      <c r="R1822">
        <v>18.751709999999999</v>
      </c>
      <c r="S1822">
        <v>19.340599999999998</v>
      </c>
      <c r="T1822">
        <v>19.185089999999999</v>
      </c>
      <c r="U1822">
        <v>19.070350000000001</v>
      </c>
      <c r="V1822">
        <v>19.529229999999998</v>
      </c>
      <c r="W1822">
        <v>19.830259999999999</v>
      </c>
      <c r="X1822">
        <v>19.77244</v>
      </c>
      <c r="Y1822">
        <v>19.452359999999999</v>
      </c>
      <c r="Z1822">
        <v>18.11673</v>
      </c>
      <c r="AA1822">
        <v>18.06202</v>
      </c>
      <c r="AB1822">
        <v>18.603929999999998</v>
      </c>
      <c r="AC1822">
        <v>18.43496</v>
      </c>
      <c r="AD1822">
        <v>18.241499999999998</v>
      </c>
      <c r="AE1822">
        <v>17.574960000000001</v>
      </c>
      <c r="AF1822">
        <v>17.933450000000001</v>
      </c>
      <c r="AG1822">
        <v>17.942309999999999</v>
      </c>
      <c r="AH1822">
        <v>17.63777</v>
      </c>
      <c r="AI1822">
        <v>17.30264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2.464175</v>
      </c>
      <c r="AZ1822">
        <v>13.400230000000001</v>
      </c>
      <c r="BA1822">
        <v>13.128579999999999</v>
      </c>
      <c r="BB1822">
        <v>12.93317</v>
      </c>
      <c r="BC1822">
        <v>12.38571</v>
      </c>
      <c r="BD1822">
        <v>12.760949999999999</v>
      </c>
      <c r="BE1822">
        <v>7.040692</v>
      </c>
      <c r="BF1822">
        <v>5.4522219999999999</v>
      </c>
      <c r="BG1822">
        <v>3.9820090000000001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2.5872549999999999</v>
      </c>
      <c r="BX1822">
        <v>13.519679999999999</v>
      </c>
      <c r="BY1822">
        <v>13.245699999999999</v>
      </c>
      <c r="BZ1822">
        <v>13.05233</v>
      </c>
      <c r="CA1822">
        <v>12.499129999999999</v>
      </c>
      <c r="CB1822">
        <v>12.87914</v>
      </c>
      <c r="CC1822">
        <v>7.1468020000000001</v>
      </c>
      <c r="CD1822">
        <v>5.5553460000000001</v>
      </c>
      <c r="CE1822">
        <v>4.2496489999999998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0</v>
      </c>
      <c r="CU1822">
        <v>2.6724999999999999</v>
      </c>
      <c r="CV1822">
        <v>13.602410000000001</v>
      </c>
      <c r="CW1822">
        <v>13.32682</v>
      </c>
      <c r="CX1822">
        <v>13.13486</v>
      </c>
      <c r="CY1822">
        <v>12.577680000000001</v>
      </c>
      <c r="CZ1822">
        <v>12.96101</v>
      </c>
      <c r="DA1822">
        <v>7.220294</v>
      </c>
      <c r="DB1822">
        <v>5.6267680000000002</v>
      </c>
      <c r="DC1822">
        <v>4.4350160000000001</v>
      </c>
      <c r="DD1822">
        <v>0</v>
      </c>
      <c r="DE1822">
        <v>0</v>
      </c>
      <c r="DF1822">
        <v>0</v>
      </c>
      <c r="DG1822">
        <v>0</v>
      </c>
      <c r="DH1822">
        <v>0</v>
      </c>
      <c r="DI1822">
        <v>0</v>
      </c>
      <c r="DJ1822">
        <v>0</v>
      </c>
      <c r="DK1822">
        <v>0</v>
      </c>
      <c r="DL1822">
        <v>0</v>
      </c>
      <c r="DM1822">
        <v>0</v>
      </c>
      <c r="DN1822">
        <v>0</v>
      </c>
      <c r="DO1822">
        <v>0</v>
      </c>
      <c r="DP1822">
        <v>0</v>
      </c>
      <c r="DQ1822">
        <v>0</v>
      </c>
      <c r="DR1822">
        <v>0</v>
      </c>
      <c r="DS1822">
        <v>2.7577449999999999</v>
      </c>
      <c r="DT1822">
        <v>13.685140000000001</v>
      </c>
      <c r="DU1822">
        <v>13.40794</v>
      </c>
      <c r="DV1822">
        <v>13.21738</v>
      </c>
      <c r="DW1822">
        <v>12.656230000000001</v>
      </c>
      <c r="DX1822">
        <v>13.042870000000001</v>
      </c>
      <c r="DY1822">
        <v>7.2937859999999999</v>
      </c>
      <c r="DZ1822">
        <v>5.6981909999999996</v>
      </c>
      <c r="EA1822">
        <v>4.6203820000000002</v>
      </c>
      <c r="EB1822">
        <v>0</v>
      </c>
      <c r="EC1822">
        <v>0</v>
      </c>
      <c r="ED1822">
        <v>0</v>
      </c>
      <c r="EE1822">
        <v>0</v>
      </c>
      <c r="EF1822">
        <v>0</v>
      </c>
      <c r="EG1822">
        <v>0</v>
      </c>
      <c r="EH1822">
        <v>0</v>
      </c>
      <c r="EI1822">
        <v>0</v>
      </c>
      <c r="EJ1822">
        <v>0</v>
      </c>
      <c r="EK1822">
        <v>0</v>
      </c>
      <c r="EL1822">
        <v>0</v>
      </c>
      <c r="EM1822">
        <v>0</v>
      </c>
      <c r="EN1822">
        <v>0</v>
      </c>
      <c r="EO1822">
        <v>0</v>
      </c>
      <c r="EP1822">
        <v>0</v>
      </c>
      <c r="EQ1822">
        <v>2.8808240000000001</v>
      </c>
      <c r="ER1822">
        <v>13.804589999999999</v>
      </c>
      <c r="ES1822">
        <v>13.52506</v>
      </c>
      <c r="ET1822">
        <v>13.336539999999999</v>
      </c>
      <c r="EU1822">
        <v>12.76965</v>
      </c>
      <c r="EV1822">
        <v>13.161060000000001</v>
      </c>
      <c r="EW1822">
        <v>7.399896</v>
      </c>
      <c r="EX1822">
        <v>5.8013139999999996</v>
      </c>
      <c r="EY1822">
        <v>4.8880220000000003</v>
      </c>
      <c r="EZ1822">
        <v>37.325310000000002</v>
      </c>
      <c r="FA1822">
        <v>37.252830000000003</v>
      </c>
      <c r="FB1822">
        <v>35.949069999999999</v>
      </c>
      <c r="FC1822">
        <v>35.365549999999999</v>
      </c>
      <c r="FD1822">
        <v>34.895519999999998</v>
      </c>
      <c r="FE1822">
        <v>33.700409999999998</v>
      </c>
      <c r="FF1822">
        <v>33.694200000000002</v>
      </c>
      <c r="FG1822">
        <v>33.586649999999999</v>
      </c>
      <c r="FH1822">
        <v>35.115850000000002</v>
      </c>
      <c r="FI1822">
        <v>36.995089999999998</v>
      </c>
      <c r="FJ1822">
        <v>39.561010000000003</v>
      </c>
      <c r="FK1822">
        <v>41.904719999999998</v>
      </c>
      <c r="FL1822">
        <v>44.205399999999997</v>
      </c>
      <c r="FM1822">
        <v>45.592660000000002</v>
      </c>
      <c r="FN1822">
        <v>46.974910000000001</v>
      </c>
      <c r="FO1822">
        <v>47.328879999999998</v>
      </c>
      <c r="FP1822">
        <v>47.1355</v>
      </c>
      <c r="FQ1822">
        <v>45.427160000000001</v>
      </c>
      <c r="FR1822">
        <v>43.006979999999999</v>
      </c>
      <c r="FS1822">
        <v>42.114960000000004</v>
      </c>
      <c r="FT1822">
        <v>40.911969999999997</v>
      </c>
      <c r="FU1822">
        <v>39.50027</v>
      </c>
      <c r="FV1822">
        <v>39.060769999999998</v>
      </c>
      <c r="FW1822">
        <v>38.300980000000003</v>
      </c>
      <c r="FX1822">
        <v>23</v>
      </c>
      <c r="FY1822">
        <v>0.1260483</v>
      </c>
      <c r="FZ1822">
        <v>1</v>
      </c>
    </row>
    <row r="1823" spans="1:182" x14ac:dyDescent="0.2">
      <c r="A1823" t="s">
        <v>226</v>
      </c>
      <c r="B1823" t="s">
        <v>244</v>
      </c>
      <c r="C1823" t="s">
        <v>216</v>
      </c>
      <c r="D1823" t="s">
        <v>35</v>
      </c>
      <c r="E1823" t="s">
        <v>242</v>
      </c>
      <c r="F1823" t="s">
        <v>225</v>
      </c>
      <c r="G1823" t="s">
        <v>9</v>
      </c>
      <c r="H1823" s="38" t="s">
        <v>11</v>
      </c>
      <c r="I1823">
        <v>24</v>
      </c>
      <c r="K1823">
        <v>7.008</v>
      </c>
      <c r="L1823">
        <v>16.947700000000001</v>
      </c>
      <c r="M1823">
        <v>16.177849999999999</v>
      </c>
      <c r="N1823">
        <v>16.021280000000001</v>
      </c>
      <c r="O1823">
        <v>15.95397</v>
      </c>
      <c r="P1823">
        <v>16.82471</v>
      </c>
      <c r="Q1823">
        <v>18.499389999999998</v>
      </c>
      <c r="R1823">
        <v>20.199649999999998</v>
      </c>
      <c r="S1823">
        <v>20.824649999999998</v>
      </c>
      <c r="T1823">
        <v>21.085840000000001</v>
      </c>
      <c r="U1823">
        <v>21.200520000000001</v>
      </c>
      <c r="V1823">
        <v>21.49316</v>
      </c>
      <c r="W1823">
        <v>21.64199</v>
      </c>
      <c r="X1823">
        <v>21.330960000000001</v>
      </c>
      <c r="Y1823">
        <v>21.153880000000001</v>
      </c>
      <c r="Z1823">
        <v>20.062650000000001</v>
      </c>
      <c r="AA1823">
        <v>19.366759999999999</v>
      </c>
      <c r="AB1823">
        <v>19.193000000000001</v>
      </c>
      <c r="AC1823">
        <v>18.798110000000001</v>
      </c>
      <c r="AD1823">
        <v>18.961220000000001</v>
      </c>
      <c r="AE1823">
        <v>18.348230000000001</v>
      </c>
      <c r="AF1823">
        <v>18.660399999999999</v>
      </c>
      <c r="AG1823">
        <v>18.65888</v>
      </c>
      <c r="AH1823">
        <v>18.267810000000001</v>
      </c>
      <c r="AI1823">
        <v>17.731829999999999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2.6215820000000001</v>
      </c>
      <c r="AZ1823">
        <v>13.5768</v>
      </c>
      <c r="BA1823">
        <v>13.34538</v>
      </c>
      <c r="BB1823">
        <v>13.492279999999999</v>
      </c>
      <c r="BC1823">
        <v>12.944430000000001</v>
      </c>
      <c r="BD1823">
        <v>13.22137</v>
      </c>
      <c r="BE1823">
        <v>7.2333069999999999</v>
      </c>
      <c r="BF1823">
        <v>5.4076399999999998</v>
      </c>
      <c r="BG1823">
        <v>4.1157709999999996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2.7468089999999998</v>
      </c>
      <c r="BX1823">
        <v>13.69336</v>
      </c>
      <c r="BY1823">
        <v>13.46275</v>
      </c>
      <c r="BZ1823">
        <v>13.611499999999999</v>
      </c>
      <c r="CA1823">
        <v>13.05833</v>
      </c>
      <c r="CB1823">
        <v>13.33935</v>
      </c>
      <c r="CC1823">
        <v>7.3410229999999999</v>
      </c>
      <c r="CD1823">
        <v>5.5126460000000002</v>
      </c>
      <c r="CE1823">
        <v>4.3769970000000002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2.8335409999999999</v>
      </c>
      <c r="CV1823">
        <v>13.77408</v>
      </c>
      <c r="CW1823">
        <v>13.544040000000001</v>
      </c>
      <c r="CX1823">
        <v>13.69406</v>
      </c>
      <c r="CY1823">
        <v>13.137230000000001</v>
      </c>
      <c r="CZ1823">
        <v>13.421060000000001</v>
      </c>
      <c r="DA1823">
        <v>7.4156269999999997</v>
      </c>
      <c r="DB1823">
        <v>5.5853729999999997</v>
      </c>
      <c r="DC1823">
        <v>4.5579210000000003</v>
      </c>
      <c r="DD1823">
        <v>0</v>
      </c>
      <c r="DE1823">
        <v>0</v>
      </c>
      <c r="DF1823">
        <v>0</v>
      </c>
      <c r="DG1823">
        <v>0</v>
      </c>
      <c r="DH1823">
        <v>0</v>
      </c>
      <c r="DI1823">
        <v>0</v>
      </c>
      <c r="DJ1823">
        <v>0</v>
      </c>
      <c r="DK1823">
        <v>0</v>
      </c>
      <c r="DL1823">
        <v>0</v>
      </c>
      <c r="DM1823">
        <v>0</v>
      </c>
      <c r="DN1823">
        <v>0</v>
      </c>
      <c r="DO1823">
        <v>0</v>
      </c>
      <c r="DP1823">
        <v>0</v>
      </c>
      <c r="DQ1823">
        <v>0</v>
      </c>
      <c r="DR1823">
        <v>0</v>
      </c>
      <c r="DS1823">
        <v>2.9202729999999999</v>
      </c>
      <c r="DT1823">
        <v>13.854810000000001</v>
      </c>
      <c r="DU1823">
        <v>13.62533</v>
      </c>
      <c r="DV1823">
        <v>13.776630000000001</v>
      </c>
      <c r="DW1823">
        <v>13.21612</v>
      </c>
      <c r="DX1823">
        <v>13.50277</v>
      </c>
      <c r="DY1823">
        <v>7.4902319999999998</v>
      </c>
      <c r="DZ1823">
        <v>5.6581010000000003</v>
      </c>
      <c r="EA1823">
        <v>4.7388459999999997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0</v>
      </c>
      <c r="EH1823">
        <v>0</v>
      </c>
      <c r="EI1823">
        <v>0</v>
      </c>
      <c r="EJ1823">
        <v>0</v>
      </c>
      <c r="EK1823">
        <v>0</v>
      </c>
      <c r="EL1823">
        <v>0</v>
      </c>
      <c r="EM1823">
        <v>0</v>
      </c>
      <c r="EN1823">
        <v>0</v>
      </c>
      <c r="EO1823">
        <v>0</v>
      </c>
      <c r="EP1823">
        <v>0</v>
      </c>
      <c r="EQ1823">
        <v>3.0455009999999998</v>
      </c>
      <c r="ER1823">
        <v>13.97137</v>
      </c>
      <c r="ES1823">
        <v>13.742710000000001</v>
      </c>
      <c r="ET1823">
        <v>13.89584</v>
      </c>
      <c r="EU1823">
        <v>13.330019999999999</v>
      </c>
      <c r="EV1823">
        <v>13.62074</v>
      </c>
      <c r="EW1823">
        <v>7.5979479999999997</v>
      </c>
      <c r="EX1823">
        <v>5.7631069999999998</v>
      </c>
      <c r="EY1823">
        <v>5.0000720000000003</v>
      </c>
      <c r="EZ1823">
        <v>45.523690000000002</v>
      </c>
      <c r="FA1823">
        <v>44.895899999999997</v>
      </c>
      <c r="FB1823">
        <v>44.14331</v>
      </c>
      <c r="FC1823">
        <v>43.554949999999998</v>
      </c>
      <c r="FD1823">
        <v>42.925469999999997</v>
      </c>
      <c r="FE1823">
        <v>42.3307</v>
      </c>
      <c r="FF1823">
        <v>41.648490000000002</v>
      </c>
      <c r="FG1823">
        <v>42.485489999999999</v>
      </c>
      <c r="FH1823">
        <v>44.629089999999998</v>
      </c>
      <c r="FI1823">
        <v>47.002139999999997</v>
      </c>
      <c r="FJ1823">
        <v>48.874450000000003</v>
      </c>
      <c r="FK1823">
        <v>51.236060000000002</v>
      </c>
      <c r="FL1823">
        <v>52.771129999999999</v>
      </c>
      <c r="FM1823">
        <v>54.023719999999997</v>
      </c>
      <c r="FN1823">
        <v>54.752400000000002</v>
      </c>
      <c r="FO1823">
        <v>54.278640000000003</v>
      </c>
      <c r="FP1823">
        <v>54.049050000000001</v>
      </c>
      <c r="FQ1823">
        <v>52.913969999999999</v>
      </c>
      <c r="FR1823">
        <v>50.412149999999997</v>
      </c>
      <c r="FS1823">
        <v>48.619610000000002</v>
      </c>
      <c r="FT1823">
        <v>47.7256</v>
      </c>
      <c r="FU1823">
        <v>46.684370000000001</v>
      </c>
      <c r="FV1823">
        <v>46.22157</v>
      </c>
      <c r="FW1823">
        <v>45.581910000000001</v>
      </c>
      <c r="FX1823">
        <v>23</v>
      </c>
      <c r="FY1823">
        <v>0.1260483</v>
      </c>
      <c r="FZ1823">
        <v>1</v>
      </c>
    </row>
    <row r="1824" spans="1:182" x14ac:dyDescent="0.2">
      <c r="A1824" t="s">
        <v>226</v>
      </c>
      <c r="B1824" t="s">
        <v>244</v>
      </c>
      <c r="C1824" t="s">
        <v>216</v>
      </c>
      <c r="D1824" t="s">
        <v>36</v>
      </c>
      <c r="E1824" t="s">
        <v>242</v>
      </c>
      <c r="F1824" t="s">
        <v>225</v>
      </c>
      <c r="G1824" t="s">
        <v>9</v>
      </c>
      <c r="H1824" s="38" t="s">
        <v>11</v>
      </c>
      <c r="I1824">
        <v>24</v>
      </c>
      <c r="K1824">
        <v>7.008</v>
      </c>
      <c r="L1824">
        <v>16.29898</v>
      </c>
      <c r="M1824">
        <v>15.62072</v>
      </c>
      <c r="N1824">
        <v>15.631970000000001</v>
      </c>
      <c r="O1824">
        <v>15.913130000000001</v>
      </c>
      <c r="P1824">
        <v>16.501850000000001</v>
      </c>
      <c r="Q1824">
        <v>18.49954</v>
      </c>
      <c r="R1824">
        <v>20.458020000000001</v>
      </c>
      <c r="S1824">
        <v>21.745719999999999</v>
      </c>
      <c r="T1824">
        <v>21.980619999999998</v>
      </c>
      <c r="U1824">
        <v>22.063839999999999</v>
      </c>
      <c r="V1824">
        <v>22.866630000000001</v>
      </c>
      <c r="W1824">
        <v>22.758929999999999</v>
      </c>
      <c r="X1824">
        <v>22.563759999999998</v>
      </c>
      <c r="Y1824">
        <v>22.3828</v>
      </c>
      <c r="Z1824">
        <v>20.86074</v>
      </c>
      <c r="AA1824">
        <v>18.888529999999999</v>
      </c>
      <c r="AB1824">
        <v>18.33108</v>
      </c>
      <c r="AC1824">
        <v>17.77769</v>
      </c>
      <c r="AD1824">
        <v>17.740490000000001</v>
      </c>
      <c r="AE1824">
        <v>17.46041</v>
      </c>
      <c r="AF1824">
        <v>17.707419999999999</v>
      </c>
      <c r="AG1824">
        <v>17.644670000000001</v>
      </c>
      <c r="AH1824">
        <v>17.541789999999999</v>
      </c>
      <c r="AI1824">
        <v>17.183669999999999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2.031695</v>
      </c>
      <c r="AZ1824">
        <v>12.78703</v>
      </c>
      <c r="BA1824">
        <v>12.37168</v>
      </c>
      <c r="BB1824">
        <v>12.31635</v>
      </c>
      <c r="BC1824">
        <v>12.02262</v>
      </c>
      <c r="BD1824">
        <v>12.206200000000001</v>
      </c>
      <c r="BE1824">
        <v>6.2220269999999998</v>
      </c>
      <c r="BF1824">
        <v>4.6163639999999999</v>
      </c>
      <c r="BG1824">
        <v>3.854663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2.1734650000000002</v>
      </c>
      <c r="BX1824">
        <v>12.89461</v>
      </c>
      <c r="BY1824">
        <v>12.47729</v>
      </c>
      <c r="BZ1824">
        <v>12.42417</v>
      </c>
      <c r="CA1824">
        <v>12.12961</v>
      </c>
      <c r="CB1824">
        <v>12.31593</v>
      </c>
      <c r="CC1824">
        <v>6.3279079999999999</v>
      </c>
      <c r="CD1824">
        <v>4.7192170000000004</v>
      </c>
      <c r="CE1824">
        <v>4.0520880000000004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0</v>
      </c>
      <c r="CU1824">
        <v>2.271655</v>
      </c>
      <c r="CV1824">
        <v>12.96912</v>
      </c>
      <c r="CW1824">
        <v>12.55044</v>
      </c>
      <c r="CX1824">
        <v>12.49884</v>
      </c>
      <c r="CY1824">
        <v>12.203709999999999</v>
      </c>
      <c r="CZ1824">
        <v>12.39193</v>
      </c>
      <c r="DA1824">
        <v>6.4012390000000003</v>
      </c>
      <c r="DB1824">
        <v>4.7904520000000002</v>
      </c>
      <c r="DC1824">
        <v>4.1888240000000003</v>
      </c>
      <c r="DD1824">
        <v>0</v>
      </c>
      <c r="DE1824">
        <v>0</v>
      </c>
      <c r="DF1824">
        <v>0</v>
      </c>
      <c r="DG1824">
        <v>0</v>
      </c>
      <c r="DH1824">
        <v>0</v>
      </c>
      <c r="DI1824">
        <v>0</v>
      </c>
      <c r="DJ1824">
        <v>0</v>
      </c>
      <c r="DK1824">
        <v>0</v>
      </c>
      <c r="DL1824">
        <v>0</v>
      </c>
      <c r="DM1824">
        <v>0</v>
      </c>
      <c r="DN1824">
        <v>0</v>
      </c>
      <c r="DO1824">
        <v>0</v>
      </c>
      <c r="DP1824">
        <v>0</v>
      </c>
      <c r="DQ1824">
        <v>0</v>
      </c>
      <c r="DR1824">
        <v>0</v>
      </c>
      <c r="DS1824">
        <v>2.3698440000000001</v>
      </c>
      <c r="DT1824">
        <v>13.043620000000001</v>
      </c>
      <c r="DU1824">
        <v>12.62359</v>
      </c>
      <c r="DV1824">
        <v>12.57352</v>
      </c>
      <c r="DW1824">
        <v>12.277810000000001</v>
      </c>
      <c r="DX1824">
        <v>12.467930000000001</v>
      </c>
      <c r="DY1824">
        <v>6.4745710000000001</v>
      </c>
      <c r="DZ1824">
        <v>4.861688</v>
      </c>
      <c r="EA1824">
        <v>4.3255600000000003</v>
      </c>
      <c r="EB1824">
        <v>0</v>
      </c>
      <c r="EC1824">
        <v>0</v>
      </c>
      <c r="ED1824">
        <v>0</v>
      </c>
      <c r="EE1824">
        <v>0</v>
      </c>
      <c r="EF1824">
        <v>0</v>
      </c>
      <c r="EG1824">
        <v>0</v>
      </c>
      <c r="EH1824">
        <v>0</v>
      </c>
      <c r="EI1824">
        <v>0</v>
      </c>
      <c r="EJ1824">
        <v>0</v>
      </c>
      <c r="EK1824">
        <v>0</v>
      </c>
      <c r="EL1824">
        <v>0</v>
      </c>
      <c r="EM1824">
        <v>0</v>
      </c>
      <c r="EN1824">
        <v>0</v>
      </c>
      <c r="EO1824">
        <v>0</v>
      </c>
      <c r="EP1824">
        <v>0</v>
      </c>
      <c r="EQ1824">
        <v>2.5116139999999998</v>
      </c>
      <c r="ER1824">
        <v>13.151199999999999</v>
      </c>
      <c r="ES1824">
        <v>12.72921</v>
      </c>
      <c r="ET1824">
        <v>12.681340000000001</v>
      </c>
      <c r="EU1824">
        <v>12.3848</v>
      </c>
      <c r="EV1824">
        <v>12.57766</v>
      </c>
      <c r="EW1824">
        <v>6.5804510000000001</v>
      </c>
      <c r="EX1824">
        <v>4.9645409999999996</v>
      </c>
      <c r="EY1824">
        <v>4.5229850000000003</v>
      </c>
      <c r="EZ1824">
        <v>56.040199999999999</v>
      </c>
      <c r="FA1824">
        <v>54.76831</v>
      </c>
      <c r="FB1824">
        <v>53.907629999999997</v>
      </c>
      <c r="FC1824">
        <v>53.179900000000004</v>
      </c>
      <c r="FD1824">
        <v>52.704439999999998</v>
      </c>
      <c r="FE1824">
        <v>52.477029999999999</v>
      </c>
      <c r="FF1824">
        <v>52.625</v>
      </c>
      <c r="FG1824">
        <v>54.242469999999997</v>
      </c>
      <c r="FH1824">
        <v>57.704900000000002</v>
      </c>
      <c r="FI1824">
        <v>61.418950000000002</v>
      </c>
      <c r="FJ1824">
        <v>65.063310000000001</v>
      </c>
      <c r="FK1824">
        <v>67.234989999999996</v>
      </c>
      <c r="FL1824">
        <v>69.289289999999994</v>
      </c>
      <c r="FM1824">
        <v>69.990390000000005</v>
      </c>
      <c r="FN1824">
        <v>71.346890000000002</v>
      </c>
      <c r="FO1824">
        <v>72.183109999999999</v>
      </c>
      <c r="FP1824">
        <v>72.242350000000002</v>
      </c>
      <c r="FQ1824">
        <v>70.206500000000005</v>
      </c>
      <c r="FR1824">
        <v>67.274259999999998</v>
      </c>
      <c r="FS1824">
        <v>64.664339999999996</v>
      </c>
      <c r="FT1824">
        <v>62.039540000000002</v>
      </c>
      <c r="FU1824">
        <v>59.638719999999999</v>
      </c>
      <c r="FV1824">
        <v>58.051180000000002</v>
      </c>
      <c r="FW1824">
        <v>56.385800000000003</v>
      </c>
      <c r="FX1824">
        <v>23</v>
      </c>
      <c r="FY1824">
        <v>0.1260483</v>
      </c>
      <c r="FZ1824">
        <v>1</v>
      </c>
    </row>
    <row r="1825" spans="1:182" x14ac:dyDescent="0.2">
      <c r="A1825" t="s">
        <v>226</v>
      </c>
      <c r="B1825" t="s">
        <v>244</v>
      </c>
      <c r="C1825" t="s">
        <v>216</v>
      </c>
      <c r="D1825" t="s">
        <v>37</v>
      </c>
      <c r="E1825" t="s">
        <v>242</v>
      </c>
      <c r="F1825" t="s">
        <v>225</v>
      </c>
      <c r="G1825" t="s">
        <v>9</v>
      </c>
      <c r="H1825" s="38" t="s">
        <v>11</v>
      </c>
      <c r="I1825">
        <v>24</v>
      </c>
      <c r="K1825">
        <v>7.008</v>
      </c>
      <c r="L1825">
        <v>20.15034</v>
      </c>
      <c r="M1825">
        <v>15.88212</v>
      </c>
      <c r="N1825">
        <v>16.525289999999998</v>
      </c>
      <c r="O1825">
        <v>17.583480000000002</v>
      </c>
      <c r="P1825">
        <v>18.74972</v>
      </c>
      <c r="Q1825">
        <v>20.258649999999999</v>
      </c>
      <c r="R1825">
        <v>22.86702</v>
      </c>
      <c r="S1825">
        <v>24.68824</v>
      </c>
      <c r="T1825">
        <v>24.96406</v>
      </c>
      <c r="U1825">
        <v>26.249919999999999</v>
      </c>
      <c r="V1825">
        <v>25.25825</v>
      </c>
      <c r="W1825">
        <v>25.241869999999999</v>
      </c>
      <c r="X1825">
        <v>25.501999999999999</v>
      </c>
      <c r="Y1825">
        <v>25.114170000000001</v>
      </c>
      <c r="Z1825">
        <v>23.367920000000002</v>
      </c>
      <c r="AA1825">
        <v>20.154140000000002</v>
      </c>
      <c r="AB1825">
        <v>19.317990000000002</v>
      </c>
      <c r="AC1825">
        <v>18.706230000000001</v>
      </c>
      <c r="AD1825">
        <v>18.053049999999999</v>
      </c>
      <c r="AE1825">
        <v>18.238969999999998</v>
      </c>
      <c r="AF1825">
        <v>18.776910000000001</v>
      </c>
      <c r="AG1825">
        <v>19.289819999999999</v>
      </c>
      <c r="AH1825">
        <v>18.937999999999999</v>
      </c>
      <c r="AI1825">
        <v>18.243760000000002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0.77684980000000003</v>
      </c>
      <c r="AW1825">
        <v>18.272379999999998</v>
      </c>
      <c r="AX1825">
        <v>16.862719999999999</v>
      </c>
      <c r="AY1825">
        <v>14.36149</v>
      </c>
      <c r="AZ1825">
        <v>13.678890000000001</v>
      </c>
      <c r="BA1825">
        <v>13.337059999999999</v>
      </c>
      <c r="BB1825">
        <v>6.2859049999999996</v>
      </c>
      <c r="BC1825">
        <v>4.4702780000000004</v>
      </c>
      <c r="BD1825">
        <v>3.9973860000000001</v>
      </c>
      <c r="BE1825">
        <v>0.39605879999999999</v>
      </c>
      <c r="BF1825">
        <v>0.4416949</v>
      </c>
      <c r="BG1825">
        <v>0.32998660000000002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1.4025110000000001</v>
      </c>
      <c r="BU1825">
        <v>18.852689999999999</v>
      </c>
      <c r="BV1825">
        <v>17.340060000000001</v>
      </c>
      <c r="BW1825">
        <v>14.52505</v>
      </c>
      <c r="BX1825">
        <v>13.80944</v>
      </c>
      <c r="BY1825">
        <v>13.470129999999999</v>
      </c>
      <c r="BZ1825">
        <v>6.3985029999999998</v>
      </c>
      <c r="CA1825">
        <v>4.5884590000000003</v>
      </c>
      <c r="CB1825">
        <v>4.1774009999999997</v>
      </c>
      <c r="CC1825">
        <v>0.62549330000000003</v>
      </c>
      <c r="CD1825">
        <v>0.66631960000000001</v>
      </c>
      <c r="CE1825">
        <v>0.54938209999999998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1.835842</v>
      </c>
      <c r="CS1825">
        <v>19.254619999999999</v>
      </c>
      <c r="CT1825">
        <v>17.670660000000002</v>
      </c>
      <c r="CU1825">
        <v>14.638339999999999</v>
      </c>
      <c r="CV1825">
        <v>13.89986</v>
      </c>
      <c r="CW1825">
        <v>13.562290000000001</v>
      </c>
      <c r="CX1825">
        <v>6.4764879999999998</v>
      </c>
      <c r="CY1825">
        <v>4.6703099999999997</v>
      </c>
      <c r="CZ1825">
        <v>4.3020779999999998</v>
      </c>
      <c r="DA1825">
        <v>0.78439890000000001</v>
      </c>
      <c r="DB1825">
        <v>0.82189389999999996</v>
      </c>
      <c r="DC1825">
        <v>0.70133480000000004</v>
      </c>
      <c r="DD1825">
        <v>0</v>
      </c>
      <c r="DE1825">
        <v>0</v>
      </c>
      <c r="DF1825">
        <v>0</v>
      </c>
      <c r="DG1825">
        <v>0</v>
      </c>
      <c r="DH1825">
        <v>0</v>
      </c>
      <c r="DI1825">
        <v>0</v>
      </c>
      <c r="DJ1825">
        <v>0</v>
      </c>
      <c r="DK1825">
        <v>0</v>
      </c>
      <c r="DL1825">
        <v>0</v>
      </c>
      <c r="DM1825">
        <v>0</v>
      </c>
      <c r="DN1825">
        <v>0</v>
      </c>
      <c r="DO1825">
        <v>0</v>
      </c>
      <c r="DP1825">
        <v>2.2691729999999999</v>
      </c>
      <c r="DQ1825">
        <v>19.656549999999999</v>
      </c>
      <c r="DR1825">
        <v>18.001270000000002</v>
      </c>
      <c r="DS1825">
        <v>14.751620000000001</v>
      </c>
      <c r="DT1825">
        <v>13.99028</v>
      </c>
      <c r="DU1825">
        <v>13.654450000000001</v>
      </c>
      <c r="DV1825">
        <v>6.5544729999999998</v>
      </c>
      <c r="DW1825">
        <v>4.7521620000000002</v>
      </c>
      <c r="DX1825">
        <v>4.426755</v>
      </c>
      <c r="DY1825">
        <v>0.94330449999999999</v>
      </c>
      <c r="DZ1825">
        <v>0.97746829999999996</v>
      </c>
      <c r="EA1825">
        <v>0.85328749999999998</v>
      </c>
      <c r="EB1825">
        <v>0</v>
      </c>
      <c r="EC1825">
        <v>0</v>
      </c>
      <c r="ED1825">
        <v>0</v>
      </c>
      <c r="EE1825">
        <v>0</v>
      </c>
      <c r="EF1825">
        <v>0</v>
      </c>
      <c r="EG1825">
        <v>0</v>
      </c>
      <c r="EH1825">
        <v>0</v>
      </c>
      <c r="EI1825">
        <v>0</v>
      </c>
      <c r="EJ1825">
        <v>0</v>
      </c>
      <c r="EK1825">
        <v>0</v>
      </c>
      <c r="EL1825">
        <v>0</v>
      </c>
      <c r="EM1825">
        <v>0</v>
      </c>
      <c r="EN1825">
        <v>2.894835</v>
      </c>
      <c r="EO1825">
        <v>20.23687</v>
      </c>
      <c r="EP1825">
        <v>18.47861</v>
      </c>
      <c r="EQ1825">
        <v>14.915179999999999</v>
      </c>
      <c r="ER1825">
        <v>14.12083</v>
      </c>
      <c r="ES1825">
        <v>13.787520000000001</v>
      </c>
      <c r="ET1825">
        <v>6.667071</v>
      </c>
      <c r="EU1825">
        <v>4.8703430000000001</v>
      </c>
      <c r="EV1825">
        <v>4.60677</v>
      </c>
      <c r="EW1825">
        <v>1.172739</v>
      </c>
      <c r="EX1825">
        <v>1.2020930000000001</v>
      </c>
      <c r="EY1825">
        <v>1.0726830000000001</v>
      </c>
      <c r="EZ1825">
        <v>72.302570000000003</v>
      </c>
      <c r="FA1825">
        <v>69.960560000000001</v>
      </c>
      <c r="FB1825">
        <v>67.631919999999994</v>
      </c>
      <c r="FC1825">
        <v>66.403720000000007</v>
      </c>
      <c r="FD1825">
        <v>65.41377</v>
      </c>
      <c r="FE1825">
        <v>63.519559999999998</v>
      </c>
      <c r="FF1825">
        <v>62.134990000000002</v>
      </c>
      <c r="FG1825">
        <v>64.44144</v>
      </c>
      <c r="FH1825">
        <v>69.071950000000001</v>
      </c>
      <c r="FI1825">
        <v>73.217860000000002</v>
      </c>
      <c r="FJ1825">
        <v>77.769199999999998</v>
      </c>
      <c r="FK1825">
        <v>82.277299999999997</v>
      </c>
      <c r="FL1825">
        <v>85.899569999999997</v>
      </c>
      <c r="FM1825">
        <v>89.093969999999999</v>
      </c>
      <c r="FN1825">
        <v>90.676609999999997</v>
      </c>
      <c r="FO1825">
        <v>91.90231</v>
      </c>
      <c r="FP1825">
        <v>92.046980000000005</v>
      </c>
      <c r="FQ1825">
        <v>91.071399999999997</v>
      </c>
      <c r="FR1825">
        <v>89.200749999999999</v>
      </c>
      <c r="FS1825">
        <v>85.7029</v>
      </c>
      <c r="FT1825">
        <v>81.882350000000002</v>
      </c>
      <c r="FU1825">
        <v>77.841650000000001</v>
      </c>
      <c r="FV1825">
        <v>75.198239999999998</v>
      </c>
      <c r="FW1825">
        <v>72.486919999999998</v>
      </c>
      <c r="FX1825">
        <v>23</v>
      </c>
      <c r="FY1825">
        <v>0.1260483</v>
      </c>
      <c r="FZ1825">
        <v>1</v>
      </c>
    </row>
    <row r="1826" spans="1:182" x14ac:dyDescent="0.2">
      <c r="A1826" t="s">
        <v>226</v>
      </c>
      <c r="B1826" t="s">
        <v>244</v>
      </c>
      <c r="C1826" t="s">
        <v>216</v>
      </c>
      <c r="D1826" t="s">
        <v>38</v>
      </c>
      <c r="E1826" t="s">
        <v>242</v>
      </c>
      <c r="F1826" t="s">
        <v>225</v>
      </c>
      <c r="G1826" t="s">
        <v>9</v>
      </c>
      <c r="H1826" s="38" t="s">
        <v>11</v>
      </c>
      <c r="I1826">
        <v>24</v>
      </c>
      <c r="K1826">
        <v>7.008</v>
      </c>
      <c r="L1826">
        <v>16.81718</v>
      </c>
      <c r="M1826">
        <v>16.891729999999999</v>
      </c>
      <c r="N1826">
        <v>18.529039999999998</v>
      </c>
      <c r="O1826">
        <v>18.652370000000001</v>
      </c>
      <c r="P1826">
        <v>19.53078</v>
      </c>
      <c r="Q1826">
        <v>20.646180000000001</v>
      </c>
      <c r="R1826">
        <v>22.179040000000001</v>
      </c>
      <c r="S1826">
        <v>23.914760000000001</v>
      </c>
      <c r="T1826">
        <v>24.632300000000001</v>
      </c>
      <c r="U1826">
        <v>24.731100000000001</v>
      </c>
      <c r="V1826">
        <v>25.05753</v>
      </c>
      <c r="W1826">
        <v>22.78246</v>
      </c>
      <c r="X1826">
        <v>21.90333</v>
      </c>
      <c r="Y1826">
        <v>21.30461</v>
      </c>
      <c r="Z1826">
        <v>20.509209999999999</v>
      </c>
      <c r="AA1826">
        <v>18.779890000000002</v>
      </c>
      <c r="AB1826">
        <v>19.092600000000001</v>
      </c>
      <c r="AC1826">
        <v>18.4983</v>
      </c>
      <c r="AD1826">
        <v>18.997340000000001</v>
      </c>
      <c r="AE1826">
        <v>19.261970000000002</v>
      </c>
      <c r="AF1826">
        <v>19.094850000000001</v>
      </c>
      <c r="AG1826">
        <v>18.737950000000001</v>
      </c>
      <c r="AH1826">
        <v>18.746980000000001</v>
      </c>
      <c r="AI1826">
        <v>18.8094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1.9701949999999999</v>
      </c>
      <c r="AW1826">
        <v>15.06392</v>
      </c>
      <c r="AX1826">
        <v>14.363960000000001</v>
      </c>
      <c r="AY1826">
        <v>12.768549999999999</v>
      </c>
      <c r="AZ1826">
        <v>13.23077</v>
      </c>
      <c r="BA1826">
        <v>12.753629999999999</v>
      </c>
      <c r="BB1826">
        <v>6.5641689999999997</v>
      </c>
      <c r="BC1826">
        <v>5.0161490000000004</v>
      </c>
      <c r="BD1826">
        <v>3.7391239999999999</v>
      </c>
      <c r="BE1826">
        <v>0.75998379999999999</v>
      </c>
      <c r="BF1826">
        <v>0.87184989999999996</v>
      </c>
      <c r="BG1826">
        <v>0.89219179999999998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2.1123029999999998</v>
      </c>
      <c r="BU1826">
        <v>15.18393</v>
      </c>
      <c r="BV1826">
        <v>14.482530000000001</v>
      </c>
      <c r="BW1826">
        <v>12.87795</v>
      </c>
      <c r="BX1826">
        <v>13.345980000000001</v>
      </c>
      <c r="BY1826">
        <v>12.862769999999999</v>
      </c>
      <c r="BZ1826">
        <v>6.6751589999999998</v>
      </c>
      <c r="CA1826">
        <v>5.1307150000000004</v>
      </c>
      <c r="CB1826">
        <v>3.9645800000000002</v>
      </c>
      <c r="CC1826">
        <v>0.97872389999999998</v>
      </c>
      <c r="CD1826">
        <v>1.102646</v>
      </c>
      <c r="CE1826">
        <v>1.1241019999999999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2.2107260000000002</v>
      </c>
      <c r="CS1826">
        <v>15.26704</v>
      </c>
      <c r="CT1826">
        <v>14.56465</v>
      </c>
      <c r="CU1826">
        <v>12.953720000000001</v>
      </c>
      <c r="CV1826">
        <v>13.42577</v>
      </c>
      <c r="CW1826">
        <v>12.938359999999999</v>
      </c>
      <c r="CX1826">
        <v>6.7520300000000004</v>
      </c>
      <c r="CY1826">
        <v>5.210064</v>
      </c>
      <c r="CZ1826">
        <v>4.12073</v>
      </c>
      <c r="DA1826">
        <v>1.130223</v>
      </c>
      <c r="DB1826">
        <v>1.262494</v>
      </c>
      <c r="DC1826">
        <v>1.2847230000000001</v>
      </c>
      <c r="DD1826">
        <v>0</v>
      </c>
      <c r="DE1826">
        <v>0</v>
      </c>
      <c r="DF1826">
        <v>0</v>
      </c>
      <c r="DG1826">
        <v>0</v>
      </c>
      <c r="DH1826">
        <v>0</v>
      </c>
      <c r="DI1826">
        <v>0</v>
      </c>
      <c r="DJ1826">
        <v>0</v>
      </c>
      <c r="DK1826">
        <v>0</v>
      </c>
      <c r="DL1826">
        <v>0</v>
      </c>
      <c r="DM1826">
        <v>0</v>
      </c>
      <c r="DN1826">
        <v>0</v>
      </c>
      <c r="DO1826">
        <v>0</v>
      </c>
      <c r="DP1826">
        <v>2.3091499999999998</v>
      </c>
      <c r="DQ1826">
        <v>15.350160000000001</v>
      </c>
      <c r="DR1826">
        <v>14.64677</v>
      </c>
      <c r="DS1826">
        <v>13.029489999999999</v>
      </c>
      <c r="DT1826">
        <v>13.505559999999999</v>
      </c>
      <c r="DU1826">
        <v>13.013960000000001</v>
      </c>
      <c r="DV1826">
        <v>6.8289010000000001</v>
      </c>
      <c r="DW1826">
        <v>5.2894129999999997</v>
      </c>
      <c r="DX1826">
        <v>4.2768800000000002</v>
      </c>
      <c r="DY1826">
        <v>1.2817210000000001</v>
      </c>
      <c r="DZ1826">
        <v>1.422342</v>
      </c>
      <c r="EA1826">
        <v>1.445343</v>
      </c>
      <c r="EB1826">
        <v>0</v>
      </c>
      <c r="EC1826">
        <v>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J1826">
        <v>0</v>
      </c>
      <c r="EK1826">
        <v>0</v>
      </c>
      <c r="EL1826">
        <v>0</v>
      </c>
      <c r="EM1826">
        <v>0</v>
      </c>
      <c r="EN1826">
        <v>2.4512580000000002</v>
      </c>
      <c r="EO1826">
        <v>15.47017</v>
      </c>
      <c r="EP1826">
        <v>14.765330000000001</v>
      </c>
      <c r="EQ1826">
        <v>13.13889</v>
      </c>
      <c r="ER1826">
        <v>13.62077</v>
      </c>
      <c r="ES1826">
        <v>13.123100000000001</v>
      </c>
      <c r="ET1826">
        <v>6.9398910000000003</v>
      </c>
      <c r="EU1826">
        <v>5.4039799999999998</v>
      </c>
      <c r="EV1826">
        <v>4.5023359999999997</v>
      </c>
      <c r="EW1826">
        <v>1.500461</v>
      </c>
      <c r="EX1826">
        <v>1.653138</v>
      </c>
      <c r="EY1826">
        <v>1.677254</v>
      </c>
      <c r="EZ1826">
        <v>74.847819999999999</v>
      </c>
      <c r="FA1826">
        <v>72.684470000000005</v>
      </c>
      <c r="FB1826">
        <v>71.791719999999998</v>
      </c>
      <c r="FC1826">
        <v>70.841520000000003</v>
      </c>
      <c r="FD1826">
        <v>70.115939999999995</v>
      </c>
      <c r="FE1826">
        <v>68.402410000000003</v>
      </c>
      <c r="FF1826">
        <v>68.262969999999996</v>
      </c>
      <c r="FG1826">
        <v>71.480069999999998</v>
      </c>
      <c r="FH1826">
        <v>75.901669999999996</v>
      </c>
      <c r="FI1826">
        <v>79.083420000000004</v>
      </c>
      <c r="FJ1826">
        <v>83.134730000000005</v>
      </c>
      <c r="FK1826">
        <v>86.268929999999997</v>
      </c>
      <c r="FL1826">
        <v>89.120149999999995</v>
      </c>
      <c r="FM1826">
        <v>91.901120000000006</v>
      </c>
      <c r="FN1826">
        <v>94.154690000000002</v>
      </c>
      <c r="FO1826">
        <v>95.671440000000004</v>
      </c>
      <c r="FP1826">
        <v>96.201319999999996</v>
      </c>
      <c r="FQ1826">
        <v>95.690010000000001</v>
      </c>
      <c r="FR1826">
        <v>93.460579999999993</v>
      </c>
      <c r="FS1826">
        <v>89.72748</v>
      </c>
      <c r="FT1826">
        <v>83.597309999999993</v>
      </c>
      <c r="FU1826">
        <v>79.163120000000006</v>
      </c>
      <c r="FV1826">
        <v>77.224140000000006</v>
      </c>
      <c r="FW1826">
        <v>75.303470000000004</v>
      </c>
      <c r="FX1826">
        <v>23</v>
      </c>
      <c r="FY1826">
        <v>0.1260483</v>
      </c>
      <c r="FZ1826">
        <v>1</v>
      </c>
    </row>
    <row r="1827" spans="1:182" x14ac:dyDescent="0.2">
      <c r="A1827" t="s">
        <v>226</v>
      </c>
      <c r="B1827" t="s">
        <v>244</v>
      </c>
      <c r="C1827" t="s">
        <v>216</v>
      </c>
      <c r="D1827" t="s">
        <v>39</v>
      </c>
      <c r="E1827" t="s">
        <v>242</v>
      </c>
      <c r="F1827" t="s">
        <v>225</v>
      </c>
      <c r="G1827" t="s">
        <v>9</v>
      </c>
      <c r="H1827" s="38" t="s">
        <v>11</v>
      </c>
      <c r="I1827">
        <v>24</v>
      </c>
      <c r="K1827">
        <v>7.008</v>
      </c>
      <c r="L1827">
        <v>18.5517</v>
      </c>
      <c r="M1827">
        <v>18.83006</v>
      </c>
      <c r="N1827">
        <v>19.568840000000002</v>
      </c>
      <c r="O1827">
        <v>21.010840000000002</v>
      </c>
      <c r="P1827">
        <v>21.793050000000001</v>
      </c>
      <c r="Q1827">
        <v>22.817769999999999</v>
      </c>
      <c r="R1827">
        <v>24.33352</v>
      </c>
      <c r="S1827">
        <v>25.82085</v>
      </c>
      <c r="T1827">
        <v>26.121040000000001</v>
      </c>
      <c r="U1827">
        <v>26.234919999999999</v>
      </c>
      <c r="V1827">
        <v>26.416329999999999</v>
      </c>
      <c r="W1827">
        <v>23.948630000000001</v>
      </c>
      <c r="X1827">
        <v>22.684999999999999</v>
      </c>
      <c r="Y1827">
        <v>22.14049</v>
      </c>
      <c r="Z1827">
        <v>21.065919999999998</v>
      </c>
      <c r="AA1827">
        <v>20.14903</v>
      </c>
      <c r="AB1827">
        <v>20.446580000000001</v>
      </c>
      <c r="AC1827">
        <v>19.939319999999999</v>
      </c>
      <c r="AD1827">
        <v>20.197420000000001</v>
      </c>
      <c r="AE1827">
        <v>20.58184</v>
      </c>
      <c r="AF1827">
        <v>20.759889999999999</v>
      </c>
      <c r="AG1827">
        <v>20.530419999999999</v>
      </c>
      <c r="AH1827">
        <v>20.110299999999999</v>
      </c>
      <c r="AI1827">
        <v>19.74146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2.2704209999999998</v>
      </c>
      <c r="AW1827">
        <v>15.70126</v>
      </c>
      <c r="AX1827">
        <v>14.717449999999999</v>
      </c>
      <c r="AY1827">
        <v>13.89118</v>
      </c>
      <c r="AZ1827">
        <v>14.26648</v>
      </c>
      <c r="BA1827">
        <v>13.887729999999999</v>
      </c>
      <c r="BB1827">
        <v>6.9082129999999999</v>
      </c>
      <c r="BC1827">
        <v>5.1204049999999999</v>
      </c>
      <c r="BD1827">
        <v>3.8187129999999998</v>
      </c>
      <c r="BE1827">
        <v>0.49997259999999999</v>
      </c>
      <c r="BF1827">
        <v>0.54990629999999996</v>
      </c>
      <c r="BG1827">
        <v>0.572411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2.4015719999999998</v>
      </c>
      <c r="BU1827">
        <v>15.81484</v>
      </c>
      <c r="BV1827">
        <v>14.83014</v>
      </c>
      <c r="BW1827">
        <v>13.999140000000001</v>
      </c>
      <c r="BX1827">
        <v>14.376239999999999</v>
      </c>
      <c r="BY1827">
        <v>13.994429999999999</v>
      </c>
      <c r="BZ1827">
        <v>7.0164150000000003</v>
      </c>
      <c r="CA1827">
        <v>5.233104</v>
      </c>
      <c r="CB1827">
        <v>4.037388</v>
      </c>
      <c r="CC1827">
        <v>0.72706309999999996</v>
      </c>
      <c r="CD1827">
        <v>0.7838157</v>
      </c>
      <c r="CE1827">
        <v>0.80362509999999998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2.4924059999999999</v>
      </c>
      <c r="CS1827">
        <v>15.893509999999999</v>
      </c>
      <c r="CT1827">
        <v>14.90818</v>
      </c>
      <c r="CU1827">
        <v>14.073919999999999</v>
      </c>
      <c r="CV1827">
        <v>14.45227</v>
      </c>
      <c r="CW1827">
        <v>14.06833</v>
      </c>
      <c r="CX1827">
        <v>7.0913550000000001</v>
      </c>
      <c r="CY1827">
        <v>5.311159</v>
      </c>
      <c r="CZ1827">
        <v>4.1888420000000002</v>
      </c>
      <c r="DA1827">
        <v>0.8843453</v>
      </c>
      <c r="DB1827">
        <v>0.94582069999999996</v>
      </c>
      <c r="DC1827">
        <v>0.96376329999999999</v>
      </c>
      <c r="DD1827">
        <v>0</v>
      </c>
      <c r="DE1827">
        <v>0</v>
      </c>
      <c r="DF1827">
        <v>0</v>
      </c>
      <c r="DG1827">
        <v>0</v>
      </c>
      <c r="DH1827">
        <v>0</v>
      </c>
      <c r="DI1827">
        <v>0</v>
      </c>
      <c r="DJ1827">
        <v>0</v>
      </c>
      <c r="DK1827">
        <v>0</v>
      </c>
      <c r="DL1827">
        <v>0</v>
      </c>
      <c r="DM1827">
        <v>0</v>
      </c>
      <c r="DN1827">
        <v>0</v>
      </c>
      <c r="DO1827">
        <v>0</v>
      </c>
      <c r="DP1827">
        <v>2.5832410000000001</v>
      </c>
      <c r="DQ1827">
        <v>15.97217</v>
      </c>
      <c r="DR1827">
        <v>14.986230000000001</v>
      </c>
      <c r="DS1827">
        <v>14.14869</v>
      </c>
      <c r="DT1827">
        <v>14.52829</v>
      </c>
      <c r="DU1827">
        <v>14.14222</v>
      </c>
      <c r="DV1827">
        <v>7.166296</v>
      </c>
      <c r="DW1827">
        <v>5.3892139999999999</v>
      </c>
      <c r="DX1827">
        <v>4.3402950000000002</v>
      </c>
      <c r="DY1827">
        <v>1.0416270000000001</v>
      </c>
      <c r="DZ1827">
        <v>1.107826</v>
      </c>
      <c r="EA1827">
        <v>1.123901</v>
      </c>
      <c r="EB1827">
        <v>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0</v>
      </c>
      <c r="EJ1827">
        <v>0</v>
      </c>
      <c r="EK1827">
        <v>0</v>
      </c>
      <c r="EL1827">
        <v>0</v>
      </c>
      <c r="EM1827">
        <v>0</v>
      </c>
      <c r="EN1827">
        <v>2.714391</v>
      </c>
      <c r="EO1827">
        <v>16.085760000000001</v>
      </c>
      <c r="EP1827">
        <v>15.09892</v>
      </c>
      <c r="EQ1827">
        <v>14.25665</v>
      </c>
      <c r="ER1827">
        <v>14.638059999999999</v>
      </c>
      <c r="ES1827">
        <v>14.24892</v>
      </c>
      <c r="ET1827">
        <v>7.2744980000000004</v>
      </c>
      <c r="EU1827">
        <v>5.5019140000000002</v>
      </c>
      <c r="EV1827">
        <v>4.5589700000000004</v>
      </c>
      <c r="EW1827">
        <v>1.268718</v>
      </c>
      <c r="EX1827">
        <v>1.3417349999999999</v>
      </c>
      <c r="EY1827">
        <v>1.355116</v>
      </c>
      <c r="EZ1827">
        <v>76.354129999999998</v>
      </c>
      <c r="FA1827">
        <v>75.116240000000005</v>
      </c>
      <c r="FB1827">
        <v>73.851699999999994</v>
      </c>
      <c r="FC1827">
        <v>71.89725</v>
      </c>
      <c r="FD1827">
        <v>70.896969999999996</v>
      </c>
      <c r="FE1827">
        <v>69.353859999999997</v>
      </c>
      <c r="FF1827">
        <v>69.704250000000002</v>
      </c>
      <c r="FG1827">
        <v>73.069879999999998</v>
      </c>
      <c r="FH1827">
        <v>77.865979999999993</v>
      </c>
      <c r="FI1827">
        <v>81.51482</v>
      </c>
      <c r="FJ1827">
        <v>85.448599999999999</v>
      </c>
      <c r="FK1827">
        <v>89.602710000000002</v>
      </c>
      <c r="FL1827">
        <v>92.598209999999995</v>
      </c>
      <c r="FM1827">
        <v>94.822950000000006</v>
      </c>
      <c r="FN1827">
        <v>97.517899999999997</v>
      </c>
      <c r="FO1827">
        <v>99.262979999999999</v>
      </c>
      <c r="FP1827">
        <v>99.239350000000002</v>
      </c>
      <c r="FQ1827">
        <v>98.635779999999997</v>
      </c>
      <c r="FR1827">
        <v>96.542699999999996</v>
      </c>
      <c r="FS1827">
        <v>92.676349999999999</v>
      </c>
      <c r="FT1827">
        <v>88.258250000000004</v>
      </c>
      <c r="FU1827">
        <v>84.157640000000001</v>
      </c>
      <c r="FV1827">
        <v>81.360569999999996</v>
      </c>
      <c r="FW1827">
        <v>78.534959999999998</v>
      </c>
      <c r="FX1827">
        <v>23</v>
      </c>
      <c r="FY1827">
        <v>0.1260483</v>
      </c>
      <c r="FZ1827">
        <v>1</v>
      </c>
    </row>
    <row r="1828" spans="1:182" x14ac:dyDescent="0.2">
      <c r="A1828" t="s">
        <v>226</v>
      </c>
      <c r="B1828" t="s">
        <v>244</v>
      </c>
      <c r="C1828" t="s">
        <v>216</v>
      </c>
      <c r="D1828" t="s">
        <v>40</v>
      </c>
      <c r="E1828" t="s">
        <v>242</v>
      </c>
      <c r="F1828" t="s">
        <v>225</v>
      </c>
      <c r="G1828" t="s">
        <v>9</v>
      </c>
      <c r="H1828" s="38" t="s">
        <v>11</v>
      </c>
      <c r="I1828">
        <v>24</v>
      </c>
      <c r="K1828">
        <v>7.008</v>
      </c>
      <c r="L1828">
        <v>19.999009999999998</v>
      </c>
      <c r="M1828">
        <v>20.386780000000002</v>
      </c>
      <c r="N1828">
        <v>21.451450000000001</v>
      </c>
      <c r="O1828">
        <v>22.695489999999999</v>
      </c>
      <c r="P1828">
        <v>23.274439999999998</v>
      </c>
      <c r="Q1828">
        <v>24.606369999999998</v>
      </c>
      <c r="R1828">
        <v>24.921410000000002</v>
      </c>
      <c r="S1828">
        <v>25.184149999999999</v>
      </c>
      <c r="T1828">
        <v>25.689240000000002</v>
      </c>
      <c r="U1828">
        <v>25.617100000000001</v>
      </c>
      <c r="V1828">
        <v>25.229379999999999</v>
      </c>
      <c r="W1828">
        <v>22.89237</v>
      </c>
      <c r="X1828">
        <v>22.300229999999999</v>
      </c>
      <c r="Y1828">
        <v>22.006599999999999</v>
      </c>
      <c r="Z1828">
        <v>21.889620000000001</v>
      </c>
      <c r="AA1828">
        <v>20.840699999999998</v>
      </c>
      <c r="AB1828">
        <v>21.024920000000002</v>
      </c>
      <c r="AC1828">
        <v>20.375579999999999</v>
      </c>
      <c r="AD1828">
        <v>20.39921</v>
      </c>
      <c r="AE1828">
        <v>20.499929999999999</v>
      </c>
      <c r="AF1828">
        <v>20.38982</v>
      </c>
      <c r="AG1828">
        <v>20.479489999999998</v>
      </c>
      <c r="AH1828">
        <v>20.999210000000001</v>
      </c>
      <c r="AI1828">
        <v>20.895409999999998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2.4160140000000001</v>
      </c>
      <c r="AW1828">
        <v>15.62599</v>
      </c>
      <c r="AX1828">
        <v>15.552149999999999</v>
      </c>
      <c r="AY1828">
        <v>14.583489999999999</v>
      </c>
      <c r="AZ1828">
        <v>14.86304</v>
      </c>
      <c r="BA1828">
        <v>14.262980000000001</v>
      </c>
      <c r="BB1828">
        <v>7.162458</v>
      </c>
      <c r="BC1828">
        <v>5.1560119999999996</v>
      </c>
      <c r="BD1828">
        <v>3.4788489999999999</v>
      </c>
      <c r="BE1828">
        <v>0.16035289999999999</v>
      </c>
      <c r="BF1828">
        <v>0.22738</v>
      </c>
      <c r="BG1828">
        <v>0.2836323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2.5456859999999999</v>
      </c>
      <c r="BU1828">
        <v>15.75597</v>
      </c>
      <c r="BV1828">
        <v>15.68286</v>
      </c>
      <c r="BW1828">
        <v>14.70401</v>
      </c>
      <c r="BX1828">
        <v>14.98291</v>
      </c>
      <c r="BY1828">
        <v>14.38264</v>
      </c>
      <c r="BZ1828">
        <v>7.2723719999999998</v>
      </c>
      <c r="CA1828">
        <v>5.2691920000000003</v>
      </c>
      <c r="CB1828">
        <v>3.6822940000000002</v>
      </c>
      <c r="CC1828">
        <v>0.37175039999999998</v>
      </c>
      <c r="CD1828">
        <v>0.44763520000000001</v>
      </c>
      <c r="CE1828">
        <v>0.49989289999999997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2.6354980000000001</v>
      </c>
      <c r="CS1828">
        <v>15.846</v>
      </c>
      <c r="CT1828">
        <v>15.773389999999999</v>
      </c>
      <c r="CU1828">
        <v>14.78749</v>
      </c>
      <c r="CV1828">
        <v>15.06593</v>
      </c>
      <c r="CW1828">
        <v>14.46552</v>
      </c>
      <c r="CX1828">
        <v>7.3484990000000003</v>
      </c>
      <c r="CY1828">
        <v>5.3475799999999998</v>
      </c>
      <c r="CZ1828">
        <v>3.8231989999999998</v>
      </c>
      <c r="DA1828">
        <v>0.51816359999999995</v>
      </c>
      <c r="DB1828">
        <v>0.60018329999999998</v>
      </c>
      <c r="DC1828">
        <v>0.64967439999999999</v>
      </c>
      <c r="DD1828">
        <v>0</v>
      </c>
      <c r="DE1828">
        <v>0</v>
      </c>
      <c r="DF1828">
        <v>0</v>
      </c>
      <c r="DG1828">
        <v>0</v>
      </c>
      <c r="DH1828">
        <v>0</v>
      </c>
      <c r="DI1828">
        <v>0</v>
      </c>
      <c r="DJ1828">
        <v>0</v>
      </c>
      <c r="DK1828">
        <v>0</v>
      </c>
      <c r="DL1828">
        <v>0</v>
      </c>
      <c r="DM1828">
        <v>0</v>
      </c>
      <c r="DN1828">
        <v>0</v>
      </c>
      <c r="DO1828">
        <v>0</v>
      </c>
      <c r="DP1828">
        <v>2.7253090000000002</v>
      </c>
      <c r="DQ1828">
        <v>15.936030000000001</v>
      </c>
      <c r="DR1828">
        <v>15.863910000000001</v>
      </c>
      <c r="DS1828">
        <v>14.87096</v>
      </c>
      <c r="DT1828">
        <v>15.148949999999999</v>
      </c>
      <c r="DU1828">
        <v>14.548400000000001</v>
      </c>
      <c r="DV1828">
        <v>7.4246249999999998</v>
      </c>
      <c r="DW1828">
        <v>5.4259690000000003</v>
      </c>
      <c r="DX1828">
        <v>3.9641039999999998</v>
      </c>
      <c r="DY1828">
        <v>0.66457690000000003</v>
      </c>
      <c r="DZ1828">
        <v>0.75273140000000005</v>
      </c>
      <c r="EA1828">
        <v>0.79945580000000005</v>
      </c>
      <c r="EB1828">
        <v>0</v>
      </c>
      <c r="EC1828">
        <v>0</v>
      </c>
      <c r="ED1828">
        <v>0</v>
      </c>
      <c r="EE1828">
        <v>0</v>
      </c>
      <c r="EF1828">
        <v>0</v>
      </c>
      <c r="EG1828">
        <v>0</v>
      </c>
      <c r="EH1828">
        <v>0</v>
      </c>
      <c r="EI1828">
        <v>0</v>
      </c>
      <c r="EJ1828">
        <v>0</v>
      </c>
      <c r="EK1828">
        <v>0</v>
      </c>
      <c r="EL1828">
        <v>0</v>
      </c>
      <c r="EM1828">
        <v>0</v>
      </c>
      <c r="EN1828">
        <v>2.854981</v>
      </c>
      <c r="EO1828">
        <v>16.066020000000002</v>
      </c>
      <c r="EP1828">
        <v>15.994619999999999</v>
      </c>
      <c r="EQ1828">
        <v>14.991479999999999</v>
      </c>
      <c r="ER1828">
        <v>15.26882</v>
      </c>
      <c r="ES1828">
        <v>14.668060000000001</v>
      </c>
      <c r="ET1828">
        <v>7.5345399999999998</v>
      </c>
      <c r="EU1828">
        <v>5.5391490000000001</v>
      </c>
      <c r="EV1828">
        <v>4.1675490000000002</v>
      </c>
      <c r="EW1828">
        <v>0.87597440000000004</v>
      </c>
      <c r="EX1828">
        <v>0.97298660000000003</v>
      </c>
      <c r="EY1828">
        <v>1.0157160000000001</v>
      </c>
      <c r="EZ1828">
        <v>82.808850000000007</v>
      </c>
      <c r="FA1828">
        <v>81.338350000000005</v>
      </c>
      <c r="FB1828">
        <v>79.866579999999999</v>
      </c>
      <c r="FC1828">
        <v>79.155600000000007</v>
      </c>
      <c r="FD1828">
        <v>78.537549999999996</v>
      </c>
      <c r="FE1828">
        <v>77.69802</v>
      </c>
      <c r="FF1828">
        <v>76.625</v>
      </c>
      <c r="FG1828">
        <v>78.95993</v>
      </c>
      <c r="FH1828">
        <v>82.32141</v>
      </c>
      <c r="FI1828">
        <v>85.538399999999996</v>
      </c>
      <c r="FJ1828">
        <v>89.85127</v>
      </c>
      <c r="FK1828">
        <v>94.228729999999999</v>
      </c>
      <c r="FL1828">
        <v>97.527090000000001</v>
      </c>
      <c r="FM1828">
        <v>100.6605</v>
      </c>
      <c r="FN1828">
        <v>102.9336</v>
      </c>
      <c r="FO1828">
        <v>104.0643</v>
      </c>
      <c r="FP1828">
        <v>104.43810000000001</v>
      </c>
      <c r="FQ1828">
        <v>104.1491</v>
      </c>
      <c r="FR1828">
        <v>103.07559999999999</v>
      </c>
      <c r="FS1828">
        <v>100.09180000000001</v>
      </c>
      <c r="FT1828">
        <v>94.404089999999997</v>
      </c>
      <c r="FU1828">
        <v>89.703850000000003</v>
      </c>
      <c r="FV1828">
        <v>85.920820000000006</v>
      </c>
      <c r="FW1828">
        <v>84.200450000000004</v>
      </c>
      <c r="FX1828">
        <v>23</v>
      </c>
      <c r="FY1828">
        <v>0.1260483</v>
      </c>
      <c r="FZ1828">
        <v>1</v>
      </c>
    </row>
    <row r="1829" spans="1:182" x14ac:dyDescent="0.2">
      <c r="A1829" t="s">
        <v>226</v>
      </c>
      <c r="B1829" t="s">
        <v>244</v>
      </c>
      <c r="C1829" t="s">
        <v>216</v>
      </c>
      <c r="D1829" t="s">
        <v>41</v>
      </c>
      <c r="E1829" t="s">
        <v>242</v>
      </c>
      <c r="F1829" t="s">
        <v>225</v>
      </c>
      <c r="G1829" t="s">
        <v>9</v>
      </c>
      <c r="H1829" s="38" t="s">
        <v>11</v>
      </c>
      <c r="I1829">
        <v>24</v>
      </c>
      <c r="K1829">
        <v>7.008</v>
      </c>
      <c r="L1829">
        <v>20.937560000000001</v>
      </c>
      <c r="M1829">
        <v>21.227509999999999</v>
      </c>
      <c r="N1829">
        <v>22.229800000000001</v>
      </c>
      <c r="O1829">
        <v>23.245200000000001</v>
      </c>
      <c r="P1829">
        <v>23.656179999999999</v>
      </c>
      <c r="Q1829">
        <v>25.144819999999999</v>
      </c>
      <c r="R1829">
        <v>25.91011</v>
      </c>
      <c r="S1829">
        <v>26.728429999999999</v>
      </c>
      <c r="T1829">
        <v>26.914169999999999</v>
      </c>
      <c r="U1829">
        <v>27.11917</v>
      </c>
      <c r="V1829">
        <v>26.774560000000001</v>
      </c>
      <c r="W1829">
        <v>24.743739999999999</v>
      </c>
      <c r="X1829">
        <v>23.786269999999998</v>
      </c>
      <c r="Y1829">
        <v>23.641220000000001</v>
      </c>
      <c r="Z1829">
        <v>22.899380000000001</v>
      </c>
      <c r="AA1829">
        <v>21.85023</v>
      </c>
      <c r="AB1829">
        <v>22.30799</v>
      </c>
      <c r="AC1829">
        <v>21.74464</v>
      </c>
      <c r="AD1829">
        <v>22.170459999999999</v>
      </c>
      <c r="AE1829">
        <v>22.20965</v>
      </c>
      <c r="AF1829">
        <v>22.062999999999999</v>
      </c>
      <c r="AG1829">
        <v>21.837209999999999</v>
      </c>
      <c r="AH1829">
        <v>21.906120000000001</v>
      </c>
      <c r="AI1829">
        <v>21.865780000000001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2.4623309999999998</v>
      </c>
      <c r="AW1829">
        <v>17.087039999999998</v>
      </c>
      <c r="AX1829">
        <v>16.451149999999998</v>
      </c>
      <c r="AY1829">
        <v>15.52384</v>
      </c>
      <c r="AZ1829">
        <v>16.022130000000001</v>
      </c>
      <c r="BA1829">
        <v>15.40099</v>
      </c>
      <c r="BB1829">
        <v>8.1808359999999993</v>
      </c>
      <c r="BC1829">
        <v>5.6076329999999999</v>
      </c>
      <c r="BD1829">
        <v>3.909942</v>
      </c>
      <c r="BE1829">
        <v>0.16902809999999999</v>
      </c>
      <c r="BF1829">
        <v>0.15627360000000001</v>
      </c>
      <c r="BG1829">
        <v>0.22573760000000001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2.6071960000000001</v>
      </c>
      <c r="BU1829">
        <v>17.222740000000002</v>
      </c>
      <c r="BV1829">
        <v>16.581689999999998</v>
      </c>
      <c r="BW1829">
        <v>15.646979999999999</v>
      </c>
      <c r="BX1829">
        <v>16.146380000000001</v>
      </c>
      <c r="BY1829">
        <v>15.53069</v>
      </c>
      <c r="BZ1829">
        <v>8.3052620000000008</v>
      </c>
      <c r="CA1829">
        <v>5.734801</v>
      </c>
      <c r="CB1829">
        <v>4.1327020000000001</v>
      </c>
      <c r="CC1829">
        <v>0.40037040000000002</v>
      </c>
      <c r="CD1829">
        <v>0.39172889999999999</v>
      </c>
      <c r="CE1829">
        <v>0.45739790000000002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2.7075290000000001</v>
      </c>
      <c r="CS1829">
        <v>17.31672</v>
      </c>
      <c r="CT1829">
        <v>16.6721</v>
      </c>
      <c r="CU1829">
        <v>15.73227</v>
      </c>
      <c r="CV1829">
        <v>16.232430000000001</v>
      </c>
      <c r="CW1829">
        <v>15.620520000000001</v>
      </c>
      <c r="CX1829">
        <v>8.3914380000000008</v>
      </c>
      <c r="CY1829">
        <v>5.8228770000000001</v>
      </c>
      <c r="CZ1829">
        <v>4.2869849999999996</v>
      </c>
      <c r="DA1829">
        <v>0.56059749999999997</v>
      </c>
      <c r="DB1829">
        <v>0.55480450000000003</v>
      </c>
      <c r="DC1829">
        <v>0.61784510000000004</v>
      </c>
      <c r="DD1829">
        <v>0</v>
      </c>
      <c r="DE1829">
        <v>0</v>
      </c>
      <c r="DF1829">
        <v>0</v>
      </c>
      <c r="DG1829">
        <v>0</v>
      </c>
      <c r="DH1829">
        <v>0</v>
      </c>
      <c r="DI1829">
        <v>0</v>
      </c>
      <c r="DJ1829">
        <v>0</v>
      </c>
      <c r="DK1829">
        <v>0</v>
      </c>
      <c r="DL1829">
        <v>0</v>
      </c>
      <c r="DM1829">
        <v>0</v>
      </c>
      <c r="DN1829">
        <v>0</v>
      </c>
      <c r="DO1829">
        <v>0</v>
      </c>
      <c r="DP1829">
        <v>2.8078630000000002</v>
      </c>
      <c r="DQ1829">
        <v>17.410710000000002</v>
      </c>
      <c r="DR1829">
        <v>16.762509999999999</v>
      </c>
      <c r="DS1829">
        <v>15.81756</v>
      </c>
      <c r="DT1829">
        <v>16.318490000000001</v>
      </c>
      <c r="DU1829">
        <v>15.71035</v>
      </c>
      <c r="DV1829">
        <v>8.4776150000000001</v>
      </c>
      <c r="DW1829">
        <v>5.9109530000000001</v>
      </c>
      <c r="DX1829">
        <v>4.441268</v>
      </c>
      <c r="DY1829">
        <v>0.72082449999999998</v>
      </c>
      <c r="DZ1829">
        <v>0.71788010000000002</v>
      </c>
      <c r="EA1829">
        <v>0.7782924</v>
      </c>
      <c r="EB1829">
        <v>0</v>
      </c>
      <c r="EC1829">
        <v>0</v>
      </c>
      <c r="ED1829">
        <v>0</v>
      </c>
      <c r="EE1829">
        <v>0</v>
      </c>
      <c r="EF1829">
        <v>0</v>
      </c>
      <c r="EG1829">
        <v>0</v>
      </c>
      <c r="EH1829">
        <v>0</v>
      </c>
      <c r="EI1829">
        <v>0</v>
      </c>
      <c r="EJ1829">
        <v>0</v>
      </c>
      <c r="EK1829">
        <v>0</v>
      </c>
      <c r="EL1829">
        <v>0</v>
      </c>
      <c r="EM1829">
        <v>0</v>
      </c>
      <c r="EN1829">
        <v>2.952728</v>
      </c>
      <c r="EO1829">
        <v>17.546399999999998</v>
      </c>
      <c r="EP1829">
        <v>16.893049999999999</v>
      </c>
      <c r="EQ1829">
        <v>15.9407</v>
      </c>
      <c r="ER1829">
        <v>16.442730000000001</v>
      </c>
      <c r="ES1829">
        <v>15.84005</v>
      </c>
      <c r="ET1829">
        <v>8.6020409999999998</v>
      </c>
      <c r="EU1829">
        <v>6.0381210000000003</v>
      </c>
      <c r="EV1829">
        <v>4.6640280000000001</v>
      </c>
      <c r="EW1829">
        <v>0.95216690000000004</v>
      </c>
      <c r="EX1829">
        <v>0.9533355</v>
      </c>
      <c r="EY1829">
        <v>1.0099530000000001</v>
      </c>
      <c r="EZ1829">
        <v>80.013009999999994</v>
      </c>
      <c r="FA1829">
        <v>79.150779999999997</v>
      </c>
      <c r="FB1829">
        <v>78.375</v>
      </c>
      <c r="FC1829">
        <v>77.953609999999998</v>
      </c>
      <c r="FD1829">
        <v>76.595140000000001</v>
      </c>
      <c r="FE1829">
        <v>75.969089999999994</v>
      </c>
      <c r="FF1829">
        <v>75.08784</v>
      </c>
      <c r="FG1829">
        <v>76.492009999999993</v>
      </c>
      <c r="FH1829">
        <v>79.200040000000001</v>
      </c>
      <c r="FI1829">
        <v>82.178539999999998</v>
      </c>
      <c r="FJ1829">
        <v>86.176469999999995</v>
      </c>
      <c r="FK1829">
        <v>90.868840000000006</v>
      </c>
      <c r="FL1829">
        <v>94.154769999999999</v>
      </c>
      <c r="FM1829">
        <v>97.369100000000003</v>
      </c>
      <c r="FN1829">
        <v>99.739170000000001</v>
      </c>
      <c r="FO1829">
        <v>101.1367</v>
      </c>
      <c r="FP1829">
        <v>101.94759999999999</v>
      </c>
      <c r="FQ1829">
        <v>101.4222</v>
      </c>
      <c r="FR1829">
        <v>99.169820000000001</v>
      </c>
      <c r="FS1829">
        <v>94.940539999999999</v>
      </c>
      <c r="FT1829">
        <v>88.976680000000002</v>
      </c>
      <c r="FU1829">
        <v>84.8583</v>
      </c>
      <c r="FV1829">
        <v>82.477850000000004</v>
      </c>
      <c r="FW1829">
        <v>80.375</v>
      </c>
      <c r="FX1829">
        <v>23</v>
      </c>
      <c r="FY1829">
        <v>0.1260483</v>
      </c>
      <c r="FZ1829">
        <v>1</v>
      </c>
    </row>
    <row r="1830" spans="1:182" x14ac:dyDescent="0.2">
      <c r="A1830" t="s">
        <v>226</v>
      </c>
      <c r="B1830" t="s">
        <v>244</v>
      </c>
      <c r="C1830" t="s">
        <v>216</v>
      </c>
      <c r="D1830" t="s">
        <v>42</v>
      </c>
      <c r="E1830" t="s">
        <v>242</v>
      </c>
      <c r="F1830" t="s">
        <v>225</v>
      </c>
      <c r="G1830" t="s">
        <v>9</v>
      </c>
      <c r="H1830" s="38" t="s">
        <v>11</v>
      </c>
      <c r="I1830">
        <v>24</v>
      </c>
      <c r="K1830">
        <v>7.008</v>
      </c>
      <c r="L1830">
        <v>24.338000000000001</v>
      </c>
      <c r="M1830">
        <v>24.344139999999999</v>
      </c>
      <c r="N1830">
        <v>25.08146</v>
      </c>
      <c r="O1830">
        <v>25.887989999999999</v>
      </c>
      <c r="P1830">
        <v>26.39828</v>
      </c>
      <c r="Q1830">
        <v>28.224779999999999</v>
      </c>
      <c r="R1830">
        <v>29.627939999999999</v>
      </c>
      <c r="S1830">
        <v>30.035550000000001</v>
      </c>
      <c r="T1830">
        <v>29.999929999999999</v>
      </c>
      <c r="U1830">
        <v>30.06437</v>
      </c>
      <c r="V1830">
        <v>29.636330000000001</v>
      </c>
      <c r="W1830">
        <v>28.052769999999999</v>
      </c>
      <c r="X1830">
        <v>27.031310000000001</v>
      </c>
      <c r="Y1830">
        <v>26.871179999999999</v>
      </c>
      <c r="Z1830">
        <v>26.18196</v>
      </c>
      <c r="AA1830">
        <v>24.39791</v>
      </c>
      <c r="AB1830">
        <v>24.76097</v>
      </c>
      <c r="AC1830">
        <v>24.883299999999998</v>
      </c>
      <c r="AD1830">
        <v>24.876359999999998</v>
      </c>
      <c r="AE1830">
        <v>25.181629999999998</v>
      </c>
      <c r="AF1830">
        <v>24.775459999999999</v>
      </c>
      <c r="AG1830">
        <v>24.852820000000001</v>
      </c>
      <c r="AH1830">
        <v>24.970690000000001</v>
      </c>
      <c r="AI1830">
        <v>24.882580000000001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2.6848450000000001</v>
      </c>
      <c r="AW1830">
        <v>20.049849999999999</v>
      </c>
      <c r="AX1830">
        <v>19.468129999999999</v>
      </c>
      <c r="AY1830">
        <v>17.840009999999999</v>
      </c>
      <c r="AZ1830">
        <v>18.357220000000002</v>
      </c>
      <c r="BA1830">
        <v>18.365069999999999</v>
      </c>
      <c r="BB1830">
        <v>9.1135029999999997</v>
      </c>
      <c r="BC1830">
        <v>5.546157</v>
      </c>
      <c r="BD1830">
        <v>4.4146890000000001</v>
      </c>
      <c r="BE1830">
        <v>0.1552878</v>
      </c>
      <c r="BF1830">
        <v>0.17157800000000001</v>
      </c>
      <c r="BG1830">
        <v>0.16836309999999999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2.89811</v>
      </c>
      <c r="BU1830">
        <v>20.244050000000001</v>
      </c>
      <c r="BV1830">
        <v>19.658550000000002</v>
      </c>
      <c r="BW1830">
        <v>18.013929999999998</v>
      </c>
      <c r="BX1830">
        <v>18.52901</v>
      </c>
      <c r="BY1830">
        <v>18.54833</v>
      </c>
      <c r="BZ1830">
        <v>9.2992229999999996</v>
      </c>
      <c r="CA1830">
        <v>5.7398220000000002</v>
      </c>
      <c r="CB1830">
        <v>4.6652469999999999</v>
      </c>
      <c r="CC1830">
        <v>0.44108550000000002</v>
      </c>
      <c r="CD1830">
        <v>0.46379670000000001</v>
      </c>
      <c r="CE1830">
        <v>0.4523721</v>
      </c>
      <c r="CF1830">
        <v>0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3.045817</v>
      </c>
      <c r="CS1830">
        <v>20.378550000000001</v>
      </c>
      <c r="CT1830">
        <v>19.79044</v>
      </c>
      <c r="CU1830">
        <v>18.13439</v>
      </c>
      <c r="CV1830">
        <v>18.64798</v>
      </c>
      <c r="CW1830">
        <v>18.675249999999998</v>
      </c>
      <c r="CX1830">
        <v>9.4278530000000007</v>
      </c>
      <c r="CY1830">
        <v>5.8739540000000003</v>
      </c>
      <c r="CZ1830">
        <v>4.8387830000000003</v>
      </c>
      <c r="DA1830">
        <v>0.63902820000000005</v>
      </c>
      <c r="DB1830">
        <v>0.66618650000000001</v>
      </c>
      <c r="DC1830">
        <v>0.64907590000000004</v>
      </c>
      <c r="DD1830">
        <v>0</v>
      </c>
      <c r="DE1830">
        <v>0</v>
      </c>
      <c r="DF1830">
        <v>0</v>
      </c>
      <c r="DG1830">
        <v>0</v>
      </c>
      <c r="DH1830">
        <v>0</v>
      </c>
      <c r="DI1830">
        <v>0</v>
      </c>
      <c r="DJ1830">
        <v>0</v>
      </c>
      <c r="DK1830">
        <v>0</v>
      </c>
      <c r="DL1830">
        <v>0</v>
      </c>
      <c r="DM1830">
        <v>0</v>
      </c>
      <c r="DN1830">
        <v>0</v>
      </c>
      <c r="DO1830">
        <v>0</v>
      </c>
      <c r="DP1830">
        <v>3.193524</v>
      </c>
      <c r="DQ1830">
        <v>20.513059999999999</v>
      </c>
      <c r="DR1830">
        <v>19.922329999999999</v>
      </c>
      <c r="DS1830">
        <v>18.254850000000001</v>
      </c>
      <c r="DT1830">
        <v>18.766960000000001</v>
      </c>
      <c r="DU1830">
        <v>18.80218</v>
      </c>
      <c r="DV1830">
        <v>9.5564820000000008</v>
      </c>
      <c r="DW1830">
        <v>6.0080859999999996</v>
      </c>
      <c r="DX1830">
        <v>5.0123189999999997</v>
      </c>
      <c r="DY1830">
        <v>0.83697089999999996</v>
      </c>
      <c r="DZ1830">
        <v>0.86857629999999997</v>
      </c>
      <c r="EA1830">
        <v>0.84577970000000002</v>
      </c>
      <c r="EB1830">
        <v>0</v>
      </c>
      <c r="EC1830">
        <v>0</v>
      </c>
      <c r="ED1830">
        <v>0</v>
      </c>
      <c r="EE1830">
        <v>0</v>
      </c>
      <c r="EF1830">
        <v>0</v>
      </c>
      <c r="EG1830">
        <v>0</v>
      </c>
      <c r="EH1830">
        <v>0</v>
      </c>
      <c r="EI1830">
        <v>0</v>
      </c>
      <c r="EJ1830">
        <v>0</v>
      </c>
      <c r="EK1830">
        <v>0</v>
      </c>
      <c r="EL1830">
        <v>0</v>
      </c>
      <c r="EM1830">
        <v>0</v>
      </c>
      <c r="EN1830">
        <v>3.4067889999999998</v>
      </c>
      <c r="EO1830">
        <v>20.707260000000002</v>
      </c>
      <c r="EP1830">
        <v>20.112749999999998</v>
      </c>
      <c r="EQ1830">
        <v>18.42877</v>
      </c>
      <c r="ER1830">
        <v>18.938749999999999</v>
      </c>
      <c r="ES1830">
        <v>18.985440000000001</v>
      </c>
      <c r="ET1830">
        <v>9.7422020000000007</v>
      </c>
      <c r="EU1830">
        <v>6.2017509999999998</v>
      </c>
      <c r="EV1830">
        <v>5.2628769999999996</v>
      </c>
      <c r="EW1830">
        <v>1.1227689999999999</v>
      </c>
      <c r="EX1830">
        <v>1.160795</v>
      </c>
      <c r="EY1830">
        <v>1.1297889999999999</v>
      </c>
      <c r="EZ1830">
        <v>76.206370000000007</v>
      </c>
      <c r="FA1830">
        <v>74.400149999999996</v>
      </c>
      <c r="FB1830">
        <v>73.675870000000003</v>
      </c>
      <c r="FC1830">
        <v>71.683279999999996</v>
      </c>
      <c r="FD1830">
        <v>70.699200000000005</v>
      </c>
      <c r="FE1830">
        <v>70.085639999999998</v>
      </c>
      <c r="FF1830">
        <v>68.918660000000003</v>
      </c>
      <c r="FG1830">
        <v>69.324619999999996</v>
      </c>
      <c r="FH1830">
        <v>73.235860000000002</v>
      </c>
      <c r="FI1830">
        <v>78.438550000000006</v>
      </c>
      <c r="FJ1830">
        <v>82.614180000000005</v>
      </c>
      <c r="FK1830">
        <v>86.310130000000001</v>
      </c>
      <c r="FL1830">
        <v>89.783940000000001</v>
      </c>
      <c r="FM1830">
        <v>92.55762</v>
      </c>
      <c r="FN1830">
        <v>94.925870000000003</v>
      </c>
      <c r="FO1830">
        <v>96.280730000000005</v>
      </c>
      <c r="FP1830">
        <v>96.736090000000004</v>
      </c>
      <c r="FQ1830">
        <v>95.215689999999995</v>
      </c>
      <c r="FR1830">
        <v>92.322109999999995</v>
      </c>
      <c r="FS1830">
        <v>86.931539999999998</v>
      </c>
      <c r="FT1830">
        <v>81.385450000000006</v>
      </c>
      <c r="FU1830">
        <v>78.266649999999998</v>
      </c>
      <c r="FV1830">
        <v>76.854870000000005</v>
      </c>
      <c r="FW1830">
        <v>75.252889999999994</v>
      </c>
      <c r="FX1830">
        <v>23</v>
      </c>
      <c r="FY1830">
        <v>0.1260483</v>
      </c>
      <c r="FZ1830">
        <v>1</v>
      </c>
    </row>
    <row r="1831" spans="1:182" x14ac:dyDescent="0.2">
      <c r="A1831" t="s">
        <v>226</v>
      </c>
      <c r="B1831" t="s">
        <v>244</v>
      </c>
      <c r="C1831" t="s">
        <v>216</v>
      </c>
      <c r="D1831" t="s">
        <v>43</v>
      </c>
      <c r="E1831" t="s">
        <v>242</v>
      </c>
      <c r="F1831" t="s">
        <v>225</v>
      </c>
      <c r="G1831" t="s">
        <v>9</v>
      </c>
      <c r="H1831" s="38" t="s">
        <v>11</v>
      </c>
      <c r="I1831">
        <v>24</v>
      </c>
      <c r="K1831">
        <v>7.008</v>
      </c>
      <c r="L1831">
        <v>24.78248</v>
      </c>
      <c r="M1831">
        <v>21.197620000000001</v>
      </c>
      <c r="N1831">
        <v>23.283639999999998</v>
      </c>
      <c r="O1831">
        <v>23.642440000000001</v>
      </c>
      <c r="P1831">
        <v>24.54832</v>
      </c>
      <c r="Q1831">
        <v>26.4312</v>
      </c>
      <c r="R1831">
        <v>28.97944</v>
      </c>
      <c r="S1831">
        <v>30.565909999999999</v>
      </c>
      <c r="T1831">
        <v>30.916429999999998</v>
      </c>
      <c r="U1831">
        <v>31.745159999999998</v>
      </c>
      <c r="V1831">
        <v>30.378</v>
      </c>
      <c r="W1831">
        <v>28.438639999999999</v>
      </c>
      <c r="X1831">
        <v>27.6189</v>
      </c>
      <c r="Y1831">
        <v>27.25611</v>
      </c>
      <c r="Z1831">
        <v>25.184229999999999</v>
      </c>
      <c r="AA1831">
        <v>23.275950000000002</v>
      </c>
      <c r="AB1831">
        <v>22.907150000000001</v>
      </c>
      <c r="AC1831">
        <v>23.486070000000002</v>
      </c>
      <c r="AD1831">
        <v>23.841000000000001</v>
      </c>
      <c r="AE1831">
        <v>23.836040000000001</v>
      </c>
      <c r="AF1831">
        <v>24.054649999999999</v>
      </c>
      <c r="AG1831">
        <v>24.18383</v>
      </c>
      <c r="AH1831">
        <v>23.694590000000002</v>
      </c>
      <c r="AI1831">
        <v>24.075569999999999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2.2676669999999999</v>
      </c>
      <c r="AW1831">
        <v>20.372479999999999</v>
      </c>
      <c r="AX1831">
        <v>18.504460000000002</v>
      </c>
      <c r="AY1831">
        <v>16.895949999999999</v>
      </c>
      <c r="AZ1831">
        <v>16.605910000000002</v>
      </c>
      <c r="BA1831">
        <v>17.242709999999999</v>
      </c>
      <c r="BB1831">
        <v>9.4716450000000005</v>
      </c>
      <c r="BC1831">
        <v>6.0657199999999998</v>
      </c>
      <c r="BD1831">
        <v>4.9787299999999997</v>
      </c>
      <c r="BE1831">
        <v>0.62913889999999995</v>
      </c>
      <c r="BF1831">
        <v>0.61396249999999997</v>
      </c>
      <c r="BG1831">
        <v>0.51445280000000004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2.5727449999999998</v>
      </c>
      <c r="BU1831">
        <v>20.6568</v>
      </c>
      <c r="BV1831">
        <v>18.737719999999999</v>
      </c>
      <c r="BW1831">
        <v>17.043579999999999</v>
      </c>
      <c r="BX1831">
        <v>16.751449999999998</v>
      </c>
      <c r="BY1831">
        <v>17.40156</v>
      </c>
      <c r="BZ1831">
        <v>9.6217989999999993</v>
      </c>
      <c r="CA1831">
        <v>6.2297349999999998</v>
      </c>
      <c r="CB1831">
        <v>5.2460839999999997</v>
      </c>
      <c r="CC1831">
        <v>0.92908610000000003</v>
      </c>
      <c r="CD1831">
        <v>0.90545830000000005</v>
      </c>
      <c r="CE1831">
        <v>0.82949099999999998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2.7840410000000002</v>
      </c>
      <c r="CS1831">
        <v>20.853719999999999</v>
      </c>
      <c r="CT1831">
        <v>18.899270000000001</v>
      </c>
      <c r="CU1831">
        <v>17.145820000000001</v>
      </c>
      <c r="CV1831">
        <v>16.852260000000001</v>
      </c>
      <c r="CW1831">
        <v>17.511579999999999</v>
      </c>
      <c r="CX1831">
        <v>9.7257940000000005</v>
      </c>
      <c r="CY1831">
        <v>6.3433310000000001</v>
      </c>
      <c r="CZ1831">
        <v>5.4312519999999997</v>
      </c>
      <c r="DA1831">
        <v>1.1368290000000001</v>
      </c>
      <c r="DB1831">
        <v>1.1073470000000001</v>
      </c>
      <c r="DC1831">
        <v>1.0476859999999999</v>
      </c>
      <c r="DD1831">
        <v>0</v>
      </c>
      <c r="DE1831">
        <v>0</v>
      </c>
      <c r="DF1831">
        <v>0</v>
      </c>
      <c r="DG1831">
        <v>0</v>
      </c>
      <c r="DH1831">
        <v>0</v>
      </c>
      <c r="DI1831">
        <v>0</v>
      </c>
      <c r="DJ1831">
        <v>0</v>
      </c>
      <c r="DK1831">
        <v>0</v>
      </c>
      <c r="DL1831">
        <v>0</v>
      </c>
      <c r="DM1831">
        <v>0</v>
      </c>
      <c r="DN1831">
        <v>0</v>
      </c>
      <c r="DO1831">
        <v>0</v>
      </c>
      <c r="DP1831">
        <v>2.9953370000000001</v>
      </c>
      <c r="DQ1831">
        <v>21.050640000000001</v>
      </c>
      <c r="DR1831">
        <v>19.060829999999999</v>
      </c>
      <c r="DS1831">
        <v>17.248059999999999</v>
      </c>
      <c r="DT1831">
        <v>16.953060000000001</v>
      </c>
      <c r="DU1831">
        <v>17.621600000000001</v>
      </c>
      <c r="DV1831">
        <v>9.8297889999999999</v>
      </c>
      <c r="DW1831">
        <v>6.4569270000000003</v>
      </c>
      <c r="DX1831">
        <v>5.6164209999999999</v>
      </c>
      <c r="DY1831">
        <v>1.344571</v>
      </c>
      <c r="DZ1831">
        <v>1.3092360000000001</v>
      </c>
      <c r="EA1831">
        <v>1.2658799999999999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J1831">
        <v>0</v>
      </c>
      <c r="EK1831">
        <v>0</v>
      </c>
      <c r="EL1831">
        <v>0</v>
      </c>
      <c r="EM1831">
        <v>0</v>
      </c>
      <c r="EN1831">
        <v>3.3004150000000001</v>
      </c>
      <c r="EO1831">
        <v>21.334959999999999</v>
      </c>
      <c r="EP1831">
        <v>19.294090000000001</v>
      </c>
      <c r="EQ1831">
        <v>17.395689999999998</v>
      </c>
      <c r="ER1831">
        <v>17.098600000000001</v>
      </c>
      <c r="ES1831">
        <v>17.780449999999998</v>
      </c>
      <c r="ET1831">
        <v>9.9799419999999994</v>
      </c>
      <c r="EU1831">
        <v>6.6209420000000003</v>
      </c>
      <c r="EV1831">
        <v>5.883775</v>
      </c>
      <c r="EW1831">
        <v>1.6445179999999999</v>
      </c>
      <c r="EX1831">
        <v>1.600732</v>
      </c>
      <c r="EY1831">
        <v>1.580918</v>
      </c>
      <c r="EZ1831">
        <v>71.649760000000001</v>
      </c>
      <c r="FA1831">
        <v>70.560010000000005</v>
      </c>
      <c r="FB1831">
        <v>69.693520000000007</v>
      </c>
      <c r="FC1831">
        <v>68.060079999999999</v>
      </c>
      <c r="FD1831">
        <v>67.303780000000003</v>
      </c>
      <c r="FE1831">
        <v>66.743769999999998</v>
      </c>
      <c r="FF1831">
        <v>65.547479999999993</v>
      </c>
      <c r="FG1831">
        <v>65.895049999999998</v>
      </c>
      <c r="FH1831">
        <v>69.352339999999998</v>
      </c>
      <c r="FI1831">
        <v>73.974299999999999</v>
      </c>
      <c r="FJ1831">
        <v>78.254180000000005</v>
      </c>
      <c r="FK1831">
        <v>82.114800000000002</v>
      </c>
      <c r="FL1831">
        <v>86.147930000000002</v>
      </c>
      <c r="FM1831">
        <v>89.499369999999999</v>
      </c>
      <c r="FN1831">
        <v>91.836830000000006</v>
      </c>
      <c r="FO1831">
        <v>93.321820000000002</v>
      </c>
      <c r="FP1831">
        <v>93.039400000000001</v>
      </c>
      <c r="FQ1831">
        <v>90.794920000000005</v>
      </c>
      <c r="FR1831">
        <v>87.412090000000006</v>
      </c>
      <c r="FS1831">
        <v>83.25</v>
      </c>
      <c r="FT1831">
        <v>80.078680000000006</v>
      </c>
      <c r="FU1831">
        <v>77.377660000000006</v>
      </c>
      <c r="FV1831">
        <v>75.486689999999996</v>
      </c>
      <c r="FW1831">
        <v>73.993260000000006</v>
      </c>
      <c r="FX1831">
        <v>23</v>
      </c>
      <c r="FY1831">
        <v>0.1260483</v>
      </c>
      <c r="FZ1831">
        <v>1</v>
      </c>
    </row>
    <row r="1832" spans="1:182" x14ac:dyDescent="0.2">
      <c r="A1832" t="s">
        <v>226</v>
      </c>
      <c r="B1832" t="s">
        <v>244</v>
      </c>
      <c r="C1832" t="s">
        <v>216</v>
      </c>
      <c r="D1832" t="s">
        <v>44</v>
      </c>
      <c r="E1832" t="s">
        <v>242</v>
      </c>
      <c r="F1832" t="s">
        <v>225</v>
      </c>
      <c r="G1832" t="s">
        <v>9</v>
      </c>
      <c r="H1832" s="38" t="s">
        <v>11</v>
      </c>
      <c r="I1832">
        <v>24</v>
      </c>
      <c r="K1832">
        <v>7.008</v>
      </c>
      <c r="L1832">
        <v>17.181699999999999</v>
      </c>
      <c r="M1832">
        <v>16.58521</v>
      </c>
      <c r="N1832">
        <v>16.245280000000001</v>
      </c>
      <c r="O1832">
        <v>16.478179999999998</v>
      </c>
      <c r="P1832">
        <v>17.699200000000001</v>
      </c>
      <c r="Q1832">
        <v>19.413630000000001</v>
      </c>
      <c r="R1832">
        <v>21.5276</v>
      </c>
      <c r="S1832">
        <v>22.987179999999999</v>
      </c>
      <c r="T1832">
        <v>23.33325</v>
      </c>
      <c r="U1832">
        <v>23.14799</v>
      </c>
      <c r="V1832">
        <v>23.17268</v>
      </c>
      <c r="W1832">
        <v>23.756640000000001</v>
      </c>
      <c r="X1832">
        <v>23.322279999999999</v>
      </c>
      <c r="Y1832">
        <v>23.168790000000001</v>
      </c>
      <c r="Z1832">
        <v>21.417449999999999</v>
      </c>
      <c r="AA1832">
        <v>20.319030000000001</v>
      </c>
      <c r="AB1832">
        <v>20.002559999999999</v>
      </c>
      <c r="AC1832">
        <v>19.423079999999999</v>
      </c>
      <c r="AD1832">
        <v>19.270150000000001</v>
      </c>
      <c r="AE1832">
        <v>19.002140000000001</v>
      </c>
      <c r="AF1832">
        <v>19.368010000000002</v>
      </c>
      <c r="AG1832">
        <v>19.252189999999999</v>
      </c>
      <c r="AH1832">
        <v>18.752030000000001</v>
      </c>
      <c r="AI1832">
        <v>18.260280000000002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2.1129950000000002</v>
      </c>
      <c r="AZ1832">
        <v>13.81602</v>
      </c>
      <c r="BA1832">
        <v>13.339499999999999</v>
      </c>
      <c r="BB1832">
        <v>13.238709999999999</v>
      </c>
      <c r="BC1832">
        <v>13.0488</v>
      </c>
      <c r="BD1832">
        <v>13.40929</v>
      </c>
      <c r="BE1832">
        <v>6.833183</v>
      </c>
      <c r="BF1832">
        <v>4.730232</v>
      </c>
      <c r="BG1832">
        <v>3.9804140000000001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2.2723979999999999</v>
      </c>
      <c r="BX1832">
        <v>13.946289999999999</v>
      </c>
      <c r="BY1832">
        <v>13.467230000000001</v>
      </c>
      <c r="BZ1832">
        <v>13.36867</v>
      </c>
      <c r="CA1832">
        <v>13.179029999999999</v>
      </c>
      <c r="CB1832">
        <v>13.54167</v>
      </c>
      <c r="CC1832">
        <v>6.9620420000000003</v>
      </c>
      <c r="CD1832">
        <v>4.8552229999999996</v>
      </c>
      <c r="CE1832">
        <v>4.2357870000000002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2.3828</v>
      </c>
      <c r="CV1832">
        <v>14.03651</v>
      </c>
      <c r="CW1832">
        <v>13.55569</v>
      </c>
      <c r="CX1832">
        <v>13.458690000000001</v>
      </c>
      <c r="CY1832">
        <v>13.269220000000001</v>
      </c>
      <c r="CZ1832">
        <v>13.63335</v>
      </c>
      <c r="DA1832">
        <v>7.0512899999999998</v>
      </c>
      <c r="DB1832">
        <v>4.9417910000000003</v>
      </c>
      <c r="DC1832">
        <v>4.4126580000000004</v>
      </c>
      <c r="DD1832">
        <v>0</v>
      </c>
      <c r="DE1832">
        <v>0</v>
      </c>
      <c r="DF1832">
        <v>0</v>
      </c>
      <c r="DG1832">
        <v>0</v>
      </c>
      <c r="DH1832">
        <v>0</v>
      </c>
      <c r="DI1832">
        <v>0</v>
      </c>
      <c r="DJ1832">
        <v>0</v>
      </c>
      <c r="DK1832">
        <v>0</v>
      </c>
      <c r="DL1832">
        <v>0</v>
      </c>
      <c r="DM1832">
        <v>0</v>
      </c>
      <c r="DN1832">
        <v>0</v>
      </c>
      <c r="DO1832">
        <v>0</v>
      </c>
      <c r="DP1832">
        <v>0</v>
      </c>
      <c r="DQ1832">
        <v>0</v>
      </c>
      <c r="DR1832">
        <v>0</v>
      </c>
      <c r="DS1832">
        <v>2.4932020000000001</v>
      </c>
      <c r="DT1832">
        <v>14.12673</v>
      </c>
      <c r="DU1832">
        <v>13.644159999999999</v>
      </c>
      <c r="DV1832">
        <v>13.5487</v>
      </c>
      <c r="DW1832">
        <v>13.35942</v>
      </c>
      <c r="DX1832">
        <v>13.72503</v>
      </c>
      <c r="DY1832">
        <v>7.1405380000000003</v>
      </c>
      <c r="DZ1832">
        <v>5.0283579999999999</v>
      </c>
      <c r="EA1832">
        <v>4.5895289999999997</v>
      </c>
      <c r="EB1832">
        <v>0</v>
      </c>
      <c r="EC1832">
        <v>0</v>
      </c>
      <c r="ED1832">
        <v>0</v>
      </c>
      <c r="EE1832">
        <v>0</v>
      </c>
      <c r="EF1832">
        <v>0</v>
      </c>
      <c r="EG1832">
        <v>0</v>
      </c>
      <c r="EH1832">
        <v>0</v>
      </c>
      <c r="EI1832">
        <v>0</v>
      </c>
      <c r="EJ1832">
        <v>0</v>
      </c>
      <c r="EK1832">
        <v>0</v>
      </c>
      <c r="EL1832">
        <v>0</v>
      </c>
      <c r="EM1832">
        <v>0</v>
      </c>
      <c r="EN1832">
        <v>0</v>
      </c>
      <c r="EO1832">
        <v>0</v>
      </c>
      <c r="EP1832">
        <v>0</v>
      </c>
      <c r="EQ1832">
        <v>2.6526049999999999</v>
      </c>
      <c r="ER1832">
        <v>14.25699</v>
      </c>
      <c r="ES1832">
        <v>13.771890000000001</v>
      </c>
      <c r="ET1832">
        <v>13.678660000000001</v>
      </c>
      <c r="EU1832">
        <v>13.489649999999999</v>
      </c>
      <c r="EV1832">
        <v>13.85741</v>
      </c>
      <c r="EW1832">
        <v>7.2693969999999997</v>
      </c>
      <c r="EX1832">
        <v>5.1533490000000004</v>
      </c>
      <c r="EY1832">
        <v>4.8449020000000003</v>
      </c>
      <c r="EZ1832">
        <v>54.650539999999999</v>
      </c>
      <c r="FA1832">
        <v>53.94529</v>
      </c>
      <c r="FB1832">
        <v>53.686430000000001</v>
      </c>
      <c r="FC1832">
        <v>52.811169999999997</v>
      </c>
      <c r="FD1832">
        <v>51.587179999999996</v>
      </c>
      <c r="FE1832">
        <v>50.965310000000002</v>
      </c>
      <c r="FF1832">
        <v>50.837009999999999</v>
      </c>
      <c r="FG1832">
        <v>51.016530000000003</v>
      </c>
      <c r="FH1832">
        <v>53.61347</v>
      </c>
      <c r="FI1832">
        <v>56.540669999999999</v>
      </c>
      <c r="FJ1832">
        <v>60.44999</v>
      </c>
      <c r="FK1832">
        <v>64.379429999999999</v>
      </c>
      <c r="FL1832">
        <v>67.343990000000005</v>
      </c>
      <c r="FM1832">
        <v>69.636570000000006</v>
      </c>
      <c r="FN1832">
        <v>71.021249999999995</v>
      </c>
      <c r="FO1832">
        <v>71.419809999999998</v>
      </c>
      <c r="FP1832">
        <v>70.249870000000001</v>
      </c>
      <c r="FQ1832">
        <v>68.072680000000005</v>
      </c>
      <c r="FR1832">
        <v>65.180080000000004</v>
      </c>
      <c r="FS1832">
        <v>62.617069999999998</v>
      </c>
      <c r="FT1832">
        <v>59.971539999999997</v>
      </c>
      <c r="FU1832">
        <v>58.604190000000003</v>
      </c>
      <c r="FV1832">
        <v>57.217550000000003</v>
      </c>
      <c r="FW1832">
        <v>56.031680000000001</v>
      </c>
      <c r="FX1832">
        <v>23</v>
      </c>
      <c r="FY1832">
        <v>0.1260483</v>
      </c>
      <c r="FZ1832">
        <v>1</v>
      </c>
    </row>
    <row r="1833" spans="1:182" x14ac:dyDescent="0.2">
      <c r="A1833" t="s">
        <v>226</v>
      </c>
      <c r="B1833" t="s">
        <v>244</v>
      </c>
      <c r="C1833" t="s">
        <v>216</v>
      </c>
      <c r="D1833" t="s">
        <v>45</v>
      </c>
      <c r="E1833" t="s">
        <v>242</v>
      </c>
      <c r="F1833" t="s">
        <v>225</v>
      </c>
      <c r="G1833" t="s">
        <v>9</v>
      </c>
      <c r="H1833" s="38" t="s">
        <v>11</v>
      </c>
      <c r="I1833">
        <v>24</v>
      </c>
      <c r="K1833">
        <v>7.008</v>
      </c>
      <c r="L1833">
        <v>15.79735</v>
      </c>
      <c r="M1833">
        <v>15.12344</v>
      </c>
      <c r="N1833">
        <v>15.046709999999999</v>
      </c>
      <c r="O1833">
        <v>14.83461</v>
      </c>
      <c r="P1833">
        <v>16.126860000000001</v>
      </c>
      <c r="Q1833">
        <v>17.34676</v>
      </c>
      <c r="R1833">
        <v>18.775960000000001</v>
      </c>
      <c r="S1833">
        <v>19.52178</v>
      </c>
      <c r="T1833">
        <v>19.463380000000001</v>
      </c>
      <c r="U1833">
        <v>19.575939999999999</v>
      </c>
      <c r="V1833">
        <v>20.302309999999999</v>
      </c>
      <c r="W1833">
        <v>20.571570000000001</v>
      </c>
      <c r="X1833">
        <v>20.31907</v>
      </c>
      <c r="Y1833">
        <v>19.996369999999999</v>
      </c>
      <c r="Z1833">
        <v>18.315829999999998</v>
      </c>
      <c r="AA1833">
        <v>17.856729999999999</v>
      </c>
      <c r="AB1833">
        <v>18.19229</v>
      </c>
      <c r="AC1833">
        <v>18.038329999999998</v>
      </c>
      <c r="AD1833">
        <v>17.84928</v>
      </c>
      <c r="AE1833">
        <v>17.33867</v>
      </c>
      <c r="AF1833">
        <v>17.503450000000001</v>
      </c>
      <c r="AG1833">
        <v>17.391680000000001</v>
      </c>
      <c r="AH1833">
        <v>17.113479999999999</v>
      </c>
      <c r="AI1833">
        <v>16.57029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2.3431630000000001</v>
      </c>
      <c r="AZ1833">
        <v>12.87398</v>
      </c>
      <c r="BA1833">
        <v>12.65396</v>
      </c>
      <c r="BB1833">
        <v>12.51417</v>
      </c>
      <c r="BC1833">
        <v>12.09592</v>
      </c>
      <c r="BD1833">
        <v>12.249470000000001</v>
      </c>
      <c r="BE1833">
        <v>6.460896</v>
      </c>
      <c r="BF1833">
        <v>5.0664569999999998</v>
      </c>
      <c r="BG1833">
        <v>3.5472700000000001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2.4612850000000002</v>
      </c>
      <c r="BX1833">
        <v>12.99316</v>
      </c>
      <c r="BY1833">
        <v>12.771140000000001</v>
      </c>
      <c r="BZ1833">
        <v>12.63208</v>
      </c>
      <c r="CA1833">
        <v>12.209619999999999</v>
      </c>
      <c r="CB1833">
        <v>12.36458</v>
      </c>
      <c r="CC1833">
        <v>6.5597180000000002</v>
      </c>
      <c r="CD1833">
        <v>5.1647420000000004</v>
      </c>
      <c r="CE1833">
        <v>3.8034819999999998</v>
      </c>
      <c r="CF1833">
        <v>0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2.5430969999999999</v>
      </c>
      <c r="CV1833">
        <v>13.075699999999999</v>
      </c>
      <c r="CW1833">
        <v>12.852309999999999</v>
      </c>
      <c r="CX1833">
        <v>12.713749999999999</v>
      </c>
      <c r="CY1833">
        <v>12.28837</v>
      </c>
      <c r="CZ1833">
        <v>12.4443</v>
      </c>
      <c r="DA1833">
        <v>6.6281619999999997</v>
      </c>
      <c r="DB1833">
        <v>5.2328140000000003</v>
      </c>
      <c r="DC1833">
        <v>3.9809329999999998</v>
      </c>
      <c r="DD1833">
        <v>0</v>
      </c>
      <c r="DE1833">
        <v>0</v>
      </c>
      <c r="DF1833">
        <v>0</v>
      </c>
      <c r="DG1833">
        <v>0</v>
      </c>
      <c r="DH1833">
        <v>0</v>
      </c>
      <c r="DI1833">
        <v>0</v>
      </c>
      <c r="DJ1833">
        <v>0</v>
      </c>
      <c r="DK1833">
        <v>0</v>
      </c>
      <c r="DL1833">
        <v>0</v>
      </c>
      <c r="DM1833">
        <v>0</v>
      </c>
      <c r="DN1833">
        <v>0</v>
      </c>
      <c r="DO1833">
        <v>0</v>
      </c>
      <c r="DP1833">
        <v>0</v>
      </c>
      <c r="DQ1833">
        <v>0</v>
      </c>
      <c r="DR1833">
        <v>0</v>
      </c>
      <c r="DS1833">
        <v>2.624908</v>
      </c>
      <c r="DT1833">
        <v>13.158239999999999</v>
      </c>
      <c r="DU1833">
        <v>12.93347</v>
      </c>
      <c r="DV1833">
        <v>12.79542</v>
      </c>
      <c r="DW1833">
        <v>12.36712</v>
      </c>
      <c r="DX1833">
        <v>12.52403</v>
      </c>
      <c r="DY1833">
        <v>6.6966070000000002</v>
      </c>
      <c r="DZ1833">
        <v>5.3008860000000002</v>
      </c>
      <c r="EA1833">
        <v>4.1583839999999999</v>
      </c>
      <c r="EB1833">
        <v>0</v>
      </c>
      <c r="EC1833">
        <v>0</v>
      </c>
      <c r="ED1833">
        <v>0</v>
      </c>
      <c r="EE1833">
        <v>0</v>
      </c>
      <c r="EF1833">
        <v>0</v>
      </c>
      <c r="EG1833">
        <v>0</v>
      </c>
      <c r="EH1833">
        <v>0</v>
      </c>
      <c r="EI1833">
        <v>0</v>
      </c>
      <c r="EJ1833">
        <v>0</v>
      </c>
      <c r="EK1833">
        <v>0</v>
      </c>
      <c r="EL1833">
        <v>0</v>
      </c>
      <c r="EM1833">
        <v>0</v>
      </c>
      <c r="EN1833">
        <v>0</v>
      </c>
      <c r="EO1833">
        <v>0</v>
      </c>
      <c r="EP1833">
        <v>0</v>
      </c>
      <c r="EQ1833">
        <v>2.7430310000000002</v>
      </c>
      <c r="ER1833">
        <v>13.27741</v>
      </c>
      <c r="ES1833">
        <v>13.050649999999999</v>
      </c>
      <c r="ET1833">
        <v>12.91334</v>
      </c>
      <c r="EU1833">
        <v>12.48082</v>
      </c>
      <c r="EV1833">
        <v>12.639139999999999</v>
      </c>
      <c r="EW1833">
        <v>6.7954290000000004</v>
      </c>
      <c r="EX1833">
        <v>5.3991709999999999</v>
      </c>
      <c r="EY1833">
        <v>4.4145960000000004</v>
      </c>
      <c r="EZ1833">
        <v>40.267620000000001</v>
      </c>
      <c r="FA1833">
        <v>39.388199999999998</v>
      </c>
      <c r="FB1833">
        <v>39.372489999999999</v>
      </c>
      <c r="FC1833">
        <v>38.690130000000003</v>
      </c>
      <c r="FD1833">
        <v>37.359580000000001</v>
      </c>
      <c r="FE1833">
        <v>36.637790000000003</v>
      </c>
      <c r="FF1833">
        <v>36.387599999999999</v>
      </c>
      <c r="FG1833">
        <v>35.660670000000003</v>
      </c>
      <c r="FH1833">
        <v>37.269889999999997</v>
      </c>
      <c r="FI1833">
        <v>39.248629999999999</v>
      </c>
      <c r="FJ1833">
        <v>41.917749999999998</v>
      </c>
      <c r="FK1833">
        <v>44.577309999999997</v>
      </c>
      <c r="FL1833">
        <v>47.058239999999998</v>
      </c>
      <c r="FM1833">
        <v>48.596820000000001</v>
      </c>
      <c r="FN1833">
        <v>49.806989999999999</v>
      </c>
      <c r="FO1833">
        <v>50.46555</v>
      </c>
      <c r="FP1833">
        <v>49.05912</v>
      </c>
      <c r="FQ1833">
        <v>47.215470000000003</v>
      </c>
      <c r="FR1833">
        <v>45.602539999999998</v>
      </c>
      <c r="FS1833">
        <v>44.234900000000003</v>
      </c>
      <c r="FT1833">
        <v>42.849330000000002</v>
      </c>
      <c r="FU1833">
        <v>41.234380000000002</v>
      </c>
      <c r="FV1833">
        <v>40.119010000000003</v>
      </c>
      <c r="FW1833">
        <v>39.366840000000003</v>
      </c>
      <c r="FX1833">
        <v>23</v>
      </c>
      <c r="FY1833">
        <v>0.1260483</v>
      </c>
      <c r="FZ1833">
        <v>1</v>
      </c>
    </row>
    <row r="1834" spans="1:182" x14ac:dyDescent="0.2">
      <c r="A1834" t="s">
        <v>226</v>
      </c>
      <c r="B1834" t="s">
        <v>244</v>
      </c>
      <c r="C1834" t="s">
        <v>216</v>
      </c>
      <c r="D1834" t="s">
        <v>10</v>
      </c>
      <c r="E1834" t="s">
        <v>242</v>
      </c>
      <c r="F1834" t="s">
        <v>225</v>
      </c>
      <c r="G1834" t="s">
        <v>9</v>
      </c>
      <c r="H1834" s="38" t="s">
        <v>11</v>
      </c>
      <c r="I1834">
        <v>24</v>
      </c>
      <c r="K1834">
        <v>7.008</v>
      </c>
      <c r="L1834">
        <v>20.903510000000001</v>
      </c>
      <c r="M1834">
        <v>21.15569</v>
      </c>
      <c r="N1834">
        <v>22.181989999999999</v>
      </c>
      <c r="O1834">
        <v>23.274650000000001</v>
      </c>
      <c r="P1834">
        <v>23.65033</v>
      </c>
      <c r="Q1834">
        <v>25.141549999999999</v>
      </c>
      <c r="R1834">
        <v>25.958580000000001</v>
      </c>
      <c r="S1834">
        <v>26.699000000000002</v>
      </c>
      <c r="T1834">
        <v>26.781549999999999</v>
      </c>
      <c r="U1834">
        <v>27.07751</v>
      </c>
      <c r="V1834">
        <v>26.690560000000001</v>
      </c>
      <c r="W1834">
        <v>24.715389999999999</v>
      </c>
      <c r="X1834">
        <v>23.737300000000001</v>
      </c>
      <c r="Y1834">
        <v>23.596170000000001</v>
      </c>
      <c r="Z1834">
        <v>22.850010000000001</v>
      </c>
      <c r="AA1834">
        <v>21.79449</v>
      </c>
      <c r="AB1834">
        <v>22.261019999999998</v>
      </c>
      <c r="AC1834">
        <v>21.68064</v>
      </c>
      <c r="AD1834">
        <v>22.106359999999999</v>
      </c>
      <c r="AE1834">
        <v>22.16572</v>
      </c>
      <c r="AF1834">
        <v>22.03135</v>
      </c>
      <c r="AG1834">
        <v>21.80218</v>
      </c>
      <c r="AH1834">
        <v>21.864740000000001</v>
      </c>
      <c r="AI1834">
        <v>21.823180000000001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2.4558070000000001</v>
      </c>
      <c r="AW1834">
        <v>17.03219</v>
      </c>
      <c r="AX1834">
        <v>16.392530000000001</v>
      </c>
      <c r="AY1834">
        <v>15.46062</v>
      </c>
      <c r="AZ1834">
        <v>15.96799</v>
      </c>
      <c r="BA1834">
        <v>15.32865</v>
      </c>
      <c r="BB1834">
        <v>8.1666880000000006</v>
      </c>
      <c r="BC1834">
        <v>5.6172820000000003</v>
      </c>
      <c r="BD1834">
        <v>3.9128479999999999</v>
      </c>
      <c r="BE1834">
        <v>0.1766556</v>
      </c>
      <c r="BF1834">
        <v>0.16408600000000001</v>
      </c>
      <c r="BG1834">
        <v>0.23320070000000001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2.599955</v>
      </c>
      <c r="BU1834">
        <v>17.167449999999999</v>
      </c>
      <c r="BV1834">
        <v>16.522490000000001</v>
      </c>
      <c r="BW1834">
        <v>15.58297</v>
      </c>
      <c r="BX1834">
        <v>16.091629999999999</v>
      </c>
      <c r="BY1834">
        <v>15.457369999999999</v>
      </c>
      <c r="BZ1834">
        <v>8.2894590000000008</v>
      </c>
      <c r="CA1834">
        <v>5.7436800000000003</v>
      </c>
      <c r="CB1834">
        <v>4.1354629999999997</v>
      </c>
      <c r="CC1834">
        <v>0.40786309999999998</v>
      </c>
      <c r="CD1834">
        <v>0.39912409999999998</v>
      </c>
      <c r="CE1834">
        <v>0.46447870000000002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2.6997909999999998</v>
      </c>
      <c r="CS1834">
        <v>17.261130000000001</v>
      </c>
      <c r="CT1834">
        <v>16.612490000000001</v>
      </c>
      <c r="CU1834">
        <v>15.667719999999999</v>
      </c>
      <c r="CV1834">
        <v>16.17726</v>
      </c>
      <c r="CW1834">
        <v>15.546530000000001</v>
      </c>
      <c r="CX1834">
        <v>8.3744899999999998</v>
      </c>
      <c r="CY1834">
        <v>5.8312229999999996</v>
      </c>
      <c r="CZ1834">
        <v>4.2896450000000002</v>
      </c>
      <c r="DA1834">
        <v>0.56799670000000002</v>
      </c>
      <c r="DB1834">
        <v>0.56191069999999999</v>
      </c>
      <c r="DC1834">
        <v>0.62466109999999997</v>
      </c>
      <c r="DD1834">
        <v>0</v>
      </c>
      <c r="DE1834">
        <v>0</v>
      </c>
      <c r="DF1834">
        <v>0</v>
      </c>
      <c r="DG1834">
        <v>0</v>
      </c>
      <c r="DH1834">
        <v>0</v>
      </c>
      <c r="DI1834">
        <v>0</v>
      </c>
      <c r="DJ1834">
        <v>0</v>
      </c>
      <c r="DK1834">
        <v>0</v>
      </c>
      <c r="DL1834">
        <v>0</v>
      </c>
      <c r="DM1834">
        <v>0</v>
      </c>
      <c r="DN1834">
        <v>0</v>
      </c>
      <c r="DO1834">
        <v>0</v>
      </c>
      <c r="DP1834">
        <v>2.7996270000000001</v>
      </c>
      <c r="DQ1834">
        <v>17.354810000000001</v>
      </c>
      <c r="DR1834">
        <v>16.702500000000001</v>
      </c>
      <c r="DS1834">
        <v>15.752459999999999</v>
      </c>
      <c r="DT1834">
        <v>16.262889999999999</v>
      </c>
      <c r="DU1834">
        <v>15.635680000000001</v>
      </c>
      <c r="DV1834">
        <v>8.4595199999999995</v>
      </c>
      <c r="DW1834">
        <v>5.9187659999999997</v>
      </c>
      <c r="DX1834">
        <v>4.4438269999999997</v>
      </c>
      <c r="DY1834">
        <v>0.72813030000000001</v>
      </c>
      <c r="DZ1834">
        <v>0.72469740000000005</v>
      </c>
      <c r="EA1834">
        <v>0.78484359999999997</v>
      </c>
      <c r="EB1834">
        <v>0</v>
      </c>
      <c r="EC1834">
        <v>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0</v>
      </c>
      <c r="EJ1834">
        <v>0</v>
      </c>
      <c r="EK1834">
        <v>0</v>
      </c>
      <c r="EL1834">
        <v>0</v>
      </c>
      <c r="EM1834">
        <v>0</v>
      </c>
      <c r="EN1834">
        <v>2.943775</v>
      </c>
      <c r="EO1834">
        <v>17.490079999999999</v>
      </c>
      <c r="EP1834">
        <v>16.832450000000001</v>
      </c>
      <c r="EQ1834">
        <v>15.87481</v>
      </c>
      <c r="ER1834">
        <v>16.38653</v>
      </c>
      <c r="ES1834">
        <v>15.7644</v>
      </c>
      <c r="ET1834">
        <v>8.5822920000000007</v>
      </c>
      <c r="EU1834">
        <v>6.0451639999999998</v>
      </c>
      <c r="EV1834">
        <v>4.6664409999999998</v>
      </c>
      <c r="EW1834">
        <v>0.95933780000000002</v>
      </c>
      <c r="EX1834">
        <v>0.95973549999999996</v>
      </c>
      <c r="EY1834">
        <v>1.016122</v>
      </c>
      <c r="EZ1834">
        <v>78.827789999999993</v>
      </c>
      <c r="FA1834">
        <v>77.467579999999998</v>
      </c>
      <c r="FB1834">
        <v>76.415660000000003</v>
      </c>
      <c r="FC1834">
        <v>75.152670000000001</v>
      </c>
      <c r="FD1834">
        <v>74.165649999999999</v>
      </c>
      <c r="FE1834">
        <v>73.289730000000006</v>
      </c>
      <c r="FF1834">
        <v>72.582400000000007</v>
      </c>
      <c r="FG1834">
        <v>74.410169999999994</v>
      </c>
      <c r="FH1834">
        <v>78.093419999999995</v>
      </c>
      <c r="FI1834">
        <v>81.84348</v>
      </c>
      <c r="FJ1834">
        <v>85.950029999999998</v>
      </c>
      <c r="FK1834">
        <v>90.191249999999997</v>
      </c>
      <c r="FL1834">
        <v>93.469920000000002</v>
      </c>
      <c r="FM1834">
        <v>96.358069999999998</v>
      </c>
      <c r="FN1834">
        <v>98.795670000000001</v>
      </c>
      <c r="FO1834">
        <v>100.1965</v>
      </c>
      <c r="FP1834">
        <v>100.5921</v>
      </c>
      <c r="FQ1834">
        <v>99.8536</v>
      </c>
      <c r="FR1834">
        <v>97.773769999999999</v>
      </c>
      <c r="FS1834">
        <v>93.65625</v>
      </c>
      <c r="FT1834">
        <v>88.257480000000001</v>
      </c>
      <c r="FU1834">
        <v>84.263170000000002</v>
      </c>
      <c r="FV1834">
        <v>81.667389999999997</v>
      </c>
      <c r="FW1834">
        <v>79.620279999999994</v>
      </c>
      <c r="FX1834">
        <v>23</v>
      </c>
      <c r="FY1834">
        <v>0.1260483</v>
      </c>
      <c r="FZ1834">
        <v>1</v>
      </c>
    </row>
    <row r="1835" spans="1:182" x14ac:dyDescent="0.2">
      <c r="A1835" t="s">
        <v>226</v>
      </c>
      <c r="B1835" t="s">
        <v>244</v>
      </c>
      <c r="C1835" t="s">
        <v>216</v>
      </c>
      <c r="D1835" t="s">
        <v>34</v>
      </c>
      <c r="E1835" t="s">
        <v>243</v>
      </c>
      <c r="F1835" t="s">
        <v>225</v>
      </c>
      <c r="G1835" t="s">
        <v>9</v>
      </c>
      <c r="H1835" s="38" t="s">
        <v>11</v>
      </c>
      <c r="I1835">
        <v>24</v>
      </c>
      <c r="K1835">
        <v>7.008</v>
      </c>
      <c r="L1835">
        <v>16.18207</v>
      </c>
      <c r="M1835">
        <v>15.439450000000001</v>
      </c>
      <c r="N1835">
        <v>15.499980000000001</v>
      </c>
      <c r="O1835">
        <v>15.4123</v>
      </c>
      <c r="P1835">
        <v>16.336469999999998</v>
      </c>
      <c r="Q1835">
        <v>17.423760000000001</v>
      </c>
      <c r="R1835">
        <v>18.83933</v>
      </c>
      <c r="S1835">
        <v>19.558879999999998</v>
      </c>
      <c r="T1835">
        <v>19.454170000000001</v>
      </c>
      <c r="U1835">
        <v>19.379079999999998</v>
      </c>
      <c r="V1835">
        <v>19.823560000000001</v>
      </c>
      <c r="W1835">
        <v>20.083400000000001</v>
      </c>
      <c r="X1835">
        <v>19.990500000000001</v>
      </c>
      <c r="Y1835">
        <v>19.72006</v>
      </c>
      <c r="Z1835">
        <v>18.300370000000001</v>
      </c>
      <c r="AA1835">
        <v>18.219480000000001</v>
      </c>
      <c r="AB1835">
        <v>18.692779999999999</v>
      </c>
      <c r="AC1835">
        <v>18.519020000000001</v>
      </c>
      <c r="AD1835">
        <v>18.333359999999999</v>
      </c>
      <c r="AE1835">
        <v>17.674869999999999</v>
      </c>
      <c r="AF1835">
        <v>18.043610000000001</v>
      </c>
      <c r="AG1835">
        <v>18.038689999999999</v>
      </c>
      <c r="AH1835">
        <v>17.73563</v>
      </c>
      <c r="AI1835">
        <v>17.396470000000001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2.4797069999999999</v>
      </c>
      <c r="AZ1835">
        <v>13.43755</v>
      </c>
      <c r="BA1835">
        <v>13.17234</v>
      </c>
      <c r="BB1835">
        <v>12.96504</v>
      </c>
      <c r="BC1835">
        <v>12.414770000000001</v>
      </c>
      <c r="BD1835">
        <v>12.7986</v>
      </c>
      <c r="BE1835">
        <v>7.041061</v>
      </c>
      <c r="BF1835">
        <v>5.4402609999999996</v>
      </c>
      <c r="BG1835">
        <v>3.9834969999999998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2.602849</v>
      </c>
      <c r="BX1835">
        <v>13.556929999999999</v>
      </c>
      <c r="BY1835">
        <v>13.289479999999999</v>
      </c>
      <c r="BZ1835">
        <v>13.084009999999999</v>
      </c>
      <c r="CA1835">
        <v>12.527799999999999</v>
      </c>
      <c r="CB1835">
        <v>12.916270000000001</v>
      </c>
      <c r="CC1835">
        <v>7.1467359999999998</v>
      </c>
      <c r="CD1835">
        <v>5.5429599999999999</v>
      </c>
      <c r="CE1835">
        <v>4.2510570000000003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0</v>
      </c>
      <c r="CT1835">
        <v>0</v>
      </c>
      <c r="CU1835">
        <v>2.6881370000000002</v>
      </c>
      <c r="CV1835">
        <v>13.639620000000001</v>
      </c>
      <c r="CW1835">
        <v>13.370609999999999</v>
      </c>
      <c r="CX1835">
        <v>13.16642</v>
      </c>
      <c r="CY1835">
        <v>12.60608</v>
      </c>
      <c r="CZ1835">
        <v>12.99776</v>
      </c>
      <c r="DA1835">
        <v>7.2199249999999999</v>
      </c>
      <c r="DB1835">
        <v>5.6140889999999999</v>
      </c>
      <c r="DC1835">
        <v>4.4363679999999999</v>
      </c>
      <c r="DD1835">
        <v>0</v>
      </c>
      <c r="DE1835">
        <v>0</v>
      </c>
      <c r="DF1835">
        <v>0</v>
      </c>
      <c r="DG1835">
        <v>0</v>
      </c>
      <c r="DH1835">
        <v>0</v>
      </c>
      <c r="DI1835">
        <v>0</v>
      </c>
      <c r="DJ1835">
        <v>0</v>
      </c>
      <c r="DK1835">
        <v>0</v>
      </c>
      <c r="DL1835">
        <v>0</v>
      </c>
      <c r="DM1835">
        <v>0</v>
      </c>
      <c r="DN1835">
        <v>0</v>
      </c>
      <c r="DO1835">
        <v>0</v>
      </c>
      <c r="DP1835">
        <v>0</v>
      </c>
      <c r="DQ1835">
        <v>0</v>
      </c>
      <c r="DR1835">
        <v>0</v>
      </c>
      <c r="DS1835">
        <v>2.7734239999999999</v>
      </c>
      <c r="DT1835">
        <v>13.72231</v>
      </c>
      <c r="DU1835">
        <v>13.451750000000001</v>
      </c>
      <c r="DV1835">
        <v>13.24882</v>
      </c>
      <c r="DW1835">
        <v>12.684369999999999</v>
      </c>
      <c r="DX1835">
        <v>13.07925</v>
      </c>
      <c r="DY1835">
        <v>7.2931150000000002</v>
      </c>
      <c r="DZ1835">
        <v>5.6852179999999999</v>
      </c>
      <c r="EA1835">
        <v>4.6216799999999996</v>
      </c>
      <c r="EB1835">
        <v>0</v>
      </c>
      <c r="EC1835">
        <v>0</v>
      </c>
      <c r="ED1835">
        <v>0</v>
      </c>
      <c r="EE1835">
        <v>0</v>
      </c>
      <c r="EF1835">
        <v>0</v>
      </c>
      <c r="EG1835">
        <v>0</v>
      </c>
      <c r="EH1835">
        <v>0</v>
      </c>
      <c r="EI1835">
        <v>0</v>
      </c>
      <c r="EJ1835">
        <v>0</v>
      </c>
      <c r="EK1835">
        <v>0</v>
      </c>
      <c r="EL1835">
        <v>0</v>
      </c>
      <c r="EM1835">
        <v>0</v>
      </c>
      <c r="EN1835">
        <v>0</v>
      </c>
      <c r="EO1835">
        <v>0</v>
      </c>
      <c r="EP1835">
        <v>0</v>
      </c>
      <c r="EQ1835">
        <v>2.896566</v>
      </c>
      <c r="ER1835">
        <v>13.84169</v>
      </c>
      <c r="ES1835">
        <v>13.56889</v>
      </c>
      <c r="ET1835">
        <v>13.367789999999999</v>
      </c>
      <c r="EU1835">
        <v>12.7974</v>
      </c>
      <c r="EV1835">
        <v>13.196910000000001</v>
      </c>
      <c r="EW1835">
        <v>7.3987889999999998</v>
      </c>
      <c r="EX1835">
        <v>5.7879170000000002</v>
      </c>
      <c r="EY1835">
        <v>4.8892389999999999</v>
      </c>
      <c r="EZ1835">
        <v>40.017659999999999</v>
      </c>
      <c r="FA1835">
        <v>40.062220000000003</v>
      </c>
      <c r="FB1835">
        <v>39.70684</v>
      </c>
      <c r="FC1835">
        <v>39.229329999999997</v>
      </c>
      <c r="FD1835">
        <v>38.731020000000001</v>
      </c>
      <c r="FE1835">
        <v>38.743499999999997</v>
      </c>
      <c r="FF1835">
        <v>38.548299999999998</v>
      </c>
      <c r="FG1835">
        <v>38.673009999999998</v>
      </c>
      <c r="FH1835">
        <v>39.465870000000002</v>
      </c>
      <c r="FI1835">
        <v>41.449219999999997</v>
      </c>
      <c r="FJ1835">
        <v>43.203890000000001</v>
      </c>
      <c r="FK1835">
        <v>44.947290000000002</v>
      </c>
      <c r="FL1835">
        <v>46.248379999999997</v>
      </c>
      <c r="FM1835">
        <v>47.107199999999999</v>
      </c>
      <c r="FN1835">
        <v>48.361179999999997</v>
      </c>
      <c r="FO1835">
        <v>48.40869</v>
      </c>
      <c r="FP1835">
        <v>47.602179999999997</v>
      </c>
      <c r="FQ1835">
        <v>46.349829999999997</v>
      </c>
      <c r="FR1835">
        <v>45.362569999999998</v>
      </c>
      <c r="FS1835">
        <v>44.940289999999997</v>
      </c>
      <c r="FT1835">
        <v>44.406579999999998</v>
      </c>
      <c r="FU1835">
        <v>43.920090000000002</v>
      </c>
      <c r="FV1835">
        <v>43.270569999999999</v>
      </c>
      <c r="FW1835">
        <v>43.191949999999999</v>
      </c>
      <c r="FX1835">
        <v>23</v>
      </c>
      <c r="FY1835">
        <v>0.1260483</v>
      </c>
      <c r="FZ1835">
        <v>1</v>
      </c>
    </row>
    <row r="1836" spans="1:182" x14ac:dyDescent="0.2">
      <c r="A1836" t="s">
        <v>226</v>
      </c>
      <c r="B1836" t="s">
        <v>244</v>
      </c>
      <c r="C1836" t="s">
        <v>216</v>
      </c>
      <c r="D1836" t="s">
        <v>35</v>
      </c>
      <c r="E1836" t="s">
        <v>243</v>
      </c>
      <c r="F1836" t="s">
        <v>225</v>
      </c>
      <c r="G1836" t="s">
        <v>9</v>
      </c>
      <c r="H1836" s="38" t="s">
        <v>11</v>
      </c>
      <c r="I1836">
        <v>24</v>
      </c>
      <c r="K1836">
        <v>7.008</v>
      </c>
      <c r="L1836">
        <v>16.991409999999998</v>
      </c>
      <c r="M1836">
        <v>16.203279999999999</v>
      </c>
      <c r="N1836">
        <v>16.050180000000001</v>
      </c>
      <c r="O1836">
        <v>16.117760000000001</v>
      </c>
      <c r="P1836">
        <v>17.044229999999999</v>
      </c>
      <c r="Q1836">
        <v>18.75084</v>
      </c>
      <c r="R1836">
        <v>20.572420000000001</v>
      </c>
      <c r="S1836">
        <v>21.241219999999998</v>
      </c>
      <c r="T1836">
        <v>21.40935</v>
      </c>
      <c r="U1836">
        <v>21.222729999999999</v>
      </c>
      <c r="V1836">
        <v>21.4376</v>
      </c>
      <c r="W1836">
        <v>21.603809999999999</v>
      </c>
      <c r="X1836">
        <v>21.404520000000002</v>
      </c>
      <c r="Y1836">
        <v>21.327169999999999</v>
      </c>
      <c r="Z1836">
        <v>20.278269999999999</v>
      </c>
      <c r="AA1836">
        <v>19.39264</v>
      </c>
      <c r="AB1836">
        <v>19.215779999999999</v>
      </c>
      <c r="AC1836">
        <v>18.855239999999998</v>
      </c>
      <c r="AD1836">
        <v>19.0154</v>
      </c>
      <c r="AE1836">
        <v>18.410789999999999</v>
      </c>
      <c r="AF1836">
        <v>18.727679999999999</v>
      </c>
      <c r="AG1836">
        <v>18.705220000000001</v>
      </c>
      <c r="AH1836">
        <v>18.31034</v>
      </c>
      <c r="AI1836">
        <v>17.787960000000002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2.6198570000000001</v>
      </c>
      <c r="AZ1836">
        <v>13.62571</v>
      </c>
      <c r="BA1836">
        <v>13.38349</v>
      </c>
      <c r="BB1836">
        <v>13.53716</v>
      </c>
      <c r="BC1836">
        <v>13.007820000000001</v>
      </c>
      <c r="BD1836">
        <v>13.29805</v>
      </c>
      <c r="BE1836">
        <v>7.2462850000000003</v>
      </c>
      <c r="BF1836">
        <v>5.3842920000000003</v>
      </c>
      <c r="BG1836">
        <v>4.1100450000000004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2.7452290000000001</v>
      </c>
      <c r="BX1836">
        <v>13.742380000000001</v>
      </c>
      <c r="BY1836">
        <v>13.50099</v>
      </c>
      <c r="BZ1836">
        <v>13.656510000000001</v>
      </c>
      <c r="CA1836">
        <v>13.12189</v>
      </c>
      <c r="CB1836">
        <v>13.416169999999999</v>
      </c>
      <c r="CC1836">
        <v>7.3542709999999998</v>
      </c>
      <c r="CD1836">
        <v>5.489509</v>
      </c>
      <c r="CE1836">
        <v>4.3713230000000003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2.8320620000000001</v>
      </c>
      <c r="CV1836">
        <v>13.823169999999999</v>
      </c>
      <c r="CW1836">
        <v>13.58236</v>
      </c>
      <c r="CX1836">
        <v>13.73917</v>
      </c>
      <c r="CY1836">
        <v>13.200889999999999</v>
      </c>
      <c r="CZ1836">
        <v>13.49798</v>
      </c>
      <c r="DA1836">
        <v>7.4290620000000001</v>
      </c>
      <c r="DB1836">
        <v>5.5623820000000004</v>
      </c>
      <c r="DC1836">
        <v>4.5522830000000001</v>
      </c>
      <c r="DD1836">
        <v>0</v>
      </c>
      <c r="DE1836">
        <v>0</v>
      </c>
      <c r="DF1836">
        <v>0</v>
      </c>
      <c r="DG1836">
        <v>0</v>
      </c>
      <c r="DH1836">
        <v>0</v>
      </c>
      <c r="DI1836">
        <v>0</v>
      </c>
      <c r="DJ1836">
        <v>0</v>
      </c>
      <c r="DK1836">
        <v>0</v>
      </c>
      <c r="DL1836">
        <v>0</v>
      </c>
      <c r="DM1836">
        <v>0</v>
      </c>
      <c r="DN1836">
        <v>0</v>
      </c>
      <c r="DO1836">
        <v>0</v>
      </c>
      <c r="DP1836">
        <v>0</v>
      </c>
      <c r="DQ1836">
        <v>0</v>
      </c>
      <c r="DR1836">
        <v>0</v>
      </c>
      <c r="DS1836">
        <v>2.918895</v>
      </c>
      <c r="DT1836">
        <v>13.903969999999999</v>
      </c>
      <c r="DU1836">
        <v>13.663729999999999</v>
      </c>
      <c r="DV1836">
        <v>13.82184</v>
      </c>
      <c r="DW1836">
        <v>13.27989</v>
      </c>
      <c r="DX1836">
        <v>13.579800000000001</v>
      </c>
      <c r="DY1836">
        <v>7.5038530000000003</v>
      </c>
      <c r="DZ1836">
        <v>5.6352549999999999</v>
      </c>
      <c r="EA1836">
        <v>4.7332429999999999</v>
      </c>
      <c r="EB1836">
        <v>0</v>
      </c>
      <c r="EC1836">
        <v>0</v>
      </c>
      <c r="ED1836">
        <v>0</v>
      </c>
      <c r="EE1836">
        <v>0</v>
      </c>
      <c r="EF1836">
        <v>0</v>
      </c>
      <c r="EG1836">
        <v>0</v>
      </c>
      <c r="EH1836">
        <v>0</v>
      </c>
      <c r="EI1836">
        <v>0</v>
      </c>
      <c r="EJ1836">
        <v>0</v>
      </c>
      <c r="EK1836">
        <v>0</v>
      </c>
      <c r="EL1836">
        <v>0</v>
      </c>
      <c r="EM1836">
        <v>0</v>
      </c>
      <c r="EN1836">
        <v>0</v>
      </c>
      <c r="EO1836">
        <v>0</v>
      </c>
      <c r="EP1836">
        <v>0</v>
      </c>
      <c r="EQ1836">
        <v>3.0442670000000001</v>
      </c>
      <c r="ER1836">
        <v>14.020630000000001</v>
      </c>
      <c r="ES1836">
        <v>13.781230000000001</v>
      </c>
      <c r="ET1836">
        <v>13.941190000000001</v>
      </c>
      <c r="EU1836">
        <v>13.39396</v>
      </c>
      <c r="EV1836">
        <v>13.69792</v>
      </c>
      <c r="EW1836">
        <v>7.6118399999999999</v>
      </c>
      <c r="EX1836">
        <v>5.7404719999999996</v>
      </c>
      <c r="EY1836">
        <v>4.9945209999999998</v>
      </c>
      <c r="EZ1836">
        <v>49.582990000000002</v>
      </c>
      <c r="FA1836">
        <v>49.406889999999997</v>
      </c>
      <c r="FB1836">
        <v>49.424570000000003</v>
      </c>
      <c r="FC1836">
        <v>48.9696</v>
      </c>
      <c r="FD1836">
        <v>48.861229999999999</v>
      </c>
      <c r="FE1836">
        <v>47.789099999999998</v>
      </c>
      <c r="FF1836">
        <v>46.316920000000003</v>
      </c>
      <c r="FG1836">
        <v>46.987279999999998</v>
      </c>
      <c r="FH1836">
        <v>48.477400000000003</v>
      </c>
      <c r="FI1836">
        <v>49.2425</v>
      </c>
      <c r="FJ1836">
        <v>50.507849999999998</v>
      </c>
      <c r="FK1836">
        <v>50.781300000000002</v>
      </c>
      <c r="FL1836">
        <v>51.525750000000002</v>
      </c>
      <c r="FM1836">
        <v>51.602359999999997</v>
      </c>
      <c r="FN1836">
        <v>52.504980000000003</v>
      </c>
      <c r="FO1836">
        <v>52.773850000000003</v>
      </c>
      <c r="FP1836">
        <v>51.867930000000001</v>
      </c>
      <c r="FQ1836">
        <v>50.52825</v>
      </c>
      <c r="FR1836">
        <v>49.247689999999999</v>
      </c>
      <c r="FS1836">
        <v>48.12932</v>
      </c>
      <c r="FT1836">
        <v>47.290819999999997</v>
      </c>
      <c r="FU1836">
        <v>46.884149999999998</v>
      </c>
      <c r="FV1836">
        <v>46.054569999999998</v>
      </c>
      <c r="FW1836">
        <v>45.46846</v>
      </c>
      <c r="FX1836">
        <v>23</v>
      </c>
      <c r="FY1836">
        <v>0.1260483</v>
      </c>
      <c r="FZ1836">
        <v>1</v>
      </c>
    </row>
    <row r="1837" spans="1:182" x14ac:dyDescent="0.2">
      <c r="A1837" t="s">
        <v>226</v>
      </c>
      <c r="B1837" t="s">
        <v>244</v>
      </c>
      <c r="C1837" t="s">
        <v>216</v>
      </c>
      <c r="D1837" t="s">
        <v>36</v>
      </c>
      <c r="E1837" t="s">
        <v>243</v>
      </c>
      <c r="F1837" t="s">
        <v>225</v>
      </c>
      <c r="G1837" t="s">
        <v>9</v>
      </c>
      <c r="H1837" s="38" t="s">
        <v>11</v>
      </c>
      <c r="I1837">
        <v>24</v>
      </c>
      <c r="K1837">
        <v>7.008</v>
      </c>
      <c r="L1837">
        <v>16.075060000000001</v>
      </c>
      <c r="M1837">
        <v>15.43233</v>
      </c>
      <c r="N1837">
        <v>15.45731</v>
      </c>
      <c r="O1837">
        <v>15.43939</v>
      </c>
      <c r="P1837">
        <v>15.89608</v>
      </c>
      <c r="Q1837">
        <v>17.648240000000001</v>
      </c>
      <c r="R1837">
        <v>19.35632</v>
      </c>
      <c r="S1837">
        <v>20.575469999999999</v>
      </c>
      <c r="T1837">
        <v>20.897099999999998</v>
      </c>
      <c r="U1837">
        <v>21.201799999999999</v>
      </c>
      <c r="V1837">
        <v>21.45186</v>
      </c>
      <c r="W1837">
        <v>21.362749999999998</v>
      </c>
      <c r="X1837">
        <v>21.115690000000001</v>
      </c>
      <c r="Y1837">
        <v>21.027719999999999</v>
      </c>
      <c r="Z1837">
        <v>19.632490000000001</v>
      </c>
      <c r="AA1837">
        <v>18.444479999999999</v>
      </c>
      <c r="AB1837">
        <v>18.15249</v>
      </c>
      <c r="AC1837">
        <v>17.659400000000002</v>
      </c>
      <c r="AD1837">
        <v>17.628579999999999</v>
      </c>
      <c r="AE1837">
        <v>17.292459999999998</v>
      </c>
      <c r="AF1837">
        <v>17.453849999999999</v>
      </c>
      <c r="AG1837">
        <v>17.39847</v>
      </c>
      <c r="AH1837">
        <v>17.298570000000002</v>
      </c>
      <c r="AI1837">
        <v>16.927440000000001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2.0499710000000002</v>
      </c>
      <c r="AZ1837">
        <v>12.53393</v>
      </c>
      <c r="BA1837">
        <v>12.16714</v>
      </c>
      <c r="BB1837">
        <v>12.134080000000001</v>
      </c>
      <c r="BC1837">
        <v>11.80245</v>
      </c>
      <c r="BD1837">
        <v>11.8878</v>
      </c>
      <c r="BE1837">
        <v>6.141362</v>
      </c>
      <c r="BF1837">
        <v>4.7486689999999996</v>
      </c>
      <c r="BG1837">
        <v>3.872741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2.1891060000000002</v>
      </c>
      <c r="BX1837">
        <v>12.645910000000001</v>
      </c>
      <c r="BY1837">
        <v>12.27636</v>
      </c>
      <c r="BZ1837">
        <v>12.24596</v>
      </c>
      <c r="CA1837">
        <v>11.91295</v>
      </c>
      <c r="CB1837">
        <v>12.00034</v>
      </c>
      <c r="CC1837">
        <v>6.2464399999999998</v>
      </c>
      <c r="CD1837">
        <v>4.8506919999999996</v>
      </c>
      <c r="CE1837">
        <v>4.0700570000000003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2.2854709999999998</v>
      </c>
      <c r="CV1837">
        <v>12.723470000000001</v>
      </c>
      <c r="CW1837">
        <v>12.35201</v>
      </c>
      <c r="CX1837">
        <v>12.323449999999999</v>
      </c>
      <c r="CY1837">
        <v>11.98948</v>
      </c>
      <c r="CZ1837">
        <v>12.078290000000001</v>
      </c>
      <c r="DA1837">
        <v>6.3192180000000002</v>
      </c>
      <c r="DB1837">
        <v>4.9213519999999997</v>
      </c>
      <c r="DC1837">
        <v>4.2067170000000003</v>
      </c>
      <c r="DD1837">
        <v>0</v>
      </c>
      <c r="DE1837">
        <v>0</v>
      </c>
      <c r="DF1837">
        <v>0</v>
      </c>
      <c r="DG1837">
        <v>0</v>
      </c>
      <c r="DH1837">
        <v>0</v>
      </c>
      <c r="DI1837">
        <v>0</v>
      </c>
      <c r="DJ1837">
        <v>0</v>
      </c>
      <c r="DK1837">
        <v>0</v>
      </c>
      <c r="DL1837">
        <v>0</v>
      </c>
      <c r="DM1837">
        <v>0</v>
      </c>
      <c r="DN1837">
        <v>0</v>
      </c>
      <c r="DO1837">
        <v>0</v>
      </c>
      <c r="DP1837">
        <v>0</v>
      </c>
      <c r="DQ1837">
        <v>0</v>
      </c>
      <c r="DR1837">
        <v>0</v>
      </c>
      <c r="DS1837">
        <v>2.3818350000000001</v>
      </c>
      <c r="DT1837">
        <v>12.801030000000001</v>
      </c>
      <c r="DU1837">
        <v>12.427659999999999</v>
      </c>
      <c r="DV1837">
        <v>12.40094</v>
      </c>
      <c r="DW1837">
        <v>12.06602</v>
      </c>
      <c r="DX1837">
        <v>12.15624</v>
      </c>
      <c r="DY1837">
        <v>6.3919949999999996</v>
      </c>
      <c r="DZ1837">
        <v>4.992013</v>
      </c>
      <c r="EA1837">
        <v>4.3433780000000004</v>
      </c>
      <c r="EB1837">
        <v>0</v>
      </c>
      <c r="EC1837">
        <v>0</v>
      </c>
      <c r="ED1837">
        <v>0</v>
      </c>
      <c r="EE1837">
        <v>0</v>
      </c>
      <c r="EF1837">
        <v>0</v>
      </c>
      <c r="EG1837">
        <v>0</v>
      </c>
      <c r="EH1837">
        <v>0</v>
      </c>
      <c r="EI1837">
        <v>0</v>
      </c>
      <c r="EJ1837">
        <v>0</v>
      </c>
      <c r="EK1837">
        <v>0</v>
      </c>
      <c r="EL1837">
        <v>0</v>
      </c>
      <c r="EM1837">
        <v>0</v>
      </c>
      <c r="EN1837">
        <v>0</v>
      </c>
      <c r="EO1837">
        <v>0</v>
      </c>
      <c r="EP1837">
        <v>0</v>
      </c>
      <c r="EQ1837">
        <v>2.5209700000000002</v>
      </c>
      <c r="ER1837">
        <v>12.913019999999999</v>
      </c>
      <c r="ES1837">
        <v>12.53688</v>
      </c>
      <c r="ET1837">
        <v>12.51282</v>
      </c>
      <c r="EU1837">
        <v>12.17652</v>
      </c>
      <c r="EV1837">
        <v>12.26878</v>
      </c>
      <c r="EW1837">
        <v>6.4970739999999996</v>
      </c>
      <c r="EX1837">
        <v>5.094036</v>
      </c>
      <c r="EY1837">
        <v>4.5406940000000002</v>
      </c>
      <c r="EZ1837">
        <v>49.673180000000002</v>
      </c>
      <c r="FA1837">
        <v>49.215179999999997</v>
      </c>
      <c r="FB1837">
        <v>48.330150000000003</v>
      </c>
      <c r="FC1837">
        <v>47.730499999999999</v>
      </c>
      <c r="FD1837">
        <v>47.474530000000001</v>
      </c>
      <c r="FE1837">
        <v>47.170299999999997</v>
      </c>
      <c r="FF1837">
        <v>46.926079999999999</v>
      </c>
      <c r="FG1837">
        <v>47.535060000000001</v>
      </c>
      <c r="FH1837">
        <v>48.781799999999997</v>
      </c>
      <c r="FI1837">
        <v>51.341430000000003</v>
      </c>
      <c r="FJ1837">
        <v>52.143630000000002</v>
      </c>
      <c r="FK1837">
        <v>52.683259999999997</v>
      </c>
      <c r="FL1837">
        <v>54.455159999999999</v>
      </c>
      <c r="FM1837">
        <v>55.521610000000003</v>
      </c>
      <c r="FN1837">
        <v>55.751370000000001</v>
      </c>
      <c r="FO1837">
        <v>56.959530000000001</v>
      </c>
      <c r="FP1837">
        <v>57.035380000000004</v>
      </c>
      <c r="FQ1837">
        <v>55.691240000000001</v>
      </c>
      <c r="FR1837">
        <v>54.802489999999999</v>
      </c>
      <c r="FS1837">
        <v>53.775649999999999</v>
      </c>
      <c r="FT1837">
        <v>52.54016</v>
      </c>
      <c r="FU1837">
        <v>51.600299999999997</v>
      </c>
      <c r="FV1837">
        <v>50.78322</v>
      </c>
      <c r="FW1837">
        <v>49.87903</v>
      </c>
      <c r="FX1837">
        <v>23</v>
      </c>
      <c r="FY1837">
        <v>0.1260483</v>
      </c>
      <c r="FZ1837">
        <v>1</v>
      </c>
    </row>
    <row r="1838" spans="1:182" x14ac:dyDescent="0.2">
      <c r="A1838" t="s">
        <v>226</v>
      </c>
      <c r="B1838" t="s">
        <v>244</v>
      </c>
      <c r="C1838" t="s">
        <v>216</v>
      </c>
      <c r="D1838" t="s">
        <v>37</v>
      </c>
      <c r="E1838" t="s">
        <v>243</v>
      </c>
      <c r="F1838" t="s">
        <v>225</v>
      </c>
      <c r="G1838" t="s">
        <v>9</v>
      </c>
      <c r="H1838" s="38" t="s">
        <v>11</v>
      </c>
      <c r="I1838">
        <v>24</v>
      </c>
      <c r="K1838">
        <v>7.008</v>
      </c>
      <c r="L1838">
        <v>16.519210000000001</v>
      </c>
      <c r="M1838">
        <v>15.88739</v>
      </c>
      <c r="N1838">
        <v>16.242789999999999</v>
      </c>
      <c r="O1838">
        <v>17.18777</v>
      </c>
      <c r="P1838">
        <v>18.491540000000001</v>
      </c>
      <c r="Q1838">
        <v>19.885560000000002</v>
      </c>
      <c r="R1838">
        <v>22.224250000000001</v>
      </c>
      <c r="S1838">
        <v>23.864640000000001</v>
      </c>
      <c r="T1838">
        <v>24.23948</v>
      </c>
      <c r="U1838">
        <v>25.331949999999999</v>
      </c>
      <c r="V1838">
        <v>24.681750000000001</v>
      </c>
      <c r="W1838">
        <v>24.492339999999999</v>
      </c>
      <c r="X1838">
        <v>24.724920000000001</v>
      </c>
      <c r="Y1838">
        <v>24.34779</v>
      </c>
      <c r="Z1838">
        <v>22.757709999999999</v>
      </c>
      <c r="AA1838">
        <v>20.053909999999998</v>
      </c>
      <c r="AB1838">
        <v>19.297529999999998</v>
      </c>
      <c r="AC1838">
        <v>18.669119999999999</v>
      </c>
      <c r="AD1838">
        <v>18.10042</v>
      </c>
      <c r="AE1838">
        <v>18.19577</v>
      </c>
      <c r="AF1838">
        <v>18.645600000000002</v>
      </c>
      <c r="AG1838">
        <v>18.905059999999999</v>
      </c>
      <c r="AH1838">
        <v>18.474620000000002</v>
      </c>
      <c r="AI1838">
        <v>17.571210000000001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0.98982219999999999</v>
      </c>
      <c r="AW1838">
        <v>17.61449</v>
      </c>
      <c r="AX1838">
        <v>16.332380000000001</v>
      </c>
      <c r="AY1838">
        <v>14.22739</v>
      </c>
      <c r="AZ1838">
        <v>13.628159999999999</v>
      </c>
      <c r="BA1838">
        <v>13.250640000000001</v>
      </c>
      <c r="BB1838">
        <v>6.2814670000000001</v>
      </c>
      <c r="BC1838">
        <v>4.5153780000000001</v>
      </c>
      <c r="BD1838">
        <v>3.9910909999999999</v>
      </c>
      <c r="BE1838">
        <v>0.42656270000000002</v>
      </c>
      <c r="BF1838">
        <v>0.46314729999999998</v>
      </c>
      <c r="BG1838">
        <v>0.3712512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1.540292</v>
      </c>
      <c r="BU1838">
        <v>18.121670000000002</v>
      </c>
      <c r="BV1838">
        <v>16.75741</v>
      </c>
      <c r="BW1838">
        <v>14.400169999999999</v>
      </c>
      <c r="BX1838">
        <v>13.76507</v>
      </c>
      <c r="BY1838">
        <v>13.38865</v>
      </c>
      <c r="BZ1838">
        <v>6.399133</v>
      </c>
      <c r="CA1838">
        <v>4.6368929999999997</v>
      </c>
      <c r="CB1838">
        <v>4.1730489999999998</v>
      </c>
      <c r="CC1838">
        <v>0.64984960000000003</v>
      </c>
      <c r="CD1838">
        <v>0.68316600000000005</v>
      </c>
      <c r="CE1838">
        <v>0.57661370000000001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1.921546</v>
      </c>
      <c r="CS1838">
        <v>18.472940000000001</v>
      </c>
      <c r="CT1838">
        <v>17.05179</v>
      </c>
      <c r="CU1838">
        <v>14.51984</v>
      </c>
      <c r="CV1838">
        <v>13.85989</v>
      </c>
      <c r="CW1838">
        <v>13.48424</v>
      </c>
      <c r="CX1838">
        <v>6.4806280000000003</v>
      </c>
      <c r="CY1838">
        <v>4.7210530000000004</v>
      </c>
      <c r="CZ1838">
        <v>4.2990719999999998</v>
      </c>
      <c r="DA1838">
        <v>0.80449740000000003</v>
      </c>
      <c r="DB1838">
        <v>0.83555020000000002</v>
      </c>
      <c r="DC1838">
        <v>0.71884709999999996</v>
      </c>
      <c r="DD1838">
        <v>0</v>
      </c>
      <c r="DE1838">
        <v>0</v>
      </c>
      <c r="DF1838">
        <v>0</v>
      </c>
      <c r="DG1838">
        <v>0</v>
      </c>
      <c r="DH1838">
        <v>0</v>
      </c>
      <c r="DI1838">
        <v>0</v>
      </c>
      <c r="DJ1838">
        <v>0</v>
      </c>
      <c r="DK1838">
        <v>0</v>
      </c>
      <c r="DL1838">
        <v>0</v>
      </c>
      <c r="DM1838">
        <v>0</v>
      </c>
      <c r="DN1838">
        <v>0</v>
      </c>
      <c r="DO1838">
        <v>0</v>
      </c>
      <c r="DP1838">
        <v>2.3028</v>
      </c>
      <c r="DQ1838">
        <v>18.824210000000001</v>
      </c>
      <c r="DR1838">
        <v>17.346170000000001</v>
      </c>
      <c r="DS1838">
        <v>14.63951</v>
      </c>
      <c r="DT1838">
        <v>13.95472</v>
      </c>
      <c r="DU1838">
        <v>13.579829999999999</v>
      </c>
      <c r="DV1838">
        <v>6.5621229999999997</v>
      </c>
      <c r="DW1838">
        <v>4.8052130000000002</v>
      </c>
      <c r="DX1838">
        <v>4.4250959999999999</v>
      </c>
      <c r="DY1838">
        <v>0.95914520000000003</v>
      </c>
      <c r="DZ1838">
        <v>0.98793450000000005</v>
      </c>
      <c r="EA1838">
        <v>0.86108050000000003</v>
      </c>
      <c r="EB1838">
        <v>0</v>
      </c>
      <c r="EC1838">
        <v>0</v>
      </c>
      <c r="ED1838">
        <v>0</v>
      </c>
      <c r="EE1838">
        <v>0</v>
      </c>
      <c r="EF1838">
        <v>0</v>
      </c>
      <c r="EG1838">
        <v>0</v>
      </c>
      <c r="EH1838">
        <v>0</v>
      </c>
      <c r="EI1838">
        <v>0</v>
      </c>
      <c r="EJ1838">
        <v>0</v>
      </c>
      <c r="EK1838">
        <v>0</v>
      </c>
      <c r="EL1838">
        <v>0</v>
      </c>
      <c r="EM1838">
        <v>0</v>
      </c>
      <c r="EN1838">
        <v>2.8532700000000002</v>
      </c>
      <c r="EO1838">
        <v>19.331379999999999</v>
      </c>
      <c r="EP1838">
        <v>17.7712</v>
      </c>
      <c r="EQ1838">
        <v>14.8123</v>
      </c>
      <c r="ER1838">
        <v>14.09163</v>
      </c>
      <c r="ES1838">
        <v>13.71785</v>
      </c>
      <c r="ET1838">
        <v>6.6797890000000004</v>
      </c>
      <c r="EU1838">
        <v>4.9267279999999998</v>
      </c>
      <c r="EV1838">
        <v>4.6070539999999998</v>
      </c>
      <c r="EW1838">
        <v>1.1824319999999999</v>
      </c>
      <c r="EX1838">
        <v>1.2079530000000001</v>
      </c>
      <c r="EY1838">
        <v>1.066443</v>
      </c>
      <c r="EZ1838">
        <v>64.553899999999999</v>
      </c>
      <c r="FA1838">
        <v>64.924449999999993</v>
      </c>
      <c r="FB1838">
        <v>63.816630000000004</v>
      </c>
      <c r="FC1838">
        <v>62.602249999999998</v>
      </c>
      <c r="FD1838">
        <v>61.270650000000003</v>
      </c>
      <c r="FE1838">
        <v>60.495359999999998</v>
      </c>
      <c r="FF1838">
        <v>60.898569999999999</v>
      </c>
      <c r="FG1838">
        <v>63.015949999999997</v>
      </c>
      <c r="FH1838">
        <v>66.34854</v>
      </c>
      <c r="FI1838">
        <v>69.941469999999995</v>
      </c>
      <c r="FJ1838">
        <v>73.564239999999998</v>
      </c>
      <c r="FK1838">
        <v>76.771839999999997</v>
      </c>
      <c r="FL1838">
        <v>79.936660000000003</v>
      </c>
      <c r="FM1838">
        <v>81.816419999999994</v>
      </c>
      <c r="FN1838">
        <v>83.434539999999998</v>
      </c>
      <c r="FO1838">
        <v>84.428600000000003</v>
      </c>
      <c r="FP1838">
        <v>84.823610000000002</v>
      </c>
      <c r="FQ1838">
        <v>83.718890000000002</v>
      </c>
      <c r="FR1838">
        <v>81.599379999999996</v>
      </c>
      <c r="FS1838">
        <v>77.729029999999995</v>
      </c>
      <c r="FT1838">
        <v>73.944389999999999</v>
      </c>
      <c r="FU1838">
        <v>71.257140000000007</v>
      </c>
      <c r="FV1838">
        <v>68.774690000000007</v>
      </c>
      <c r="FW1838">
        <v>67.274829999999994</v>
      </c>
      <c r="FX1838">
        <v>23</v>
      </c>
      <c r="FY1838">
        <v>0.1260483</v>
      </c>
      <c r="FZ1838">
        <v>1</v>
      </c>
    </row>
    <row r="1839" spans="1:182" x14ac:dyDescent="0.2">
      <c r="A1839" t="s">
        <v>226</v>
      </c>
      <c r="B1839" t="s">
        <v>244</v>
      </c>
      <c r="C1839" t="s">
        <v>216</v>
      </c>
      <c r="D1839" t="s">
        <v>38</v>
      </c>
      <c r="E1839" t="s">
        <v>243</v>
      </c>
      <c r="F1839" t="s">
        <v>225</v>
      </c>
      <c r="G1839" t="s">
        <v>9</v>
      </c>
      <c r="H1839" s="38" t="s">
        <v>11</v>
      </c>
      <c r="I1839">
        <v>24</v>
      </c>
      <c r="K1839">
        <v>7.008</v>
      </c>
      <c r="L1839">
        <v>16.725670000000001</v>
      </c>
      <c r="M1839">
        <v>16.748090000000001</v>
      </c>
      <c r="N1839">
        <v>18.433409999999999</v>
      </c>
      <c r="O1839">
        <v>18.664200000000001</v>
      </c>
      <c r="P1839">
        <v>19.56701</v>
      </c>
      <c r="Q1839">
        <v>20.63944</v>
      </c>
      <c r="R1839">
        <v>22.16039</v>
      </c>
      <c r="S1839">
        <v>23.947669999999999</v>
      </c>
      <c r="T1839">
        <v>24.58362</v>
      </c>
      <c r="U1839">
        <v>24.517389999999999</v>
      </c>
      <c r="V1839">
        <v>24.891739999999999</v>
      </c>
      <c r="W1839">
        <v>22.664390000000001</v>
      </c>
      <c r="X1839">
        <v>21.791910000000001</v>
      </c>
      <c r="Y1839">
        <v>21.194949999999999</v>
      </c>
      <c r="Z1839">
        <v>20.36814</v>
      </c>
      <c r="AA1839">
        <v>18.609860000000001</v>
      </c>
      <c r="AB1839">
        <v>18.922920000000001</v>
      </c>
      <c r="AC1839">
        <v>18.350909999999999</v>
      </c>
      <c r="AD1839">
        <v>18.82414</v>
      </c>
      <c r="AE1839">
        <v>19.14113</v>
      </c>
      <c r="AF1839">
        <v>19.018049999999999</v>
      </c>
      <c r="AG1839">
        <v>18.65109</v>
      </c>
      <c r="AH1839">
        <v>18.65334</v>
      </c>
      <c r="AI1839">
        <v>18.705349999999999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1.9611080000000001</v>
      </c>
      <c r="AW1839">
        <v>14.937670000000001</v>
      </c>
      <c r="AX1839">
        <v>14.206469999999999</v>
      </c>
      <c r="AY1839">
        <v>12.584440000000001</v>
      </c>
      <c r="AZ1839">
        <v>13.04574</v>
      </c>
      <c r="BA1839">
        <v>12.58164</v>
      </c>
      <c r="BB1839">
        <v>6.5197580000000004</v>
      </c>
      <c r="BC1839">
        <v>5.0433770000000004</v>
      </c>
      <c r="BD1839">
        <v>3.7455059999999998</v>
      </c>
      <c r="BE1839">
        <v>0.77677830000000003</v>
      </c>
      <c r="BF1839">
        <v>0.88818280000000005</v>
      </c>
      <c r="BG1839">
        <v>0.90691149999999998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2.1019000000000001</v>
      </c>
      <c r="BU1839">
        <v>15.05664</v>
      </c>
      <c r="BV1839">
        <v>14.322800000000001</v>
      </c>
      <c r="BW1839">
        <v>12.69083</v>
      </c>
      <c r="BX1839">
        <v>13.15803</v>
      </c>
      <c r="BY1839">
        <v>12.688129999999999</v>
      </c>
      <c r="BZ1839">
        <v>6.626614</v>
      </c>
      <c r="CA1839">
        <v>5.1556759999999997</v>
      </c>
      <c r="CB1839">
        <v>3.9704389999999998</v>
      </c>
      <c r="CC1839">
        <v>0.99478120000000003</v>
      </c>
      <c r="CD1839">
        <v>1.118209</v>
      </c>
      <c r="CE1839">
        <v>1.1380539999999999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2.199411</v>
      </c>
      <c r="CS1839">
        <v>15.13903</v>
      </c>
      <c r="CT1839">
        <v>14.403359999999999</v>
      </c>
      <c r="CU1839">
        <v>12.764519999999999</v>
      </c>
      <c r="CV1839">
        <v>13.235799999999999</v>
      </c>
      <c r="CW1839">
        <v>12.76187</v>
      </c>
      <c r="CX1839">
        <v>6.7006209999999999</v>
      </c>
      <c r="CY1839">
        <v>5.2334540000000001</v>
      </c>
      <c r="CZ1839">
        <v>4.1262280000000002</v>
      </c>
      <c r="DA1839">
        <v>1.145769</v>
      </c>
      <c r="DB1839">
        <v>1.277525</v>
      </c>
      <c r="DC1839">
        <v>1.298143</v>
      </c>
      <c r="DD1839">
        <v>0</v>
      </c>
      <c r="DE1839">
        <v>0</v>
      </c>
      <c r="DF1839">
        <v>0</v>
      </c>
      <c r="DG1839">
        <v>0</v>
      </c>
      <c r="DH1839">
        <v>0</v>
      </c>
      <c r="DI1839">
        <v>0</v>
      </c>
      <c r="DJ1839">
        <v>0</v>
      </c>
      <c r="DK1839">
        <v>0</v>
      </c>
      <c r="DL1839">
        <v>0</v>
      </c>
      <c r="DM1839">
        <v>0</v>
      </c>
      <c r="DN1839">
        <v>0</v>
      </c>
      <c r="DO1839">
        <v>0</v>
      </c>
      <c r="DP1839">
        <v>2.296923</v>
      </c>
      <c r="DQ1839">
        <v>15.22143</v>
      </c>
      <c r="DR1839">
        <v>14.483930000000001</v>
      </c>
      <c r="DS1839">
        <v>12.838200000000001</v>
      </c>
      <c r="DT1839">
        <v>13.31357</v>
      </c>
      <c r="DU1839">
        <v>12.83562</v>
      </c>
      <c r="DV1839">
        <v>6.774629</v>
      </c>
      <c r="DW1839">
        <v>5.3112329999999996</v>
      </c>
      <c r="DX1839">
        <v>4.2820159999999996</v>
      </c>
      <c r="DY1839">
        <v>1.2967569999999999</v>
      </c>
      <c r="DZ1839">
        <v>1.436841</v>
      </c>
      <c r="EA1839">
        <v>1.458232</v>
      </c>
      <c r="EB1839">
        <v>0</v>
      </c>
      <c r="EC1839">
        <v>0</v>
      </c>
      <c r="ED1839">
        <v>0</v>
      </c>
      <c r="EE1839">
        <v>0</v>
      </c>
      <c r="EF1839">
        <v>0</v>
      </c>
      <c r="EG1839">
        <v>0</v>
      </c>
      <c r="EH1839">
        <v>0</v>
      </c>
      <c r="EI1839">
        <v>0</v>
      </c>
      <c r="EJ1839">
        <v>0</v>
      </c>
      <c r="EK1839">
        <v>0</v>
      </c>
      <c r="EL1839">
        <v>0</v>
      </c>
      <c r="EM1839">
        <v>0</v>
      </c>
      <c r="EN1839">
        <v>2.4377149999999999</v>
      </c>
      <c r="EO1839">
        <v>15.340389999999999</v>
      </c>
      <c r="EP1839">
        <v>14.600250000000001</v>
      </c>
      <c r="EQ1839">
        <v>12.944599999999999</v>
      </c>
      <c r="ER1839">
        <v>13.42586</v>
      </c>
      <c r="ES1839">
        <v>12.9421</v>
      </c>
      <c r="ET1839">
        <v>6.8814849999999996</v>
      </c>
      <c r="EU1839">
        <v>5.4235319999999998</v>
      </c>
      <c r="EV1839">
        <v>4.5069499999999998</v>
      </c>
      <c r="EW1839">
        <v>1.5147600000000001</v>
      </c>
      <c r="EX1839">
        <v>1.666868</v>
      </c>
      <c r="EY1839">
        <v>1.6893739999999999</v>
      </c>
      <c r="EZ1839">
        <v>71.668710000000004</v>
      </c>
      <c r="FA1839">
        <v>69.489549999999994</v>
      </c>
      <c r="FB1839">
        <v>67.885059999999996</v>
      </c>
      <c r="FC1839">
        <v>66.682119999999998</v>
      </c>
      <c r="FD1839">
        <v>65.826340000000002</v>
      </c>
      <c r="FE1839">
        <v>64.597170000000006</v>
      </c>
      <c r="FF1839">
        <v>64.466740000000001</v>
      </c>
      <c r="FG1839">
        <v>66.852999999999994</v>
      </c>
      <c r="FH1839">
        <v>70.817809999999994</v>
      </c>
      <c r="FI1839">
        <v>73.964650000000006</v>
      </c>
      <c r="FJ1839">
        <v>78.184200000000004</v>
      </c>
      <c r="FK1839">
        <v>82.359210000000004</v>
      </c>
      <c r="FL1839">
        <v>86.029390000000006</v>
      </c>
      <c r="FM1839">
        <v>88.831630000000004</v>
      </c>
      <c r="FN1839">
        <v>90.422120000000007</v>
      </c>
      <c r="FO1839">
        <v>90.743309999999994</v>
      </c>
      <c r="FP1839">
        <v>90.700869999999995</v>
      </c>
      <c r="FQ1839">
        <v>89.993970000000004</v>
      </c>
      <c r="FR1839">
        <v>87.765590000000003</v>
      </c>
      <c r="FS1839">
        <v>85.207980000000006</v>
      </c>
      <c r="FT1839">
        <v>81.715289999999996</v>
      </c>
      <c r="FU1839">
        <v>77.092320000000001</v>
      </c>
      <c r="FV1839">
        <v>74.167850000000001</v>
      </c>
      <c r="FW1839">
        <v>71.592150000000004</v>
      </c>
      <c r="FX1839">
        <v>23</v>
      </c>
      <c r="FY1839">
        <v>0.1260483</v>
      </c>
      <c r="FZ1839">
        <v>1</v>
      </c>
    </row>
    <row r="1840" spans="1:182" x14ac:dyDescent="0.2">
      <c r="A1840" t="s">
        <v>226</v>
      </c>
      <c r="B1840" t="s">
        <v>244</v>
      </c>
      <c r="C1840" t="s">
        <v>216</v>
      </c>
      <c r="D1840" t="s">
        <v>39</v>
      </c>
      <c r="E1840" t="s">
        <v>243</v>
      </c>
      <c r="F1840" t="s">
        <v>225</v>
      </c>
      <c r="G1840" t="s">
        <v>9</v>
      </c>
      <c r="H1840" s="38" t="s">
        <v>11</v>
      </c>
      <c r="I1840">
        <v>24</v>
      </c>
      <c r="K1840">
        <v>7.008</v>
      </c>
      <c r="L1840">
        <v>18.65596</v>
      </c>
      <c r="M1840">
        <v>18.901879999999998</v>
      </c>
      <c r="N1840">
        <v>19.61666</v>
      </c>
      <c r="O1840">
        <v>21.028459999999999</v>
      </c>
      <c r="P1840">
        <v>21.7989</v>
      </c>
      <c r="Q1840">
        <v>22.786049999999999</v>
      </c>
      <c r="R1840">
        <v>24.285039999999999</v>
      </c>
      <c r="S1840">
        <v>25.758510000000001</v>
      </c>
      <c r="T1840">
        <v>26.25366</v>
      </c>
      <c r="U1840">
        <v>26.32874</v>
      </c>
      <c r="V1840">
        <v>26.49945</v>
      </c>
      <c r="W1840">
        <v>24.007670000000001</v>
      </c>
      <c r="X1840">
        <v>22.747450000000001</v>
      </c>
      <c r="Y1840">
        <v>22.205110000000001</v>
      </c>
      <c r="Z1840">
        <v>21.115290000000002</v>
      </c>
      <c r="AA1840">
        <v>20.20478</v>
      </c>
      <c r="AB1840">
        <v>20.493559999999999</v>
      </c>
      <c r="AC1840">
        <v>19.983920000000001</v>
      </c>
      <c r="AD1840">
        <v>20.261520000000001</v>
      </c>
      <c r="AE1840">
        <v>20.658750000000001</v>
      </c>
      <c r="AF1840">
        <v>20.818519999999999</v>
      </c>
      <c r="AG1840">
        <v>20.57385</v>
      </c>
      <c r="AH1840">
        <v>20.162559999999999</v>
      </c>
      <c r="AI1840">
        <v>19.80292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2.2723770000000001</v>
      </c>
      <c r="AW1840">
        <v>15.776149999999999</v>
      </c>
      <c r="AX1840">
        <v>14.77599</v>
      </c>
      <c r="AY1840">
        <v>13.954179999999999</v>
      </c>
      <c r="AZ1840">
        <v>14.320449999999999</v>
      </c>
      <c r="BA1840">
        <v>13.94096</v>
      </c>
      <c r="BB1840">
        <v>6.9227619999999996</v>
      </c>
      <c r="BC1840">
        <v>5.1026129999999998</v>
      </c>
      <c r="BD1840">
        <v>3.8149519999999999</v>
      </c>
      <c r="BE1840">
        <v>0.49155739999999998</v>
      </c>
      <c r="BF1840">
        <v>0.54106500000000002</v>
      </c>
      <c r="BG1840">
        <v>0.56473759999999995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2.4044850000000002</v>
      </c>
      <c r="BU1840">
        <v>15.89043</v>
      </c>
      <c r="BV1840">
        <v>14.88931</v>
      </c>
      <c r="BW1840">
        <v>14.06306</v>
      </c>
      <c r="BX1840">
        <v>14.43092</v>
      </c>
      <c r="BY1840">
        <v>14.04834</v>
      </c>
      <c r="BZ1840">
        <v>7.0323820000000001</v>
      </c>
      <c r="CA1840">
        <v>5.2169359999999996</v>
      </c>
      <c r="CB1840">
        <v>4.0340670000000003</v>
      </c>
      <c r="CC1840">
        <v>0.71902710000000003</v>
      </c>
      <c r="CD1840">
        <v>0.77551579999999998</v>
      </c>
      <c r="CE1840">
        <v>0.7965835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2.4959829999999998</v>
      </c>
      <c r="CS1840">
        <v>15.969580000000001</v>
      </c>
      <c r="CT1840">
        <v>14.967790000000001</v>
      </c>
      <c r="CU1840">
        <v>14.13847</v>
      </c>
      <c r="CV1840">
        <v>14.507440000000001</v>
      </c>
      <c r="CW1840">
        <v>14.1227</v>
      </c>
      <c r="CX1840">
        <v>7.1083040000000004</v>
      </c>
      <c r="CY1840">
        <v>5.2961150000000004</v>
      </c>
      <c r="CZ1840">
        <v>4.1858240000000002</v>
      </c>
      <c r="DA1840">
        <v>0.87657200000000002</v>
      </c>
      <c r="DB1840">
        <v>0.9378957</v>
      </c>
      <c r="DC1840">
        <v>0.95715930000000005</v>
      </c>
      <c r="DD1840">
        <v>0</v>
      </c>
      <c r="DE1840">
        <v>0</v>
      </c>
      <c r="DF1840">
        <v>0</v>
      </c>
      <c r="DG1840">
        <v>0</v>
      </c>
      <c r="DH1840">
        <v>0</v>
      </c>
      <c r="DI1840">
        <v>0</v>
      </c>
      <c r="DJ1840">
        <v>0</v>
      </c>
      <c r="DK1840">
        <v>0</v>
      </c>
      <c r="DL1840">
        <v>0</v>
      </c>
      <c r="DM1840">
        <v>0</v>
      </c>
      <c r="DN1840">
        <v>0</v>
      </c>
      <c r="DO1840">
        <v>0</v>
      </c>
      <c r="DP1840">
        <v>2.5874799999999998</v>
      </c>
      <c r="DQ1840">
        <v>16.048729999999999</v>
      </c>
      <c r="DR1840">
        <v>15.046279999999999</v>
      </c>
      <c r="DS1840">
        <v>14.21388</v>
      </c>
      <c r="DT1840">
        <v>14.58395</v>
      </c>
      <c r="DU1840">
        <v>14.19707</v>
      </c>
      <c r="DV1840">
        <v>7.1842269999999999</v>
      </c>
      <c r="DW1840">
        <v>5.3752950000000004</v>
      </c>
      <c r="DX1840">
        <v>4.3375820000000003</v>
      </c>
      <c r="DY1840">
        <v>1.034117</v>
      </c>
      <c r="DZ1840">
        <v>1.100276</v>
      </c>
      <c r="EA1840">
        <v>1.1177349999999999</v>
      </c>
      <c r="EB1840">
        <v>0</v>
      </c>
      <c r="EC1840">
        <v>0</v>
      </c>
      <c r="ED1840">
        <v>0</v>
      </c>
      <c r="EE1840">
        <v>0</v>
      </c>
      <c r="EF1840">
        <v>0</v>
      </c>
      <c r="EG1840">
        <v>0</v>
      </c>
      <c r="EH1840">
        <v>0</v>
      </c>
      <c r="EI1840">
        <v>0</v>
      </c>
      <c r="EJ1840">
        <v>0</v>
      </c>
      <c r="EK1840">
        <v>0</v>
      </c>
      <c r="EL1840">
        <v>0</v>
      </c>
      <c r="EM1840">
        <v>0</v>
      </c>
      <c r="EN1840">
        <v>2.7195879999999999</v>
      </c>
      <c r="EO1840">
        <v>16.16301</v>
      </c>
      <c r="EP1840">
        <v>15.15959</v>
      </c>
      <c r="EQ1840">
        <v>14.322760000000001</v>
      </c>
      <c r="ER1840">
        <v>14.694419999999999</v>
      </c>
      <c r="ES1840">
        <v>14.304449999999999</v>
      </c>
      <c r="ET1840">
        <v>7.2938460000000003</v>
      </c>
      <c r="EU1840">
        <v>5.4896180000000001</v>
      </c>
      <c r="EV1840">
        <v>4.5566959999999996</v>
      </c>
      <c r="EW1840">
        <v>1.261587</v>
      </c>
      <c r="EX1840">
        <v>1.3347260000000001</v>
      </c>
      <c r="EY1840">
        <v>1.3495809999999999</v>
      </c>
      <c r="EZ1840">
        <v>79.597340000000003</v>
      </c>
      <c r="FA1840">
        <v>77.143299999999996</v>
      </c>
      <c r="FB1840">
        <v>75.756339999999994</v>
      </c>
      <c r="FC1840">
        <v>74.082700000000003</v>
      </c>
      <c r="FD1840">
        <v>73.091530000000006</v>
      </c>
      <c r="FE1840">
        <v>71.902439999999999</v>
      </c>
      <c r="FF1840">
        <v>72.114080000000001</v>
      </c>
      <c r="FG1840">
        <v>75.606219999999993</v>
      </c>
      <c r="FH1840">
        <v>78.921099999999996</v>
      </c>
      <c r="FI1840">
        <v>82.749660000000006</v>
      </c>
      <c r="FJ1840">
        <v>87.386449999999996</v>
      </c>
      <c r="FK1840">
        <v>90.931780000000003</v>
      </c>
      <c r="FL1840">
        <v>94.339780000000005</v>
      </c>
      <c r="FM1840">
        <v>97.154150000000001</v>
      </c>
      <c r="FN1840">
        <v>98.995639999999995</v>
      </c>
      <c r="FO1840">
        <v>100.4268</v>
      </c>
      <c r="FP1840">
        <v>100.625</v>
      </c>
      <c r="FQ1840">
        <v>99.510760000000005</v>
      </c>
      <c r="FR1840">
        <v>98.239360000000005</v>
      </c>
      <c r="FS1840">
        <v>95.344309999999993</v>
      </c>
      <c r="FT1840">
        <v>90.384889999999999</v>
      </c>
      <c r="FU1840">
        <v>85.635369999999995</v>
      </c>
      <c r="FV1840">
        <v>83.211910000000003</v>
      </c>
      <c r="FW1840">
        <v>81.020219999999995</v>
      </c>
      <c r="FX1840">
        <v>23</v>
      </c>
      <c r="FY1840">
        <v>0.1260483</v>
      </c>
      <c r="FZ1840">
        <v>1</v>
      </c>
    </row>
    <row r="1841" spans="1:182" x14ac:dyDescent="0.2">
      <c r="A1841" t="s">
        <v>226</v>
      </c>
      <c r="B1841" t="s">
        <v>244</v>
      </c>
      <c r="C1841" t="s">
        <v>216</v>
      </c>
      <c r="D1841" t="s">
        <v>40</v>
      </c>
      <c r="E1841" t="s">
        <v>243</v>
      </c>
      <c r="F1841" t="s">
        <v>225</v>
      </c>
      <c r="G1841" t="s">
        <v>9</v>
      </c>
      <c r="H1841" s="38" t="s">
        <v>11</v>
      </c>
      <c r="I1841">
        <v>24</v>
      </c>
      <c r="K1841">
        <v>7.008</v>
      </c>
      <c r="L1841">
        <v>19.826640000000001</v>
      </c>
      <c r="M1841">
        <v>20.17764</v>
      </c>
      <c r="N1841">
        <v>21.187570000000001</v>
      </c>
      <c r="O1841">
        <v>22.59552</v>
      </c>
      <c r="P1841">
        <v>23.208950000000002</v>
      </c>
      <c r="Q1841">
        <v>24.56156</v>
      </c>
      <c r="R1841">
        <v>24.76024</v>
      </c>
      <c r="S1841">
        <v>25.004069999999999</v>
      </c>
      <c r="T1841">
        <v>25.435749999999999</v>
      </c>
      <c r="U1841">
        <v>25.361730000000001</v>
      </c>
      <c r="V1841">
        <v>24.98047</v>
      </c>
      <c r="W1841">
        <v>22.653919999999999</v>
      </c>
      <c r="X1841">
        <v>22.085920000000002</v>
      </c>
      <c r="Y1841">
        <v>21.773610000000001</v>
      </c>
      <c r="Z1841">
        <v>21.6357</v>
      </c>
      <c r="AA1841">
        <v>20.55639</v>
      </c>
      <c r="AB1841">
        <v>20.770399999999999</v>
      </c>
      <c r="AC1841">
        <v>20.105989999999998</v>
      </c>
      <c r="AD1841">
        <v>20.0944</v>
      </c>
      <c r="AE1841">
        <v>20.236219999999999</v>
      </c>
      <c r="AF1841">
        <v>20.186969999999999</v>
      </c>
      <c r="AG1841">
        <v>20.324010000000001</v>
      </c>
      <c r="AH1841">
        <v>20.85332</v>
      </c>
      <c r="AI1841">
        <v>20.748760000000001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2.4205239999999999</v>
      </c>
      <c r="AW1841">
        <v>15.36116</v>
      </c>
      <c r="AX1841">
        <v>15.27054</v>
      </c>
      <c r="AY1841">
        <v>14.27792</v>
      </c>
      <c r="AZ1841">
        <v>14.585750000000001</v>
      </c>
      <c r="BA1841">
        <v>13.96683</v>
      </c>
      <c r="BB1841">
        <v>7.0816629999999998</v>
      </c>
      <c r="BC1841">
        <v>5.2187210000000004</v>
      </c>
      <c r="BD1841">
        <v>3.491368</v>
      </c>
      <c r="BE1841">
        <v>0.18815019999999999</v>
      </c>
      <c r="BF1841">
        <v>0.25316280000000002</v>
      </c>
      <c r="BG1841">
        <v>0.30635430000000002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2.5461100000000001</v>
      </c>
      <c r="BU1841">
        <v>15.48856</v>
      </c>
      <c r="BV1841">
        <v>15.397349999999999</v>
      </c>
      <c r="BW1841">
        <v>14.393549999999999</v>
      </c>
      <c r="BX1841">
        <v>14.701090000000001</v>
      </c>
      <c r="BY1841">
        <v>14.08164</v>
      </c>
      <c r="BZ1841">
        <v>7.1834069999999999</v>
      </c>
      <c r="CA1841">
        <v>5.3254729999999997</v>
      </c>
      <c r="CB1841">
        <v>3.6929759999999998</v>
      </c>
      <c r="CC1841">
        <v>0.39756580000000002</v>
      </c>
      <c r="CD1841">
        <v>0.4717481</v>
      </c>
      <c r="CE1841">
        <v>0.5211462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2.6330909999999998</v>
      </c>
      <c r="CS1841">
        <v>15.5768</v>
      </c>
      <c r="CT1841">
        <v>15.485189999999999</v>
      </c>
      <c r="CU1841">
        <v>14.47364</v>
      </c>
      <c r="CV1841">
        <v>14.78098</v>
      </c>
      <c r="CW1841">
        <v>14.161149999999999</v>
      </c>
      <c r="CX1841">
        <v>7.2538739999999997</v>
      </c>
      <c r="CY1841">
        <v>5.3994099999999996</v>
      </c>
      <c r="CZ1841">
        <v>3.8326090000000002</v>
      </c>
      <c r="DA1841">
        <v>0.54260649999999999</v>
      </c>
      <c r="DB1841">
        <v>0.62313969999999996</v>
      </c>
      <c r="DC1841">
        <v>0.66991060000000002</v>
      </c>
      <c r="DD1841">
        <v>0</v>
      </c>
      <c r="DE1841">
        <v>0</v>
      </c>
      <c r="DF1841">
        <v>0</v>
      </c>
      <c r="DG1841">
        <v>0</v>
      </c>
      <c r="DH1841">
        <v>0</v>
      </c>
      <c r="DI1841">
        <v>0</v>
      </c>
      <c r="DJ1841">
        <v>0</v>
      </c>
      <c r="DK1841">
        <v>0</v>
      </c>
      <c r="DL1841">
        <v>0</v>
      </c>
      <c r="DM1841">
        <v>0</v>
      </c>
      <c r="DN1841">
        <v>0</v>
      </c>
      <c r="DO1841">
        <v>0</v>
      </c>
      <c r="DP1841">
        <v>2.720072</v>
      </c>
      <c r="DQ1841">
        <v>15.665039999999999</v>
      </c>
      <c r="DR1841">
        <v>15.57302</v>
      </c>
      <c r="DS1841">
        <v>14.55372</v>
      </c>
      <c r="DT1841">
        <v>14.86087</v>
      </c>
      <c r="DU1841">
        <v>14.24067</v>
      </c>
      <c r="DV1841">
        <v>7.3243419999999997</v>
      </c>
      <c r="DW1841">
        <v>5.4733460000000003</v>
      </c>
      <c r="DX1841">
        <v>3.9722430000000002</v>
      </c>
      <c r="DY1841">
        <v>0.68764709999999996</v>
      </c>
      <c r="DZ1841">
        <v>0.77453119999999998</v>
      </c>
      <c r="EA1841">
        <v>0.81867489999999998</v>
      </c>
      <c r="EB1841">
        <v>0</v>
      </c>
      <c r="EC1841">
        <v>0</v>
      </c>
      <c r="ED1841">
        <v>0</v>
      </c>
      <c r="EE1841">
        <v>0</v>
      </c>
      <c r="EF1841">
        <v>0</v>
      </c>
      <c r="EG1841">
        <v>0</v>
      </c>
      <c r="EH1841">
        <v>0</v>
      </c>
      <c r="EI1841">
        <v>0</v>
      </c>
      <c r="EJ1841">
        <v>0</v>
      </c>
      <c r="EK1841">
        <v>0</v>
      </c>
      <c r="EL1841">
        <v>0</v>
      </c>
      <c r="EM1841">
        <v>0</v>
      </c>
      <c r="EN1841">
        <v>2.8456579999999998</v>
      </c>
      <c r="EO1841">
        <v>15.792439999999999</v>
      </c>
      <c r="EP1841">
        <v>15.69983</v>
      </c>
      <c r="EQ1841">
        <v>14.669359999999999</v>
      </c>
      <c r="ER1841">
        <v>14.97621</v>
      </c>
      <c r="ES1841">
        <v>14.35548</v>
      </c>
      <c r="ET1841">
        <v>7.4260849999999996</v>
      </c>
      <c r="EU1841">
        <v>5.5800989999999997</v>
      </c>
      <c r="EV1841">
        <v>4.173851</v>
      </c>
      <c r="EW1841">
        <v>0.89706280000000005</v>
      </c>
      <c r="EX1841">
        <v>0.99311660000000002</v>
      </c>
      <c r="EY1841">
        <v>1.0334669999999999</v>
      </c>
      <c r="EZ1841">
        <v>77.545779999999993</v>
      </c>
      <c r="FA1841">
        <v>76.638729999999995</v>
      </c>
      <c r="FB1841">
        <v>75.371319999999997</v>
      </c>
      <c r="FC1841">
        <v>74.781869999999998</v>
      </c>
      <c r="FD1841">
        <v>73.875</v>
      </c>
      <c r="FE1841">
        <v>73.25</v>
      </c>
      <c r="FF1841">
        <v>72.74709</v>
      </c>
      <c r="FG1841">
        <v>74.275599999999997</v>
      </c>
      <c r="FH1841">
        <v>77.443439999999995</v>
      </c>
      <c r="FI1841">
        <v>80.096609999999998</v>
      </c>
      <c r="FJ1841">
        <v>83.26388</v>
      </c>
      <c r="FK1841">
        <v>86.56765</v>
      </c>
      <c r="FL1841">
        <v>90.780439999999999</v>
      </c>
      <c r="FM1841">
        <v>92.684389999999993</v>
      </c>
      <c r="FN1841">
        <v>94.690209999999993</v>
      </c>
      <c r="FO1841">
        <v>95.614109999999997</v>
      </c>
      <c r="FP1841">
        <v>95.508120000000005</v>
      </c>
      <c r="FQ1841">
        <v>94.890039999999999</v>
      </c>
      <c r="FR1841">
        <v>92.650819999999996</v>
      </c>
      <c r="FS1841">
        <v>90.103099999999998</v>
      </c>
      <c r="FT1841">
        <v>86.305819999999997</v>
      </c>
      <c r="FU1841">
        <v>83.207480000000004</v>
      </c>
      <c r="FV1841">
        <v>81.023989999999998</v>
      </c>
      <c r="FW1841">
        <v>79.397639999999996</v>
      </c>
      <c r="FX1841">
        <v>23</v>
      </c>
      <c r="FY1841">
        <v>0.1260483</v>
      </c>
      <c r="FZ1841">
        <v>1</v>
      </c>
    </row>
    <row r="1842" spans="1:182" x14ac:dyDescent="0.2">
      <c r="A1842" t="s">
        <v>226</v>
      </c>
      <c r="B1842" t="s">
        <v>244</v>
      </c>
      <c r="C1842" t="s">
        <v>216</v>
      </c>
      <c r="D1842" t="s">
        <v>41</v>
      </c>
      <c r="E1842" t="s">
        <v>243</v>
      </c>
      <c r="F1842" t="s">
        <v>225</v>
      </c>
      <c r="G1842" t="s">
        <v>9</v>
      </c>
      <c r="H1842" s="38" t="s">
        <v>11</v>
      </c>
      <c r="I1842">
        <v>24</v>
      </c>
      <c r="K1842">
        <v>7.008</v>
      </c>
      <c r="L1842">
        <v>20.754539999999999</v>
      </c>
      <c r="M1842">
        <v>20.946549999999998</v>
      </c>
      <c r="N1842">
        <v>21.918109999999999</v>
      </c>
      <c r="O1842">
        <v>23.22176</v>
      </c>
      <c r="P1842">
        <v>23.63278</v>
      </c>
      <c r="Q1842">
        <v>25.131730000000001</v>
      </c>
      <c r="R1842">
        <v>25.92005</v>
      </c>
      <c r="S1842">
        <v>26.794250000000002</v>
      </c>
      <c r="T1842">
        <v>26.744630000000001</v>
      </c>
      <c r="U1842">
        <v>26.7439</v>
      </c>
      <c r="V1842">
        <v>26.44209</v>
      </c>
      <c r="W1842">
        <v>24.50761</v>
      </c>
      <c r="X1842">
        <v>23.549949999999999</v>
      </c>
      <c r="Y1842">
        <v>23.40232</v>
      </c>
      <c r="Z1842">
        <v>22.63841</v>
      </c>
      <c r="AA1842">
        <v>21.568709999999999</v>
      </c>
      <c r="AB1842">
        <v>22.08222</v>
      </c>
      <c r="AC1842">
        <v>21.527450000000002</v>
      </c>
      <c r="AD1842">
        <v>21.93657</v>
      </c>
      <c r="AE1842">
        <v>22.000959999999999</v>
      </c>
      <c r="AF1842">
        <v>21.882439999999999</v>
      </c>
      <c r="AG1842">
        <v>21.663489999999999</v>
      </c>
      <c r="AH1842">
        <v>21.740590000000001</v>
      </c>
      <c r="AI1842">
        <v>21.704820000000002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2.451813</v>
      </c>
      <c r="AW1842">
        <v>16.80791</v>
      </c>
      <c r="AX1842">
        <v>16.152989999999999</v>
      </c>
      <c r="AY1842">
        <v>15.21298</v>
      </c>
      <c r="AZ1842">
        <v>15.76693</v>
      </c>
      <c r="BA1842">
        <v>15.152200000000001</v>
      </c>
      <c r="BB1842">
        <v>8.1313980000000008</v>
      </c>
      <c r="BC1842">
        <v>5.6545779999999999</v>
      </c>
      <c r="BD1842">
        <v>3.9233600000000002</v>
      </c>
      <c r="BE1842">
        <v>0.20290610000000001</v>
      </c>
      <c r="BF1842">
        <v>0.18742249999999999</v>
      </c>
      <c r="BG1842">
        <v>0.25510389999999999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2.5919810000000001</v>
      </c>
      <c r="BU1842">
        <v>16.940840000000001</v>
      </c>
      <c r="BV1842">
        <v>16.28004</v>
      </c>
      <c r="BW1842">
        <v>15.331720000000001</v>
      </c>
      <c r="BX1842">
        <v>15.88805</v>
      </c>
      <c r="BY1842">
        <v>15.27895</v>
      </c>
      <c r="BZ1842">
        <v>8.2501519999999999</v>
      </c>
      <c r="CA1842">
        <v>5.7776909999999999</v>
      </c>
      <c r="CB1842">
        <v>4.1449009999999999</v>
      </c>
      <c r="CC1842">
        <v>0.43260340000000003</v>
      </c>
      <c r="CD1842">
        <v>0.42126839999999999</v>
      </c>
      <c r="CE1842">
        <v>0.48558489999999999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2.6890610000000001</v>
      </c>
      <c r="CS1842">
        <v>17.032910000000001</v>
      </c>
      <c r="CT1842">
        <v>16.368040000000001</v>
      </c>
      <c r="CU1842">
        <v>15.413959999999999</v>
      </c>
      <c r="CV1842">
        <v>15.97194</v>
      </c>
      <c r="CW1842">
        <v>15.36673</v>
      </c>
      <c r="CX1842">
        <v>8.3323990000000006</v>
      </c>
      <c r="CY1842">
        <v>5.862959</v>
      </c>
      <c r="CZ1842">
        <v>4.2983390000000004</v>
      </c>
      <c r="DA1842">
        <v>0.59169099999999997</v>
      </c>
      <c r="DB1842">
        <v>0.58322940000000001</v>
      </c>
      <c r="DC1842">
        <v>0.64521530000000005</v>
      </c>
      <c r="DD1842">
        <v>0</v>
      </c>
      <c r="DE1842">
        <v>0</v>
      </c>
      <c r="DF1842">
        <v>0</v>
      </c>
      <c r="DG1842">
        <v>0</v>
      </c>
      <c r="DH1842">
        <v>0</v>
      </c>
      <c r="DI1842">
        <v>0</v>
      </c>
      <c r="DJ1842">
        <v>0</v>
      </c>
      <c r="DK1842">
        <v>0</v>
      </c>
      <c r="DL1842">
        <v>0</v>
      </c>
      <c r="DM1842">
        <v>0</v>
      </c>
      <c r="DN1842">
        <v>0</v>
      </c>
      <c r="DO1842">
        <v>0</v>
      </c>
      <c r="DP1842">
        <v>2.7861410000000002</v>
      </c>
      <c r="DQ1842">
        <v>17.124980000000001</v>
      </c>
      <c r="DR1842">
        <v>16.456040000000002</v>
      </c>
      <c r="DS1842">
        <v>15.4962</v>
      </c>
      <c r="DT1842">
        <v>16.05583</v>
      </c>
      <c r="DU1842">
        <v>15.45452</v>
      </c>
      <c r="DV1842">
        <v>8.4146470000000004</v>
      </c>
      <c r="DW1842">
        <v>5.948226</v>
      </c>
      <c r="DX1842">
        <v>4.451778</v>
      </c>
      <c r="DY1842">
        <v>0.75077859999999996</v>
      </c>
      <c r="DZ1842">
        <v>0.74519040000000003</v>
      </c>
      <c r="EA1842">
        <v>0.80484579999999994</v>
      </c>
      <c r="EB1842">
        <v>0</v>
      </c>
      <c r="EC1842">
        <v>0</v>
      </c>
      <c r="ED1842">
        <v>0</v>
      </c>
      <c r="EE1842">
        <v>0</v>
      </c>
      <c r="EF1842">
        <v>0</v>
      </c>
      <c r="EG1842">
        <v>0</v>
      </c>
      <c r="EH1842">
        <v>0</v>
      </c>
      <c r="EI1842">
        <v>0</v>
      </c>
      <c r="EJ1842">
        <v>0</v>
      </c>
      <c r="EK1842">
        <v>0</v>
      </c>
      <c r="EL1842">
        <v>0</v>
      </c>
      <c r="EM1842">
        <v>0</v>
      </c>
      <c r="EN1842">
        <v>2.9263089999999998</v>
      </c>
      <c r="EO1842">
        <v>17.257909999999999</v>
      </c>
      <c r="EP1842">
        <v>16.583089999999999</v>
      </c>
      <c r="EQ1842">
        <v>15.614940000000001</v>
      </c>
      <c r="ER1842">
        <v>16.176950000000001</v>
      </c>
      <c r="ES1842">
        <v>15.58127</v>
      </c>
      <c r="ET1842">
        <v>8.5334009999999996</v>
      </c>
      <c r="EU1842">
        <v>6.0713400000000002</v>
      </c>
      <c r="EV1842">
        <v>4.6733190000000002</v>
      </c>
      <c r="EW1842">
        <v>0.98047589999999996</v>
      </c>
      <c r="EX1842">
        <v>0.97903629999999997</v>
      </c>
      <c r="EY1842">
        <v>1.0353270000000001</v>
      </c>
      <c r="EZ1842">
        <v>74.310590000000005</v>
      </c>
      <c r="FA1842">
        <v>72.345050000000001</v>
      </c>
      <c r="FB1842">
        <v>71.072919999999996</v>
      </c>
      <c r="FC1842">
        <v>69.856430000000003</v>
      </c>
      <c r="FD1842">
        <v>68.470230000000001</v>
      </c>
      <c r="FE1842">
        <v>67.242670000000004</v>
      </c>
      <c r="FF1842">
        <v>66.290859999999995</v>
      </c>
      <c r="FG1842">
        <v>67.093549999999993</v>
      </c>
      <c r="FH1842">
        <v>69.985020000000006</v>
      </c>
      <c r="FI1842">
        <v>73.711510000000004</v>
      </c>
      <c r="FJ1842">
        <v>78.530119999999997</v>
      </c>
      <c r="FK1842">
        <v>83.557090000000002</v>
      </c>
      <c r="FL1842">
        <v>87.720650000000006</v>
      </c>
      <c r="FM1842">
        <v>90.029910000000001</v>
      </c>
      <c r="FN1842">
        <v>92.708269999999999</v>
      </c>
      <c r="FO1842">
        <v>94.555629999999994</v>
      </c>
      <c r="FP1842">
        <v>95.210980000000006</v>
      </c>
      <c r="FQ1842">
        <v>95.204440000000005</v>
      </c>
      <c r="FR1842">
        <v>92.522639999999996</v>
      </c>
      <c r="FS1842">
        <v>88.602950000000007</v>
      </c>
      <c r="FT1842">
        <v>84.582790000000003</v>
      </c>
      <c r="FU1842">
        <v>80.796149999999997</v>
      </c>
      <c r="FV1842">
        <v>78.679860000000005</v>
      </c>
      <c r="FW1842">
        <v>76.929609999999997</v>
      </c>
      <c r="FX1842">
        <v>23</v>
      </c>
      <c r="FY1842">
        <v>0.1260483</v>
      </c>
      <c r="FZ1842">
        <v>1</v>
      </c>
    </row>
    <row r="1843" spans="1:182" x14ac:dyDescent="0.2">
      <c r="A1843" t="s">
        <v>226</v>
      </c>
      <c r="B1843" t="s">
        <v>244</v>
      </c>
      <c r="C1843" t="s">
        <v>216</v>
      </c>
      <c r="D1843" t="s">
        <v>42</v>
      </c>
      <c r="E1843" t="s">
        <v>243</v>
      </c>
      <c r="F1843" t="s">
        <v>225</v>
      </c>
      <c r="G1843" t="s">
        <v>9</v>
      </c>
      <c r="H1843" s="38" t="s">
        <v>11</v>
      </c>
      <c r="I1843">
        <v>24</v>
      </c>
      <c r="K1843">
        <v>7.008</v>
      </c>
      <c r="L1843">
        <v>24.19436</v>
      </c>
      <c r="M1843">
        <v>24.170909999999999</v>
      </c>
      <c r="N1843">
        <v>24.84149</v>
      </c>
      <c r="O1843">
        <v>25.749749999999999</v>
      </c>
      <c r="P1843">
        <v>26.287780000000001</v>
      </c>
      <c r="Q1843">
        <v>28.1816</v>
      </c>
      <c r="R1843">
        <v>29.41187</v>
      </c>
      <c r="S1843">
        <v>29.870180000000001</v>
      </c>
      <c r="T1843">
        <v>29.921040000000001</v>
      </c>
      <c r="U1843">
        <v>29.777660000000001</v>
      </c>
      <c r="V1843">
        <v>29.42943</v>
      </c>
      <c r="W1843">
        <v>27.874510000000001</v>
      </c>
      <c r="X1843">
        <v>26.87518</v>
      </c>
      <c r="Y1843">
        <v>26.709630000000001</v>
      </c>
      <c r="Z1843">
        <v>26.00562</v>
      </c>
      <c r="AA1843">
        <v>24.209769999999999</v>
      </c>
      <c r="AB1843">
        <v>24.5962</v>
      </c>
      <c r="AC1843">
        <v>24.742699999999999</v>
      </c>
      <c r="AD1843">
        <v>24.761119999999998</v>
      </c>
      <c r="AE1843">
        <v>25.08006</v>
      </c>
      <c r="AF1843">
        <v>24.69632</v>
      </c>
      <c r="AG1843">
        <v>24.75685</v>
      </c>
      <c r="AH1843">
        <v>24.88355</v>
      </c>
      <c r="AI1843">
        <v>24.780799999999999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2.6830660000000002</v>
      </c>
      <c r="AW1843">
        <v>19.863710000000001</v>
      </c>
      <c r="AX1843">
        <v>19.26904</v>
      </c>
      <c r="AY1843">
        <v>17.634540000000001</v>
      </c>
      <c r="AZ1843">
        <v>18.174520000000001</v>
      </c>
      <c r="BA1843">
        <v>18.205010000000001</v>
      </c>
      <c r="BB1843">
        <v>9.0934720000000002</v>
      </c>
      <c r="BC1843">
        <v>5.5681469999999997</v>
      </c>
      <c r="BD1843">
        <v>4.4218979999999997</v>
      </c>
      <c r="BE1843">
        <v>0.17539850000000001</v>
      </c>
      <c r="BF1843">
        <v>0.18928519999999999</v>
      </c>
      <c r="BG1843">
        <v>0.1873803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2.8921000000000001</v>
      </c>
      <c r="BU1843">
        <v>20.055520000000001</v>
      </c>
      <c r="BV1843">
        <v>19.45673</v>
      </c>
      <c r="BW1843">
        <v>17.804919999999999</v>
      </c>
      <c r="BX1843">
        <v>18.343360000000001</v>
      </c>
      <c r="BY1843">
        <v>18.386009999999999</v>
      </c>
      <c r="BZ1843">
        <v>9.2763399999999994</v>
      </c>
      <c r="CA1843">
        <v>5.7601589999999998</v>
      </c>
      <c r="CB1843">
        <v>4.6721259999999996</v>
      </c>
      <c r="CC1843">
        <v>0.4604645</v>
      </c>
      <c r="CD1843">
        <v>0.48081279999999998</v>
      </c>
      <c r="CE1843">
        <v>0.47025260000000002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0</v>
      </c>
      <c r="CR1843">
        <v>3.0368759999999999</v>
      </c>
      <c r="CS1843">
        <v>20.188359999999999</v>
      </c>
      <c r="CT1843">
        <v>19.586729999999999</v>
      </c>
      <c r="CU1843">
        <v>17.922930000000001</v>
      </c>
      <c r="CV1843">
        <v>18.460290000000001</v>
      </c>
      <c r="CW1843">
        <v>18.51136</v>
      </c>
      <c r="CX1843">
        <v>9.4029919999999994</v>
      </c>
      <c r="CY1843">
        <v>5.8931449999999996</v>
      </c>
      <c r="CZ1843">
        <v>4.8454329999999999</v>
      </c>
      <c r="DA1843">
        <v>0.65790029999999999</v>
      </c>
      <c r="DB1843">
        <v>0.68272390000000005</v>
      </c>
      <c r="DC1843">
        <v>0.66616900000000001</v>
      </c>
      <c r="DD1843">
        <v>0</v>
      </c>
      <c r="DE1843">
        <v>0</v>
      </c>
      <c r="DF1843">
        <v>0</v>
      </c>
      <c r="DG1843">
        <v>0</v>
      </c>
      <c r="DH1843">
        <v>0</v>
      </c>
      <c r="DI1843">
        <v>0</v>
      </c>
      <c r="DJ1843">
        <v>0</v>
      </c>
      <c r="DK1843">
        <v>0</v>
      </c>
      <c r="DL1843">
        <v>0</v>
      </c>
      <c r="DM1843">
        <v>0</v>
      </c>
      <c r="DN1843">
        <v>0</v>
      </c>
      <c r="DO1843">
        <v>0</v>
      </c>
      <c r="DP1843">
        <v>3.1816520000000001</v>
      </c>
      <c r="DQ1843">
        <v>20.321210000000001</v>
      </c>
      <c r="DR1843">
        <v>19.716729999999998</v>
      </c>
      <c r="DS1843">
        <v>18.040929999999999</v>
      </c>
      <c r="DT1843">
        <v>18.57723</v>
      </c>
      <c r="DU1843">
        <v>18.63672</v>
      </c>
      <c r="DV1843">
        <v>9.5296450000000004</v>
      </c>
      <c r="DW1843">
        <v>6.0261310000000003</v>
      </c>
      <c r="DX1843">
        <v>5.0187400000000002</v>
      </c>
      <c r="DY1843">
        <v>0.85533619999999999</v>
      </c>
      <c r="DZ1843">
        <v>0.88463499999999995</v>
      </c>
      <c r="EA1843">
        <v>0.86208549999999995</v>
      </c>
      <c r="EB1843">
        <v>0</v>
      </c>
      <c r="EC1843">
        <v>0</v>
      </c>
      <c r="ED1843">
        <v>0</v>
      </c>
      <c r="EE1843">
        <v>0</v>
      </c>
      <c r="EF1843">
        <v>0</v>
      </c>
      <c r="EG1843">
        <v>0</v>
      </c>
      <c r="EH1843">
        <v>0</v>
      </c>
      <c r="EI1843">
        <v>0</v>
      </c>
      <c r="EJ1843">
        <v>0</v>
      </c>
      <c r="EK1843">
        <v>0</v>
      </c>
      <c r="EL1843">
        <v>0</v>
      </c>
      <c r="EM1843">
        <v>0</v>
      </c>
      <c r="EN1843">
        <v>3.3906860000000001</v>
      </c>
      <c r="EO1843">
        <v>20.513020000000001</v>
      </c>
      <c r="EP1843">
        <v>19.904419999999998</v>
      </c>
      <c r="EQ1843">
        <v>18.211310000000001</v>
      </c>
      <c r="ER1843">
        <v>18.74607</v>
      </c>
      <c r="ES1843">
        <v>18.817710000000002</v>
      </c>
      <c r="ET1843">
        <v>9.7125120000000003</v>
      </c>
      <c r="EU1843">
        <v>6.2181420000000003</v>
      </c>
      <c r="EV1843">
        <v>5.2689680000000001</v>
      </c>
      <c r="EW1843">
        <v>1.1404019999999999</v>
      </c>
      <c r="EX1843">
        <v>1.1761630000000001</v>
      </c>
      <c r="EY1843">
        <v>1.1449579999999999</v>
      </c>
      <c r="EZ1843">
        <v>71.830669999999998</v>
      </c>
      <c r="FA1843">
        <v>70.729910000000004</v>
      </c>
      <c r="FB1843">
        <v>69.604399999999998</v>
      </c>
      <c r="FC1843">
        <v>68.289630000000002</v>
      </c>
      <c r="FD1843">
        <v>67.13776</v>
      </c>
      <c r="FE1843">
        <v>66.443979999999996</v>
      </c>
      <c r="FF1843">
        <v>66.043989999999994</v>
      </c>
      <c r="FG1843">
        <v>65.950100000000006</v>
      </c>
      <c r="FH1843">
        <v>68.122410000000002</v>
      </c>
      <c r="FI1843">
        <v>72.209980000000002</v>
      </c>
      <c r="FJ1843">
        <v>76.388409999999993</v>
      </c>
      <c r="FK1843">
        <v>80.647779999999997</v>
      </c>
      <c r="FL1843">
        <v>84.847080000000005</v>
      </c>
      <c r="FM1843">
        <v>87.834580000000003</v>
      </c>
      <c r="FN1843">
        <v>90.353080000000006</v>
      </c>
      <c r="FO1843">
        <v>91.760509999999996</v>
      </c>
      <c r="FP1843">
        <v>92.08502</v>
      </c>
      <c r="FQ1843">
        <v>91.151840000000007</v>
      </c>
      <c r="FR1843">
        <v>89.303129999999996</v>
      </c>
      <c r="FS1843">
        <v>85.320009999999996</v>
      </c>
      <c r="FT1843">
        <v>81.229020000000006</v>
      </c>
      <c r="FU1843">
        <v>77.752459999999999</v>
      </c>
      <c r="FV1843">
        <v>75.082120000000003</v>
      </c>
      <c r="FW1843">
        <v>72.857489999999999</v>
      </c>
      <c r="FX1843">
        <v>23</v>
      </c>
      <c r="FY1843">
        <v>0.1260483</v>
      </c>
      <c r="FZ1843">
        <v>1</v>
      </c>
    </row>
    <row r="1844" spans="1:182" x14ac:dyDescent="0.2">
      <c r="A1844" t="s">
        <v>226</v>
      </c>
      <c r="B1844" t="s">
        <v>244</v>
      </c>
      <c r="C1844" t="s">
        <v>216</v>
      </c>
      <c r="D1844" t="s">
        <v>43</v>
      </c>
      <c r="E1844" t="s">
        <v>243</v>
      </c>
      <c r="F1844" t="s">
        <v>225</v>
      </c>
      <c r="G1844" t="s">
        <v>9</v>
      </c>
      <c r="H1844" s="38" t="s">
        <v>11</v>
      </c>
      <c r="I1844">
        <v>24</v>
      </c>
      <c r="K1844">
        <v>7.008</v>
      </c>
      <c r="L1844">
        <v>22.681470000000001</v>
      </c>
      <c r="M1844">
        <v>21.20195</v>
      </c>
      <c r="N1844">
        <v>22.823699999999999</v>
      </c>
      <c r="O1844">
        <v>23.26295</v>
      </c>
      <c r="P1844">
        <v>24.49981</v>
      </c>
      <c r="Q1844">
        <v>26.16741</v>
      </c>
      <c r="R1844">
        <v>28.643940000000001</v>
      </c>
      <c r="S1844">
        <v>29.7806</v>
      </c>
      <c r="T1844">
        <v>30.017620000000001</v>
      </c>
      <c r="U1844">
        <v>30.413599999999999</v>
      </c>
      <c r="V1844">
        <v>29.964829999999999</v>
      </c>
      <c r="W1844">
        <v>28.331779999999998</v>
      </c>
      <c r="X1844">
        <v>27.229710000000001</v>
      </c>
      <c r="Y1844">
        <v>26.849620000000002</v>
      </c>
      <c r="Z1844">
        <v>24.798249999999999</v>
      </c>
      <c r="AA1844">
        <v>23.24578</v>
      </c>
      <c r="AB1844">
        <v>22.899360000000001</v>
      </c>
      <c r="AC1844">
        <v>23.43676</v>
      </c>
      <c r="AD1844">
        <v>23.833729999999999</v>
      </c>
      <c r="AE1844">
        <v>23.78876</v>
      </c>
      <c r="AF1844">
        <v>23.972950000000001</v>
      </c>
      <c r="AG1844">
        <v>24.005739999999999</v>
      </c>
      <c r="AH1844">
        <v>23.382370000000002</v>
      </c>
      <c r="AI1844">
        <v>23.41544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2.3774060000000001</v>
      </c>
      <c r="AW1844">
        <v>20.032869999999999</v>
      </c>
      <c r="AX1844">
        <v>18.162410000000001</v>
      </c>
      <c r="AY1844">
        <v>16.853439999999999</v>
      </c>
      <c r="AZ1844">
        <v>16.56579</v>
      </c>
      <c r="BA1844">
        <v>17.187709999999999</v>
      </c>
      <c r="BB1844">
        <v>9.4678830000000005</v>
      </c>
      <c r="BC1844">
        <v>6.090935</v>
      </c>
      <c r="BD1844">
        <v>4.984248</v>
      </c>
      <c r="BE1844">
        <v>0.65075349999999998</v>
      </c>
      <c r="BF1844">
        <v>0.63859710000000003</v>
      </c>
      <c r="BG1844">
        <v>0.66644780000000003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2.6483300000000001</v>
      </c>
      <c r="BU1844">
        <v>20.280609999999999</v>
      </c>
      <c r="BV1844">
        <v>18.366129999999998</v>
      </c>
      <c r="BW1844">
        <v>16.99897</v>
      </c>
      <c r="BX1844">
        <v>16.71001</v>
      </c>
      <c r="BY1844">
        <v>17.345790000000001</v>
      </c>
      <c r="BZ1844">
        <v>9.6178500000000007</v>
      </c>
      <c r="CA1844">
        <v>6.2532880000000004</v>
      </c>
      <c r="CB1844">
        <v>5.2501730000000002</v>
      </c>
      <c r="CC1844">
        <v>0.94414509999999996</v>
      </c>
      <c r="CD1844">
        <v>0.9210663</v>
      </c>
      <c r="CE1844">
        <v>0.95136670000000001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2.8359709999999998</v>
      </c>
      <c r="CS1844">
        <v>20.452179999999998</v>
      </c>
      <c r="CT1844">
        <v>18.50723</v>
      </c>
      <c r="CU1844">
        <v>17.099769999999999</v>
      </c>
      <c r="CV1844">
        <v>16.809899999999999</v>
      </c>
      <c r="CW1844">
        <v>17.455269999999999</v>
      </c>
      <c r="CX1844">
        <v>9.7217169999999999</v>
      </c>
      <c r="CY1844">
        <v>6.3657339999999998</v>
      </c>
      <c r="CZ1844">
        <v>5.4343510000000004</v>
      </c>
      <c r="DA1844">
        <v>1.1473469999999999</v>
      </c>
      <c r="DB1844">
        <v>1.1167039999999999</v>
      </c>
      <c r="DC1844">
        <v>1.148701</v>
      </c>
      <c r="DD1844">
        <v>0</v>
      </c>
      <c r="DE1844">
        <v>0</v>
      </c>
      <c r="DF1844">
        <v>0</v>
      </c>
      <c r="DG1844">
        <v>0</v>
      </c>
      <c r="DH1844">
        <v>0</v>
      </c>
      <c r="DI1844">
        <v>0</v>
      </c>
      <c r="DJ1844">
        <v>0</v>
      </c>
      <c r="DK1844">
        <v>0</v>
      </c>
      <c r="DL1844">
        <v>0</v>
      </c>
      <c r="DM1844">
        <v>0</v>
      </c>
      <c r="DN1844">
        <v>0</v>
      </c>
      <c r="DO1844">
        <v>0</v>
      </c>
      <c r="DP1844">
        <v>3.023612</v>
      </c>
      <c r="DQ1844">
        <v>20.623760000000001</v>
      </c>
      <c r="DR1844">
        <v>18.648319999999998</v>
      </c>
      <c r="DS1844">
        <v>17.200559999999999</v>
      </c>
      <c r="DT1844">
        <v>16.909780000000001</v>
      </c>
      <c r="DU1844">
        <v>17.56476</v>
      </c>
      <c r="DV1844">
        <v>9.825583</v>
      </c>
      <c r="DW1844">
        <v>6.4781789999999999</v>
      </c>
      <c r="DX1844">
        <v>5.6185299999999998</v>
      </c>
      <c r="DY1844">
        <v>1.350549</v>
      </c>
      <c r="DZ1844">
        <v>1.312341</v>
      </c>
      <c r="EA1844">
        <v>1.3460350000000001</v>
      </c>
      <c r="EB1844">
        <v>0</v>
      </c>
      <c r="EC1844">
        <v>0</v>
      </c>
      <c r="ED1844">
        <v>0</v>
      </c>
      <c r="EE1844">
        <v>0</v>
      </c>
      <c r="EF1844">
        <v>0</v>
      </c>
      <c r="EG1844">
        <v>0</v>
      </c>
      <c r="EH1844">
        <v>0</v>
      </c>
      <c r="EI1844">
        <v>0</v>
      </c>
      <c r="EJ1844">
        <v>0</v>
      </c>
      <c r="EK1844">
        <v>0</v>
      </c>
      <c r="EL1844">
        <v>0</v>
      </c>
      <c r="EM1844">
        <v>0</v>
      </c>
      <c r="EN1844">
        <v>3.2945359999999999</v>
      </c>
      <c r="EO1844">
        <v>20.871490000000001</v>
      </c>
      <c r="EP1844">
        <v>18.852049999999998</v>
      </c>
      <c r="EQ1844">
        <v>17.3461</v>
      </c>
      <c r="ER1844">
        <v>17.053999999999998</v>
      </c>
      <c r="ES1844">
        <v>17.722840000000001</v>
      </c>
      <c r="ET1844">
        <v>9.9755509999999994</v>
      </c>
      <c r="EU1844">
        <v>6.6405320000000003</v>
      </c>
      <c r="EV1844">
        <v>5.884455</v>
      </c>
      <c r="EW1844">
        <v>1.6439410000000001</v>
      </c>
      <c r="EX1844">
        <v>1.5948100000000001</v>
      </c>
      <c r="EY1844">
        <v>1.630954</v>
      </c>
      <c r="EZ1844">
        <v>66.989760000000004</v>
      </c>
      <c r="FA1844">
        <v>65.564989999999995</v>
      </c>
      <c r="FB1844">
        <v>64.079409999999996</v>
      </c>
      <c r="FC1844">
        <v>62.497340000000001</v>
      </c>
      <c r="FD1844">
        <v>61.762830000000001</v>
      </c>
      <c r="FE1844">
        <v>61.156300000000002</v>
      </c>
      <c r="FF1844">
        <v>60.49241</v>
      </c>
      <c r="FG1844">
        <v>60.008809999999997</v>
      </c>
      <c r="FH1844">
        <v>64.925399999999996</v>
      </c>
      <c r="FI1844">
        <v>69.915019999999998</v>
      </c>
      <c r="FJ1844">
        <v>75.140770000000003</v>
      </c>
      <c r="FK1844">
        <v>79.290580000000006</v>
      </c>
      <c r="FL1844">
        <v>82.983919999999998</v>
      </c>
      <c r="FM1844">
        <v>86.123919999999998</v>
      </c>
      <c r="FN1844">
        <v>87.818839999999994</v>
      </c>
      <c r="FO1844">
        <v>89.206860000000006</v>
      </c>
      <c r="FP1844">
        <v>89.452699999999993</v>
      </c>
      <c r="FQ1844">
        <v>88.284949999999995</v>
      </c>
      <c r="FR1844">
        <v>84.519909999999996</v>
      </c>
      <c r="FS1844">
        <v>79.832430000000002</v>
      </c>
      <c r="FT1844">
        <v>76.604950000000002</v>
      </c>
      <c r="FU1844">
        <v>73.954530000000005</v>
      </c>
      <c r="FV1844">
        <v>71.602069999999998</v>
      </c>
      <c r="FW1844">
        <v>69.66113</v>
      </c>
      <c r="FX1844">
        <v>23</v>
      </c>
      <c r="FY1844">
        <v>0.1260483</v>
      </c>
      <c r="FZ1844">
        <v>1</v>
      </c>
    </row>
    <row r="1845" spans="1:182" x14ac:dyDescent="0.2">
      <c r="A1845" t="s">
        <v>226</v>
      </c>
      <c r="B1845" t="s">
        <v>244</v>
      </c>
      <c r="C1845" t="s">
        <v>216</v>
      </c>
      <c r="D1845" t="s">
        <v>44</v>
      </c>
      <c r="E1845" t="s">
        <v>243</v>
      </c>
      <c r="F1845" t="s">
        <v>225</v>
      </c>
      <c r="G1845" t="s">
        <v>9</v>
      </c>
      <c r="H1845" s="38" t="s">
        <v>11</v>
      </c>
      <c r="I1845">
        <v>24</v>
      </c>
      <c r="K1845">
        <v>7.008</v>
      </c>
      <c r="L1845">
        <v>17.166779999999999</v>
      </c>
      <c r="M1845">
        <v>16.5871</v>
      </c>
      <c r="N1845">
        <v>16.240259999999999</v>
      </c>
      <c r="O1845">
        <v>16.35585</v>
      </c>
      <c r="P1845">
        <v>17.50563</v>
      </c>
      <c r="Q1845">
        <v>19.2484</v>
      </c>
      <c r="R1845">
        <v>21.25347</v>
      </c>
      <c r="S1845">
        <v>22.669779999999999</v>
      </c>
      <c r="T1845">
        <v>23.118510000000001</v>
      </c>
      <c r="U1845">
        <v>23.22869</v>
      </c>
      <c r="V1845">
        <v>23.326360000000001</v>
      </c>
      <c r="W1845">
        <v>23.751719999999999</v>
      </c>
      <c r="X1845">
        <v>23.192260000000001</v>
      </c>
      <c r="Y1845">
        <v>23.08474</v>
      </c>
      <c r="Z1845">
        <v>21.267040000000001</v>
      </c>
      <c r="AA1845">
        <v>20.32479</v>
      </c>
      <c r="AB1845">
        <v>20.00403</v>
      </c>
      <c r="AC1845">
        <v>19.40288</v>
      </c>
      <c r="AD1845">
        <v>19.268830000000001</v>
      </c>
      <c r="AE1845">
        <v>19.016490000000001</v>
      </c>
      <c r="AF1845">
        <v>19.33746</v>
      </c>
      <c r="AG1845">
        <v>19.23798</v>
      </c>
      <c r="AH1845">
        <v>18.74212</v>
      </c>
      <c r="AI1845">
        <v>18.235420000000001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2.110716</v>
      </c>
      <c r="AZ1845">
        <v>13.81508</v>
      </c>
      <c r="BA1845">
        <v>13.31479</v>
      </c>
      <c r="BB1845">
        <v>13.23917</v>
      </c>
      <c r="BC1845">
        <v>13.0604</v>
      </c>
      <c r="BD1845">
        <v>13.375019999999999</v>
      </c>
      <c r="BE1845">
        <v>6.8340630000000004</v>
      </c>
      <c r="BF1845">
        <v>4.7381320000000002</v>
      </c>
      <c r="BG1845">
        <v>3.9843950000000001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2.2713220000000001</v>
      </c>
      <c r="BX1845">
        <v>13.94537</v>
      </c>
      <c r="BY1845">
        <v>13.442259999999999</v>
      </c>
      <c r="BZ1845">
        <v>13.36909</v>
      </c>
      <c r="CA1845">
        <v>13.19088</v>
      </c>
      <c r="CB1845">
        <v>13.507020000000001</v>
      </c>
      <c r="CC1845">
        <v>6.9628439999999996</v>
      </c>
      <c r="CD1845">
        <v>4.8630829999999996</v>
      </c>
      <c r="CE1845">
        <v>4.2397239999999998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2.3825569999999998</v>
      </c>
      <c r="CV1845">
        <v>14.03561</v>
      </c>
      <c r="CW1845">
        <v>13.53054</v>
      </c>
      <c r="CX1845">
        <v>13.45908</v>
      </c>
      <c r="CY1845">
        <v>13.28124</v>
      </c>
      <c r="CZ1845">
        <v>13.59844</v>
      </c>
      <c r="DA1845">
        <v>7.0520379999999996</v>
      </c>
      <c r="DB1845">
        <v>4.949624</v>
      </c>
      <c r="DC1845">
        <v>4.4165640000000002</v>
      </c>
      <c r="DD1845">
        <v>0</v>
      </c>
      <c r="DE1845">
        <v>0</v>
      </c>
      <c r="DF1845">
        <v>0</v>
      </c>
      <c r="DG1845">
        <v>0</v>
      </c>
      <c r="DH1845">
        <v>0</v>
      </c>
      <c r="DI1845">
        <v>0</v>
      </c>
      <c r="DJ1845">
        <v>0</v>
      </c>
      <c r="DK1845">
        <v>0</v>
      </c>
      <c r="DL1845">
        <v>0</v>
      </c>
      <c r="DM1845">
        <v>0</v>
      </c>
      <c r="DN1845">
        <v>0</v>
      </c>
      <c r="DO1845">
        <v>0</v>
      </c>
      <c r="DP1845">
        <v>0</v>
      </c>
      <c r="DQ1845">
        <v>0</v>
      </c>
      <c r="DR1845">
        <v>0</v>
      </c>
      <c r="DS1845">
        <v>2.4937930000000001</v>
      </c>
      <c r="DT1845">
        <v>14.12585</v>
      </c>
      <c r="DU1845">
        <v>13.618830000000001</v>
      </c>
      <c r="DV1845">
        <v>13.549060000000001</v>
      </c>
      <c r="DW1845">
        <v>13.37161</v>
      </c>
      <c r="DX1845">
        <v>13.689870000000001</v>
      </c>
      <c r="DY1845">
        <v>7.1412319999999996</v>
      </c>
      <c r="DZ1845">
        <v>5.0361649999999996</v>
      </c>
      <c r="EA1845">
        <v>4.5934049999999997</v>
      </c>
      <c r="EB1845">
        <v>0</v>
      </c>
      <c r="EC1845">
        <v>0</v>
      </c>
      <c r="ED1845">
        <v>0</v>
      </c>
      <c r="EE1845">
        <v>0</v>
      </c>
      <c r="EF1845">
        <v>0</v>
      </c>
      <c r="EG1845">
        <v>0</v>
      </c>
      <c r="EH1845">
        <v>0</v>
      </c>
      <c r="EI1845">
        <v>0</v>
      </c>
      <c r="EJ1845">
        <v>0</v>
      </c>
      <c r="EK1845">
        <v>0</v>
      </c>
      <c r="EL1845">
        <v>0</v>
      </c>
      <c r="EM1845">
        <v>0</v>
      </c>
      <c r="EN1845">
        <v>0</v>
      </c>
      <c r="EO1845">
        <v>0</v>
      </c>
      <c r="EP1845">
        <v>0</v>
      </c>
      <c r="EQ1845">
        <v>2.6543990000000002</v>
      </c>
      <c r="ER1845">
        <v>14.25615</v>
      </c>
      <c r="ES1845">
        <v>13.7463</v>
      </c>
      <c r="ET1845">
        <v>13.678979999999999</v>
      </c>
      <c r="EU1845">
        <v>13.502079999999999</v>
      </c>
      <c r="EV1845">
        <v>13.821870000000001</v>
      </c>
      <c r="EW1845">
        <v>7.2700129999999996</v>
      </c>
      <c r="EX1845">
        <v>5.1611159999999998</v>
      </c>
      <c r="EY1845">
        <v>4.8487340000000003</v>
      </c>
      <c r="EZ1845">
        <v>52.795050000000003</v>
      </c>
      <c r="FA1845">
        <v>51.507179999999998</v>
      </c>
      <c r="FB1845">
        <v>50.993580000000001</v>
      </c>
      <c r="FC1845">
        <v>50.532559999999997</v>
      </c>
      <c r="FD1845">
        <v>50.025579999999998</v>
      </c>
      <c r="FE1845">
        <v>49.304040000000001</v>
      </c>
      <c r="FF1845">
        <v>48.499890000000001</v>
      </c>
      <c r="FG1845">
        <v>48.802010000000003</v>
      </c>
      <c r="FH1845">
        <v>52.153829999999999</v>
      </c>
      <c r="FI1845">
        <v>55.5304</v>
      </c>
      <c r="FJ1845">
        <v>59.335140000000003</v>
      </c>
      <c r="FK1845">
        <v>63.113230000000001</v>
      </c>
      <c r="FL1845">
        <v>66.108230000000006</v>
      </c>
      <c r="FM1845">
        <v>68.848979999999997</v>
      </c>
      <c r="FN1845">
        <v>70.303669999999997</v>
      </c>
      <c r="FO1845">
        <v>70.765680000000003</v>
      </c>
      <c r="FP1845">
        <v>69.25882</v>
      </c>
      <c r="FQ1845">
        <v>66.107150000000004</v>
      </c>
      <c r="FR1845">
        <v>63.516399999999997</v>
      </c>
      <c r="FS1845">
        <v>61.380339999999997</v>
      </c>
      <c r="FT1845">
        <v>59.52637</v>
      </c>
      <c r="FU1845">
        <v>58.132829999999998</v>
      </c>
      <c r="FV1845">
        <v>56.371189999999999</v>
      </c>
      <c r="FW1845">
        <v>55.154110000000003</v>
      </c>
      <c r="FX1845">
        <v>23</v>
      </c>
      <c r="FY1845">
        <v>0.1260483</v>
      </c>
      <c r="FZ1845">
        <v>1</v>
      </c>
    </row>
    <row r="1846" spans="1:182" x14ac:dyDescent="0.2">
      <c r="A1846" t="s">
        <v>226</v>
      </c>
      <c r="B1846" t="s">
        <v>244</v>
      </c>
      <c r="C1846" t="s">
        <v>216</v>
      </c>
      <c r="D1846" t="s">
        <v>45</v>
      </c>
      <c r="E1846" t="s">
        <v>243</v>
      </c>
      <c r="F1846" t="s">
        <v>225</v>
      </c>
      <c r="G1846" t="s">
        <v>9</v>
      </c>
      <c r="H1846" s="38" t="s">
        <v>11</v>
      </c>
      <c r="I1846">
        <v>24</v>
      </c>
      <c r="K1846">
        <v>7.008</v>
      </c>
      <c r="L1846">
        <v>15.97756</v>
      </c>
      <c r="M1846">
        <v>15.2864</v>
      </c>
      <c r="N1846">
        <v>15.19247</v>
      </c>
      <c r="O1846">
        <v>15.14456</v>
      </c>
      <c r="P1846">
        <v>16.494</v>
      </c>
      <c r="Q1846">
        <v>17.94661</v>
      </c>
      <c r="R1846">
        <v>19.50488</v>
      </c>
      <c r="S1846">
        <v>20.275469999999999</v>
      </c>
      <c r="T1846">
        <v>20.223379999999999</v>
      </c>
      <c r="U1846">
        <v>20.15305</v>
      </c>
      <c r="V1846">
        <v>20.814139999999998</v>
      </c>
      <c r="W1846">
        <v>21.016559999999998</v>
      </c>
      <c r="X1846">
        <v>20.75563</v>
      </c>
      <c r="Y1846">
        <v>20.573799999999999</v>
      </c>
      <c r="Z1846">
        <v>19.016500000000001</v>
      </c>
      <c r="AA1846">
        <v>18.158339999999999</v>
      </c>
      <c r="AB1846">
        <v>18.36656</v>
      </c>
      <c r="AC1846">
        <v>18.221</v>
      </c>
      <c r="AD1846">
        <v>18.044779999999999</v>
      </c>
      <c r="AE1846">
        <v>17.553090000000001</v>
      </c>
      <c r="AF1846">
        <v>17.739049999999999</v>
      </c>
      <c r="AG1846">
        <v>17.591539999999998</v>
      </c>
      <c r="AH1846">
        <v>17.314160000000001</v>
      </c>
      <c r="AI1846">
        <v>16.770389999999999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2.3606099999999999</v>
      </c>
      <c r="AZ1846">
        <v>12.94886</v>
      </c>
      <c r="BA1846">
        <v>12.737439999999999</v>
      </c>
      <c r="BB1846">
        <v>12.612539999999999</v>
      </c>
      <c r="BC1846">
        <v>12.16874</v>
      </c>
      <c r="BD1846">
        <v>12.34586</v>
      </c>
      <c r="BE1846">
        <v>6.4645190000000001</v>
      </c>
      <c r="BF1846">
        <v>5.0416730000000003</v>
      </c>
      <c r="BG1846">
        <v>3.5492880000000002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2.4813670000000001</v>
      </c>
      <c r="BX1846">
        <v>13.065799999999999</v>
      </c>
      <c r="BY1846">
        <v>12.853009999999999</v>
      </c>
      <c r="BZ1846">
        <v>12.728199999999999</v>
      </c>
      <c r="CA1846">
        <v>12.279389999999999</v>
      </c>
      <c r="CB1846">
        <v>12.45749</v>
      </c>
      <c r="CC1846">
        <v>6.5605440000000002</v>
      </c>
      <c r="CD1846">
        <v>5.1373049999999996</v>
      </c>
      <c r="CE1846">
        <v>3.8047520000000001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0</v>
      </c>
      <c r="CT1846">
        <v>0</v>
      </c>
      <c r="CU1846">
        <v>2.5650029999999999</v>
      </c>
      <c r="CV1846">
        <v>13.146789999999999</v>
      </c>
      <c r="CW1846">
        <v>12.93305</v>
      </c>
      <c r="CX1846">
        <v>12.808310000000001</v>
      </c>
      <c r="CY1846">
        <v>12.356030000000001</v>
      </c>
      <c r="CZ1846">
        <v>12.53481</v>
      </c>
      <c r="DA1846">
        <v>6.6270509999999998</v>
      </c>
      <c r="DB1846">
        <v>5.2035390000000001</v>
      </c>
      <c r="DC1846">
        <v>3.9816850000000001</v>
      </c>
      <c r="DD1846">
        <v>0</v>
      </c>
      <c r="DE1846">
        <v>0</v>
      </c>
      <c r="DF1846">
        <v>0</v>
      </c>
      <c r="DG1846">
        <v>0</v>
      </c>
      <c r="DH1846">
        <v>0</v>
      </c>
      <c r="DI1846">
        <v>0</v>
      </c>
      <c r="DJ1846">
        <v>0</v>
      </c>
      <c r="DK1846">
        <v>0</v>
      </c>
      <c r="DL1846">
        <v>0</v>
      </c>
      <c r="DM1846">
        <v>0</v>
      </c>
      <c r="DN1846">
        <v>0</v>
      </c>
      <c r="DO1846">
        <v>0</v>
      </c>
      <c r="DP1846">
        <v>0</v>
      </c>
      <c r="DQ1846">
        <v>0</v>
      </c>
      <c r="DR1846">
        <v>0</v>
      </c>
      <c r="DS1846">
        <v>2.6486390000000002</v>
      </c>
      <c r="DT1846">
        <v>13.227779999999999</v>
      </c>
      <c r="DU1846">
        <v>13.01309</v>
      </c>
      <c r="DV1846">
        <v>12.88842</v>
      </c>
      <c r="DW1846">
        <v>12.43267</v>
      </c>
      <c r="DX1846">
        <v>12.612130000000001</v>
      </c>
      <c r="DY1846">
        <v>6.6935580000000003</v>
      </c>
      <c r="DZ1846">
        <v>5.2697729999999998</v>
      </c>
      <c r="EA1846">
        <v>4.1586179999999997</v>
      </c>
      <c r="EB1846">
        <v>0</v>
      </c>
      <c r="EC1846">
        <v>0</v>
      </c>
      <c r="ED1846">
        <v>0</v>
      </c>
      <c r="EE1846">
        <v>0</v>
      </c>
      <c r="EF1846">
        <v>0</v>
      </c>
      <c r="EG1846">
        <v>0</v>
      </c>
      <c r="EH1846">
        <v>0</v>
      </c>
      <c r="EI1846">
        <v>0</v>
      </c>
      <c r="EJ1846">
        <v>0</v>
      </c>
      <c r="EK1846">
        <v>0</v>
      </c>
      <c r="EL1846">
        <v>0</v>
      </c>
      <c r="EM1846">
        <v>0</v>
      </c>
      <c r="EN1846">
        <v>0</v>
      </c>
      <c r="EO1846">
        <v>0</v>
      </c>
      <c r="EP1846">
        <v>0</v>
      </c>
      <c r="EQ1846">
        <v>2.7693970000000001</v>
      </c>
      <c r="ER1846">
        <v>13.344720000000001</v>
      </c>
      <c r="ES1846">
        <v>13.12866</v>
      </c>
      <c r="ET1846">
        <v>13.00408</v>
      </c>
      <c r="EU1846">
        <v>12.54332</v>
      </c>
      <c r="EV1846">
        <v>12.72376</v>
      </c>
      <c r="EW1846">
        <v>6.7895830000000004</v>
      </c>
      <c r="EX1846">
        <v>5.365405</v>
      </c>
      <c r="EY1846">
        <v>4.4140819999999996</v>
      </c>
      <c r="EZ1846">
        <v>47.95805</v>
      </c>
      <c r="FA1846">
        <v>46.718870000000003</v>
      </c>
      <c r="FB1846">
        <v>46.254910000000002</v>
      </c>
      <c r="FC1846">
        <v>45.536409999999997</v>
      </c>
      <c r="FD1846">
        <v>44.54627</v>
      </c>
      <c r="FE1846">
        <v>43.764710000000001</v>
      </c>
      <c r="FF1846">
        <v>43.486980000000003</v>
      </c>
      <c r="FG1846">
        <v>43.564909999999998</v>
      </c>
      <c r="FH1846">
        <v>45.829129999999999</v>
      </c>
      <c r="FI1846">
        <v>48.308959999999999</v>
      </c>
      <c r="FJ1846">
        <v>50.556440000000002</v>
      </c>
      <c r="FK1846">
        <v>52.083849999999998</v>
      </c>
      <c r="FL1846">
        <v>53.21987</v>
      </c>
      <c r="FM1846">
        <v>53.972389999999997</v>
      </c>
      <c r="FN1846">
        <v>54.359229999999997</v>
      </c>
      <c r="FO1846">
        <v>54.480820000000001</v>
      </c>
      <c r="FP1846">
        <v>53.12182</v>
      </c>
      <c r="FQ1846">
        <v>51.314120000000003</v>
      </c>
      <c r="FR1846">
        <v>49.85098</v>
      </c>
      <c r="FS1846">
        <v>48.424469999999999</v>
      </c>
      <c r="FT1846">
        <v>47.160029999999999</v>
      </c>
      <c r="FU1846">
        <v>46.307949999999998</v>
      </c>
      <c r="FV1846">
        <v>45.773200000000003</v>
      </c>
      <c r="FW1846">
        <v>45.018819999999998</v>
      </c>
      <c r="FX1846">
        <v>23</v>
      </c>
      <c r="FY1846">
        <v>0.1260483</v>
      </c>
      <c r="FZ1846">
        <v>1</v>
      </c>
    </row>
    <row r="1847" spans="1:182" x14ac:dyDescent="0.2">
      <c r="A1847" t="s">
        <v>226</v>
      </c>
      <c r="B1847" t="s">
        <v>244</v>
      </c>
      <c r="C1847" t="s">
        <v>216</v>
      </c>
      <c r="D1847" t="s">
        <v>10</v>
      </c>
      <c r="E1847" t="s">
        <v>243</v>
      </c>
      <c r="F1847" t="s">
        <v>225</v>
      </c>
      <c r="G1847" t="s">
        <v>9</v>
      </c>
      <c r="H1847" s="38" t="s">
        <v>11</v>
      </c>
      <c r="I1847">
        <v>24</v>
      </c>
      <c r="K1847">
        <v>7.008</v>
      </c>
      <c r="L1847">
        <v>20.812000000000001</v>
      </c>
      <c r="M1847">
        <v>21.018370000000001</v>
      </c>
      <c r="N1847">
        <v>21.965920000000001</v>
      </c>
      <c r="O1847">
        <v>23.23939</v>
      </c>
      <c r="P1847">
        <v>23.638629999999999</v>
      </c>
      <c r="Q1847">
        <v>25.135000000000002</v>
      </c>
      <c r="R1847">
        <v>25.871569999999998</v>
      </c>
      <c r="S1847">
        <v>26.640129999999999</v>
      </c>
      <c r="T1847">
        <v>26.660679999999999</v>
      </c>
      <c r="U1847">
        <v>26.863800000000001</v>
      </c>
      <c r="V1847">
        <v>26.524760000000001</v>
      </c>
      <c r="W1847">
        <v>24.56664</v>
      </c>
      <c r="X1847">
        <v>23.612400000000001</v>
      </c>
      <c r="Y1847">
        <v>23.466940000000001</v>
      </c>
      <c r="Z1847">
        <v>22.68778</v>
      </c>
      <c r="AA1847">
        <v>21.624459999999999</v>
      </c>
      <c r="AB1847">
        <v>22.11027</v>
      </c>
      <c r="AC1847">
        <v>21.55265</v>
      </c>
      <c r="AD1847">
        <v>21.978159999999999</v>
      </c>
      <c r="AE1847">
        <v>22.044879999999999</v>
      </c>
      <c r="AF1847">
        <v>21.927579999999999</v>
      </c>
      <c r="AG1847">
        <v>21.70692</v>
      </c>
      <c r="AH1847">
        <v>21.781980000000001</v>
      </c>
      <c r="AI1847">
        <v>21.73798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2.453192</v>
      </c>
      <c r="AW1847">
        <v>16.8827</v>
      </c>
      <c r="AX1847">
        <v>16.21171</v>
      </c>
      <c r="AY1847">
        <v>15.27637</v>
      </c>
      <c r="AZ1847">
        <v>15.801970000000001</v>
      </c>
      <c r="BA1847">
        <v>15.183809999999999</v>
      </c>
      <c r="BB1847">
        <v>8.1382060000000003</v>
      </c>
      <c r="BC1847">
        <v>5.6450509999999996</v>
      </c>
      <c r="BD1847">
        <v>3.9200390000000001</v>
      </c>
      <c r="BE1847">
        <v>0.19446720000000001</v>
      </c>
      <c r="BF1847">
        <v>0.1796605</v>
      </c>
      <c r="BG1847">
        <v>0.24808089999999999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2.594659</v>
      </c>
      <c r="BU1847">
        <v>17.016390000000001</v>
      </c>
      <c r="BV1847">
        <v>16.339289999999998</v>
      </c>
      <c r="BW1847">
        <v>15.395799999999999</v>
      </c>
      <c r="BX1847">
        <v>15.923220000000001</v>
      </c>
      <c r="BY1847">
        <v>15.31067</v>
      </c>
      <c r="BZ1847">
        <v>8.2577770000000008</v>
      </c>
      <c r="CA1847">
        <v>5.7688620000000004</v>
      </c>
      <c r="CB1847">
        <v>4.1418650000000001</v>
      </c>
      <c r="CC1847">
        <v>0.42455769999999998</v>
      </c>
      <c r="CD1847">
        <v>0.41389389999999998</v>
      </c>
      <c r="CE1847">
        <v>0.47862149999999998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2.6926380000000001</v>
      </c>
      <c r="CS1847">
        <v>17.108979999999999</v>
      </c>
      <c r="CT1847">
        <v>16.42765</v>
      </c>
      <c r="CU1847">
        <v>15.47851</v>
      </c>
      <c r="CV1847">
        <v>16.007200000000001</v>
      </c>
      <c r="CW1847">
        <v>15.398540000000001</v>
      </c>
      <c r="CX1847">
        <v>8.3405919999999991</v>
      </c>
      <c r="CY1847">
        <v>5.8546129999999996</v>
      </c>
      <c r="CZ1847">
        <v>4.2955009999999998</v>
      </c>
      <c r="DA1847">
        <v>0.58391769999999998</v>
      </c>
      <c r="DB1847">
        <v>0.57612319999999995</v>
      </c>
      <c r="DC1847">
        <v>0.63829329999999995</v>
      </c>
      <c r="DD1847">
        <v>0</v>
      </c>
      <c r="DE1847">
        <v>0</v>
      </c>
      <c r="DF1847">
        <v>0</v>
      </c>
      <c r="DG1847">
        <v>0</v>
      </c>
      <c r="DH1847">
        <v>0</v>
      </c>
      <c r="DI1847">
        <v>0</v>
      </c>
      <c r="DJ1847">
        <v>0</v>
      </c>
      <c r="DK1847">
        <v>0</v>
      </c>
      <c r="DL1847">
        <v>0</v>
      </c>
      <c r="DM1847">
        <v>0</v>
      </c>
      <c r="DN1847">
        <v>0</v>
      </c>
      <c r="DO1847">
        <v>0</v>
      </c>
      <c r="DP1847">
        <v>2.7906170000000001</v>
      </c>
      <c r="DQ1847">
        <v>17.20158</v>
      </c>
      <c r="DR1847">
        <v>16.516010000000001</v>
      </c>
      <c r="DS1847">
        <v>15.56123</v>
      </c>
      <c r="DT1847">
        <v>16.091180000000001</v>
      </c>
      <c r="DU1847">
        <v>15.4864</v>
      </c>
      <c r="DV1847">
        <v>8.4234080000000002</v>
      </c>
      <c r="DW1847">
        <v>5.9403639999999998</v>
      </c>
      <c r="DX1847">
        <v>4.4491370000000003</v>
      </c>
      <c r="DY1847">
        <v>0.74327770000000004</v>
      </c>
      <c r="DZ1847">
        <v>0.73835249999999997</v>
      </c>
      <c r="EA1847">
        <v>0.79796500000000004</v>
      </c>
      <c r="EB1847">
        <v>0</v>
      </c>
      <c r="EC1847">
        <v>0</v>
      </c>
      <c r="ED1847">
        <v>0</v>
      </c>
      <c r="EE1847">
        <v>0</v>
      </c>
      <c r="EF1847">
        <v>0</v>
      </c>
      <c r="EG1847">
        <v>0</v>
      </c>
      <c r="EH1847">
        <v>0</v>
      </c>
      <c r="EI1847">
        <v>0</v>
      </c>
      <c r="EJ1847">
        <v>0</v>
      </c>
      <c r="EK1847">
        <v>0</v>
      </c>
      <c r="EL1847">
        <v>0</v>
      </c>
      <c r="EM1847">
        <v>0</v>
      </c>
      <c r="EN1847">
        <v>2.932083</v>
      </c>
      <c r="EO1847">
        <v>17.335270000000001</v>
      </c>
      <c r="EP1847">
        <v>16.64359</v>
      </c>
      <c r="EQ1847">
        <v>15.68066</v>
      </c>
      <c r="ER1847">
        <v>16.212440000000001</v>
      </c>
      <c r="ES1847">
        <v>15.61326</v>
      </c>
      <c r="ET1847">
        <v>8.5429790000000008</v>
      </c>
      <c r="EU1847">
        <v>6.0641749999999996</v>
      </c>
      <c r="EV1847">
        <v>4.6709620000000003</v>
      </c>
      <c r="EW1847">
        <v>0.97336820000000002</v>
      </c>
      <c r="EX1847">
        <v>0.9725859</v>
      </c>
      <c r="EY1847">
        <v>1.0285059999999999</v>
      </c>
      <c r="EZ1847">
        <v>75.771910000000005</v>
      </c>
      <c r="FA1847">
        <v>74.145910000000001</v>
      </c>
      <c r="FB1847">
        <v>72.869780000000006</v>
      </c>
      <c r="FC1847">
        <v>71.688320000000004</v>
      </c>
      <c r="FD1847">
        <v>70.597819999999999</v>
      </c>
      <c r="FE1847">
        <v>69.688230000000004</v>
      </c>
      <c r="FF1847">
        <v>69.300799999999995</v>
      </c>
      <c r="FG1847">
        <v>70.708330000000004</v>
      </c>
      <c r="FH1847">
        <v>73.580600000000004</v>
      </c>
      <c r="FI1847">
        <v>77.139240000000001</v>
      </c>
      <c r="FJ1847">
        <v>81.358770000000007</v>
      </c>
      <c r="FK1847">
        <v>85.398430000000005</v>
      </c>
      <c r="FL1847">
        <v>89.405050000000003</v>
      </c>
      <c r="FM1847">
        <v>91.98151</v>
      </c>
      <c r="FN1847">
        <v>94.240099999999998</v>
      </c>
      <c r="FO1847">
        <v>95.629660000000001</v>
      </c>
      <c r="FP1847">
        <v>95.88758</v>
      </c>
      <c r="FQ1847">
        <v>95.191919999999996</v>
      </c>
      <c r="FR1847">
        <v>93.171750000000003</v>
      </c>
      <c r="FS1847">
        <v>89.832599999999999</v>
      </c>
      <c r="FT1847">
        <v>85.629519999999999</v>
      </c>
      <c r="FU1847">
        <v>81.861840000000001</v>
      </c>
      <c r="FV1847">
        <v>79.49221</v>
      </c>
      <c r="FW1847">
        <v>77.542090000000002</v>
      </c>
      <c r="FX1847">
        <v>23</v>
      </c>
      <c r="FY1847">
        <v>0.1260483</v>
      </c>
      <c r="FZ1847">
        <v>1</v>
      </c>
    </row>
    <row r="1848" spans="1:182" x14ac:dyDescent="0.2">
      <c r="A1848" t="s">
        <v>226</v>
      </c>
      <c r="B1848" t="s">
        <v>244</v>
      </c>
      <c r="C1848" t="s">
        <v>216</v>
      </c>
      <c r="D1848" t="s">
        <v>34</v>
      </c>
      <c r="E1848" t="s">
        <v>240</v>
      </c>
      <c r="F1848" t="s">
        <v>225</v>
      </c>
      <c r="G1848" t="s">
        <v>9</v>
      </c>
      <c r="H1848" s="38" t="s">
        <v>11</v>
      </c>
      <c r="I1848">
        <v>24</v>
      </c>
      <c r="K1848">
        <v>7.008</v>
      </c>
      <c r="L1848">
        <v>16.0669</v>
      </c>
      <c r="M1848">
        <v>15.33018</v>
      </c>
      <c r="N1848">
        <v>15.40448</v>
      </c>
      <c r="O1848">
        <v>15.246449999999999</v>
      </c>
      <c r="P1848">
        <v>16.15624</v>
      </c>
      <c r="Q1848">
        <v>17.290500000000002</v>
      </c>
      <c r="R1848">
        <v>18.7225</v>
      </c>
      <c r="S1848">
        <v>19.310500000000001</v>
      </c>
      <c r="T1848">
        <v>19.1526</v>
      </c>
      <c r="U1848">
        <v>18.96744</v>
      </c>
      <c r="V1848">
        <v>19.43112</v>
      </c>
      <c r="W1848">
        <v>19.74588</v>
      </c>
      <c r="X1848">
        <v>19.699750000000002</v>
      </c>
      <c r="Y1848">
        <v>19.363119999999999</v>
      </c>
      <c r="Z1848">
        <v>18.078659999999999</v>
      </c>
      <c r="AA1848">
        <v>18.009540000000001</v>
      </c>
      <c r="AB1848">
        <v>18.57432</v>
      </c>
      <c r="AC1848">
        <v>18.406939999999999</v>
      </c>
      <c r="AD1848">
        <v>18.21088</v>
      </c>
      <c r="AE1848">
        <v>17.54167</v>
      </c>
      <c r="AF1848">
        <v>17.896730000000002</v>
      </c>
      <c r="AG1848">
        <v>17.91019</v>
      </c>
      <c r="AH1848">
        <v>17.605149999999998</v>
      </c>
      <c r="AI1848">
        <v>17.271360000000001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2.4589970000000001</v>
      </c>
      <c r="AZ1848">
        <v>13.38772</v>
      </c>
      <c r="BA1848">
        <v>13.117279999999999</v>
      </c>
      <c r="BB1848">
        <v>12.92245</v>
      </c>
      <c r="BC1848">
        <v>12.37588</v>
      </c>
      <c r="BD1848">
        <v>12.748239999999999</v>
      </c>
      <c r="BE1848">
        <v>7.040438</v>
      </c>
      <c r="BF1848">
        <v>5.4560740000000001</v>
      </c>
      <c r="BG1848">
        <v>3.9814690000000001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2.5820569999999998</v>
      </c>
      <c r="BX1848">
        <v>13.50723</v>
      </c>
      <c r="BY1848">
        <v>13.234439999999999</v>
      </c>
      <c r="BZ1848">
        <v>13.04172</v>
      </c>
      <c r="CA1848">
        <v>12.489509999999999</v>
      </c>
      <c r="CB1848">
        <v>12.866709999999999</v>
      </c>
      <c r="CC1848">
        <v>7.1467710000000002</v>
      </c>
      <c r="CD1848">
        <v>5.559418</v>
      </c>
      <c r="CE1848">
        <v>4.249161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0</v>
      </c>
      <c r="CT1848">
        <v>0</v>
      </c>
      <c r="CU1848">
        <v>2.6672880000000001</v>
      </c>
      <c r="CV1848">
        <v>13.590009999999999</v>
      </c>
      <c r="CW1848">
        <v>13.31559</v>
      </c>
      <c r="CX1848">
        <v>13.12434</v>
      </c>
      <c r="CY1848">
        <v>12.568210000000001</v>
      </c>
      <c r="CZ1848">
        <v>12.94876</v>
      </c>
      <c r="DA1848">
        <v>7.2204170000000003</v>
      </c>
      <c r="DB1848">
        <v>5.6309940000000003</v>
      </c>
      <c r="DC1848">
        <v>4.4345650000000001</v>
      </c>
      <c r="DD1848">
        <v>0</v>
      </c>
      <c r="DE1848">
        <v>0</v>
      </c>
      <c r="DF1848">
        <v>0</v>
      </c>
      <c r="DG1848">
        <v>0</v>
      </c>
      <c r="DH1848">
        <v>0</v>
      </c>
      <c r="DI1848">
        <v>0</v>
      </c>
      <c r="DJ1848">
        <v>0</v>
      </c>
      <c r="DK1848">
        <v>0</v>
      </c>
      <c r="DL1848">
        <v>0</v>
      </c>
      <c r="DM1848">
        <v>0</v>
      </c>
      <c r="DN1848">
        <v>0</v>
      </c>
      <c r="DO1848">
        <v>0</v>
      </c>
      <c r="DP1848">
        <v>0</v>
      </c>
      <c r="DQ1848">
        <v>0</v>
      </c>
      <c r="DR1848">
        <v>0</v>
      </c>
      <c r="DS1848">
        <v>2.7525179999999998</v>
      </c>
      <c r="DT1848">
        <v>13.672790000000001</v>
      </c>
      <c r="DU1848">
        <v>13.396739999999999</v>
      </c>
      <c r="DV1848">
        <v>13.206950000000001</v>
      </c>
      <c r="DW1848">
        <v>12.64691</v>
      </c>
      <c r="DX1848">
        <v>13.030799999999999</v>
      </c>
      <c r="DY1848">
        <v>7.2940630000000004</v>
      </c>
      <c r="DZ1848">
        <v>5.7025699999999997</v>
      </c>
      <c r="EA1848">
        <v>4.6199680000000001</v>
      </c>
      <c r="EB1848">
        <v>0</v>
      </c>
      <c r="EC1848">
        <v>0</v>
      </c>
      <c r="ED1848">
        <v>0</v>
      </c>
      <c r="EE1848">
        <v>0</v>
      </c>
      <c r="EF1848">
        <v>0</v>
      </c>
      <c r="EG1848">
        <v>0</v>
      </c>
      <c r="EH1848">
        <v>0</v>
      </c>
      <c r="EI1848">
        <v>0</v>
      </c>
      <c r="EJ1848">
        <v>0</v>
      </c>
      <c r="EK1848">
        <v>0</v>
      </c>
      <c r="EL1848">
        <v>0</v>
      </c>
      <c r="EM1848">
        <v>0</v>
      </c>
      <c r="EN1848">
        <v>0</v>
      </c>
      <c r="EO1848">
        <v>0</v>
      </c>
      <c r="EP1848">
        <v>0</v>
      </c>
      <c r="EQ1848">
        <v>2.875578</v>
      </c>
      <c r="ER1848">
        <v>13.792299999999999</v>
      </c>
      <c r="ES1848">
        <v>13.5139</v>
      </c>
      <c r="ET1848">
        <v>13.326219999999999</v>
      </c>
      <c r="EU1848">
        <v>12.760540000000001</v>
      </c>
      <c r="EV1848">
        <v>13.14927</v>
      </c>
      <c r="EW1848">
        <v>7.4003959999999998</v>
      </c>
      <c r="EX1848">
        <v>5.8059149999999997</v>
      </c>
      <c r="EY1848">
        <v>4.8876609999999996</v>
      </c>
      <c r="EZ1848">
        <v>36.376820000000002</v>
      </c>
      <c r="FA1848">
        <v>35.821689999999997</v>
      </c>
      <c r="FB1848">
        <v>34.195219999999999</v>
      </c>
      <c r="FC1848">
        <v>33.703200000000002</v>
      </c>
      <c r="FD1848">
        <v>33.451230000000002</v>
      </c>
      <c r="FE1848">
        <v>32.699840000000002</v>
      </c>
      <c r="FF1848">
        <v>32.400709999999997</v>
      </c>
      <c r="FG1848">
        <v>32.918810000000001</v>
      </c>
      <c r="FH1848">
        <v>34.66865</v>
      </c>
      <c r="FI1848">
        <v>37.062240000000003</v>
      </c>
      <c r="FJ1848">
        <v>39.566249999999997</v>
      </c>
      <c r="FK1848">
        <v>42.223559999999999</v>
      </c>
      <c r="FL1848">
        <v>44.284550000000003</v>
      </c>
      <c r="FM1848">
        <v>45.025889999999997</v>
      </c>
      <c r="FN1848">
        <v>46.064869999999999</v>
      </c>
      <c r="FO1848">
        <v>46.179569999999998</v>
      </c>
      <c r="FP1848">
        <v>45.654339999999998</v>
      </c>
      <c r="FQ1848">
        <v>43.636029999999998</v>
      </c>
      <c r="FR1848">
        <v>42.027769999999997</v>
      </c>
      <c r="FS1848">
        <v>41.56532</v>
      </c>
      <c r="FT1848">
        <v>40.778449999999999</v>
      </c>
      <c r="FU1848">
        <v>39.94706</v>
      </c>
      <c r="FV1848">
        <v>39.409689999999998</v>
      </c>
      <c r="FW1848">
        <v>39.273240000000001</v>
      </c>
      <c r="FX1848">
        <v>23</v>
      </c>
      <c r="FY1848">
        <v>0.1260483</v>
      </c>
      <c r="FZ1848">
        <v>1</v>
      </c>
    </row>
    <row r="1849" spans="1:182" x14ac:dyDescent="0.2">
      <c r="A1849" t="s">
        <v>226</v>
      </c>
      <c r="B1849" t="s">
        <v>244</v>
      </c>
      <c r="C1849" t="s">
        <v>216</v>
      </c>
      <c r="D1849" t="s">
        <v>35</v>
      </c>
      <c r="E1849" t="s">
        <v>240</v>
      </c>
      <c r="F1849" t="s">
        <v>225</v>
      </c>
      <c r="G1849" t="s">
        <v>9</v>
      </c>
      <c r="H1849" s="38" t="s">
        <v>11</v>
      </c>
      <c r="I1849">
        <v>24</v>
      </c>
      <c r="K1849">
        <v>7.008</v>
      </c>
      <c r="L1849">
        <v>16.868780000000001</v>
      </c>
      <c r="M1849">
        <v>16.09496</v>
      </c>
      <c r="N1849">
        <v>15.952170000000001</v>
      </c>
      <c r="O1849">
        <v>15.890739999999999</v>
      </c>
      <c r="P1849">
        <v>16.767209999999999</v>
      </c>
      <c r="Q1849">
        <v>18.386600000000001</v>
      </c>
      <c r="R1849">
        <v>20.040780000000002</v>
      </c>
      <c r="S1849">
        <v>20.685860000000002</v>
      </c>
      <c r="T1849">
        <v>20.866890000000001</v>
      </c>
      <c r="U1849">
        <v>20.85144</v>
      </c>
      <c r="V1849">
        <v>21.122</v>
      </c>
      <c r="W1849">
        <v>21.327570000000001</v>
      </c>
      <c r="X1849">
        <v>21.113330000000001</v>
      </c>
      <c r="Y1849">
        <v>20.92821</v>
      </c>
      <c r="Z1849">
        <v>19.793189999999999</v>
      </c>
      <c r="AA1849">
        <v>19.196000000000002</v>
      </c>
      <c r="AB1849">
        <v>19.100739999999998</v>
      </c>
      <c r="AC1849">
        <v>18.72861</v>
      </c>
      <c r="AD1849">
        <v>18.881139999999998</v>
      </c>
      <c r="AE1849">
        <v>18.26296</v>
      </c>
      <c r="AF1849">
        <v>18.565519999999999</v>
      </c>
      <c r="AG1849">
        <v>18.569600000000001</v>
      </c>
      <c r="AH1849">
        <v>18.174910000000001</v>
      </c>
      <c r="AI1849">
        <v>17.65042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2.621372</v>
      </c>
      <c r="AZ1849">
        <v>13.43221</v>
      </c>
      <c r="BA1849">
        <v>13.197990000000001</v>
      </c>
      <c r="BB1849">
        <v>13.33464</v>
      </c>
      <c r="BC1849">
        <v>12.78275</v>
      </c>
      <c r="BD1849">
        <v>13.045489999999999</v>
      </c>
      <c r="BE1849">
        <v>7.1859650000000004</v>
      </c>
      <c r="BF1849">
        <v>5.4370859999999999</v>
      </c>
      <c r="BG1849">
        <v>4.1165180000000001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2.7463199999999999</v>
      </c>
      <c r="BX1849">
        <v>13.548550000000001</v>
      </c>
      <c r="BY1849">
        <v>13.31508</v>
      </c>
      <c r="BZ1849">
        <v>13.453530000000001</v>
      </c>
      <c r="CA1849">
        <v>12.896369999999999</v>
      </c>
      <c r="CB1849">
        <v>13.16323</v>
      </c>
      <c r="CC1849">
        <v>7.2932589999999999</v>
      </c>
      <c r="CD1849">
        <v>5.5418729999999998</v>
      </c>
      <c r="CE1849">
        <v>4.3776960000000003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2.8328579999999999</v>
      </c>
      <c r="CV1849">
        <v>13.62914</v>
      </c>
      <c r="CW1849">
        <v>13.39617</v>
      </c>
      <c r="CX1849">
        <v>13.535880000000001</v>
      </c>
      <c r="CY1849">
        <v>12.975059999999999</v>
      </c>
      <c r="CZ1849">
        <v>13.24478</v>
      </c>
      <c r="DA1849">
        <v>7.3675709999999999</v>
      </c>
      <c r="DB1849">
        <v>5.6144480000000003</v>
      </c>
      <c r="DC1849">
        <v>4.5585870000000002</v>
      </c>
      <c r="DD1849">
        <v>0</v>
      </c>
      <c r="DE1849">
        <v>0</v>
      </c>
      <c r="DF1849">
        <v>0</v>
      </c>
      <c r="DG1849">
        <v>0</v>
      </c>
      <c r="DH1849">
        <v>0</v>
      </c>
      <c r="DI1849">
        <v>0</v>
      </c>
      <c r="DJ1849">
        <v>0</v>
      </c>
      <c r="DK1849">
        <v>0</v>
      </c>
      <c r="DL1849">
        <v>0</v>
      </c>
      <c r="DM1849">
        <v>0</v>
      </c>
      <c r="DN1849">
        <v>0</v>
      </c>
      <c r="DO1849">
        <v>0</v>
      </c>
      <c r="DP1849">
        <v>0</v>
      </c>
      <c r="DQ1849">
        <v>0</v>
      </c>
      <c r="DR1849">
        <v>0</v>
      </c>
      <c r="DS1849">
        <v>2.9193959999999999</v>
      </c>
      <c r="DT1849">
        <v>13.709720000000001</v>
      </c>
      <c r="DU1849">
        <v>13.477270000000001</v>
      </c>
      <c r="DV1849">
        <v>13.618220000000001</v>
      </c>
      <c r="DW1849">
        <v>13.053750000000001</v>
      </c>
      <c r="DX1849">
        <v>13.326320000000001</v>
      </c>
      <c r="DY1849">
        <v>7.4418829999999998</v>
      </c>
      <c r="DZ1849">
        <v>5.6870229999999999</v>
      </c>
      <c r="EA1849">
        <v>4.7394780000000001</v>
      </c>
      <c r="EB1849">
        <v>0</v>
      </c>
      <c r="EC1849">
        <v>0</v>
      </c>
      <c r="ED1849">
        <v>0</v>
      </c>
      <c r="EE1849">
        <v>0</v>
      </c>
      <c r="EF1849">
        <v>0</v>
      </c>
      <c r="EG1849">
        <v>0</v>
      </c>
      <c r="EH1849">
        <v>0</v>
      </c>
      <c r="EI1849">
        <v>0</v>
      </c>
      <c r="EJ1849">
        <v>0</v>
      </c>
      <c r="EK1849">
        <v>0</v>
      </c>
      <c r="EL1849">
        <v>0</v>
      </c>
      <c r="EM1849">
        <v>0</v>
      </c>
      <c r="EN1849">
        <v>0</v>
      </c>
      <c r="EO1849">
        <v>0</v>
      </c>
      <c r="EP1849">
        <v>0</v>
      </c>
      <c r="EQ1849">
        <v>3.0443440000000002</v>
      </c>
      <c r="ER1849">
        <v>13.82607</v>
      </c>
      <c r="ES1849">
        <v>13.59436</v>
      </c>
      <c r="ET1849">
        <v>13.737109999999999</v>
      </c>
      <c r="EU1849">
        <v>13.16737</v>
      </c>
      <c r="EV1849">
        <v>13.44406</v>
      </c>
      <c r="EW1849">
        <v>7.5491770000000002</v>
      </c>
      <c r="EX1849">
        <v>5.7918099999999999</v>
      </c>
      <c r="EY1849">
        <v>5.0006560000000002</v>
      </c>
      <c r="EZ1849">
        <v>44.374980000000001</v>
      </c>
      <c r="FA1849">
        <v>43.742939999999997</v>
      </c>
      <c r="FB1849">
        <v>43.006970000000003</v>
      </c>
      <c r="FC1849">
        <v>42.395740000000004</v>
      </c>
      <c r="FD1849">
        <v>41.758830000000003</v>
      </c>
      <c r="FE1849">
        <v>41.020220000000002</v>
      </c>
      <c r="FF1849">
        <v>40.529859999999999</v>
      </c>
      <c r="FG1849">
        <v>40.292290000000001</v>
      </c>
      <c r="FH1849">
        <v>42.452280000000002</v>
      </c>
      <c r="FI1849">
        <v>45.16131</v>
      </c>
      <c r="FJ1849">
        <v>47.28154</v>
      </c>
      <c r="FK1849">
        <v>48.27196</v>
      </c>
      <c r="FL1849">
        <v>48.841459999999998</v>
      </c>
      <c r="FM1849">
        <v>50.079709999999999</v>
      </c>
      <c r="FN1849">
        <v>50.40204</v>
      </c>
      <c r="FO1849">
        <v>49.268970000000003</v>
      </c>
      <c r="FP1849">
        <v>48.85172</v>
      </c>
      <c r="FQ1849">
        <v>47.814900000000002</v>
      </c>
      <c r="FR1849">
        <v>45.754300000000001</v>
      </c>
      <c r="FS1849">
        <v>45.12135</v>
      </c>
      <c r="FT1849">
        <v>44.236109999999996</v>
      </c>
      <c r="FU1849">
        <v>42.346939999999996</v>
      </c>
      <c r="FV1849">
        <v>41.666919999999998</v>
      </c>
      <c r="FW1849">
        <v>40.944479999999999</v>
      </c>
      <c r="FX1849">
        <v>23</v>
      </c>
      <c r="FY1849">
        <v>0.1260483</v>
      </c>
      <c r="FZ1849">
        <v>1</v>
      </c>
    </row>
    <row r="1850" spans="1:182" x14ac:dyDescent="0.2">
      <c r="A1850" t="s">
        <v>226</v>
      </c>
      <c r="B1850" t="s">
        <v>244</v>
      </c>
      <c r="C1850" t="s">
        <v>216</v>
      </c>
      <c r="D1850" t="s">
        <v>36</v>
      </c>
      <c r="E1850" t="s">
        <v>240</v>
      </c>
      <c r="F1850" t="s">
        <v>225</v>
      </c>
      <c r="G1850" t="s">
        <v>9</v>
      </c>
      <c r="H1850" s="38" t="s">
        <v>11</v>
      </c>
      <c r="I1850">
        <v>24</v>
      </c>
      <c r="K1850">
        <v>7.008</v>
      </c>
      <c r="L1850">
        <v>16.11131</v>
      </c>
      <c r="M1850">
        <v>15.45871</v>
      </c>
      <c r="N1850">
        <v>15.483700000000001</v>
      </c>
      <c r="O1850">
        <v>15.542020000000001</v>
      </c>
      <c r="P1850">
        <v>16.03792</v>
      </c>
      <c r="Q1850">
        <v>17.817060000000001</v>
      </c>
      <c r="R1850">
        <v>19.592030000000001</v>
      </c>
      <c r="S1850">
        <v>20.83333</v>
      </c>
      <c r="T1850">
        <v>21.113250000000001</v>
      </c>
      <c r="U1850">
        <v>21.26436</v>
      </c>
      <c r="V1850">
        <v>21.473130000000001</v>
      </c>
      <c r="W1850">
        <v>21.385850000000001</v>
      </c>
      <c r="X1850">
        <v>21.18881</v>
      </c>
      <c r="Y1850">
        <v>21.15898</v>
      </c>
      <c r="Z1850">
        <v>19.7942</v>
      </c>
      <c r="AA1850">
        <v>18.48367</v>
      </c>
      <c r="AB1850">
        <v>18.17869</v>
      </c>
      <c r="AC1850">
        <v>17.701979999999999</v>
      </c>
      <c r="AD1850">
        <v>17.67098</v>
      </c>
      <c r="AE1850">
        <v>17.340389999999999</v>
      </c>
      <c r="AF1850">
        <v>17.505839999999999</v>
      </c>
      <c r="AG1850">
        <v>17.4377</v>
      </c>
      <c r="AH1850">
        <v>17.33615</v>
      </c>
      <c r="AI1850">
        <v>16.971150000000002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2.048505</v>
      </c>
      <c r="AZ1850">
        <v>12.56855</v>
      </c>
      <c r="BA1850">
        <v>12.215299999999999</v>
      </c>
      <c r="BB1850">
        <v>12.183059999999999</v>
      </c>
      <c r="BC1850">
        <v>11.85768</v>
      </c>
      <c r="BD1850">
        <v>11.949870000000001</v>
      </c>
      <c r="BE1850">
        <v>6.1530230000000001</v>
      </c>
      <c r="BF1850">
        <v>4.7279939999999998</v>
      </c>
      <c r="BG1850">
        <v>3.869132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2.1878950000000001</v>
      </c>
      <c r="BX1850">
        <v>12.679959999999999</v>
      </c>
      <c r="BY1850">
        <v>12.3249</v>
      </c>
      <c r="BZ1850">
        <v>12.295120000000001</v>
      </c>
      <c r="CA1850">
        <v>11.968159999999999</v>
      </c>
      <c r="CB1850">
        <v>12.06226</v>
      </c>
      <c r="CC1850">
        <v>6.2580080000000002</v>
      </c>
      <c r="CD1850">
        <v>4.8298620000000003</v>
      </c>
      <c r="CE1850">
        <v>4.0664110000000004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0</v>
      </c>
      <c r="CU1850">
        <v>2.2844370000000001</v>
      </c>
      <c r="CV1850">
        <v>12.75712</v>
      </c>
      <c r="CW1850">
        <v>12.4008</v>
      </c>
      <c r="CX1850">
        <v>12.372730000000001</v>
      </c>
      <c r="CY1850">
        <v>12.04468</v>
      </c>
      <c r="CZ1850">
        <v>12.14011</v>
      </c>
      <c r="DA1850">
        <v>6.3307209999999996</v>
      </c>
      <c r="DB1850">
        <v>4.9004139999999996</v>
      </c>
      <c r="DC1850">
        <v>4.2030450000000004</v>
      </c>
      <c r="DD1850">
        <v>0</v>
      </c>
      <c r="DE1850">
        <v>0</v>
      </c>
      <c r="DF1850">
        <v>0</v>
      </c>
      <c r="DG1850">
        <v>0</v>
      </c>
      <c r="DH1850">
        <v>0</v>
      </c>
      <c r="DI1850">
        <v>0</v>
      </c>
      <c r="DJ1850">
        <v>0</v>
      </c>
      <c r="DK1850">
        <v>0</v>
      </c>
      <c r="DL1850">
        <v>0</v>
      </c>
      <c r="DM1850">
        <v>0</v>
      </c>
      <c r="DN1850">
        <v>0</v>
      </c>
      <c r="DO1850">
        <v>0</v>
      </c>
      <c r="DP1850">
        <v>0</v>
      </c>
      <c r="DQ1850">
        <v>0</v>
      </c>
      <c r="DR1850">
        <v>0</v>
      </c>
      <c r="DS1850">
        <v>2.3809779999999998</v>
      </c>
      <c r="DT1850">
        <v>12.83428</v>
      </c>
      <c r="DU1850">
        <v>12.476699999999999</v>
      </c>
      <c r="DV1850">
        <v>12.45035</v>
      </c>
      <c r="DW1850">
        <v>12.12119</v>
      </c>
      <c r="DX1850">
        <v>12.21795</v>
      </c>
      <c r="DY1850">
        <v>6.4034339999999998</v>
      </c>
      <c r="DZ1850">
        <v>4.9709669999999999</v>
      </c>
      <c r="EA1850">
        <v>4.3396790000000003</v>
      </c>
      <c r="EB1850">
        <v>0</v>
      </c>
      <c r="EC1850">
        <v>0</v>
      </c>
      <c r="ED1850">
        <v>0</v>
      </c>
      <c r="EE1850">
        <v>0</v>
      </c>
      <c r="EF1850">
        <v>0</v>
      </c>
      <c r="EG1850">
        <v>0</v>
      </c>
      <c r="EH1850">
        <v>0</v>
      </c>
      <c r="EI1850">
        <v>0</v>
      </c>
      <c r="EJ1850">
        <v>0</v>
      </c>
      <c r="EK1850">
        <v>0</v>
      </c>
      <c r="EL1850">
        <v>0</v>
      </c>
      <c r="EM1850">
        <v>0</v>
      </c>
      <c r="EN1850">
        <v>0</v>
      </c>
      <c r="EO1850">
        <v>0</v>
      </c>
      <c r="EP1850">
        <v>0</v>
      </c>
      <c r="EQ1850">
        <v>2.5203690000000001</v>
      </c>
      <c r="ER1850">
        <v>12.945690000000001</v>
      </c>
      <c r="ES1850">
        <v>12.58629</v>
      </c>
      <c r="ET1850">
        <v>12.56241</v>
      </c>
      <c r="EU1850">
        <v>12.231680000000001</v>
      </c>
      <c r="EV1850">
        <v>12.33034</v>
      </c>
      <c r="EW1850">
        <v>6.5084200000000001</v>
      </c>
      <c r="EX1850">
        <v>5.0728340000000003</v>
      </c>
      <c r="EY1850">
        <v>4.5369580000000003</v>
      </c>
      <c r="EZ1850">
        <v>50.347450000000002</v>
      </c>
      <c r="FA1850">
        <v>49.56026</v>
      </c>
      <c r="FB1850">
        <v>49.309249999999999</v>
      </c>
      <c r="FC1850">
        <v>48.949550000000002</v>
      </c>
      <c r="FD1850">
        <v>48.467329999999997</v>
      </c>
      <c r="FE1850">
        <v>47.56512</v>
      </c>
      <c r="FF1850">
        <v>47.27637</v>
      </c>
      <c r="FG1850">
        <v>48.326239999999999</v>
      </c>
      <c r="FH1850">
        <v>50.327460000000002</v>
      </c>
      <c r="FI1850">
        <v>52.671669999999999</v>
      </c>
      <c r="FJ1850">
        <v>56.066600000000001</v>
      </c>
      <c r="FK1850">
        <v>57.252580000000002</v>
      </c>
      <c r="FL1850">
        <v>57.665289999999999</v>
      </c>
      <c r="FM1850">
        <v>57.853619999999999</v>
      </c>
      <c r="FN1850">
        <v>58.667819999999999</v>
      </c>
      <c r="FO1850">
        <v>59.357810000000001</v>
      </c>
      <c r="FP1850">
        <v>59.136299999999999</v>
      </c>
      <c r="FQ1850">
        <v>57.90466</v>
      </c>
      <c r="FR1850">
        <v>56.284700000000001</v>
      </c>
      <c r="FS1850">
        <v>54.636009999999999</v>
      </c>
      <c r="FT1850">
        <v>53.019260000000003</v>
      </c>
      <c r="FU1850">
        <v>51.101199999999999</v>
      </c>
      <c r="FV1850">
        <v>50.375529999999998</v>
      </c>
      <c r="FW1850">
        <v>49.781889999999997</v>
      </c>
      <c r="FX1850">
        <v>23</v>
      </c>
      <c r="FY1850">
        <v>0.1260483</v>
      </c>
      <c r="FZ1850">
        <v>1</v>
      </c>
    </row>
    <row r="1851" spans="1:182" x14ac:dyDescent="0.2">
      <c r="A1851" t="s">
        <v>226</v>
      </c>
      <c r="B1851" t="s">
        <v>244</v>
      </c>
      <c r="C1851" t="s">
        <v>216</v>
      </c>
      <c r="D1851" t="s">
        <v>37</v>
      </c>
      <c r="E1851" t="s">
        <v>240</v>
      </c>
      <c r="F1851" t="s">
        <v>225</v>
      </c>
      <c r="G1851" t="s">
        <v>9</v>
      </c>
      <c r="H1851" s="38" t="s">
        <v>11</v>
      </c>
      <c r="I1851">
        <v>24</v>
      </c>
      <c r="K1851">
        <v>7.008</v>
      </c>
      <c r="L1851">
        <v>20.683060000000001</v>
      </c>
      <c r="M1851">
        <v>15.88012</v>
      </c>
      <c r="N1851">
        <v>16.710270000000001</v>
      </c>
      <c r="O1851">
        <v>17.75075</v>
      </c>
      <c r="P1851">
        <v>18.830410000000001</v>
      </c>
      <c r="Q1851">
        <v>20.397210000000001</v>
      </c>
      <c r="R1851">
        <v>23.056049999999999</v>
      </c>
      <c r="S1851">
        <v>25.065850000000001</v>
      </c>
      <c r="T1851">
        <v>25.4604</v>
      </c>
      <c r="U1851">
        <v>26.915700000000001</v>
      </c>
      <c r="V1851">
        <v>25.825089999999999</v>
      </c>
      <c r="W1851">
        <v>25.47128</v>
      </c>
      <c r="X1851">
        <v>25.63203</v>
      </c>
      <c r="Y1851">
        <v>25.27768</v>
      </c>
      <c r="Z1851">
        <v>23.518329999999999</v>
      </c>
      <c r="AA1851">
        <v>20.14838</v>
      </c>
      <c r="AB1851">
        <v>19.316520000000001</v>
      </c>
      <c r="AC1851">
        <v>18.726430000000001</v>
      </c>
      <c r="AD1851">
        <v>18.063320000000001</v>
      </c>
      <c r="AE1851">
        <v>18.264479999999999</v>
      </c>
      <c r="AF1851">
        <v>18.807459999999999</v>
      </c>
      <c r="AG1851">
        <v>19.304030000000001</v>
      </c>
      <c r="AH1851">
        <v>18.94791</v>
      </c>
      <c r="AI1851">
        <v>18.390699999999999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0.73869530000000005</v>
      </c>
      <c r="AW1851">
        <v>18.41405</v>
      </c>
      <c r="AX1851">
        <v>16.981649999999998</v>
      </c>
      <c r="AY1851">
        <v>14.361739999999999</v>
      </c>
      <c r="AZ1851">
        <v>13.68224</v>
      </c>
      <c r="BA1851">
        <v>13.36673</v>
      </c>
      <c r="BB1851">
        <v>6.2884450000000003</v>
      </c>
      <c r="BC1851">
        <v>4.4611190000000001</v>
      </c>
      <c r="BD1851">
        <v>3.992553</v>
      </c>
      <c r="BE1851">
        <v>0.393729</v>
      </c>
      <c r="BF1851">
        <v>0.44075579999999998</v>
      </c>
      <c r="BG1851">
        <v>0.31615589999999999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1.378007</v>
      </c>
      <c r="BU1851">
        <v>19.013580000000001</v>
      </c>
      <c r="BV1851">
        <v>17.476510000000001</v>
      </c>
      <c r="BW1851">
        <v>14.52267</v>
      </c>
      <c r="BX1851">
        <v>13.81166</v>
      </c>
      <c r="BY1851">
        <v>13.49973</v>
      </c>
      <c r="BZ1851">
        <v>6.401389</v>
      </c>
      <c r="CA1851">
        <v>4.5796739999999998</v>
      </c>
      <c r="CB1851">
        <v>4.1730729999999996</v>
      </c>
      <c r="CC1851">
        <v>0.62332779999999999</v>
      </c>
      <c r="CD1851">
        <v>0.66548870000000004</v>
      </c>
      <c r="CE1851">
        <v>0.54014180000000001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1.8207930000000001</v>
      </c>
      <c r="CS1851">
        <v>19.428820000000002</v>
      </c>
      <c r="CT1851">
        <v>17.819240000000001</v>
      </c>
      <c r="CU1851">
        <v>14.634130000000001</v>
      </c>
      <c r="CV1851">
        <v>13.901289999999999</v>
      </c>
      <c r="CW1851">
        <v>13.591839999999999</v>
      </c>
      <c r="CX1851">
        <v>6.4796129999999996</v>
      </c>
      <c r="CY1851">
        <v>4.6617839999999999</v>
      </c>
      <c r="CZ1851">
        <v>4.2980999999999998</v>
      </c>
      <c r="DA1851">
        <v>0.78234729999999997</v>
      </c>
      <c r="DB1851">
        <v>0.82113800000000003</v>
      </c>
      <c r="DC1851">
        <v>0.69527380000000005</v>
      </c>
      <c r="DD1851">
        <v>0</v>
      </c>
      <c r="DE1851">
        <v>0</v>
      </c>
      <c r="DF1851">
        <v>0</v>
      </c>
      <c r="DG1851">
        <v>0</v>
      </c>
      <c r="DH1851">
        <v>0</v>
      </c>
      <c r="DI1851">
        <v>0</v>
      </c>
      <c r="DJ1851">
        <v>0</v>
      </c>
      <c r="DK1851">
        <v>0</v>
      </c>
      <c r="DL1851">
        <v>0</v>
      </c>
      <c r="DM1851">
        <v>0</v>
      </c>
      <c r="DN1851">
        <v>0</v>
      </c>
      <c r="DO1851">
        <v>0</v>
      </c>
      <c r="DP1851">
        <v>2.2635779999999999</v>
      </c>
      <c r="DQ1851">
        <v>19.844059999999999</v>
      </c>
      <c r="DR1851">
        <v>18.16197</v>
      </c>
      <c r="DS1851">
        <v>14.74559</v>
      </c>
      <c r="DT1851">
        <v>13.990930000000001</v>
      </c>
      <c r="DU1851">
        <v>13.683949999999999</v>
      </c>
      <c r="DV1851">
        <v>6.5578370000000001</v>
      </c>
      <c r="DW1851">
        <v>4.7438950000000002</v>
      </c>
      <c r="DX1851">
        <v>4.4231280000000002</v>
      </c>
      <c r="DY1851">
        <v>0.9413667</v>
      </c>
      <c r="DZ1851">
        <v>0.97678730000000002</v>
      </c>
      <c r="EA1851">
        <v>0.85040579999999999</v>
      </c>
      <c r="EB1851">
        <v>0</v>
      </c>
      <c r="EC1851">
        <v>0</v>
      </c>
      <c r="ED1851">
        <v>0</v>
      </c>
      <c r="EE1851">
        <v>0</v>
      </c>
      <c r="EF1851">
        <v>0</v>
      </c>
      <c r="EG1851">
        <v>0</v>
      </c>
      <c r="EH1851">
        <v>0</v>
      </c>
      <c r="EI1851">
        <v>0</v>
      </c>
      <c r="EJ1851">
        <v>0</v>
      </c>
      <c r="EK1851">
        <v>0</v>
      </c>
      <c r="EL1851">
        <v>0</v>
      </c>
      <c r="EM1851">
        <v>0</v>
      </c>
      <c r="EN1851">
        <v>2.9028900000000002</v>
      </c>
      <c r="EO1851">
        <v>20.4436</v>
      </c>
      <c r="EP1851">
        <v>18.65682</v>
      </c>
      <c r="EQ1851">
        <v>14.90653</v>
      </c>
      <c r="ER1851">
        <v>14.12035</v>
      </c>
      <c r="ES1851">
        <v>13.816940000000001</v>
      </c>
      <c r="ET1851">
        <v>6.6707809999999998</v>
      </c>
      <c r="EU1851">
        <v>4.8624489999999998</v>
      </c>
      <c r="EV1851">
        <v>4.6036469999999996</v>
      </c>
      <c r="EW1851">
        <v>1.170966</v>
      </c>
      <c r="EX1851">
        <v>1.2015199999999999</v>
      </c>
      <c r="EY1851">
        <v>1.074392</v>
      </c>
      <c r="EZ1851">
        <v>73.152439999999999</v>
      </c>
      <c r="FA1851">
        <v>71.151330000000002</v>
      </c>
      <c r="FB1851">
        <v>69.574839999999995</v>
      </c>
      <c r="FC1851">
        <v>68.467910000000003</v>
      </c>
      <c r="FD1851">
        <v>67.361530000000002</v>
      </c>
      <c r="FE1851">
        <v>65.594729999999998</v>
      </c>
      <c r="FF1851">
        <v>64.394080000000002</v>
      </c>
      <c r="FG1851">
        <v>66.669250000000005</v>
      </c>
      <c r="FH1851">
        <v>71.092349999999996</v>
      </c>
      <c r="FI1851">
        <v>75.8523</v>
      </c>
      <c r="FJ1851">
        <v>80.049779999999998</v>
      </c>
      <c r="FK1851">
        <v>84.204920000000001</v>
      </c>
      <c r="FL1851">
        <v>87.684240000000003</v>
      </c>
      <c r="FM1851">
        <v>90.407740000000004</v>
      </c>
      <c r="FN1851">
        <v>92.005470000000003</v>
      </c>
      <c r="FO1851">
        <v>93.384060000000005</v>
      </c>
      <c r="FP1851">
        <v>93.406639999999996</v>
      </c>
      <c r="FQ1851">
        <v>92.787419999999997</v>
      </c>
      <c r="FR1851">
        <v>90.650540000000007</v>
      </c>
      <c r="FS1851">
        <v>86.311610000000002</v>
      </c>
      <c r="FT1851">
        <v>81.903819999999996</v>
      </c>
      <c r="FU1851">
        <v>78.322980000000001</v>
      </c>
      <c r="FV1851">
        <v>75.43723</v>
      </c>
      <c r="FW1851">
        <v>73.474909999999994</v>
      </c>
      <c r="FX1851">
        <v>23</v>
      </c>
      <c r="FY1851">
        <v>0.1260483</v>
      </c>
      <c r="FZ1851">
        <v>1</v>
      </c>
    </row>
    <row r="1852" spans="1:182" x14ac:dyDescent="0.2">
      <c r="A1852" t="s">
        <v>226</v>
      </c>
      <c r="B1852" t="s">
        <v>244</v>
      </c>
      <c r="C1852" t="s">
        <v>216</v>
      </c>
      <c r="D1852" t="s">
        <v>38</v>
      </c>
      <c r="E1852" t="s">
        <v>240</v>
      </c>
      <c r="F1852" t="s">
        <v>225</v>
      </c>
      <c r="G1852" t="s">
        <v>9</v>
      </c>
      <c r="H1852" s="38" t="s">
        <v>11</v>
      </c>
      <c r="I1852">
        <v>24</v>
      </c>
      <c r="K1852">
        <v>7.008</v>
      </c>
      <c r="L1852">
        <v>16.960819999999998</v>
      </c>
      <c r="M1852">
        <v>17.0776</v>
      </c>
      <c r="N1852">
        <v>18.648579999999999</v>
      </c>
      <c r="O1852">
        <v>18.74353</v>
      </c>
      <c r="P1852">
        <v>19.593340000000001</v>
      </c>
      <c r="Q1852">
        <v>20.724350000000001</v>
      </c>
      <c r="R1852">
        <v>22.272480000000002</v>
      </c>
      <c r="S1852">
        <v>24.08013</v>
      </c>
      <c r="T1852">
        <v>24.855560000000001</v>
      </c>
      <c r="U1852">
        <v>24.96564</v>
      </c>
      <c r="V1852">
        <v>25.26577</v>
      </c>
      <c r="W1852">
        <v>22.930050000000001</v>
      </c>
      <c r="X1852">
        <v>22.059460000000001</v>
      </c>
      <c r="Y1852">
        <v>21.466159999999999</v>
      </c>
      <c r="Z1852">
        <v>20.664380000000001</v>
      </c>
      <c r="AA1852">
        <v>18.948519999999998</v>
      </c>
      <c r="AB1852">
        <v>19.21951</v>
      </c>
      <c r="AC1852">
        <v>18.63889</v>
      </c>
      <c r="AD1852">
        <v>19.135090000000002</v>
      </c>
      <c r="AE1852">
        <v>19.396529999999998</v>
      </c>
      <c r="AF1852">
        <v>19.241420000000002</v>
      </c>
      <c r="AG1852">
        <v>18.867519999999999</v>
      </c>
      <c r="AH1852">
        <v>18.87762</v>
      </c>
      <c r="AI1852">
        <v>18.93947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1.9751620000000001</v>
      </c>
      <c r="AW1852">
        <v>15.24953</v>
      </c>
      <c r="AX1852">
        <v>14.54158</v>
      </c>
      <c r="AY1852">
        <v>12.9544</v>
      </c>
      <c r="AZ1852">
        <v>13.374750000000001</v>
      </c>
      <c r="BA1852">
        <v>12.91893</v>
      </c>
      <c r="BB1852">
        <v>6.5922960000000002</v>
      </c>
      <c r="BC1852">
        <v>4.985792</v>
      </c>
      <c r="BD1852">
        <v>3.7297159999999998</v>
      </c>
      <c r="BE1852">
        <v>0.73718519999999998</v>
      </c>
      <c r="BF1852">
        <v>0.84988810000000004</v>
      </c>
      <c r="BG1852">
        <v>0.8736235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2.119618</v>
      </c>
      <c r="BU1852">
        <v>15.37134</v>
      </c>
      <c r="BV1852">
        <v>14.66264</v>
      </c>
      <c r="BW1852">
        <v>13.0671</v>
      </c>
      <c r="BX1852">
        <v>13.49226</v>
      </c>
      <c r="BY1852">
        <v>13.03074</v>
      </c>
      <c r="BZ1852">
        <v>6.7065289999999997</v>
      </c>
      <c r="CA1852">
        <v>5.1029989999999996</v>
      </c>
      <c r="CB1852">
        <v>3.9562729999999999</v>
      </c>
      <c r="CC1852">
        <v>0.95736069999999995</v>
      </c>
      <c r="CD1852">
        <v>1.0819540000000001</v>
      </c>
      <c r="CE1852">
        <v>1.1065929999999999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2.219668</v>
      </c>
      <c r="CS1852">
        <v>15.4557</v>
      </c>
      <c r="CT1852">
        <v>14.74648</v>
      </c>
      <c r="CU1852">
        <v>13.145149999999999</v>
      </c>
      <c r="CV1852">
        <v>13.573639999999999</v>
      </c>
      <c r="CW1852">
        <v>13.108180000000001</v>
      </c>
      <c r="CX1852">
        <v>6.7856459999999998</v>
      </c>
      <c r="CY1852">
        <v>5.1841759999999999</v>
      </c>
      <c r="CZ1852">
        <v>4.1131859999999998</v>
      </c>
      <c r="DA1852">
        <v>1.1098539999999999</v>
      </c>
      <c r="DB1852">
        <v>1.2426809999999999</v>
      </c>
      <c r="DC1852">
        <v>1.2679480000000001</v>
      </c>
      <c r="DD1852">
        <v>0</v>
      </c>
      <c r="DE1852">
        <v>0</v>
      </c>
      <c r="DF1852">
        <v>0</v>
      </c>
      <c r="DG1852">
        <v>0</v>
      </c>
      <c r="DH1852">
        <v>0</v>
      </c>
      <c r="DI1852">
        <v>0</v>
      </c>
      <c r="DJ1852">
        <v>0</v>
      </c>
      <c r="DK1852">
        <v>0</v>
      </c>
      <c r="DL1852">
        <v>0</v>
      </c>
      <c r="DM1852">
        <v>0</v>
      </c>
      <c r="DN1852">
        <v>0</v>
      </c>
      <c r="DO1852">
        <v>0</v>
      </c>
      <c r="DP1852">
        <v>2.3197179999999999</v>
      </c>
      <c r="DQ1852">
        <v>15.54006</v>
      </c>
      <c r="DR1852">
        <v>14.83033</v>
      </c>
      <c r="DS1852">
        <v>13.2232</v>
      </c>
      <c r="DT1852">
        <v>13.65503</v>
      </c>
      <c r="DU1852">
        <v>13.18562</v>
      </c>
      <c r="DV1852">
        <v>6.8647640000000001</v>
      </c>
      <c r="DW1852">
        <v>5.2653530000000002</v>
      </c>
      <c r="DX1852">
        <v>4.2700990000000001</v>
      </c>
      <c r="DY1852">
        <v>1.262346</v>
      </c>
      <c r="DZ1852">
        <v>1.4034089999999999</v>
      </c>
      <c r="EA1852">
        <v>1.4293020000000001</v>
      </c>
      <c r="EB1852">
        <v>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J1852">
        <v>0</v>
      </c>
      <c r="EK1852">
        <v>0</v>
      </c>
      <c r="EL1852">
        <v>0</v>
      </c>
      <c r="EM1852">
        <v>0</v>
      </c>
      <c r="EN1852">
        <v>2.4641739999999999</v>
      </c>
      <c r="EO1852">
        <v>15.661860000000001</v>
      </c>
      <c r="EP1852">
        <v>14.95139</v>
      </c>
      <c r="EQ1852">
        <v>13.335900000000001</v>
      </c>
      <c r="ER1852">
        <v>13.772539999999999</v>
      </c>
      <c r="ES1852">
        <v>13.29743</v>
      </c>
      <c r="ET1852">
        <v>6.9789969999999997</v>
      </c>
      <c r="EU1852">
        <v>5.3825599999999998</v>
      </c>
      <c r="EV1852">
        <v>4.4966549999999996</v>
      </c>
      <c r="EW1852">
        <v>1.4825219999999999</v>
      </c>
      <c r="EX1852">
        <v>1.635475</v>
      </c>
      <c r="EY1852">
        <v>1.662272</v>
      </c>
      <c r="EZ1852">
        <v>79.868620000000007</v>
      </c>
      <c r="FA1852">
        <v>78.799239999999998</v>
      </c>
      <c r="FB1852">
        <v>77.522760000000005</v>
      </c>
      <c r="FC1852">
        <v>75.668480000000002</v>
      </c>
      <c r="FD1852">
        <v>73.963030000000003</v>
      </c>
      <c r="FE1852">
        <v>71.52825</v>
      </c>
      <c r="FF1852">
        <v>72.182299999999998</v>
      </c>
      <c r="FG1852">
        <v>75.817030000000003</v>
      </c>
      <c r="FH1852">
        <v>79.941929999999999</v>
      </c>
      <c r="FI1852">
        <v>83.471559999999997</v>
      </c>
      <c r="FJ1852">
        <v>86.815780000000004</v>
      </c>
      <c r="FK1852">
        <v>90.525540000000007</v>
      </c>
      <c r="FL1852">
        <v>93.861850000000004</v>
      </c>
      <c r="FM1852">
        <v>96.173360000000002</v>
      </c>
      <c r="FN1852">
        <v>97.863990000000001</v>
      </c>
      <c r="FO1852">
        <v>99.302750000000003</v>
      </c>
      <c r="FP1852">
        <v>99.421130000000005</v>
      </c>
      <c r="FQ1852">
        <v>98.862989999999996</v>
      </c>
      <c r="FR1852">
        <v>96.839029999999994</v>
      </c>
      <c r="FS1852">
        <v>92.981279999999998</v>
      </c>
      <c r="FT1852">
        <v>87.975809999999996</v>
      </c>
      <c r="FU1852">
        <v>84.125609999999995</v>
      </c>
      <c r="FV1852">
        <v>82.185460000000006</v>
      </c>
      <c r="FW1852">
        <v>79.920720000000003</v>
      </c>
      <c r="FX1852">
        <v>23</v>
      </c>
      <c r="FY1852">
        <v>0.1260483</v>
      </c>
      <c r="FZ1852">
        <v>1</v>
      </c>
    </row>
    <row r="1853" spans="1:182" x14ac:dyDescent="0.2">
      <c r="A1853" t="s">
        <v>226</v>
      </c>
      <c r="B1853" t="s">
        <v>244</v>
      </c>
      <c r="C1853" t="s">
        <v>216</v>
      </c>
      <c r="D1853" t="s">
        <v>39</v>
      </c>
      <c r="E1853" t="s">
        <v>240</v>
      </c>
      <c r="F1853" t="s">
        <v>225</v>
      </c>
      <c r="G1853" t="s">
        <v>9</v>
      </c>
      <c r="H1853" s="38" t="s">
        <v>11</v>
      </c>
      <c r="I1853">
        <v>24</v>
      </c>
      <c r="K1853">
        <v>7.008</v>
      </c>
      <c r="L1853">
        <v>18.661290000000001</v>
      </c>
      <c r="M1853">
        <v>18.93779</v>
      </c>
      <c r="N1853">
        <v>19.760999999999999</v>
      </c>
      <c r="O1853">
        <v>21.037279999999999</v>
      </c>
      <c r="P1853">
        <v>21.801829999999999</v>
      </c>
      <c r="Q1853">
        <v>22.787690000000001</v>
      </c>
      <c r="R1853">
        <v>24.230139999999999</v>
      </c>
      <c r="S1853">
        <v>25.681450000000002</v>
      </c>
      <c r="T1853">
        <v>26.139500000000002</v>
      </c>
      <c r="U1853">
        <v>26.37565</v>
      </c>
      <c r="V1853">
        <v>26.54101</v>
      </c>
      <c r="W1853">
        <v>24.037179999999999</v>
      </c>
      <c r="X1853">
        <v>22.792149999999999</v>
      </c>
      <c r="Y1853">
        <v>22.23742</v>
      </c>
      <c r="Z1853">
        <v>21.171720000000001</v>
      </c>
      <c r="AA1853">
        <v>20.24241</v>
      </c>
      <c r="AB1853">
        <v>20.545439999999999</v>
      </c>
      <c r="AC1853">
        <v>20.05471</v>
      </c>
      <c r="AD1853">
        <v>20.33858</v>
      </c>
      <c r="AE1853">
        <v>20.72194</v>
      </c>
      <c r="AF1853">
        <v>20.888290000000001</v>
      </c>
      <c r="AG1853">
        <v>20.63336</v>
      </c>
      <c r="AH1853">
        <v>20.232189999999999</v>
      </c>
      <c r="AI1853">
        <v>19.86665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2.2683610000000001</v>
      </c>
      <c r="AW1853">
        <v>15.81359</v>
      </c>
      <c r="AX1853">
        <v>14.83699</v>
      </c>
      <c r="AY1853">
        <v>13.995380000000001</v>
      </c>
      <c r="AZ1853">
        <v>14.376340000000001</v>
      </c>
      <c r="BA1853">
        <v>14.02234</v>
      </c>
      <c r="BB1853">
        <v>6.9453329999999998</v>
      </c>
      <c r="BC1853">
        <v>5.0875300000000001</v>
      </c>
      <c r="BD1853">
        <v>3.8119209999999999</v>
      </c>
      <c r="BE1853">
        <v>0.48420400000000002</v>
      </c>
      <c r="BF1853">
        <v>0.53190040000000005</v>
      </c>
      <c r="BG1853">
        <v>0.56015769999999998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2.40144</v>
      </c>
      <c r="BU1853">
        <v>15.92822</v>
      </c>
      <c r="BV1853">
        <v>14.951269999999999</v>
      </c>
      <c r="BW1853">
        <v>14.10491</v>
      </c>
      <c r="BX1853">
        <v>14.487730000000001</v>
      </c>
      <c r="BY1853">
        <v>14.13105</v>
      </c>
      <c r="BZ1853">
        <v>7.0569699999999997</v>
      </c>
      <c r="CA1853">
        <v>5.2033519999999998</v>
      </c>
      <c r="CB1853">
        <v>4.0316179999999999</v>
      </c>
      <c r="CC1853">
        <v>0.712727</v>
      </c>
      <c r="CD1853">
        <v>0.76748959999999999</v>
      </c>
      <c r="CE1853">
        <v>0.79297779999999995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2.4936090000000002</v>
      </c>
      <c r="CS1853">
        <v>16.007619999999999</v>
      </c>
      <c r="CT1853">
        <v>15.03041</v>
      </c>
      <c r="CU1853">
        <v>14.180759999999999</v>
      </c>
      <c r="CV1853">
        <v>14.56488</v>
      </c>
      <c r="CW1853">
        <v>14.206340000000001</v>
      </c>
      <c r="CX1853">
        <v>7.13429</v>
      </c>
      <c r="CY1853">
        <v>5.2835700000000001</v>
      </c>
      <c r="CZ1853">
        <v>4.1837790000000004</v>
      </c>
      <c r="DA1853">
        <v>0.87100120000000003</v>
      </c>
      <c r="DB1853">
        <v>0.93065799999999999</v>
      </c>
      <c r="DC1853">
        <v>0.95422819999999997</v>
      </c>
      <c r="DD1853">
        <v>0</v>
      </c>
      <c r="DE1853">
        <v>0</v>
      </c>
      <c r="DF1853">
        <v>0</v>
      </c>
      <c r="DG1853">
        <v>0</v>
      </c>
      <c r="DH1853">
        <v>0</v>
      </c>
      <c r="DI1853">
        <v>0</v>
      </c>
      <c r="DJ1853">
        <v>0</v>
      </c>
      <c r="DK1853">
        <v>0</v>
      </c>
      <c r="DL1853">
        <v>0</v>
      </c>
      <c r="DM1853">
        <v>0</v>
      </c>
      <c r="DN1853">
        <v>0</v>
      </c>
      <c r="DO1853">
        <v>0</v>
      </c>
      <c r="DP1853">
        <v>2.585779</v>
      </c>
      <c r="DQ1853">
        <v>16.087019999999999</v>
      </c>
      <c r="DR1853">
        <v>15.10955</v>
      </c>
      <c r="DS1853">
        <v>14.25662</v>
      </c>
      <c r="DT1853">
        <v>14.64203</v>
      </c>
      <c r="DU1853">
        <v>14.28163</v>
      </c>
      <c r="DV1853">
        <v>7.2116090000000002</v>
      </c>
      <c r="DW1853">
        <v>5.3637879999999996</v>
      </c>
      <c r="DX1853">
        <v>4.3359399999999999</v>
      </c>
      <c r="DY1853">
        <v>1.0292760000000001</v>
      </c>
      <c r="DZ1853">
        <v>1.093826</v>
      </c>
      <c r="EA1853">
        <v>1.1154790000000001</v>
      </c>
      <c r="EB1853">
        <v>0</v>
      </c>
      <c r="EC1853">
        <v>0</v>
      </c>
      <c r="ED1853">
        <v>0</v>
      </c>
      <c r="EE1853">
        <v>0</v>
      </c>
      <c r="EF1853">
        <v>0</v>
      </c>
      <c r="EG1853">
        <v>0</v>
      </c>
      <c r="EH1853">
        <v>0</v>
      </c>
      <c r="EI1853">
        <v>0</v>
      </c>
      <c r="EJ1853">
        <v>0</v>
      </c>
      <c r="EK1853">
        <v>0</v>
      </c>
      <c r="EL1853">
        <v>0</v>
      </c>
      <c r="EM1853">
        <v>0</v>
      </c>
      <c r="EN1853">
        <v>2.718858</v>
      </c>
      <c r="EO1853">
        <v>16.20166</v>
      </c>
      <c r="EP1853">
        <v>15.22383</v>
      </c>
      <c r="EQ1853">
        <v>14.366149999999999</v>
      </c>
      <c r="ER1853">
        <v>14.75343</v>
      </c>
      <c r="ES1853">
        <v>14.390330000000001</v>
      </c>
      <c r="ET1853">
        <v>7.3232460000000001</v>
      </c>
      <c r="EU1853">
        <v>5.4796100000000001</v>
      </c>
      <c r="EV1853">
        <v>4.5556359999999998</v>
      </c>
      <c r="EW1853">
        <v>1.257798</v>
      </c>
      <c r="EX1853">
        <v>1.3294159999999999</v>
      </c>
      <c r="EY1853">
        <v>1.3482989999999999</v>
      </c>
      <c r="EZ1853">
        <v>79.897130000000004</v>
      </c>
      <c r="FA1853">
        <v>78.371319999999997</v>
      </c>
      <c r="FB1853">
        <v>76.633120000000005</v>
      </c>
      <c r="FC1853">
        <v>74.942570000000003</v>
      </c>
      <c r="FD1853">
        <v>73.833629999999999</v>
      </c>
      <c r="FE1853">
        <v>72.634169999999997</v>
      </c>
      <c r="FF1853">
        <v>73.749859999999998</v>
      </c>
      <c r="FG1853">
        <v>77.443209999999993</v>
      </c>
      <c r="FH1853">
        <v>81.801670000000001</v>
      </c>
      <c r="FI1853">
        <v>84.311490000000006</v>
      </c>
      <c r="FJ1853">
        <v>88.037530000000004</v>
      </c>
      <c r="FK1853">
        <v>91.790629999999993</v>
      </c>
      <c r="FL1853">
        <v>95.492900000000006</v>
      </c>
      <c r="FM1853">
        <v>97.778760000000005</v>
      </c>
      <c r="FN1853">
        <v>100.1906</v>
      </c>
      <c r="FO1853">
        <v>101.8685</v>
      </c>
      <c r="FP1853">
        <v>102.4258</v>
      </c>
      <c r="FQ1853">
        <v>102.65349999999999</v>
      </c>
      <c r="FR1853">
        <v>101.2372</v>
      </c>
      <c r="FS1853">
        <v>98.566389999999998</v>
      </c>
      <c r="FT1853">
        <v>94.454989999999995</v>
      </c>
      <c r="FU1853">
        <v>90.086460000000002</v>
      </c>
      <c r="FV1853">
        <v>87.396119999999996</v>
      </c>
      <c r="FW1853">
        <v>85.297899999999998</v>
      </c>
      <c r="FX1853">
        <v>23</v>
      </c>
      <c r="FY1853">
        <v>0.1260483</v>
      </c>
      <c r="FZ1853">
        <v>1</v>
      </c>
    </row>
    <row r="1854" spans="1:182" x14ac:dyDescent="0.2">
      <c r="A1854" t="s">
        <v>226</v>
      </c>
      <c r="B1854" t="s">
        <v>244</v>
      </c>
      <c r="C1854" t="s">
        <v>216</v>
      </c>
      <c r="D1854" t="s">
        <v>40</v>
      </c>
      <c r="E1854" t="s">
        <v>240</v>
      </c>
      <c r="F1854" t="s">
        <v>225</v>
      </c>
      <c r="G1854" t="s">
        <v>9</v>
      </c>
      <c r="H1854" s="38" t="s">
        <v>11</v>
      </c>
      <c r="I1854">
        <v>24</v>
      </c>
      <c r="K1854">
        <v>7.008</v>
      </c>
      <c r="L1854">
        <v>20.07987</v>
      </c>
      <c r="M1854">
        <v>20.464919999999999</v>
      </c>
      <c r="N1854">
        <v>21.378830000000001</v>
      </c>
      <c r="O1854">
        <v>22.666029999999999</v>
      </c>
      <c r="P1854">
        <v>23.23236</v>
      </c>
      <c r="Q1854">
        <v>24.609649999999998</v>
      </c>
      <c r="R1854">
        <v>24.87294</v>
      </c>
      <c r="S1854">
        <v>25.21359</v>
      </c>
      <c r="T1854">
        <v>25.821860000000001</v>
      </c>
      <c r="U1854">
        <v>25.684830000000002</v>
      </c>
      <c r="V1854">
        <v>25.313389999999998</v>
      </c>
      <c r="W1854">
        <v>22.890049999999999</v>
      </c>
      <c r="X1854">
        <v>22.335719999999998</v>
      </c>
      <c r="Y1854">
        <v>22.032080000000001</v>
      </c>
      <c r="Z1854">
        <v>21.917829999999999</v>
      </c>
      <c r="AA1854">
        <v>20.876930000000002</v>
      </c>
      <c r="AB1854">
        <v>21.071899999999999</v>
      </c>
      <c r="AC1854">
        <v>20.400770000000001</v>
      </c>
      <c r="AD1854">
        <v>20.418299999999999</v>
      </c>
      <c r="AE1854">
        <v>20.527360000000002</v>
      </c>
      <c r="AF1854">
        <v>20.448450000000001</v>
      </c>
      <c r="AG1854">
        <v>20.539719999999999</v>
      </c>
      <c r="AH1854">
        <v>21.062349999999999</v>
      </c>
      <c r="AI1854">
        <v>20.956869999999999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2.4278390000000001</v>
      </c>
      <c r="AW1854">
        <v>15.66098</v>
      </c>
      <c r="AX1854">
        <v>15.58949</v>
      </c>
      <c r="AY1854">
        <v>14.626810000000001</v>
      </c>
      <c r="AZ1854">
        <v>14.9168</v>
      </c>
      <c r="BA1854">
        <v>14.294140000000001</v>
      </c>
      <c r="BB1854">
        <v>7.1614750000000003</v>
      </c>
      <c r="BC1854">
        <v>5.1501989999999997</v>
      </c>
      <c r="BD1854">
        <v>3.474869</v>
      </c>
      <c r="BE1854">
        <v>0.15028939999999999</v>
      </c>
      <c r="BF1854">
        <v>0.2171054</v>
      </c>
      <c r="BG1854">
        <v>0.2757058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2.5575559999999999</v>
      </c>
      <c r="BU1854">
        <v>15.791029999999999</v>
      </c>
      <c r="BV1854">
        <v>15.72043</v>
      </c>
      <c r="BW1854">
        <v>14.74804</v>
      </c>
      <c r="BX1854">
        <v>15.0375</v>
      </c>
      <c r="BY1854">
        <v>14.41418</v>
      </c>
      <c r="BZ1854">
        <v>7.2716380000000003</v>
      </c>
      <c r="CA1854">
        <v>5.2638619999999996</v>
      </c>
      <c r="CB1854">
        <v>3.6788820000000002</v>
      </c>
      <c r="CC1854">
        <v>0.36259770000000002</v>
      </c>
      <c r="CD1854">
        <v>0.43826500000000002</v>
      </c>
      <c r="CE1854">
        <v>0.49274780000000001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2.6473979999999999</v>
      </c>
      <c r="CS1854">
        <v>15.8811</v>
      </c>
      <c r="CT1854">
        <v>15.811120000000001</v>
      </c>
      <c r="CU1854">
        <v>14.83201</v>
      </c>
      <c r="CV1854">
        <v>15.1211</v>
      </c>
      <c r="CW1854">
        <v>14.49732</v>
      </c>
      <c r="CX1854">
        <v>7.3479369999999999</v>
      </c>
      <c r="CY1854">
        <v>5.3425840000000004</v>
      </c>
      <c r="CZ1854">
        <v>3.8201809999999998</v>
      </c>
      <c r="DA1854">
        <v>0.50964180000000003</v>
      </c>
      <c r="DB1854">
        <v>0.59143950000000001</v>
      </c>
      <c r="DC1854">
        <v>0.64307029999999998</v>
      </c>
      <c r="DD1854">
        <v>0</v>
      </c>
      <c r="DE1854">
        <v>0</v>
      </c>
      <c r="DF1854">
        <v>0</v>
      </c>
      <c r="DG1854">
        <v>0</v>
      </c>
      <c r="DH1854">
        <v>0</v>
      </c>
      <c r="DI1854">
        <v>0</v>
      </c>
      <c r="DJ1854">
        <v>0</v>
      </c>
      <c r="DK1854">
        <v>0</v>
      </c>
      <c r="DL1854">
        <v>0</v>
      </c>
      <c r="DM1854">
        <v>0</v>
      </c>
      <c r="DN1854">
        <v>0</v>
      </c>
      <c r="DO1854">
        <v>0</v>
      </c>
      <c r="DP1854">
        <v>2.7372390000000002</v>
      </c>
      <c r="DQ1854">
        <v>15.971170000000001</v>
      </c>
      <c r="DR1854">
        <v>15.901820000000001</v>
      </c>
      <c r="DS1854">
        <v>14.915979999999999</v>
      </c>
      <c r="DT1854">
        <v>15.204700000000001</v>
      </c>
      <c r="DU1854">
        <v>14.58046</v>
      </c>
      <c r="DV1854">
        <v>7.4242350000000004</v>
      </c>
      <c r="DW1854">
        <v>5.4213060000000004</v>
      </c>
      <c r="DX1854">
        <v>3.9614799999999999</v>
      </c>
      <c r="DY1854">
        <v>0.65668579999999999</v>
      </c>
      <c r="DZ1854">
        <v>0.74461390000000005</v>
      </c>
      <c r="EA1854">
        <v>0.79339289999999996</v>
      </c>
      <c r="EB1854">
        <v>0</v>
      </c>
      <c r="EC1854">
        <v>0</v>
      </c>
      <c r="ED1854">
        <v>0</v>
      </c>
      <c r="EE1854">
        <v>0</v>
      </c>
      <c r="EF1854">
        <v>0</v>
      </c>
      <c r="EG1854">
        <v>0</v>
      </c>
      <c r="EH1854">
        <v>0</v>
      </c>
      <c r="EI1854">
        <v>0</v>
      </c>
      <c r="EJ1854">
        <v>0</v>
      </c>
      <c r="EK1854">
        <v>0</v>
      </c>
      <c r="EL1854">
        <v>0</v>
      </c>
      <c r="EM1854">
        <v>0</v>
      </c>
      <c r="EN1854">
        <v>2.8669560000000001</v>
      </c>
      <c r="EO1854">
        <v>16.101220000000001</v>
      </c>
      <c r="EP1854">
        <v>16.03276</v>
      </c>
      <c r="EQ1854">
        <v>15.03721</v>
      </c>
      <c r="ER1854">
        <v>15.3254</v>
      </c>
      <c r="ES1854">
        <v>14.70051</v>
      </c>
      <c r="ET1854">
        <v>7.5343989999999996</v>
      </c>
      <c r="EU1854">
        <v>5.5349680000000001</v>
      </c>
      <c r="EV1854">
        <v>4.1654939999999998</v>
      </c>
      <c r="EW1854">
        <v>0.86899409999999999</v>
      </c>
      <c r="EX1854">
        <v>0.96577360000000001</v>
      </c>
      <c r="EY1854">
        <v>1.010435</v>
      </c>
      <c r="EZ1854">
        <v>85.293940000000006</v>
      </c>
      <c r="FA1854">
        <v>84.091679999999997</v>
      </c>
      <c r="FB1854">
        <v>82.973150000000004</v>
      </c>
      <c r="FC1854">
        <v>81.740359999999995</v>
      </c>
      <c r="FD1854">
        <v>81.452070000000006</v>
      </c>
      <c r="FE1854">
        <v>80.732910000000004</v>
      </c>
      <c r="FF1854">
        <v>79.429019999999994</v>
      </c>
      <c r="FG1854">
        <v>80.803179999999998</v>
      </c>
      <c r="FH1854">
        <v>83.374529999999993</v>
      </c>
      <c r="FI1854">
        <v>86.40316</v>
      </c>
      <c r="FJ1854">
        <v>90.125320000000002</v>
      </c>
      <c r="FK1854">
        <v>94.325839999999999</v>
      </c>
      <c r="FL1854">
        <v>98.002039999999994</v>
      </c>
      <c r="FM1854">
        <v>100.59229999999999</v>
      </c>
      <c r="FN1854">
        <v>102.86409999999999</v>
      </c>
      <c r="FO1854">
        <v>104.5685</v>
      </c>
      <c r="FP1854">
        <v>105.0236</v>
      </c>
      <c r="FQ1854">
        <v>104.875</v>
      </c>
      <c r="FR1854">
        <v>103.7089</v>
      </c>
      <c r="FS1854">
        <v>100.875</v>
      </c>
      <c r="FT1854">
        <v>96.586749999999995</v>
      </c>
      <c r="FU1854">
        <v>92.535960000000003</v>
      </c>
      <c r="FV1854">
        <v>88.981480000000005</v>
      </c>
      <c r="FW1854">
        <v>87.097849999999994</v>
      </c>
      <c r="FX1854">
        <v>23</v>
      </c>
      <c r="FY1854">
        <v>0.1260483</v>
      </c>
      <c r="FZ1854">
        <v>1</v>
      </c>
    </row>
    <row r="1855" spans="1:182" x14ac:dyDescent="0.2">
      <c r="A1855" t="s">
        <v>226</v>
      </c>
      <c r="B1855" t="s">
        <v>244</v>
      </c>
      <c r="C1855" t="s">
        <v>216</v>
      </c>
      <c r="D1855" t="s">
        <v>41</v>
      </c>
      <c r="E1855" t="s">
        <v>240</v>
      </c>
      <c r="F1855" t="s">
        <v>225</v>
      </c>
      <c r="G1855" t="s">
        <v>9</v>
      </c>
      <c r="H1855" s="38" t="s">
        <v>11</v>
      </c>
      <c r="I1855">
        <v>24</v>
      </c>
      <c r="K1855">
        <v>7.008</v>
      </c>
      <c r="L1855">
        <v>21.047149999999998</v>
      </c>
      <c r="M1855">
        <v>21.341560000000001</v>
      </c>
      <c r="N1855">
        <v>22.181090000000001</v>
      </c>
      <c r="O1855">
        <v>23.318719999999999</v>
      </c>
      <c r="P1855">
        <v>23.712900000000001</v>
      </c>
      <c r="Q1855">
        <v>25.184719999999999</v>
      </c>
      <c r="R1855">
        <v>26.052019999999999</v>
      </c>
      <c r="S1855">
        <v>26.864360000000001</v>
      </c>
      <c r="T1855">
        <v>26.860440000000001</v>
      </c>
      <c r="U1855">
        <v>27.312059999999999</v>
      </c>
      <c r="V1855">
        <v>26.898800000000001</v>
      </c>
      <c r="W1855">
        <v>24.80162</v>
      </c>
      <c r="X1855">
        <v>23.86646</v>
      </c>
      <c r="Y1855">
        <v>23.738150000000001</v>
      </c>
      <c r="Z1855">
        <v>22.984010000000001</v>
      </c>
      <c r="AA1855">
        <v>21.9436</v>
      </c>
      <c r="AB1855">
        <v>22.406860000000002</v>
      </c>
      <c r="AC1855">
        <v>21.840630000000001</v>
      </c>
      <c r="AD1855">
        <v>22.26661</v>
      </c>
      <c r="AE1855">
        <v>22.316770000000002</v>
      </c>
      <c r="AF1855">
        <v>22.164429999999999</v>
      </c>
      <c r="AG1855">
        <v>21.923349999999999</v>
      </c>
      <c r="AH1855">
        <v>21.984500000000001</v>
      </c>
      <c r="AI1855">
        <v>21.953250000000001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2.4694400000000001</v>
      </c>
      <c r="AW1855">
        <v>17.199059999999999</v>
      </c>
      <c r="AX1855">
        <v>16.549610000000001</v>
      </c>
      <c r="AY1855">
        <v>15.628170000000001</v>
      </c>
      <c r="AZ1855">
        <v>16.132010000000001</v>
      </c>
      <c r="BA1855">
        <v>15.50938</v>
      </c>
      <c r="BB1855">
        <v>8.2019470000000005</v>
      </c>
      <c r="BC1855">
        <v>5.582281</v>
      </c>
      <c r="BD1855">
        <v>3.9036019999999998</v>
      </c>
      <c r="BE1855">
        <v>0.1540415</v>
      </c>
      <c r="BF1855">
        <v>0.14245179999999999</v>
      </c>
      <c r="BG1855">
        <v>0.21348220000000001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2.6157330000000001</v>
      </c>
      <c r="BU1855">
        <v>17.335989999999999</v>
      </c>
      <c r="BV1855">
        <v>16.681270000000001</v>
      </c>
      <c r="BW1855">
        <v>15.752800000000001</v>
      </c>
      <c r="BX1855">
        <v>16.25787</v>
      </c>
      <c r="BY1855">
        <v>15.64062</v>
      </c>
      <c r="BZ1855">
        <v>8.3289209999999994</v>
      </c>
      <c r="CA1855">
        <v>5.7120839999999999</v>
      </c>
      <c r="CB1855">
        <v>4.1273270000000002</v>
      </c>
      <c r="CC1855">
        <v>0.38679649999999999</v>
      </c>
      <c r="CD1855">
        <v>0.37904979999999999</v>
      </c>
      <c r="CE1855">
        <v>0.44649919999999998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2.7170559999999999</v>
      </c>
      <c r="CS1855">
        <v>17.43084</v>
      </c>
      <c r="CT1855">
        <v>16.772459999999999</v>
      </c>
      <c r="CU1855">
        <v>15.839119999999999</v>
      </c>
      <c r="CV1855">
        <v>16.345050000000001</v>
      </c>
      <c r="CW1855">
        <v>15.73151</v>
      </c>
      <c r="CX1855">
        <v>8.4168620000000001</v>
      </c>
      <c r="CY1855">
        <v>5.8019860000000003</v>
      </c>
      <c r="CZ1855">
        <v>4.2822789999999999</v>
      </c>
      <c r="DA1855">
        <v>0.54800190000000004</v>
      </c>
      <c r="DB1855">
        <v>0.54291690000000004</v>
      </c>
      <c r="DC1855">
        <v>0.60788600000000004</v>
      </c>
      <c r="DD1855">
        <v>0</v>
      </c>
      <c r="DE1855">
        <v>0</v>
      </c>
      <c r="DF1855">
        <v>0</v>
      </c>
      <c r="DG1855">
        <v>0</v>
      </c>
      <c r="DH1855">
        <v>0</v>
      </c>
      <c r="DI1855">
        <v>0</v>
      </c>
      <c r="DJ1855">
        <v>0</v>
      </c>
      <c r="DK1855">
        <v>0</v>
      </c>
      <c r="DL1855">
        <v>0</v>
      </c>
      <c r="DM1855">
        <v>0</v>
      </c>
      <c r="DN1855">
        <v>0</v>
      </c>
      <c r="DO1855">
        <v>0</v>
      </c>
      <c r="DP1855">
        <v>2.8183790000000002</v>
      </c>
      <c r="DQ1855">
        <v>17.525680000000001</v>
      </c>
      <c r="DR1855">
        <v>16.86365</v>
      </c>
      <c r="DS1855">
        <v>15.92544</v>
      </c>
      <c r="DT1855">
        <v>16.432220000000001</v>
      </c>
      <c r="DU1855">
        <v>15.82241</v>
      </c>
      <c r="DV1855">
        <v>8.504804</v>
      </c>
      <c r="DW1855">
        <v>5.8918869999999997</v>
      </c>
      <c r="DX1855">
        <v>4.4372319999999998</v>
      </c>
      <c r="DY1855">
        <v>0.70920729999999998</v>
      </c>
      <c r="DZ1855">
        <v>0.70678399999999997</v>
      </c>
      <c r="EA1855">
        <v>0.76927290000000004</v>
      </c>
      <c r="EB1855">
        <v>0</v>
      </c>
      <c r="EC1855">
        <v>0</v>
      </c>
      <c r="ED1855">
        <v>0</v>
      </c>
      <c r="EE1855">
        <v>0</v>
      </c>
      <c r="EF1855">
        <v>0</v>
      </c>
      <c r="EG1855">
        <v>0</v>
      </c>
      <c r="EH1855">
        <v>0</v>
      </c>
      <c r="EI1855">
        <v>0</v>
      </c>
      <c r="EJ1855">
        <v>0</v>
      </c>
      <c r="EK1855">
        <v>0</v>
      </c>
      <c r="EL1855">
        <v>0</v>
      </c>
      <c r="EM1855">
        <v>0</v>
      </c>
      <c r="EN1855">
        <v>2.9646720000000002</v>
      </c>
      <c r="EO1855">
        <v>17.662610000000001</v>
      </c>
      <c r="EP1855">
        <v>16.99531</v>
      </c>
      <c r="EQ1855">
        <v>16.050070000000002</v>
      </c>
      <c r="ER1855">
        <v>16.55809</v>
      </c>
      <c r="ES1855">
        <v>15.95365</v>
      </c>
      <c r="ET1855">
        <v>8.6317780000000006</v>
      </c>
      <c r="EU1855">
        <v>6.0216909999999997</v>
      </c>
      <c r="EV1855">
        <v>4.6609569999999998</v>
      </c>
      <c r="EW1855">
        <v>0.94196230000000003</v>
      </c>
      <c r="EX1855">
        <v>0.94338200000000005</v>
      </c>
      <c r="EY1855">
        <v>1.0022899999999999</v>
      </c>
      <c r="EZ1855">
        <v>83.766670000000005</v>
      </c>
      <c r="FA1855">
        <v>82.621759999999995</v>
      </c>
      <c r="FB1855">
        <v>81.9084</v>
      </c>
      <c r="FC1855">
        <v>79.639340000000004</v>
      </c>
      <c r="FD1855">
        <v>78.366159999999994</v>
      </c>
      <c r="FE1855">
        <v>77.253410000000002</v>
      </c>
      <c r="FF1855">
        <v>76.143219999999999</v>
      </c>
      <c r="FG1855">
        <v>78.393519999999995</v>
      </c>
      <c r="FH1855">
        <v>83.693259999999995</v>
      </c>
      <c r="FI1855">
        <v>86.817390000000003</v>
      </c>
      <c r="FJ1855">
        <v>90.197900000000004</v>
      </c>
      <c r="FK1855">
        <v>93.320340000000002</v>
      </c>
      <c r="FL1855">
        <v>96.210009999999997</v>
      </c>
      <c r="FM1855">
        <v>99.369060000000005</v>
      </c>
      <c r="FN1855">
        <v>101.73180000000001</v>
      </c>
      <c r="FO1855">
        <v>103.8092</v>
      </c>
      <c r="FP1855">
        <v>104.4654</v>
      </c>
      <c r="FQ1855">
        <v>104.5313</v>
      </c>
      <c r="FR1855">
        <v>102.4777</v>
      </c>
      <c r="FS1855">
        <v>98.096019999999996</v>
      </c>
      <c r="FT1855">
        <v>92.101190000000003</v>
      </c>
      <c r="FU1855">
        <v>88.255129999999994</v>
      </c>
      <c r="FV1855">
        <v>85.602549999999994</v>
      </c>
      <c r="FW1855">
        <v>84.415170000000003</v>
      </c>
      <c r="FX1855">
        <v>23</v>
      </c>
      <c r="FY1855">
        <v>0.1260483</v>
      </c>
      <c r="FZ1855">
        <v>1</v>
      </c>
    </row>
    <row r="1856" spans="1:182" x14ac:dyDescent="0.2">
      <c r="A1856" t="s">
        <v>226</v>
      </c>
      <c r="B1856" t="s">
        <v>244</v>
      </c>
      <c r="C1856" t="s">
        <v>216</v>
      </c>
      <c r="D1856" t="s">
        <v>42</v>
      </c>
      <c r="E1856" t="s">
        <v>240</v>
      </c>
      <c r="F1856" t="s">
        <v>225</v>
      </c>
      <c r="G1856" t="s">
        <v>9</v>
      </c>
      <c r="H1856" s="38" t="s">
        <v>11</v>
      </c>
      <c r="I1856">
        <v>24</v>
      </c>
      <c r="K1856">
        <v>7.008</v>
      </c>
      <c r="L1856">
        <v>24.39545</v>
      </c>
      <c r="M1856">
        <v>24.422280000000001</v>
      </c>
      <c r="N1856">
        <v>25.129280000000001</v>
      </c>
      <c r="O1856">
        <v>25.858529999999998</v>
      </c>
      <c r="P1856">
        <v>26.356200000000001</v>
      </c>
      <c r="Q1856">
        <v>28.22805</v>
      </c>
      <c r="R1856">
        <v>29.579470000000001</v>
      </c>
      <c r="S1856">
        <v>30.064990000000002</v>
      </c>
      <c r="T1856">
        <v>30.132549999999998</v>
      </c>
      <c r="U1856">
        <v>30.106020000000001</v>
      </c>
      <c r="V1856">
        <v>29.72034</v>
      </c>
      <c r="W1856">
        <v>28.081130000000002</v>
      </c>
      <c r="X1856">
        <v>27.080279999999998</v>
      </c>
      <c r="Y1856">
        <v>26.935790000000001</v>
      </c>
      <c r="Z1856">
        <v>26.252490000000002</v>
      </c>
      <c r="AA1856">
        <v>24.47317</v>
      </c>
      <c r="AB1856">
        <v>24.84581</v>
      </c>
      <c r="AC1856">
        <v>24.96669</v>
      </c>
      <c r="AD1856">
        <v>25.00797</v>
      </c>
      <c r="AE1856">
        <v>25.308009999999999</v>
      </c>
      <c r="AF1856">
        <v>24.901520000000001</v>
      </c>
      <c r="AG1856">
        <v>24.946639999999999</v>
      </c>
      <c r="AH1856">
        <v>25.06645</v>
      </c>
      <c r="AI1856">
        <v>24.972329999999999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2.6911040000000002</v>
      </c>
      <c r="AW1856">
        <v>20.124269999999999</v>
      </c>
      <c r="AX1856">
        <v>19.547709999999999</v>
      </c>
      <c r="AY1856">
        <v>17.92212</v>
      </c>
      <c r="AZ1856">
        <v>18.44924</v>
      </c>
      <c r="BA1856">
        <v>18.457360000000001</v>
      </c>
      <c r="BB1856">
        <v>9.1489320000000003</v>
      </c>
      <c r="BC1856">
        <v>5.5140180000000001</v>
      </c>
      <c r="BD1856">
        <v>4.407044</v>
      </c>
      <c r="BE1856">
        <v>0.1397515</v>
      </c>
      <c r="BF1856">
        <v>0.155219</v>
      </c>
      <c r="BG1856">
        <v>0.15709329999999999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2.905243</v>
      </c>
      <c r="BU1856">
        <v>20.31945</v>
      </c>
      <c r="BV1856">
        <v>19.739260000000002</v>
      </c>
      <c r="BW1856">
        <v>18.0975</v>
      </c>
      <c r="BX1856">
        <v>18.622769999999999</v>
      </c>
      <c r="BY1856">
        <v>18.64227</v>
      </c>
      <c r="BZ1856">
        <v>9.3392520000000001</v>
      </c>
      <c r="CA1856">
        <v>5.7118479999999998</v>
      </c>
      <c r="CB1856">
        <v>4.659808</v>
      </c>
      <c r="CC1856">
        <v>0.4288091</v>
      </c>
      <c r="CD1856">
        <v>0.45048559999999999</v>
      </c>
      <c r="CE1856">
        <v>0.44404680000000002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3.0535559999999999</v>
      </c>
      <c r="CS1856">
        <v>20.454630000000002</v>
      </c>
      <c r="CT1856">
        <v>19.871929999999999</v>
      </c>
      <c r="CU1856">
        <v>18.218979999999998</v>
      </c>
      <c r="CV1856">
        <v>18.74297</v>
      </c>
      <c r="CW1856">
        <v>18.770340000000001</v>
      </c>
      <c r="CX1856">
        <v>9.4710680000000007</v>
      </c>
      <c r="CY1856">
        <v>5.8488639999999998</v>
      </c>
      <c r="CZ1856">
        <v>4.8348709999999997</v>
      </c>
      <c r="DA1856">
        <v>0.62900940000000005</v>
      </c>
      <c r="DB1856">
        <v>0.65498630000000002</v>
      </c>
      <c r="DC1856">
        <v>0.64278979999999997</v>
      </c>
      <c r="DD1856">
        <v>0</v>
      </c>
      <c r="DE1856">
        <v>0</v>
      </c>
      <c r="DF1856">
        <v>0</v>
      </c>
      <c r="DG1856">
        <v>0</v>
      </c>
      <c r="DH1856">
        <v>0</v>
      </c>
      <c r="DI1856">
        <v>0</v>
      </c>
      <c r="DJ1856">
        <v>0</v>
      </c>
      <c r="DK1856">
        <v>0</v>
      </c>
      <c r="DL1856">
        <v>0</v>
      </c>
      <c r="DM1856">
        <v>0</v>
      </c>
      <c r="DN1856">
        <v>0</v>
      </c>
      <c r="DO1856">
        <v>0</v>
      </c>
      <c r="DP1856">
        <v>3.2018680000000002</v>
      </c>
      <c r="DQ1856">
        <v>20.58981</v>
      </c>
      <c r="DR1856">
        <v>20.00459</v>
      </c>
      <c r="DS1856">
        <v>18.340450000000001</v>
      </c>
      <c r="DT1856">
        <v>18.863160000000001</v>
      </c>
      <c r="DU1856">
        <v>18.898409999999998</v>
      </c>
      <c r="DV1856">
        <v>9.6028839999999995</v>
      </c>
      <c r="DW1856">
        <v>5.9858789999999997</v>
      </c>
      <c r="DX1856">
        <v>5.0099349999999996</v>
      </c>
      <c r="DY1856">
        <v>0.8292098</v>
      </c>
      <c r="DZ1856">
        <v>0.85948709999999995</v>
      </c>
      <c r="EA1856">
        <v>0.84153290000000003</v>
      </c>
      <c r="EB1856">
        <v>0</v>
      </c>
      <c r="EC1856">
        <v>0</v>
      </c>
      <c r="ED1856">
        <v>0</v>
      </c>
      <c r="EE1856">
        <v>0</v>
      </c>
      <c r="EF1856">
        <v>0</v>
      </c>
      <c r="EG1856">
        <v>0</v>
      </c>
      <c r="EH1856">
        <v>0</v>
      </c>
      <c r="EI1856">
        <v>0</v>
      </c>
      <c r="EJ1856">
        <v>0</v>
      </c>
      <c r="EK1856">
        <v>0</v>
      </c>
      <c r="EL1856">
        <v>0</v>
      </c>
      <c r="EM1856">
        <v>0</v>
      </c>
      <c r="EN1856">
        <v>3.416007</v>
      </c>
      <c r="EO1856">
        <v>20.784990000000001</v>
      </c>
      <c r="EP1856">
        <v>20.19614</v>
      </c>
      <c r="EQ1856">
        <v>18.515830000000001</v>
      </c>
      <c r="ER1856">
        <v>19.0367</v>
      </c>
      <c r="ES1856">
        <v>19.083320000000001</v>
      </c>
      <c r="ET1856">
        <v>9.7932039999999994</v>
      </c>
      <c r="EU1856">
        <v>6.1837090000000003</v>
      </c>
      <c r="EV1856">
        <v>5.2626989999999996</v>
      </c>
      <c r="EW1856">
        <v>1.1182669999999999</v>
      </c>
      <c r="EX1856">
        <v>1.1547540000000001</v>
      </c>
      <c r="EY1856">
        <v>1.1284860000000001</v>
      </c>
      <c r="EZ1856">
        <v>78.347449999999995</v>
      </c>
      <c r="FA1856">
        <v>76.778189999999995</v>
      </c>
      <c r="FB1856">
        <v>74.982699999999994</v>
      </c>
      <c r="FC1856">
        <v>73.942830000000001</v>
      </c>
      <c r="FD1856">
        <v>73.353710000000007</v>
      </c>
      <c r="FE1856">
        <v>72.178240000000002</v>
      </c>
      <c r="FF1856">
        <v>71.351290000000006</v>
      </c>
      <c r="FG1856">
        <v>71.333579999999998</v>
      </c>
      <c r="FH1856">
        <v>74.972170000000006</v>
      </c>
      <c r="FI1856">
        <v>79.099630000000005</v>
      </c>
      <c r="FJ1856">
        <v>82.606430000000003</v>
      </c>
      <c r="FK1856">
        <v>87.034130000000005</v>
      </c>
      <c r="FL1856">
        <v>90.97878</v>
      </c>
      <c r="FM1856">
        <v>94.446070000000006</v>
      </c>
      <c r="FN1856">
        <v>96.97148</v>
      </c>
      <c r="FO1856">
        <v>98.734679999999997</v>
      </c>
      <c r="FP1856">
        <v>99.514110000000002</v>
      </c>
      <c r="FQ1856">
        <v>98.606369999999998</v>
      </c>
      <c r="FR1856">
        <v>97.019840000000002</v>
      </c>
      <c r="FS1856">
        <v>93.000380000000007</v>
      </c>
      <c r="FT1856">
        <v>88.588909999999998</v>
      </c>
      <c r="FU1856">
        <v>84.668329999999997</v>
      </c>
      <c r="FV1856">
        <v>81.843649999999997</v>
      </c>
      <c r="FW1856">
        <v>80.402720000000002</v>
      </c>
      <c r="FX1856">
        <v>23</v>
      </c>
      <c r="FY1856">
        <v>0.1260483</v>
      </c>
      <c r="FZ1856">
        <v>1</v>
      </c>
    </row>
    <row r="1857" spans="1:182" x14ac:dyDescent="0.2">
      <c r="A1857" t="s">
        <v>226</v>
      </c>
      <c r="B1857" t="s">
        <v>244</v>
      </c>
      <c r="C1857" t="s">
        <v>216</v>
      </c>
      <c r="D1857" t="s">
        <v>43</v>
      </c>
      <c r="E1857" t="s">
        <v>240</v>
      </c>
      <c r="F1857" t="s">
        <v>225</v>
      </c>
      <c r="G1857" t="s">
        <v>9</v>
      </c>
      <c r="H1857" s="38" t="s">
        <v>11</v>
      </c>
      <c r="I1857">
        <v>24</v>
      </c>
      <c r="K1857">
        <v>7.008</v>
      </c>
      <c r="L1857">
        <v>25.832979999999999</v>
      </c>
      <c r="M1857">
        <v>21.195509999999999</v>
      </c>
      <c r="N1857">
        <v>23.468620000000001</v>
      </c>
      <c r="O1857">
        <v>23.809709999999999</v>
      </c>
      <c r="P1857">
        <v>24.685449999999999</v>
      </c>
      <c r="Q1857">
        <v>26.583100000000002</v>
      </c>
      <c r="R1857">
        <v>29.211020000000001</v>
      </c>
      <c r="S1857">
        <v>30.913409999999999</v>
      </c>
      <c r="T1857">
        <v>31.22503</v>
      </c>
      <c r="U1857">
        <v>32.037700000000001</v>
      </c>
      <c r="V1857">
        <v>30.70467</v>
      </c>
      <c r="W1857">
        <v>28.84404</v>
      </c>
      <c r="X1857">
        <v>28.00723</v>
      </c>
      <c r="Y1857">
        <v>27.499089999999999</v>
      </c>
      <c r="Z1857">
        <v>25.419799999999999</v>
      </c>
      <c r="AA1857">
        <v>23.311869999999999</v>
      </c>
      <c r="AB1857">
        <v>22.916399999999999</v>
      </c>
      <c r="AC1857">
        <v>23.492889999999999</v>
      </c>
      <c r="AD1857">
        <v>23.79814</v>
      </c>
      <c r="AE1857">
        <v>23.85033</v>
      </c>
      <c r="AF1857">
        <v>24.098929999999999</v>
      </c>
      <c r="AG1857">
        <v>24.347709999999999</v>
      </c>
      <c r="AH1857">
        <v>23.9238</v>
      </c>
      <c r="AI1857">
        <v>24.23847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2.166947</v>
      </c>
      <c r="AW1857">
        <v>20.57742</v>
      </c>
      <c r="AX1857">
        <v>18.712599999999998</v>
      </c>
      <c r="AY1857">
        <v>16.976659999999999</v>
      </c>
      <c r="AZ1857">
        <v>16.660990000000002</v>
      </c>
      <c r="BA1857">
        <v>17.27534</v>
      </c>
      <c r="BB1857">
        <v>9.4718490000000006</v>
      </c>
      <c r="BC1857">
        <v>6.0374689999999998</v>
      </c>
      <c r="BD1857">
        <v>4.9762950000000004</v>
      </c>
      <c r="BE1857">
        <v>0.60878549999999998</v>
      </c>
      <c r="BF1857">
        <v>0.59471470000000004</v>
      </c>
      <c r="BG1857">
        <v>0.48329630000000001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2.5059469999999999</v>
      </c>
      <c r="BU1857">
        <v>20.88344</v>
      </c>
      <c r="BV1857">
        <v>18.963270000000001</v>
      </c>
      <c r="BW1857">
        <v>17.126080000000002</v>
      </c>
      <c r="BX1857">
        <v>16.80761</v>
      </c>
      <c r="BY1857">
        <v>17.434840000000001</v>
      </c>
      <c r="BZ1857">
        <v>9.6222890000000003</v>
      </c>
      <c r="CA1857">
        <v>6.2036540000000002</v>
      </c>
      <c r="CB1857">
        <v>5.24465</v>
      </c>
      <c r="CC1857">
        <v>0.91575530000000005</v>
      </c>
      <c r="CD1857">
        <v>0.8936598</v>
      </c>
      <c r="CE1857">
        <v>0.80513599999999996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2.7407379999999999</v>
      </c>
      <c r="CS1857">
        <v>21.095400000000001</v>
      </c>
      <c r="CT1857">
        <v>19.136890000000001</v>
      </c>
      <c r="CU1857">
        <v>17.229579999999999</v>
      </c>
      <c r="CV1857">
        <v>16.90915</v>
      </c>
      <c r="CW1857">
        <v>17.545310000000001</v>
      </c>
      <c r="CX1857">
        <v>9.726483</v>
      </c>
      <c r="CY1857">
        <v>6.3187530000000001</v>
      </c>
      <c r="CZ1857">
        <v>5.4305120000000002</v>
      </c>
      <c r="DA1857">
        <v>1.1283620000000001</v>
      </c>
      <c r="DB1857">
        <v>1.100708</v>
      </c>
      <c r="DC1857">
        <v>1.028041</v>
      </c>
      <c r="DD1857">
        <v>0</v>
      </c>
      <c r="DE1857">
        <v>0</v>
      </c>
      <c r="DF1857">
        <v>0</v>
      </c>
      <c r="DG1857">
        <v>0</v>
      </c>
      <c r="DH1857">
        <v>0</v>
      </c>
      <c r="DI1857">
        <v>0</v>
      </c>
      <c r="DJ1857">
        <v>0</v>
      </c>
      <c r="DK1857">
        <v>0</v>
      </c>
      <c r="DL1857">
        <v>0</v>
      </c>
      <c r="DM1857">
        <v>0</v>
      </c>
      <c r="DN1857">
        <v>0</v>
      </c>
      <c r="DO1857">
        <v>0</v>
      </c>
      <c r="DP1857">
        <v>2.9755289999999999</v>
      </c>
      <c r="DQ1857">
        <v>21.307359999999999</v>
      </c>
      <c r="DR1857">
        <v>19.310500000000001</v>
      </c>
      <c r="DS1857">
        <v>17.333069999999999</v>
      </c>
      <c r="DT1857">
        <v>17.01069</v>
      </c>
      <c r="DU1857">
        <v>17.65577</v>
      </c>
      <c r="DV1857">
        <v>9.8306780000000007</v>
      </c>
      <c r="DW1857">
        <v>6.433853</v>
      </c>
      <c r="DX1857">
        <v>5.6163740000000004</v>
      </c>
      <c r="DY1857">
        <v>1.3409679999999999</v>
      </c>
      <c r="DZ1857">
        <v>1.3077570000000001</v>
      </c>
      <c r="EA1857">
        <v>1.2509459999999999</v>
      </c>
      <c r="EB1857">
        <v>0</v>
      </c>
      <c r="EC1857">
        <v>0</v>
      </c>
      <c r="ED1857">
        <v>0</v>
      </c>
      <c r="EE1857">
        <v>0</v>
      </c>
      <c r="EF1857">
        <v>0</v>
      </c>
      <c r="EG1857">
        <v>0</v>
      </c>
      <c r="EH1857">
        <v>0</v>
      </c>
      <c r="EI1857">
        <v>0</v>
      </c>
      <c r="EJ1857">
        <v>0</v>
      </c>
      <c r="EK1857">
        <v>0</v>
      </c>
      <c r="EL1857">
        <v>0</v>
      </c>
      <c r="EM1857">
        <v>0</v>
      </c>
      <c r="EN1857">
        <v>3.31453</v>
      </c>
      <c r="EO1857">
        <v>21.613379999999999</v>
      </c>
      <c r="EP1857">
        <v>19.561170000000001</v>
      </c>
      <c r="EQ1857">
        <v>17.482500000000002</v>
      </c>
      <c r="ER1857">
        <v>17.157309999999999</v>
      </c>
      <c r="ES1857">
        <v>17.815270000000002</v>
      </c>
      <c r="ET1857">
        <v>9.9811169999999994</v>
      </c>
      <c r="EU1857">
        <v>6.6000379999999996</v>
      </c>
      <c r="EV1857">
        <v>5.8847300000000002</v>
      </c>
      <c r="EW1857">
        <v>1.6479379999999999</v>
      </c>
      <c r="EX1857">
        <v>1.6067020000000001</v>
      </c>
      <c r="EY1857">
        <v>1.572786</v>
      </c>
      <c r="EZ1857">
        <v>73.799800000000005</v>
      </c>
      <c r="FA1857">
        <v>72</v>
      </c>
      <c r="FB1857">
        <v>71.363169999999997</v>
      </c>
      <c r="FC1857">
        <v>70.377589999999998</v>
      </c>
      <c r="FD1857">
        <v>68.757639999999995</v>
      </c>
      <c r="FE1857">
        <v>67.296210000000002</v>
      </c>
      <c r="FF1857">
        <v>66.669640000000001</v>
      </c>
      <c r="FG1857">
        <v>66.494699999999995</v>
      </c>
      <c r="FH1857">
        <v>70.375979999999998</v>
      </c>
      <c r="FI1857">
        <v>75.005600000000001</v>
      </c>
      <c r="FJ1857">
        <v>80.298640000000006</v>
      </c>
      <c r="FK1857">
        <v>84.850700000000003</v>
      </c>
      <c r="FL1857">
        <v>88.933189999999996</v>
      </c>
      <c r="FM1857">
        <v>91.829970000000003</v>
      </c>
      <c r="FN1857">
        <v>94.200559999999996</v>
      </c>
      <c r="FO1857">
        <v>95.885260000000002</v>
      </c>
      <c r="FP1857">
        <v>96.553089999999997</v>
      </c>
      <c r="FQ1857">
        <v>95.415379999999999</v>
      </c>
      <c r="FR1857">
        <v>92.107410000000002</v>
      </c>
      <c r="FS1857">
        <v>86.773030000000006</v>
      </c>
      <c r="FT1857">
        <v>82.318700000000007</v>
      </c>
      <c r="FU1857">
        <v>79.864019999999996</v>
      </c>
      <c r="FV1857">
        <v>78.028949999999995</v>
      </c>
      <c r="FW1857">
        <v>75.26585</v>
      </c>
      <c r="FX1857">
        <v>23</v>
      </c>
      <c r="FY1857">
        <v>0.1260483</v>
      </c>
      <c r="FZ1857">
        <v>1</v>
      </c>
    </row>
    <row r="1858" spans="1:182" x14ac:dyDescent="0.2">
      <c r="A1858" t="s">
        <v>226</v>
      </c>
      <c r="B1858" t="s">
        <v>244</v>
      </c>
      <c r="C1858" t="s">
        <v>216</v>
      </c>
      <c r="D1858" t="s">
        <v>44</v>
      </c>
      <c r="E1858" t="s">
        <v>240</v>
      </c>
      <c r="F1858" t="s">
        <v>225</v>
      </c>
      <c r="G1858" t="s">
        <v>9</v>
      </c>
      <c r="H1858" s="38" t="s">
        <v>11</v>
      </c>
      <c r="I1858">
        <v>24</v>
      </c>
      <c r="K1858">
        <v>7.008</v>
      </c>
      <c r="L1858">
        <v>17.087869999999999</v>
      </c>
      <c r="M1858">
        <v>16.504200000000001</v>
      </c>
      <c r="N1858">
        <v>16.171150000000001</v>
      </c>
      <c r="O1858">
        <v>16.292619999999999</v>
      </c>
      <c r="P1858">
        <v>17.46724</v>
      </c>
      <c r="Q1858">
        <v>19.072399999999998</v>
      </c>
      <c r="R1858">
        <v>21.0946</v>
      </c>
      <c r="S1858">
        <v>22.530989999999999</v>
      </c>
      <c r="T1858">
        <v>22.899570000000001</v>
      </c>
      <c r="U1858">
        <v>22.87961</v>
      </c>
      <c r="V1858">
        <v>22.955190000000002</v>
      </c>
      <c r="W1858">
        <v>23.054870000000001</v>
      </c>
      <c r="X1858">
        <v>22.676939999999998</v>
      </c>
      <c r="Y1858">
        <v>22.5412</v>
      </c>
      <c r="Z1858">
        <v>20.827259999999999</v>
      </c>
      <c r="AA1858">
        <v>20.07066</v>
      </c>
      <c r="AB1858">
        <v>19.890319999999999</v>
      </c>
      <c r="AC1858">
        <v>19.397369999999999</v>
      </c>
      <c r="AD1858">
        <v>19.277719999999999</v>
      </c>
      <c r="AE1858">
        <v>18.953029999999998</v>
      </c>
      <c r="AF1858">
        <v>19.242570000000001</v>
      </c>
      <c r="AG1858">
        <v>19.148700000000002</v>
      </c>
      <c r="AH1858">
        <v>18.64921</v>
      </c>
      <c r="AI1858">
        <v>18.15401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 s="23">
        <v>2.1289859999999998</v>
      </c>
      <c r="AZ1858">
        <v>13.671099999999999</v>
      </c>
      <c r="BA1858">
        <v>13.28182</v>
      </c>
      <c r="BB1858">
        <v>13.22162</v>
      </c>
      <c r="BC1858">
        <v>12.97927</v>
      </c>
      <c r="BD1858">
        <v>13.259460000000001</v>
      </c>
      <c r="BE1858">
        <v>6.8012170000000003</v>
      </c>
      <c r="BF1858">
        <v>4.7889179999999998</v>
      </c>
      <c r="BG1858">
        <v>3.9885229999999998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2.2846799999999998</v>
      </c>
      <c r="BX1858">
        <v>13.80114</v>
      </c>
      <c r="BY1858">
        <v>13.40967</v>
      </c>
      <c r="BZ1858">
        <v>13.35289</v>
      </c>
      <c r="CA1858">
        <v>13.11004</v>
      </c>
      <c r="CB1858">
        <v>13.39141</v>
      </c>
      <c r="CC1858">
        <v>6.9281309999999996</v>
      </c>
      <c r="CD1858">
        <v>4.9117199999999999</v>
      </c>
      <c r="CE1858">
        <v>4.2433059999999996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2.3925130000000001</v>
      </c>
      <c r="CV1858">
        <v>13.8912</v>
      </c>
      <c r="CW1858">
        <v>13.49822</v>
      </c>
      <c r="CX1858">
        <v>13.443809999999999</v>
      </c>
      <c r="CY1858">
        <v>13.200609999999999</v>
      </c>
      <c r="CZ1858">
        <v>13.482799999999999</v>
      </c>
      <c r="DA1858">
        <v>7.0160309999999999</v>
      </c>
      <c r="DB1858">
        <v>4.996772</v>
      </c>
      <c r="DC1858">
        <v>4.4197680000000004</v>
      </c>
      <c r="DD1858">
        <v>0</v>
      </c>
      <c r="DE1858">
        <v>0</v>
      </c>
      <c r="DF1858">
        <v>0</v>
      </c>
      <c r="DG1858">
        <v>0</v>
      </c>
      <c r="DH1858">
        <v>0</v>
      </c>
      <c r="DI1858">
        <v>0</v>
      </c>
      <c r="DJ1858">
        <v>0</v>
      </c>
      <c r="DK1858">
        <v>0</v>
      </c>
      <c r="DL1858">
        <v>0</v>
      </c>
      <c r="DM1858">
        <v>0</v>
      </c>
      <c r="DN1858">
        <v>0</v>
      </c>
      <c r="DO1858">
        <v>0</v>
      </c>
      <c r="DP1858">
        <v>0</v>
      </c>
      <c r="DQ1858">
        <v>0</v>
      </c>
      <c r="DR1858">
        <v>0</v>
      </c>
      <c r="DS1858">
        <v>2.5003449999999998</v>
      </c>
      <c r="DT1858">
        <v>13.981249999999999</v>
      </c>
      <c r="DU1858">
        <v>13.58676</v>
      </c>
      <c r="DV1858">
        <v>13.53473</v>
      </c>
      <c r="DW1858">
        <v>13.291169999999999</v>
      </c>
      <c r="DX1858">
        <v>13.57419</v>
      </c>
      <c r="DY1858">
        <v>7.1039310000000002</v>
      </c>
      <c r="DZ1858">
        <v>5.0818240000000001</v>
      </c>
      <c r="EA1858">
        <v>4.5962310000000004</v>
      </c>
      <c r="EB1858">
        <v>0</v>
      </c>
      <c r="EC1858">
        <v>0</v>
      </c>
      <c r="ED1858">
        <v>0</v>
      </c>
      <c r="EE1858">
        <v>0</v>
      </c>
      <c r="EF1858">
        <v>0</v>
      </c>
      <c r="EG1858">
        <v>0</v>
      </c>
      <c r="EH1858">
        <v>0</v>
      </c>
      <c r="EI1858">
        <v>0</v>
      </c>
      <c r="EJ1858">
        <v>0</v>
      </c>
      <c r="EK1858">
        <v>0</v>
      </c>
      <c r="EL1858">
        <v>0</v>
      </c>
      <c r="EM1858">
        <v>0</v>
      </c>
      <c r="EN1858">
        <v>0</v>
      </c>
      <c r="EO1858">
        <v>0</v>
      </c>
      <c r="EP1858">
        <v>0</v>
      </c>
      <c r="EQ1858">
        <v>2.6560389999999998</v>
      </c>
      <c r="ER1858">
        <v>14.11129</v>
      </c>
      <c r="ES1858">
        <v>13.71461</v>
      </c>
      <c r="ET1858">
        <v>13.666</v>
      </c>
      <c r="EU1858">
        <v>13.421939999999999</v>
      </c>
      <c r="EV1858">
        <v>13.70614</v>
      </c>
      <c r="EW1858">
        <v>7.2308440000000003</v>
      </c>
      <c r="EX1858">
        <v>5.2046260000000002</v>
      </c>
      <c r="EY1858">
        <v>4.8510140000000002</v>
      </c>
      <c r="EZ1858">
        <v>50.091169999999998</v>
      </c>
      <c r="FA1858">
        <v>49.252360000000003</v>
      </c>
      <c r="FB1858">
        <v>49.243020000000001</v>
      </c>
      <c r="FC1858">
        <v>48.548340000000003</v>
      </c>
      <c r="FD1858">
        <v>47.309849999999997</v>
      </c>
      <c r="FE1858">
        <v>46.51905</v>
      </c>
      <c r="FF1858">
        <v>46.239310000000003</v>
      </c>
      <c r="FG1858">
        <v>47.712249999999997</v>
      </c>
      <c r="FH1858">
        <v>50.413469999999997</v>
      </c>
      <c r="FI1858">
        <v>53.260289999999998</v>
      </c>
      <c r="FJ1858">
        <v>57.385809999999999</v>
      </c>
      <c r="FK1858">
        <v>60.911369999999998</v>
      </c>
      <c r="FL1858">
        <v>63.600830000000002</v>
      </c>
      <c r="FM1858">
        <v>65.25</v>
      </c>
      <c r="FN1858">
        <v>66.720860000000002</v>
      </c>
      <c r="FO1858">
        <v>66.631919999999994</v>
      </c>
      <c r="FP1858">
        <v>64.837519999999998</v>
      </c>
      <c r="FQ1858">
        <v>61.903449999999999</v>
      </c>
      <c r="FR1858">
        <v>59.003509999999999</v>
      </c>
      <c r="FS1858">
        <v>56.57705</v>
      </c>
      <c r="FT1858">
        <v>54.510640000000002</v>
      </c>
      <c r="FU1858">
        <v>52.488549999999996</v>
      </c>
      <c r="FV1858">
        <v>50.913910000000001</v>
      </c>
      <c r="FW1858">
        <v>49.886049999999997</v>
      </c>
      <c r="FX1858">
        <v>23</v>
      </c>
      <c r="FY1858">
        <v>0.1260483</v>
      </c>
      <c r="FZ1858">
        <v>1</v>
      </c>
    </row>
    <row r="1859" spans="1:182" x14ac:dyDescent="0.2">
      <c r="A1859" t="s">
        <v>226</v>
      </c>
      <c r="B1859" t="s">
        <v>244</v>
      </c>
      <c r="C1859" t="s">
        <v>216</v>
      </c>
      <c r="D1859" t="s">
        <v>45</v>
      </c>
      <c r="E1859" t="s">
        <v>240</v>
      </c>
      <c r="F1859" t="s">
        <v>225</v>
      </c>
      <c r="G1859" t="s">
        <v>9</v>
      </c>
      <c r="H1859" s="38" t="s">
        <v>11</v>
      </c>
      <c r="I1859">
        <v>24</v>
      </c>
      <c r="K1859">
        <v>7.008</v>
      </c>
      <c r="L1859">
        <v>15.71097</v>
      </c>
      <c r="M1859">
        <v>15.041499999999999</v>
      </c>
      <c r="N1859">
        <v>14.97509</v>
      </c>
      <c r="O1859">
        <v>14.71022</v>
      </c>
      <c r="P1859">
        <v>15.99169</v>
      </c>
      <c r="Q1859">
        <v>17.10033</v>
      </c>
      <c r="R1859">
        <v>18.48002</v>
      </c>
      <c r="S1859">
        <v>19.22429</v>
      </c>
      <c r="T1859">
        <v>19.137060000000002</v>
      </c>
      <c r="U1859">
        <v>19.267209999999999</v>
      </c>
      <c r="V1859">
        <v>20.00798</v>
      </c>
      <c r="W1859">
        <v>20.318439999999999</v>
      </c>
      <c r="X1859">
        <v>20.101009999999999</v>
      </c>
      <c r="Y1859">
        <v>19.728670000000001</v>
      </c>
      <c r="Z1859">
        <v>17.992460000000001</v>
      </c>
      <c r="AA1859">
        <v>17.699269999999999</v>
      </c>
      <c r="AB1859">
        <v>18.103449999999999</v>
      </c>
      <c r="AC1859">
        <v>17.954270000000001</v>
      </c>
      <c r="AD1859">
        <v>17.75742</v>
      </c>
      <c r="AE1859">
        <v>17.238759999999999</v>
      </c>
      <c r="AF1859">
        <v>17.39329</v>
      </c>
      <c r="AG1859">
        <v>17.295300000000001</v>
      </c>
      <c r="AH1859">
        <v>17.015619999999998</v>
      </c>
      <c r="AI1859">
        <v>16.476459999999999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2.3344290000000001</v>
      </c>
      <c r="AZ1859">
        <v>12.83451</v>
      </c>
      <c r="BA1859">
        <v>12.61797</v>
      </c>
      <c r="BB1859">
        <v>12.47916</v>
      </c>
      <c r="BC1859">
        <v>12.0662</v>
      </c>
      <c r="BD1859">
        <v>12.21462</v>
      </c>
      <c r="BE1859">
        <v>6.4579420000000001</v>
      </c>
      <c r="BF1859">
        <v>5.0759480000000003</v>
      </c>
      <c r="BG1859">
        <v>3.544937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2.4514330000000002</v>
      </c>
      <c r="BX1859">
        <v>12.955019999999999</v>
      </c>
      <c r="BY1859">
        <v>12.736520000000001</v>
      </c>
      <c r="BZ1859">
        <v>12.598789999999999</v>
      </c>
      <c r="CA1859">
        <v>12.18214</v>
      </c>
      <c r="CB1859">
        <v>12.33221</v>
      </c>
      <c r="CC1859">
        <v>6.5587270000000002</v>
      </c>
      <c r="CD1859">
        <v>5.1761160000000004</v>
      </c>
      <c r="CE1859">
        <v>3.8017280000000002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0</v>
      </c>
      <c r="CU1859">
        <v>2.53247</v>
      </c>
      <c r="CV1859">
        <v>13.038489999999999</v>
      </c>
      <c r="CW1859">
        <v>12.818619999999999</v>
      </c>
      <c r="CX1859">
        <v>12.681649999999999</v>
      </c>
      <c r="CY1859">
        <v>12.26243</v>
      </c>
      <c r="CZ1859">
        <v>12.41366</v>
      </c>
      <c r="DA1859">
        <v>6.6285309999999997</v>
      </c>
      <c r="DB1859">
        <v>5.2454919999999996</v>
      </c>
      <c r="DC1859">
        <v>3.9795799999999999</v>
      </c>
      <c r="DD1859">
        <v>0</v>
      </c>
      <c r="DE1859">
        <v>0</v>
      </c>
      <c r="DF1859">
        <v>0</v>
      </c>
      <c r="DG1859">
        <v>0</v>
      </c>
      <c r="DH1859">
        <v>0</v>
      </c>
      <c r="DI1859">
        <v>0</v>
      </c>
      <c r="DJ1859">
        <v>0</v>
      </c>
      <c r="DK1859">
        <v>0</v>
      </c>
      <c r="DL1859">
        <v>0</v>
      </c>
      <c r="DM1859">
        <v>0</v>
      </c>
      <c r="DN1859">
        <v>0</v>
      </c>
      <c r="DO1859">
        <v>0</v>
      </c>
      <c r="DP1859">
        <v>0</v>
      </c>
      <c r="DQ1859">
        <v>0</v>
      </c>
      <c r="DR1859">
        <v>0</v>
      </c>
      <c r="DS1859">
        <v>2.6135060000000001</v>
      </c>
      <c r="DT1859">
        <v>13.12196</v>
      </c>
      <c r="DU1859">
        <v>12.900729999999999</v>
      </c>
      <c r="DV1859">
        <v>12.76451</v>
      </c>
      <c r="DW1859">
        <v>12.34273</v>
      </c>
      <c r="DX1859">
        <v>12.495100000000001</v>
      </c>
      <c r="DY1859">
        <v>6.6983360000000003</v>
      </c>
      <c r="DZ1859">
        <v>5.3148679999999997</v>
      </c>
      <c r="EA1859">
        <v>4.1574330000000002</v>
      </c>
      <c r="EB1859">
        <v>0</v>
      </c>
      <c r="EC1859">
        <v>0</v>
      </c>
      <c r="ED1859">
        <v>0</v>
      </c>
      <c r="EE1859">
        <v>0</v>
      </c>
      <c r="EF1859">
        <v>0</v>
      </c>
      <c r="EG1859">
        <v>0</v>
      </c>
      <c r="EH1859">
        <v>0</v>
      </c>
      <c r="EI1859">
        <v>0</v>
      </c>
      <c r="EJ1859">
        <v>0</v>
      </c>
      <c r="EK1859">
        <v>0</v>
      </c>
      <c r="EL1859">
        <v>0</v>
      </c>
      <c r="EM1859">
        <v>0</v>
      </c>
      <c r="EN1859">
        <v>0</v>
      </c>
      <c r="EO1859">
        <v>0</v>
      </c>
      <c r="EP1859">
        <v>0</v>
      </c>
      <c r="EQ1859">
        <v>2.7305100000000002</v>
      </c>
      <c r="ER1859">
        <v>13.242470000000001</v>
      </c>
      <c r="ES1859">
        <v>13.019270000000001</v>
      </c>
      <c r="ET1859">
        <v>12.88415</v>
      </c>
      <c r="EU1859">
        <v>12.45867</v>
      </c>
      <c r="EV1859">
        <v>12.612690000000001</v>
      </c>
      <c r="EW1859">
        <v>6.7991210000000004</v>
      </c>
      <c r="EX1859">
        <v>5.4150369999999999</v>
      </c>
      <c r="EY1859">
        <v>4.4142239999999999</v>
      </c>
      <c r="EZ1859">
        <v>35.287219999999998</v>
      </c>
      <c r="FA1859">
        <v>34.996040000000001</v>
      </c>
      <c r="FB1859">
        <v>35.111130000000003</v>
      </c>
      <c r="FC1859">
        <v>34.650320000000001</v>
      </c>
      <c r="FD1859">
        <v>33.928579999999997</v>
      </c>
      <c r="FE1859">
        <v>33.496879999999997</v>
      </c>
      <c r="FF1859">
        <v>33.148510000000002</v>
      </c>
      <c r="FG1859">
        <v>32.407350000000001</v>
      </c>
      <c r="FH1859">
        <v>34.911430000000003</v>
      </c>
      <c r="FI1859">
        <v>37.933860000000003</v>
      </c>
      <c r="FJ1859">
        <v>40.408259999999999</v>
      </c>
      <c r="FK1859">
        <v>42.684249999999999</v>
      </c>
      <c r="FL1859">
        <v>44.50047</v>
      </c>
      <c r="FM1859">
        <v>45.789009999999998</v>
      </c>
      <c r="FN1859">
        <v>47.044589999999999</v>
      </c>
      <c r="FO1859">
        <v>47.158499999999997</v>
      </c>
      <c r="FP1859">
        <v>45.897620000000003</v>
      </c>
      <c r="FQ1859">
        <v>43.992510000000003</v>
      </c>
      <c r="FR1859">
        <v>42.503790000000002</v>
      </c>
      <c r="FS1859">
        <v>41.247700000000002</v>
      </c>
      <c r="FT1859">
        <v>39.674849999999999</v>
      </c>
      <c r="FU1859">
        <v>38.079090000000001</v>
      </c>
      <c r="FV1859">
        <v>36.807180000000002</v>
      </c>
      <c r="FW1859">
        <v>35.606059999999999</v>
      </c>
      <c r="FX1859">
        <v>23</v>
      </c>
      <c r="FY1859">
        <v>0.1260483</v>
      </c>
      <c r="FZ1859">
        <v>1</v>
      </c>
    </row>
    <row r="1860" spans="1:182" x14ac:dyDescent="0.2">
      <c r="A1860" t="s">
        <v>226</v>
      </c>
      <c r="B1860" t="s">
        <v>244</v>
      </c>
      <c r="C1860" t="s">
        <v>216</v>
      </c>
      <c r="D1860" t="s">
        <v>10</v>
      </c>
      <c r="E1860" t="s">
        <v>240</v>
      </c>
      <c r="F1860" t="s">
        <v>225</v>
      </c>
      <c r="G1860" t="s">
        <v>9</v>
      </c>
      <c r="H1860" s="38" t="s">
        <v>11</v>
      </c>
      <c r="I1860">
        <v>24</v>
      </c>
      <c r="K1860">
        <v>7.008</v>
      </c>
      <c r="L1860">
        <v>20.98969</v>
      </c>
      <c r="M1860">
        <v>21.269739999999999</v>
      </c>
      <c r="N1860">
        <v>22.253710000000002</v>
      </c>
      <c r="O1860">
        <v>23.34817</v>
      </c>
      <c r="P1860">
        <v>23.707049999999999</v>
      </c>
      <c r="Q1860">
        <v>25.181450000000002</v>
      </c>
      <c r="R1860">
        <v>25.97785</v>
      </c>
      <c r="S1860">
        <v>26.83493</v>
      </c>
      <c r="T1860">
        <v>26.87219</v>
      </c>
      <c r="U1860">
        <v>27.192160000000001</v>
      </c>
      <c r="V1860">
        <v>26.81568</v>
      </c>
      <c r="W1860">
        <v>24.773260000000001</v>
      </c>
      <c r="X1860">
        <v>23.817489999999999</v>
      </c>
      <c r="Y1860">
        <v>23.67353</v>
      </c>
      <c r="Z1860">
        <v>22.934640000000002</v>
      </c>
      <c r="AA1860">
        <v>21.88786</v>
      </c>
      <c r="AB1860">
        <v>22.340949999999999</v>
      </c>
      <c r="AC1860">
        <v>21.77664</v>
      </c>
      <c r="AD1860">
        <v>22.225010000000001</v>
      </c>
      <c r="AE1860">
        <v>22.272839999999999</v>
      </c>
      <c r="AF1860">
        <v>22.146260000000002</v>
      </c>
      <c r="AG1860">
        <v>21.896719999999998</v>
      </c>
      <c r="AH1860">
        <v>21.964880000000001</v>
      </c>
      <c r="AI1860">
        <v>21.920079999999999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2.4629430000000001</v>
      </c>
      <c r="AW1860">
        <v>17.124389999999998</v>
      </c>
      <c r="AX1860">
        <v>16.491019999999999</v>
      </c>
      <c r="AY1860">
        <v>15.56503</v>
      </c>
      <c r="AZ1860">
        <v>16.058769999999999</v>
      </c>
      <c r="BA1860">
        <v>15.43713</v>
      </c>
      <c r="BB1860">
        <v>8.1953060000000004</v>
      </c>
      <c r="BC1860">
        <v>5.5919949999999998</v>
      </c>
      <c r="BD1860">
        <v>3.9060380000000001</v>
      </c>
      <c r="BE1860">
        <v>0.16079060000000001</v>
      </c>
      <c r="BF1860">
        <v>0.14751590000000001</v>
      </c>
      <c r="BG1860">
        <v>0.22054989999999999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2.6085029999999998</v>
      </c>
      <c r="BU1860">
        <v>17.2605</v>
      </c>
      <c r="BV1860">
        <v>16.62208</v>
      </c>
      <c r="BW1860">
        <v>15.68882</v>
      </c>
      <c r="BX1860">
        <v>16.18355</v>
      </c>
      <c r="BY1860">
        <v>15.56734</v>
      </c>
      <c r="BZ1860">
        <v>8.3213620000000006</v>
      </c>
      <c r="CA1860">
        <v>5.7209899999999996</v>
      </c>
      <c r="CB1860">
        <v>4.1297899999999998</v>
      </c>
      <c r="CC1860">
        <v>0.39370850000000002</v>
      </c>
      <c r="CD1860">
        <v>0.3843529</v>
      </c>
      <c r="CE1860">
        <v>0.45348080000000002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2.7093180000000001</v>
      </c>
      <c r="CS1860">
        <v>17.354759999999999</v>
      </c>
      <c r="CT1860">
        <v>16.71285</v>
      </c>
      <c r="CU1860">
        <v>15.774559999999999</v>
      </c>
      <c r="CV1860">
        <v>16.269970000000001</v>
      </c>
      <c r="CW1860">
        <v>15.65752</v>
      </c>
      <c r="CX1860">
        <v>8.4086689999999997</v>
      </c>
      <c r="CY1860">
        <v>5.8103319999999998</v>
      </c>
      <c r="CZ1860">
        <v>4.2847600000000003</v>
      </c>
      <c r="DA1860">
        <v>0.55502680000000004</v>
      </c>
      <c r="DB1860">
        <v>0.54838560000000003</v>
      </c>
      <c r="DC1860">
        <v>0.61480809999999997</v>
      </c>
      <c r="DD1860">
        <v>0</v>
      </c>
      <c r="DE1860">
        <v>0</v>
      </c>
      <c r="DF1860">
        <v>0</v>
      </c>
      <c r="DG1860">
        <v>0</v>
      </c>
      <c r="DH1860">
        <v>0</v>
      </c>
      <c r="DI1860">
        <v>0</v>
      </c>
      <c r="DJ1860">
        <v>0</v>
      </c>
      <c r="DK1860">
        <v>0</v>
      </c>
      <c r="DL1860">
        <v>0</v>
      </c>
      <c r="DM1860">
        <v>0</v>
      </c>
      <c r="DN1860">
        <v>0</v>
      </c>
      <c r="DO1860">
        <v>0</v>
      </c>
      <c r="DP1860">
        <v>2.8101319999999999</v>
      </c>
      <c r="DQ1860">
        <v>17.44903</v>
      </c>
      <c r="DR1860">
        <v>16.803619999999999</v>
      </c>
      <c r="DS1860">
        <v>15.860300000000001</v>
      </c>
      <c r="DT1860">
        <v>16.356390000000001</v>
      </c>
      <c r="DU1860">
        <v>15.7477</v>
      </c>
      <c r="DV1860">
        <v>8.4959749999999996</v>
      </c>
      <c r="DW1860">
        <v>5.8996729999999999</v>
      </c>
      <c r="DX1860">
        <v>4.4397310000000001</v>
      </c>
      <c r="DY1860">
        <v>0.71634500000000001</v>
      </c>
      <c r="DZ1860">
        <v>0.7124182</v>
      </c>
      <c r="EA1860">
        <v>0.77613529999999997</v>
      </c>
      <c r="EB1860">
        <v>0</v>
      </c>
      <c r="EC1860">
        <v>0</v>
      </c>
      <c r="ED1860">
        <v>0</v>
      </c>
      <c r="EE1860">
        <v>0</v>
      </c>
      <c r="EF1860">
        <v>0</v>
      </c>
      <c r="EG1860">
        <v>0</v>
      </c>
      <c r="EH1860">
        <v>0</v>
      </c>
      <c r="EI1860">
        <v>0</v>
      </c>
      <c r="EJ1860">
        <v>0</v>
      </c>
      <c r="EK1860">
        <v>0</v>
      </c>
      <c r="EL1860">
        <v>0</v>
      </c>
      <c r="EM1860">
        <v>0</v>
      </c>
      <c r="EN1860">
        <v>2.9556930000000001</v>
      </c>
      <c r="EO1860">
        <v>17.585129999999999</v>
      </c>
      <c r="EP1860">
        <v>16.934670000000001</v>
      </c>
      <c r="EQ1860">
        <v>15.9841</v>
      </c>
      <c r="ER1860">
        <v>16.481169999999999</v>
      </c>
      <c r="ES1860">
        <v>15.8779</v>
      </c>
      <c r="ET1860">
        <v>8.6220309999999998</v>
      </c>
      <c r="EU1860">
        <v>6.0286689999999998</v>
      </c>
      <c r="EV1860">
        <v>4.6634830000000003</v>
      </c>
      <c r="EW1860">
        <v>0.94926290000000002</v>
      </c>
      <c r="EX1860">
        <v>0.94925530000000002</v>
      </c>
      <c r="EY1860">
        <v>1.009066</v>
      </c>
      <c r="EZ1860">
        <v>81.795910000000006</v>
      </c>
      <c r="FA1860">
        <v>80.411929999999998</v>
      </c>
      <c r="FB1860">
        <v>79.073440000000005</v>
      </c>
      <c r="FC1860">
        <v>77.506640000000004</v>
      </c>
      <c r="FD1860">
        <v>76.704480000000004</v>
      </c>
      <c r="FE1860">
        <v>75.676199999999994</v>
      </c>
      <c r="FF1860">
        <v>75.169300000000007</v>
      </c>
      <c r="FG1860">
        <v>76.978099999999998</v>
      </c>
      <c r="FH1860">
        <v>80.929919999999996</v>
      </c>
      <c r="FI1860">
        <v>84.111559999999997</v>
      </c>
      <c r="FJ1860">
        <v>87.696240000000003</v>
      </c>
      <c r="FK1860">
        <v>91.58014</v>
      </c>
      <c r="FL1860">
        <v>95.150220000000004</v>
      </c>
      <c r="FM1860">
        <v>98.060969999999998</v>
      </c>
      <c r="FN1860">
        <v>100.4581</v>
      </c>
      <c r="FO1860">
        <v>102.2499</v>
      </c>
      <c r="FP1860">
        <v>102.8523</v>
      </c>
      <c r="FQ1860">
        <v>102.6678</v>
      </c>
      <c r="FR1860">
        <v>101.11450000000001</v>
      </c>
      <c r="FS1860">
        <v>97.641469999999998</v>
      </c>
      <c r="FT1860">
        <v>92.943309999999997</v>
      </c>
      <c r="FU1860">
        <v>88.919489999999996</v>
      </c>
      <c r="FV1860">
        <v>85.931880000000007</v>
      </c>
      <c r="FW1860">
        <v>84.269810000000007</v>
      </c>
      <c r="FX1860">
        <v>23</v>
      </c>
      <c r="FY1860">
        <v>0.1260483</v>
      </c>
      <c r="FZ1860">
        <v>1</v>
      </c>
    </row>
    <row r="1861" spans="1:182" x14ac:dyDescent="0.2">
      <c r="A1861" t="s">
        <v>226</v>
      </c>
      <c r="B1861" t="s">
        <v>244</v>
      </c>
      <c r="C1861" t="s">
        <v>216</v>
      </c>
      <c r="D1861" t="s">
        <v>34</v>
      </c>
      <c r="E1861" t="s">
        <v>241</v>
      </c>
      <c r="F1861" t="s">
        <v>225</v>
      </c>
      <c r="G1861" t="s">
        <v>9</v>
      </c>
      <c r="H1861" s="38" t="s">
        <v>11</v>
      </c>
      <c r="I1861">
        <v>24</v>
      </c>
      <c r="K1861">
        <v>7.008</v>
      </c>
      <c r="L1861">
        <v>16.124490000000002</v>
      </c>
      <c r="M1861">
        <v>15.38481</v>
      </c>
      <c r="N1861">
        <v>15.45223</v>
      </c>
      <c r="O1861">
        <v>15.329370000000001</v>
      </c>
      <c r="P1861">
        <v>16.246359999999999</v>
      </c>
      <c r="Q1861">
        <v>17.357130000000002</v>
      </c>
      <c r="R1861">
        <v>18.780909999999999</v>
      </c>
      <c r="S1861">
        <v>19.370699999999999</v>
      </c>
      <c r="T1861">
        <v>19.236630000000002</v>
      </c>
      <c r="U1861">
        <v>19.173259999999999</v>
      </c>
      <c r="V1861">
        <v>19.62734</v>
      </c>
      <c r="W1861">
        <v>19.914639999999999</v>
      </c>
      <c r="X1861">
        <v>19.845130000000001</v>
      </c>
      <c r="Y1861">
        <v>19.541589999999999</v>
      </c>
      <c r="Z1861">
        <v>18.154800000000002</v>
      </c>
      <c r="AA1861">
        <v>18.114509999999999</v>
      </c>
      <c r="AB1861">
        <v>18.63355</v>
      </c>
      <c r="AC1861">
        <v>18.462980000000002</v>
      </c>
      <c r="AD1861">
        <v>18.272120000000001</v>
      </c>
      <c r="AE1861">
        <v>17.608260000000001</v>
      </c>
      <c r="AF1861">
        <v>17.97017</v>
      </c>
      <c r="AG1861">
        <v>17.974440000000001</v>
      </c>
      <c r="AH1861">
        <v>17.670390000000001</v>
      </c>
      <c r="AI1861">
        <v>17.333909999999999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2.4693529999999999</v>
      </c>
      <c r="AZ1861">
        <v>13.412699999999999</v>
      </c>
      <c r="BA1861">
        <v>13.13983</v>
      </c>
      <c r="BB1861">
        <v>12.94384</v>
      </c>
      <c r="BC1861">
        <v>12.39547</v>
      </c>
      <c r="BD1861">
        <v>12.773580000000001</v>
      </c>
      <c r="BE1861">
        <v>7.0408809999999997</v>
      </c>
      <c r="BF1861">
        <v>5.4483040000000003</v>
      </c>
      <c r="BG1861">
        <v>3.9825270000000002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2.5924529999999999</v>
      </c>
      <c r="BX1861">
        <v>13.532109999999999</v>
      </c>
      <c r="BY1861">
        <v>13.25694</v>
      </c>
      <c r="BZ1861">
        <v>13.06291</v>
      </c>
      <c r="CA1861">
        <v>12.508710000000001</v>
      </c>
      <c r="CB1861">
        <v>12.891550000000001</v>
      </c>
      <c r="CC1861">
        <v>7.1468069999999999</v>
      </c>
      <c r="CD1861">
        <v>5.5512449999999998</v>
      </c>
      <c r="CE1861">
        <v>4.250127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0</v>
      </c>
      <c r="CT1861">
        <v>0</v>
      </c>
      <c r="CU1861">
        <v>2.6777120000000001</v>
      </c>
      <c r="CV1861">
        <v>13.61481</v>
      </c>
      <c r="CW1861">
        <v>13.338050000000001</v>
      </c>
      <c r="CX1861">
        <v>13.145379999999999</v>
      </c>
      <c r="CY1861">
        <v>12.587149999999999</v>
      </c>
      <c r="CZ1861">
        <v>12.97326</v>
      </c>
      <c r="DA1861">
        <v>7.2201709999999997</v>
      </c>
      <c r="DB1861">
        <v>5.6225420000000002</v>
      </c>
      <c r="DC1861">
        <v>4.4354659999999999</v>
      </c>
      <c r="DD1861">
        <v>0</v>
      </c>
      <c r="DE1861">
        <v>0</v>
      </c>
      <c r="DF1861">
        <v>0</v>
      </c>
      <c r="DG1861">
        <v>0</v>
      </c>
      <c r="DH1861">
        <v>0</v>
      </c>
      <c r="DI1861">
        <v>0</v>
      </c>
      <c r="DJ1861">
        <v>0</v>
      </c>
      <c r="DK1861">
        <v>0</v>
      </c>
      <c r="DL1861">
        <v>0</v>
      </c>
      <c r="DM1861">
        <v>0</v>
      </c>
      <c r="DN1861">
        <v>0</v>
      </c>
      <c r="DO1861">
        <v>0</v>
      </c>
      <c r="DP1861">
        <v>0</v>
      </c>
      <c r="DQ1861">
        <v>0</v>
      </c>
      <c r="DR1861">
        <v>0</v>
      </c>
      <c r="DS1861">
        <v>2.7629709999999998</v>
      </c>
      <c r="DT1861">
        <v>13.697520000000001</v>
      </c>
      <c r="DU1861">
        <v>13.41916</v>
      </c>
      <c r="DV1861">
        <v>13.22784</v>
      </c>
      <c r="DW1861">
        <v>12.66558</v>
      </c>
      <c r="DX1861">
        <v>13.054959999999999</v>
      </c>
      <c r="DY1861">
        <v>7.2935350000000003</v>
      </c>
      <c r="DZ1861">
        <v>5.6938389999999997</v>
      </c>
      <c r="EA1861">
        <v>4.6208049999999998</v>
      </c>
      <c r="EB1861">
        <v>0</v>
      </c>
      <c r="EC1861">
        <v>0</v>
      </c>
      <c r="ED1861">
        <v>0</v>
      </c>
      <c r="EE1861">
        <v>0</v>
      </c>
      <c r="EF1861">
        <v>0</v>
      </c>
      <c r="EG1861">
        <v>0</v>
      </c>
      <c r="EH1861">
        <v>0</v>
      </c>
      <c r="EI1861">
        <v>0</v>
      </c>
      <c r="EJ1861">
        <v>0</v>
      </c>
      <c r="EK1861">
        <v>0</v>
      </c>
      <c r="EL1861">
        <v>0</v>
      </c>
      <c r="EM1861">
        <v>0</v>
      </c>
      <c r="EN1861">
        <v>0</v>
      </c>
      <c r="EO1861">
        <v>0</v>
      </c>
      <c r="EP1861">
        <v>0</v>
      </c>
      <c r="EQ1861">
        <v>2.8860709999999998</v>
      </c>
      <c r="ER1861">
        <v>13.81692</v>
      </c>
      <c r="ES1861">
        <v>13.53626</v>
      </c>
      <c r="ET1861">
        <v>13.346909999999999</v>
      </c>
      <c r="EU1861">
        <v>12.77882</v>
      </c>
      <c r="EV1861">
        <v>13.172929999999999</v>
      </c>
      <c r="EW1861">
        <v>7.3994609999999996</v>
      </c>
      <c r="EX1861">
        <v>5.79678</v>
      </c>
      <c r="EY1861">
        <v>4.8884049999999997</v>
      </c>
      <c r="EZ1861">
        <v>38.198360000000001</v>
      </c>
      <c r="FA1861">
        <v>38.099240000000002</v>
      </c>
      <c r="FB1861">
        <v>37.841859999999997</v>
      </c>
      <c r="FC1861">
        <v>37.123069999999998</v>
      </c>
      <c r="FD1861">
        <v>36.887909999999998</v>
      </c>
      <c r="FE1861">
        <v>36.558959999999999</v>
      </c>
      <c r="FF1861">
        <v>36.784930000000003</v>
      </c>
      <c r="FG1861">
        <v>36.283329999999999</v>
      </c>
      <c r="FH1861">
        <v>37.06908</v>
      </c>
      <c r="FI1861">
        <v>38.415379999999999</v>
      </c>
      <c r="FJ1861">
        <v>40.559260000000002</v>
      </c>
      <c r="FK1861">
        <v>42.578310000000002</v>
      </c>
      <c r="FL1861">
        <v>43.797440000000002</v>
      </c>
      <c r="FM1861">
        <v>44.393880000000003</v>
      </c>
      <c r="FN1861">
        <v>45.24389</v>
      </c>
      <c r="FO1861">
        <v>46.327019999999997</v>
      </c>
      <c r="FP1861">
        <v>46.078189999999999</v>
      </c>
      <c r="FQ1861">
        <v>44.514620000000001</v>
      </c>
      <c r="FR1861">
        <v>43.128210000000003</v>
      </c>
      <c r="FS1861">
        <v>42.366419999999998</v>
      </c>
      <c r="FT1861">
        <v>41.610950000000003</v>
      </c>
      <c r="FU1861">
        <v>41.13626</v>
      </c>
      <c r="FV1861">
        <v>40.346980000000002</v>
      </c>
      <c r="FW1861">
        <v>39.42286</v>
      </c>
      <c r="FX1861">
        <v>23</v>
      </c>
      <c r="FY1861">
        <v>0.1260483</v>
      </c>
      <c r="FZ1861">
        <v>1</v>
      </c>
    </row>
    <row r="1862" spans="1:182" x14ac:dyDescent="0.2">
      <c r="A1862" t="s">
        <v>226</v>
      </c>
      <c r="B1862" t="s">
        <v>244</v>
      </c>
      <c r="C1862" t="s">
        <v>216</v>
      </c>
      <c r="D1862" t="s">
        <v>35</v>
      </c>
      <c r="E1862" t="s">
        <v>241</v>
      </c>
      <c r="F1862" t="s">
        <v>225</v>
      </c>
      <c r="G1862" t="s">
        <v>9</v>
      </c>
      <c r="H1862" s="38" t="s">
        <v>11</v>
      </c>
      <c r="I1862">
        <v>24</v>
      </c>
      <c r="K1862">
        <v>7.008</v>
      </c>
      <c r="L1862">
        <v>16.897570000000002</v>
      </c>
      <c r="M1862">
        <v>16.12227</v>
      </c>
      <c r="N1862">
        <v>15.976050000000001</v>
      </c>
      <c r="O1862">
        <v>15.93221</v>
      </c>
      <c r="P1862">
        <v>16.812259999999998</v>
      </c>
      <c r="Q1862">
        <v>18.419910000000002</v>
      </c>
      <c r="R1862">
        <v>20.139430000000001</v>
      </c>
      <c r="S1862">
        <v>20.785019999999999</v>
      </c>
      <c r="T1862">
        <v>20.975670000000001</v>
      </c>
      <c r="U1862">
        <v>20.954350000000002</v>
      </c>
      <c r="V1862">
        <v>21.220109999999998</v>
      </c>
      <c r="W1862">
        <v>21.411950000000001</v>
      </c>
      <c r="X1862">
        <v>21.186019999999999</v>
      </c>
      <c r="Y1862">
        <v>21.017440000000001</v>
      </c>
      <c r="Z1862">
        <v>19.900980000000001</v>
      </c>
      <c r="AA1862">
        <v>19.24849</v>
      </c>
      <c r="AB1862">
        <v>19.13035</v>
      </c>
      <c r="AC1862">
        <v>18.756620000000002</v>
      </c>
      <c r="AD1862">
        <v>18.911760000000001</v>
      </c>
      <c r="AE1862">
        <v>18.29626</v>
      </c>
      <c r="AF1862">
        <v>18.602239999999998</v>
      </c>
      <c r="AG1862">
        <v>18.60173</v>
      </c>
      <c r="AH1862">
        <v>18.207529999999998</v>
      </c>
      <c r="AI1862">
        <v>17.681699999999999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2.621245</v>
      </c>
      <c r="AZ1862">
        <v>13.48054</v>
      </c>
      <c r="BA1862">
        <v>13.24558</v>
      </c>
      <c r="BB1862">
        <v>13.38592</v>
      </c>
      <c r="BC1862">
        <v>12.83806</v>
      </c>
      <c r="BD1862">
        <v>13.10676</v>
      </c>
      <c r="BE1862">
        <v>7.2014639999999996</v>
      </c>
      <c r="BF1862">
        <v>5.4331149999999999</v>
      </c>
      <c r="BG1862">
        <v>4.1168969999999998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2.7462580000000001</v>
      </c>
      <c r="BX1862">
        <v>13.59694</v>
      </c>
      <c r="BY1862">
        <v>13.36275</v>
      </c>
      <c r="BZ1862">
        <v>13.50489</v>
      </c>
      <c r="CA1862">
        <v>12.951750000000001</v>
      </c>
      <c r="CB1862">
        <v>13.224550000000001</v>
      </c>
      <c r="CC1862">
        <v>7.3088470000000001</v>
      </c>
      <c r="CD1862">
        <v>5.5379290000000001</v>
      </c>
      <c r="CE1862">
        <v>4.3780840000000003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0</v>
      </c>
      <c r="CU1862">
        <v>2.8328419999999999</v>
      </c>
      <c r="CV1862">
        <v>13.67756</v>
      </c>
      <c r="CW1862">
        <v>13.443899999999999</v>
      </c>
      <c r="CX1862">
        <v>13.587300000000001</v>
      </c>
      <c r="CY1862">
        <v>13.03049</v>
      </c>
      <c r="CZ1862">
        <v>13.30613</v>
      </c>
      <c r="DA1862">
        <v>7.3832209999999998</v>
      </c>
      <c r="DB1862">
        <v>5.6105229999999997</v>
      </c>
      <c r="DC1862">
        <v>4.5589810000000002</v>
      </c>
      <c r="DD1862">
        <v>0</v>
      </c>
      <c r="DE1862">
        <v>0</v>
      </c>
      <c r="DF1862">
        <v>0</v>
      </c>
      <c r="DG1862">
        <v>0</v>
      </c>
      <c r="DH1862">
        <v>0</v>
      </c>
      <c r="DI1862">
        <v>0</v>
      </c>
      <c r="DJ1862">
        <v>0</v>
      </c>
      <c r="DK1862">
        <v>0</v>
      </c>
      <c r="DL1862">
        <v>0</v>
      </c>
      <c r="DM1862">
        <v>0</v>
      </c>
      <c r="DN1862">
        <v>0</v>
      </c>
      <c r="DO1862">
        <v>0</v>
      </c>
      <c r="DP1862">
        <v>0</v>
      </c>
      <c r="DQ1862">
        <v>0</v>
      </c>
      <c r="DR1862">
        <v>0</v>
      </c>
      <c r="DS1862">
        <v>2.9194249999999999</v>
      </c>
      <c r="DT1862">
        <v>13.758179999999999</v>
      </c>
      <c r="DU1862">
        <v>13.52505</v>
      </c>
      <c r="DV1862">
        <v>13.669700000000001</v>
      </c>
      <c r="DW1862">
        <v>13.10923</v>
      </c>
      <c r="DX1862">
        <v>13.38771</v>
      </c>
      <c r="DY1862">
        <v>7.4575940000000003</v>
      </c>
      <c r="DZ1862">
        <v>5.6831160000000001</v>
      </c>
      <c r="EA1862">
        <v>4.7398790000000002</v>
      </c>
      <c r="EB1862">
        <v>0</v>
      </c>
      <c r="EC1862">
        <v>0</v>
      </c>
      <c r="ED1862">
        <v>0</v>
      </c>
      <c r="EE1862">
        <v>0</v>
      </c>
      <c r="EF1862">
        <v>0</v>
      </c>
      <c r="EG1862">
        <v>0</v>
      </c>
      <c r="EH1862">
        <v>0</v>
      </c>
      <c r="EI1862">
        <v>0</v>
      </c>
      <c r="EJ1862">
        <v>0</v>
      </c>
      <c r="EK1862">
        <v>0</v>
      </c>
      <c r="EL1862">
        <v>0</v>
      </c>
      <c r="EM1862">
        <v>0</v>
      </c>
      <c r="EN1862">
        <v>0</v>
      </c>
      <c r="EO1862">
        <v>0</v>
      </c>
      <c r="EP1862">
        <v>0</v>
      </c>
      <c r="EQ1862">
        <v>3.0444390000000001</v>
      </c>
      <c r="ER1862">
        <v>13.87458</v>
      </c>
      <c r="ES1862">
        <v>13.64221</v>
      </c>
      <c r="ET1862">
        <v>13.788679999999999</v>
      </c>
      <c r="EU1862">
        <v>13.22292</v>
      </c>
      <c r="EV1862">
        <v>13.505509999999999</v>
      </c>
      <c r="EW1862">
        <v>7.564978</v>
      </c>
      <c r="EX1862">
        <v>5.7879300000000002</v>
      </c>
      <c r="EY1862">
        <v>5.0010659999999998</v>
      </c>
      <c r="EZ1862">
        <v>43.919670000000004</v>
      </c>
      <c r="FA1862">
        <v>43.145110000000003</v>
      </c>
      <c r="FB1862">
        <v>43.017659999999999</v>
      </c>
      <c r="FC1862">
        <v>42.540390000000002</v>
      </c>
      <c r="FD1862">
        <v>42.05939</v>
      </c>
      <c r="FE1862">
        <v>41.811230000000002</v>
      </c>
      <c r="FF1862">
        <v>41.146740000000001</v>
      </c>
      <c r="FG1862">
        <v>40.824300000000001</v>
      </c>
      <c r="FH1862">
        <v>42.427909999999997</v>
      </c>
      <c r="FI1862">
        <v>45.734569999999998</v>
      </c>
      <c r="FJ1862">
        <v>48.569839999999999</v>
      </c>
      <c r="FK1862">
        <v>50.596110000000003</v>
      </c>
      <c r="FL1862">
        <v>51.479709999999997</v>
      </c>
      <c r="FM1862">
        <v>51.722200000000001</v>
      </c>
      <c r="FN1862">
        <v>51.931829999999998</v>
      </c>
      <c r="FO1862">
        <v>51.777279999999998</v>
      </c>
      <c r="FP1862">
        <v>51.82555</v>
      </c>
      <c r="FQ1862">
        <v>50.452739999999999</v>
      </c>
      <c r="FR1862">
        <v>48.75459</v>
      </c>
      <c r="FS1862">
        <v>47.884259999999998</v>
      </c>
      <c r="FT1862">
        <v>47.02975</v>
      </c>
      <c r="FU1862">
        <v>46.630719999999997</v>
      </c>
      <c r="FV1862">
        <v>46.082079999999998</v>
      </c>
      <c r="FW1862">
        <v>45.889780000000002</v>
      </c>
      <c r="FX1862">
        <v>23</v>
      </c>
      <c r="FY1862">
        <v>0.1260483</v>
      </c>
      <c r="FZ1862">
        <v>1</v>
      </c>
    </row>
    <row r="1863" spans="1:182" x14ac:dyDescent="0.2">
      <c r="A1863" t="s">
        <v>226</v>
      </c>
      <c r="B1863" t="s">
        <v>244</v>
      </c>
      <c r="C1863" t="s">
        <v>216</v>
      </c>
      <c r="D1863" t="s">
        <v>36</v>
      </c>
      <c r="E1863" t="s">
        <v>241</v>
      </c>
      <c r="F1863" t="s">
        <v>225</v>
      </c>
      <c r="G1863" t="s">
        <v>9</v>
      </c>
      <c r="H1863" s="38" t="s">
        <v>11</v>
      </c>
      <c r="I1863">
        <v>24</v>
      </c>
      <c r="K1863">
        <v>7.008</v>
      </c>
      <c r="L1863">
        <v>16.04627</v>
      </c>
      <c r="M1863">
        <v>15.40502</v>
      </c>
      <c r="N1863">
        <v>15.433439999999999</v>
      </c>
      <c r="O1863">
        <v>15.397930000000001</v>
      </c>
      <c r="P1863">
        <v>15.85102</v>
      </c>
      <c r="Q1863">
        <v>17.56203</v>
      </c>
      <c r="R1863">
        <v>19.257680000000001</v>
      </c>
      <c r="S1863">
        <v>20.476299999999998</v>
      </c>
      <c r="T1863">
        <v>20.788329999999998</v>
      </c>
      <c r="U1863">
        <v>21.098890000000001</v>
      </c>
      <c r="V1863">
        <v>21.353750000000002</v>
      </c>
      <c r="W1863">
        <v>21.278369999999999</v>
      </c>
      <c r="X1863">
        <v>21.042999999999999</v>
      </c>
      <c r="Y1863">
        <v>20.938490000000002</v>
      </c>
      <c r="Z1863">
        <v>19.52469</v>
      </c>
      <c r="AA1863">
        <v>18.39199</v>
      </c>
      <c r="AB1863">
        <v>18.122879999999999</v>
      </c>
      <c r="AC1863">
        <v>17.63138</v>
      </c>
      <c r="AD1863">
        <v>17.59796</v>
      </c>
      <c r="AE1863">
        <v>17.259160000000001</v>
      </c>
      <c r="AF1863">
        <v>17.41713</v>
      </c>
      <c r="AG1863">
        <v>17.366340000000001</v>
      </c>
      <c r="AH1863">
        <v>17.26595</v>
      </c>
      <c r="AI1863">
        <v>16.896159999999998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2.0532499999999998</v>
      </c>
      <c r="AZ1863">
        <v>12.49619</v>
      </c>
      <c r="BA1863">
        <v>12.13101</v>
      </c>
      <c r="BB1863">
        <v>12.094889999999999</v>
      </c>
      <c r="BC1863">
        <v>11.76206</v>
      </c>
      <c r="BD1863">
        <v>11.84235</v>
      </c>
      <c r="BE1863">
        <v>6.1289939999999996</v>
      </c>
      <c r="BF1863">
        <v>4.765155</v>
      </c>
      <c r="BG1863">
        <v>3.8742019999999999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2.1914440000000002</v>
      </c>
      <c r="BX1863">
        <v>12.60863</v>
      </c>
      <c r="BY1863">
        <v>12.24066</v>
      </c>
      <c r="BZ1863">
        <v>12.20726</v>
      </c>
      <c r="CA1863">
        <v>11.873139999999999</v>
      </c>
      <c r="CB1863">
        <v>11.95553</v>
      </c>
      <c r="CC1863">
        <v>6.234362</v>
      </c>
      <c r="CD1863">
        <v>4.8674939999999998</v>
      </c>
      <c r="CE1863">
        <v>4.0716710000000003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0</v>
      </c>
      <c r="CT1863">
        <v>0</v>
      </c>
      <c r="CU1863">
        <v>2.2871570000000001</v>
      </c>
      <c r="CV1863">
        <v>12.686500000000001</v>
      </c>
      <c r="CW1863">
        <v>12.316599999999999</v>
      </c>
      <c r="CX1863">
        <v>12.285080000000001</v>
      </c>
      <c r="CY1863">
        <v>11.95008</v>
      </c>
      <c r="CZ1863">
        <v>12.03392</v>
      </c>
      <c r="DA1863">
        <v>6.3073399999999999</v>
      </c>
      <c r="DB1863">
        <v>4.9383739999999996</v>
      </c>
      <c r="DC1863">
        <v>4.2084359999999998</v>
      </c>
      <c r="DD1863">
        <v>0</v>
      </c>
      <c r="DE1863">
        <v>0</v>
      </c>
      <c r="DF1863">
        <v>0</v>
      </c>
      <c r="DG1863">
        <v>0</v>
      </c>
      <c r="DH1863">
        <v>0</v>
      </c>
      <c r="DI1863">
        <v>0</v>
      </c>
      <c r="DJ1863">
        <v>0</v>
      </c>
      <c r="DK1863">
        <v>0</v>
      </c>
      <c r="DL1863">
        <v>0</v>
      </c>
      <c r="DM1863">
        <v>0</v>
      </c>
      <c r="DN1863">
        <v>0</v>
      </c>
      <c r="DO1863">
        <v>0</v>
      </c>
      <c r="DP1863">
        <v>0</v>
      </c>
      <c r="DQ1863">
        <v>0</v>
      </c>
      <c r="DR1863">
        <v>0</v>
      </c>
      <c r="DS1863">
        <v>2.38287</v>
      </c>
      <c r="DT1863">
        <v>12.764379999999999</v>
      </c>
      <c r="DU1863">
        <v>12.39254</v>
      </c>
      <c r="DV1863">
        <v>12.362909999999999</v>
      </c>
      <c r="DW1863">
        <v>12.027010000000001</v>
      </c>
      <c r="DX1863">
        <v>12.112310000000001</v>
      </c>
      <c r="DY1863">
        <v>6.3803179999999999</v>
      </c>
      <c r="DZ1863">
        <v>5.0092530000000002</v>
      </c>
      <c r="EA1863">
        <v>4.3452019999999996</v>
      </c>
      <c r="EB1863">
        <v>0</v>
      </c>
      <c r="EC1863">
        <v>0</v>
      </c>
      <c r="ED1863">
        <v>0</v>
      </c>
      <c r="EE1863">
        <v>0</v>
      </c>
      <c r="EF1863">
        <v>0</v>
      </c>
      <c r="EG1863">
        <v>0</v>
      </c>
      <c r="EH1863">
        <v>0</v>
      </c>
      <c r="EI1863">
        <v>0</v>
      </c>
      <c r="EJ1863">
        <v>0</v>
      </c>
      <c r="EK1863">
        <v>0</v>
      </c>
      <c r="EL1863">
        <v>0</v>
      </c>
      <c r="EM1863">
        <v>0</v>
      </c>
      <c r="EN1863">
        <v>0</v>
      </c>
      <c r="EO1863">
        <v>0</v>
      </c>
      <c r="EP1863">
        <v>0</v>
      </c>
      <c r="EQ1863">
        <v>2.521064</v>
      </c>
      <c r="ER1863">
        <v>12.87682</v>
      </c>
      <c r="ES1863">
        <v>12.502190000000001</v>
      </c>
      <c r="ET1863">
        <v>12.47528</v>
      </c>
      <c r="EU1863">
        <v>12.13809</v>
      </c>
      <c r="EV1863">
        <v>12.2255</v>
      </c>
      <c r="EW1863">
        <v>6.4856860000000003</v>
      </c>
      <c r="EX1863">
        <v>5.1115919999999999</v>
      </c>
      <c r="EY1863">
        <v>4.5426710000000003</v>
      </c>
      <c r="EZ1863">
        <v>47.91122</v>
      </c>
      <c r="FA1863">
        <v>47.473050000000001</v>
      </c>
      <c r="FB1863">
        <v>46.490580000000001</v>
      </c>
      <c r="FC1863">
        <v>45.766570000000002</v>
      </c>
      <c r="FD1863">
        <v>45.370620000000002</v>
      </c>
      <c r="FE1863">
        <v>44.935389999999998</v>
      </c>
      <c r="FF1863">
        <v>44.321649999999998</v>
      </c>
      <c r="FG1863">
        <v>45.305030000000002</v>
      </c>
      <c r="FH1863">
        <v>47.781680000000001</v>
      </c>
      <c r="FI1863">
        <v>51.062480000000001</v>
      </c>
      <c r="FJ1863">
        <v>51.950670000000002</v>
      </c>
      <c r="FK1863">
        <v>52.943190000000001</v>
      </c>
      <c r="FL1863">
        <v>55.0169</v>
      </c>
      <c r="FM1863">
        <v>56.394039999999997</v>
      </c>
      <c r="FN1863">
        <v>56.997920000000001</v>
      </c>
      <c r="FO1863">
        <v>57.93582</v>
      </c>
      <c r="FP1863">
        <v>57.522210000000001</v>
      </c>
      <c r="FQ1863">
        <v>55.222029999999997</v>
      </c>
      <c r="FR1863">
        <v>53.839599999999997</v>
      </c>
      <c r="FS1863">
        <v>53.045870000000001</v>
      </c>
      <c r="FT1863">
        <v>51.925449999999998</v>
      </c>
      <c r="FU1863">
        <v>51.10624</v>
      </c>
      <c r="FV1863">
        <v>50.610579999999999</v>
      </c>
      <c r="FW1863">
        <v>49.935769999999998</v>
      </c>
      <c r="FX1863">
        <v>23</v>
      </c>
      <c r="FY1863">
        <v>0.1260483</v>
      </c>
      <c r="FZ1863">
        <v>1</v>
      </c>
    </row>
    <row r="1864" spans="1:182" x14ac:dyDescent="0.2">
      <c r="A1864" t="s">
        <v>226</v>
      </c>
      <c r="B1864" t="s">
        <v>244</v>
      </c>
      <c r="C1864" t="s">
        <v>216</v>
      </c>
      <c r="D1864" t="s">
        <v>37</v>
      </c>
      <c r="E1864" t="s">
        <v>241</v>
      </c>
      <c r="F1864" t="s">
        <v>225</v>
      </c>
      <c r="G1864" t="s">
        <v>9</v>
      </c>
      <c r="H1864" s="38" t="s">
        <v>11</v>
      </c>
      <c r="I1864">
        <v>24</v>
      </c>
      <c r="K1864">
        <v>7.008</v>
      </c>
      <c r="L1864">
        <v>17.524090000000001</v>
      </c>
      <c r="M1864">
        <v>15.887280000000001</v>
      </c>
      <c r="N1864">
        <v>16.33277</v>
      </c>
      <c r="O1864">
        <v>17.210249999999998</v>
      </c>
      <c r="P1864">
        <v>18.435099999999998</v>
      </c>
      <c r="Q1864">
        <v>19.858889999999999</v>
      </c>
      <c r="R1864">
        <v>22.224250000000001</v>
      </c>
      <c r="S1864">
        <v>23.864640000000001</v>
      </c>
      <c r="T1864">
        <v>24.145610000000001</v>
      </c>
      <c r="U1864">
        <v>24.95871</v>
      </c>
      <c r="V1864">
        <v>24.441579999999998</v>
      </c>
      <c r="W1864">
        <v>24.492339999999999</v>
      </c>
      <c r="X1864">
        <v>24.595770000000002</v>
      </c>
      <c r="Y1864">
        <v>24.268329999999999</v>
      </c>
      <c r="Z1864">
        <v>22.715129999999998</v>
      </c>
      <c r="AA1864">
        <v>20.033069999999999</v>
      </c>
      <c r="AB1864">
        <v>19.27608</v>
      </c>
      <c r="AC1864">
        <v>18.686959999999999</v>
      </c>
      <c r="AD1864">
        <v>18.153559999999999</v>
      </c>
      <c r="AE1864">
        <v>18.210740000000001</v>
      </c>
      <c r="AF1864">
        <v>18.61814</v>
      </c>
      <c r="AG1864">
        <v>18.755389999999998</v>
      </c>
      <c r="AH1864">
        <v>18.255330000000001</v>
      </c>
      <c r="AI1864">
        <v>17.32704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1.0233810000000001</v>
      </c>
      <c r="AW1864">
        <v>17.547029999999999</v>
      </c>
      <c r="AX1864">
        <v>16.290050000000001</v>
      </c>
      <c r="AY1864">
        <v>14.203150000000001</v>
      </c>
      <c r="AZ1864">
        <v>13.590730000000001</v>
      </c>
      <c r="BA1864">
        <v>13.23357</v>
      </c>
      <c r="BB1864">
        <v>6.2817550000000004</v>
      </c>
      <c r="BC1864">
        <v>4.5303180000000003</v>
      </c>
      <c r="BD1864">
        <v>3.9803289999999998</v>
      </c>
      <c r="BE1864">
        <v>0.43463970000000002</v>
      </c>
      <c r="BF1864">
        <v>0.47012769999999998</v>
      </c>
      <c r="BG1864">
        <v>0.37457249999999997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1.5621400000000001</v>
      </c>
      <c r="BU1864">
        <v>18.04861</v>
      </c>
      <c r="BV1864">
        <v>16.713509999999999</v>
      </c>
      <c r="BW1864">
        <v>14.3764</v>
      </c>
      <c r="BX1864">
        <v>13.73089</v>
      </c>
      <c r="BY1864">
        <v>13.37838</v>
      </c>
      <c r="BZ1864">
        <v>6.4043859999999997</v>
      </c>
      <c r="CA1864">
        <v>4.6556509999999998</v>
      </c>
      <c r="CB1864">
        <v>4.1648199999999997</v>
      </c>
      <c r="CC1864">
        <v>0.65694490000000005</v>
      </c>
      <c r="CD1864">
        <v>0.6894981</v>
      </c>
      <c r="CE1864">
        <v>0.57908809999999999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1.9352830000000001</v>
      </c>
      <c r="CS1864">
        <v>18.39601</v>
      </c>
      <c r="CT1864">
        <v>17.006799999999998</v>
      </c>
      <c r="CU1864">
        <v>14.49639</v>
      </c>
      <c r="CV1864">
        <v>13.827959999999999</v>
      </c>
      <c r="CW1864">
        <v>13.478669999999999</v>
      </c>
      <c r="CX1864">
        <v>6.4893200000000002</v>
      </c>
      <c r="CY1864">
        <v>4.7424549999999996</v>
      </c>
      <c r="CZ1864">
        <v>4.2925969999999998</v>
      </c>
      <c r="DA1864">
        <v>0.81091279999999999</v>
      </c>
      <c r="DB1864">
        <v>0.8414334</v>
      </c>
      <c r="DC1864">
        <v>0.72073500000000001</v>
      </c>
      <c r="DD1864">
        <v>0</v>
      </c>
      <c r="DE1864">
        <v>0</v>
      </c>
      <c r="DF1864">
        <v>0</v>
      </c>
      <c r="DG1864">
        <v>0</v>
      </c>
      <c r="DH1864">
        <v>0</v>
      </c>
      <c r="DI1864">
        <v>0</v>
      </c>
      <c r="DJ1864">
        <v>0</v>
      </c>
      <c r="DK1864">
        <v>0</v>
      </c>
      <c r="DL1864">
        <v>0</v>
      </c>
      <c r="DM1864">
        <v>0</v>
      </c>
      <c r="DN1864">
        <v>0</v>
      </c>
      <c r="DO1864">
        <v>0</v>
      </c>
      <c r="DP1864">
        <v>2.3084259999999999</v>
      </c>
      <c r="DQ1864">
        <v>18.743400000000001</v>
      </c>
      <c r="DR1864">
        <v>17.300090000000001</v>
      </c>
      <c r="DS1864">
        <v>14.616379999999999</v>
      </c>
      <c r="DT1864">
        <v>13.92503</v>
      </c>
      <c r="DU1864">
        <v>13.57896</v>
      </c>
      <c r="DV1864">
        <v>6.574255</v>
      </c>
      <c r="DW1864">
        <v>4.8292599999999997</v>
      </c>
      <c r="DX1864">
        <v>4.4203749999999999</v>
      </c>
      <c r="DY1864">
        <v>0.96488070000000004</v>
      </c>
      <c r="DZ1864">
        <v>0.99336869999999999</v>
      </c>
      <c r="EA1864">
        <v>0.86238179999999998</v>
      </c>
      <c r="EB1864">
        <v>0</v>
      </c>
      <c r="EC1864">
        <v>0</v>
      </c>
      <c r="ED1864">
        <v>0</v>
      </c>
      <c r="EE1864">
        <v>0</v>
      </c>
      <c r="EF1864">
        <v>0</v>
      </c>
      <c r="EG1864">
        <v>0</v>
      </c>
      <c r="EH1864">
        <v>0</v>
      </c>
      <c r="EI1864">
        <v>0</v>
      </c>
      <c r="EJ1864">
        <v>0</v>
      </c>
      <c r="EK1864">
        <v>0</v>
      </c>
      <c r="EL1864">
        <v>0</v>
      </c>
      <c r="EM1864">
        <v>0</v>
      </c>
      <c r="EN1864">
        <v>2.8471860000000002</v>
      </c>
      <c r="EO1864">
        <v>19.244990000000001</v>
      </c>
      <c r="EP1864">
        <v>17.723549999999999</v>
      </c>
      <c r="EQ1864">
        <v>14.789619999999999</v>
      </c>
      <c r="ER1864">
        <v>14.065189999999999</v>
      </c>
      <c r="ES1864">
        <v>13.72376</v>
      </c>
      <c r="ET1864">
        <v>6.6968860000000001</v>
      </c>
      <c r="EU1864">
        <v>4.954593</v>
      </c>
      <c r="EV1864">
        <v>4.6048660000000003</v>
      </c>
      <c r="EW1864">
        <v>1.1871860000000001</v>
      </c>
      <c r="EX1864">
        <v>1.212739</v>
      </c>
      <c r="EY1864">
        <v>1.0668979999999999</v>
      </c>
      <c r="EZ1864">
        <v>67.225819999999999</v>
      </c>
      <c r="FA1864">
        <v>66.598759999999999</v>
      </c>
      <c r="FB1864">
        <v>65.130520000000004</v>
      </c>
      <c r="FC1864">
        <v>63.683450000000001</v>
      </c>
      <c r="FD1864">
        <v>62.701909999999998</v>
      </c>
      <c r="FE1864">
        <v>62.017440000000001</v>
      </c>
      <c r="FF1864">
        <v>61.743989999999997</v>
      </c>
      <c r="FG1864">
        <v>62.985660000000003</v>
      </c>
      <c r="FH1864">
        <v>65.821879999999993</v>
      </c>
      <c r="FI1864">
        <v>69.116519999999994</v>
      </c>
      <c r="FJ1864">
        <v>72.471429999999998</v>
      </c>
      <c r="FK1864">
        <v>76.528130000000004</v>
      </c>
      <c r="FL1864">
        <v>79.452669999999998</v>
      </c>
      <c r="FM1864">
        <v>81.234279999999998</v>
      </c>
      <c r="FN1864">
        <v>82.458659999999995</v>
      </c>
      <c r="FO1864">
        <v>82.862840000000006</v>
      </c>
      <c r="FP1864">
        <v>81.744479999999996</v>
      </c>
      <c r="FQ1864">
        <v>79.427729999999997</v>
      </c>
      <c r="FR1864">
        <v>77.074939999999998</v>
      </c>
      <c r="FS1864">
        <v>73.410499999999999</v>
      </c>
      <c r="FT1864">
        <v>70.472499999999997</v>
      </c>
      <c r="FU1864">
        <v>68.063490000000002</v>
      </c>
      <c r="FV1864">
        <v>66.701089999999994</v>
      </c>
      <c r="FW1864">
        <v>65.331549999999993</v>
      </c>
      <c r="FX1864">
        <v>23</v>
      </c>
      <c r="FY1864">
        <v>0.1260483</v>
      </c>
      <c r="FZ1864">
        <v>1</v>
      </c>
    </row>
    <row r="1865" spans="1:182" x14ac:dyDescent="0.2">
      <c r="A1865" t="s">
        <v>226</v>
      </c>
      <c r="B1865" t="s">
        <v>244</v>
      </c>
      <c r="C1865" t="s">
        <v>216</v>
      </c>
      <c r="D1865" t="s">
        <v>38</v>
      </c>
      <c r="E1865" t="s">
        <v>241</v>
      </c>
      <c r="F1865" t="s">
        <v>225</v>
      </c>
      <c r="G1865" t="s">
        <v>9</v>
      </c>
      <c r="H1865" s="38" t="s">
        <v>11</v>
      </c>
      <c r="I1865">
        <v>24</v>
      </c>
      <c r="K1865">
        <v>7.008</v>
      </c>
      <c r="L1865">
        <v>16.736319999999999</v>
      </c>
      <c r="M1865">
        <v>16.81991</v>
      </c>
      <c r="N1865">
        <v>18.601659999999999</v>
      </c>
      <c r="O1865">
        <v>18.728909999999999</v>
      </c>
      <c r="P1865">
        <v>19.620799999999999</v>
      </c>
      <c r="Q1865">
        <v>20.677900000000001</v>
      </c>
      <c r="R1865">
        <v>22.227519999999998</v>
      </c>
      <c r="S1865">
        <v>24.06889</v>
      </c>
      <c r="T1865">
        <v>24.716239999999999</v>
      </c>
      <c r="U1865">
        <v>24.6112</v>
      </c>
      <c r="V1865">
        <v>24.974409999999999</v>
      </c>
      <c r="W1865">
        <v>22.72343</v>
      </c>
      <c r="X1865">
        <v>21.840879999999999</v>
      </c>
      <c r="Y1865">
        <v>21.239989999999999</v>
      </c>
      <c r="Z1865">
        <v>20.438669999999998</v>
      </c>
      <c r="AA1865">
        <v>18.704630000000002</v>
      </c>
      <c r="AB1865">
        <v>19.007760000000001</v>
      </c>
      <c r="AC1865">
        <v>18.414909999999999</v>
      </c>
      <c r="AD1865">
        <v>18.910740000000001</v>
      </c>
      <c r="AE1865">
        <v>19.18506</v>
      </c>
      <c r="AF1865">
        <v>19.049710000000001</v>
      </c>
      <c r="AG1865">
        <v>18.694520000000001</v>
      </c>
      <c r="AH1865">
        <v>18.69472</v>
      </c>
      <c r="AI1865">
        <v>18.757370000000002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1.968105</v>
      </c>
      <c r="AW1865">
        <v>14.991440000000001</v>
      </c>
      <c r="AX1865">
        <v>14.2844</v>
      </c>
      <c r="AY1865">
        <v>12.686299999999999</v>
      </c>
      <c r="AZ1865">
        <v>13.138310000000001</v>
      </c>
      <c r="BA1865">
        <v>12.65671</v>
      </c>
      <c r="BB1865">
        <v>6.5420439999999997</v>
      </c>
      <c r="BC1865">
        <v>5.0337709999999998</v>
      </c>
      <c r="BD1865">
        <v>3.7424979999999999</v>
      </c>
      <c r="BE1865">
        <v>0.76839190000000002</v>
      </c>
      <c r="BF1865">
        <v>0.88057459999999999</v>
      </c>
      <c r="BG1865">
        <v>0.89956670000000005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2.1093350000000002</v>
      </c>
      <c r="BU1865">
        <v>15.110760000000001</v>
      </c>
      <c r="BV1865">
        <v>14.40183</v>
      </c>
      <c r="BW1865">
        <v>12.794320000000001</v>
      </c>
      <c r="BX1865">
        <v>13.25203</v>
      </c>
      <c r="BY1865">
        <v>12.76431</v>
      </c>
      <c r="BZ1865">
        <v>6.650919</v>
      </c>
      <c r="CA1865">
        <v>5.146814</v>
      </c>
      <c r="CB1865">
        <v>3.967638</v>
      </c>
      <c r="CC1865">
        <v>0.986757</v>
      </c>
      <c r="CD1865">
        <v>1.1108979999999999</v>
      </c>
      <c r="CE1865">
        <v>1.131084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2.2071499999999999</v>
      </c>
      <c r="CS1865">
        <v>15.1934</v>
      </c>
      <c r="CT1865">
        <v>14.48316</v>
      </c>
      <c r="CU1865">
        <v>12.86913</v>
      </c>
      <c r="CV1865">
        <v>13.33079</v>
      </c>
      <c r="CW1865">
        <v>12.83883</v>
      </c>
      <c r="CX1865">
        <v>6.7263260000000002</v>
      </c>
      <c r="CY1865">
        <v>5.2251079999999996</v>
      </c>
      <c r="CZ1865">
        <v>4.1235689999999998</v>
      </c>
      <c r="DA1865">
        <v>1.137996</v>
      </c>
      <c r="DB1865">
        <v>1.270419</v>
      </c>
      <c r="DC1865">
        <v>1.2914330000000001</v>
      </c>
      <c r="DD1865">
        <v>0</v>
      </c>
      <c r="DE1865">
        <v>0</v>
      </c>
      <c r="DF1865">
        <v>0</v>
      </c>
      <c r="DG1865">
        <v>0</v>
      </c>
      <c r="DH1865">
        <v>0</v>
      </c>
      <c r="DI1865">
        <v>0</v>
      </c>
      <c r="DJ1865">
        <v>0</v>
      </c>
      <c r="DK1865">
        <v>0</v>
      </c>
      <c r="DL1865">
        <v>0</v>
      </c>
      <c r="DM1865">
        <v>0</v>
      </c>
      <c r="DN1865">
        <v>0</v>
      </c>
      <c r="DO1865">
        <v>0</v>
      </c>
      <c r="DP1865">
        <v>2.3049650000000002</v>
      </c>
      <c r="DQ1865">
        <v>15.27605</v>
      </c>
      <c r="DR1865">
        <v>14.564489999999999</v>
      </c>
      <c r="DS1865">
        <v>12.943949999999999</v>
      </c>
      <c r="DT1865">
        <v>13.409549999999999</v>
      </c>
      <c r="DU1865">
        <v>12.913349999999999</v>
      </c>
      <c r="DV1865">
        <v>6.8017320000000003</v>
      </c>
      <c r="DW1865">
        <v>5.3034020000000002</v>
      </c>
      <c r="DX1865">
        <v>4.2794999999999996</v>
      </c>
      <c r="DY1865">
        <v>1.2892349999999999</v>
      </c>
      <c r="DZ1865">
        <v>1.42994</v>
      </c>
      <c r="EA1865">
        <v>1.451781</v>
      </c>
      <c r="EB1865">
        <v>0</v>
      </c>
      <c r="EC1865">
        <v>0</v>
      </c>
      <c r="ED1865">
        <v>0</v>
      </c>
      <c r="EE1865">
        <v>0</v>
      </c>
      <c r="EF1865">
        <v>0</v>
      </c>
      <c r="EG1865">
        <v>0</v>
      </c>
      <c r="EH1865">
        <v>0</v>
      </c>
      <c r="EI1865">
        <v>0</v>
      </c>
      <c r="EJ1865">
        <v>0</v>
      </c>
      <c r="EK1865">
        <v>0</v>
      </c>
      <c r="EL1865">
        <v>0</v>
      </c>
      <c r="EM1865">
        <v>0</v>
      </c>
      <c r="EN1865">
        <v>2.4461940000000002</v>
      </c>
      <c r="EO1865">
        <v>15.39537</v>
      </c>
      <c r="EP1865">
        <v>14.68192</v>
      </c>
      <c r="EQ1865">
        <v>13.051959999999999</v>
      </c>
      <c r="ER1865">
        <v>13.523260000000001</v>
      </c>
      <c r="ES1865">
        <v>13.020949999999999</v>
      </c>
      <c r="ET1865">
        <v>6.9106069999999997</v>
      </c>
      <c r="EU1865">
        <v>5.4164450000000004</v>
      </c>
      <c r="EV1865">
        <v>4.5046390000000001</v>
      </c>
      <c r="EW1865">
        <v>1.5076000000000001</v>
      </c>
      <c r="EX1865">
        <v>1.660263</v>
      </c>
      <c r="EY1865">
        <v>1.6832990000000001</v>
      </c>
      <c r="EZ1865">
        <v>71.578720000000004</v>
      </c>
      <c r="FA1865">
        <v>70.473690000000005</v>
      </c>
      <c r="FB1865">
        <v>69.368709999999993</v>
      </c>
      <c r="FC1865">
        <v>67.187100000000001</v>
      </c>
      <c r="FD1865">
        <v>66.217299999999994</v>
      </c>
      <c r="FE1865">
        <v>64.819410000000005</v>
      </c>
      <c r="FF1865">
        <v>65.016270000000006</v>
      </c>
      <c r="FG1865">
        <v>67.752600000000001</v>
      </c>
      <c r="FH1865">
        <v>71.95496</v>
      </c>
      <c r="FI1865">
        <v>76.125789999999995</v>
      </c>
      <c r="FJ1865">
        <v>80.468729999999994</v>
      </c>
      <c r="FK1865">
        <v>83.651910000000001</v>
      </c>
      <c r="FL1865">
        <v>86.798419999999993</v>
      </c>
      <c r="FM1865">
        <v>89.603380000000001</v>
      </c>
      <c r="FN1865">
        <v>91.65849</v>
      </c>
      <c r="FO1865">
        <v>92.820170000000005</v>
      </c>
      <c r="FP1865">
        <v>92.870699999999999</v>
      </c>
      <c r="FQ1865">
        <v>92.563640000000007</v>
      </c>
      <c r="FR1865">
        <v>90.107669999999999</v>
      </c>
      <c r="FS1865">
        <v>86.287090000000006</v>
      </c>
      <c r="FT1865">
        <v>82.288650000000004</v>
      </c>
      <c r="FU1865">
        <v>78.154769999999999</v>
      </c>
      <c r="FV1865">
        <v>74.868849999999995</v>
      </c>
      <c r="FW1865">
        <v>73.128680000000003</v>
      </c>
      <c r="FX1865">
        <v>23</v>
      </c>
      <c r="FY1865">
        <v>0.1260483</v>
      </c>
      <c r="FZ1865">
        <v>1</v>
      </c>
    </row>
    <row r="1866" spans="1:182" x14ac:dyDescent="0.2">
      <c r="A1866" t="s">
        <v>226</v>
      </c>
      <c r="B1866" t="s">
        <v>244</v>
      </c>
      <c r="C1866" t="s">
        <v>216</v>
      </c>
      <c r="D1866" t="s">
        <v>39</v>
      </c>
      <c r="E1866" t="s">
        <v>241</v>
      </c>
      <c r="F1866" t="s">
        <v>225</v>
      </c>
      <c r="G1866" t="s">
        <v>9</v>
      </c>
      <c r="H1866" s="38" t="s">
        <v>11</v>
      </c>
      <c r="I1866">
        <v>24</v>
      </c>
      <c r="K1866">
        <v>7.008</v>
      </c>
      <c r="L1866">
        <v>18.68469</v>
      </c>
      <c r="M1866">
        <v>18.944109999999998</v>
      </c>
      <c r="N1866">
        <v>19.64057</v>
      </c>
      <c r="O1866">
        <v>20.990189999999998</v>
      </c>
      <c r="P1866">
        <v>21.753889999999998</v>
      </c>
      <c r="Q1866">
        <v>22.752700000000001</v>
      </c>
      <c r="R1866">
        <v>24.230139999999999</v>
      </c>
      <c r="S1866">
        <v>25.865010000000002</v>
      </c>
      <c r="T1866">
        <v>26.28387</v>
      </c>
      <c r="U1866">
        <v>26.34957</v>
      </c>
      <c r="V1866">
        <v>26.54101</v>
      </c>
      <c r="W1866">
        <v>24.037179999999999</v>
      </c>
      <c r="X1866">
        <v>22.778670000000002</v>
      </c>
      <c r="Y1866">
        <v>22.217839999999999</v>
      </c>
      <c r="Z1866">
        <v>21.1294</v>
      </c>
      <c r="AA1866">
        <v>20.22289</v>
      </c>
      <c r="AB1866">
        <v>20.507580000000001</v>
      </c>
      <c r="AC1866">
        <v>19.99652</v>
      </c>
      <c r="AD1866">
        <v>20.248570000000001</v>
      </c>
      <c r="AE1866">
        <v>20.65598</v>
      </c>
      <c r="AF1866">
        <v>20.82086</v>
      </c>
      <c r="AG1866">
        <v>20.591370000000001</v>
      </c>
      <c r="AH1866">
        <v>20.177810000000001</v>
      </c>
      <c r="AI1866">
        <v>19.819500000000001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2.2733319999999999</v>
      </c>
      <c r="AW1866">
        <v>15.79365</v>
      </c>
      <c r="AX1866">
        <v>14.79468</v>
      </c>
      <c r="AY1866">
        <v>13.975949999999999</v>
      </c>
      <c r="AZ1866">
        <v>14.33778</v>
      </c>
      <c r="BA1866">
        <v>13.9566</v>
      </c>
      <c r="BB1866">
        <v>6.9146200000000002</v>
      </c>
      <c r="BC1866">
        <v>5.1038880000000004</v>
      </c>
      <c r="BD1866">
        <v>3.8138019999999999</v>
      </c>
      <c r="BE1866">
        <v>0.48768260000000002</v>
      </c>
      <c r="BF1866">
        <v>0.53779619999999995</v>
      </c>
      <c r="BG1866">
        <v>0.56115649999999995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2.4059330000000001</v>
      </c>
      <c r="BU1866">
        <v>15.907959999999999</v>
      </c>
      <c r="BV1866">
        <v>14.908099999999999</v>
      </c>
      <c r="BW1866">
        <v>14.08512</v>
      </c>
      <c r="BX1866">
        <v>14.44843</v>
      </c>
      <c r="BY1866">
        <v>14.06413</v>
      </c>
      <c r="BZ1866">
        <v>7.0237109999999996</v>
      </c>
      <c r="CA1866">
        <v>5.2179599999999997</v>
      </c>
      <c r="CB1866">
        <v>4.0329160000000002</v>
      </c>
      <c r="CC1866">
        <v>0.7152558</v>
      </c>
      <c r="CD1866">
        <v>0.77232089999999998</v>
      </c>
      <c r="CE1866">
        <v>0.79307329999999998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2.4977710000000002</v>
      </c>
      <c r="CS1866">
        <v>15.987130000000001</v>
      </c>
      <c r="CT1866">
        <v>14.986660000000001</v>
      </c>
      <c r="CU1866">
        <v>14.160729999999999</v>
      </c>
      <c r="CV1866">
        <v>14.525069999999999</v>
      </c>
      <c r="CW1866">
        <v>14.13861</v>
      </c>
      <c r="CX1866">
        <v>7.0992670000000002</v>
      </c>
      <c r="CY1866">
        <v>5.2969660000000003</v>
      </c>
      <c r="CZ1866">
        <v>4.1846730000000001</v>
      </c>
      <c r="DA1866">
        <v>0.87287239999999999</v>
      </c>
      <c r="DB1866">
        <v>0.93475200000000003</v>
      </c>
      <c r="DC1866">
        <v>0.95369820000000005</v>
      </c>
      <c r="DD1866">
        <v>0</v>
      </c>
      <c r="DE1866">
        <v>0</v>
      </c>
      <c r="DF1866">
        <v>0</v>
      </c>
      <c r="DG1866">
        <v>0</v>
      </c>
      <c r="DH1866">
        <v>0</v>
      </c>
      <c r="DI1866">
        <v>0</v>
      </c>
      <c r="DJ1866">
        <v>0</v>
      </c>
      <c r="DK1866">
        <v>0</v>
      </c>
      <c r="DL1866">
        <v>0</v>
      </c>
      <c r="DM1866">
        <v>0</v>
      </c>
      <c r="DN1866">
        <v>0</v>
      </c>
      <c r="DO1866">
        <v>0</v>
      </c>
      <c r="DP1866">
        <v>2.58961</v>
      </c>
      <c r="DQ1866">
        <v>16.066310000000001</v>
      </c>
      <c r="DR1866">
        <v>15.06522</v>
      </c>
      <c r="DS1866">
        <v>14.23634</v>
      </c>
      <c r="DT1866">
        <v>14.601699999999999</v>
      </c>
      <c r="DU1866">
        <v>14.21308</v>
      </c>
      <c r="DV1866">
        <v>7.1748240000000001</v>
      </c>
      <c r="DW1866">
        <v>5.3759709999999998</v>
      </c>
      <c r="DX1866">
        <v>4.3364310000000001</v>
      </c>
      <c r="DY1866">
        <v>1.030489</v>
      </c>
      <c r="DZ1866">
        <v>1.097183</v>
      </c>
      <c r="EA1866">
        <v>1.114323</v>
      </c>
      <c r="EB1866">
        <v>0</v>
      </c>
      <c r="EC1866">
        <v>0</v>
      </c>
      <c r="ED1866">
        <v>0</v>
      </c>
      <c r="EE1866">
        <v>0</v>
      </c>
      <c r="EF1866">
        <v>0</v>
      </c>
      <c r="EG1866">
        <v>0</v>
      </c>
      <c r="EH1866">
        <v>0</v>
      </c>
      <c r="EI1866">
        <v>0</v>
      </c>
      <c r="EJ1866">
        <v>0</v>
      </c>
      <c r="EK1866">
        <v>0</v>
      </c>
      <c r="EL1866">
        <v>0</v>
      </c>
      <c r="EM1866">
        <v>0</v>
      </c>
      <c r="EN1866">
        <v>2.72221</v>
      </c>
      <c r="EO1866">
        <v>16.180620000000001</v>
      </c>
      <c r="EP1866">
        <v>15.178649999999999</v>
      </c>
      <c r="EQ1866">
        <v>14.34552</v>
      </c>
      <c r="ER1866">
        <v>14.712350000000001</v>
      </c>
      <c r="ES1866">
        <v>14.32061</v>
      </c>
      <c r="ET1866">
        <v>7.2839150000000004</v>
      </c>
      <c r="EU1866">
        <v>5.4900440000000001</v>
      </c>
      <c r="EV1866">
        <v>4.5555440000000003</v>
      </c>
      <c r="EW1866">
        <v>1.258062</v>
      </c>
      <c r="EX1866">
        <v>1.3317079999999999</v>
      </c>
      <c r="EY1866">
        <v>1.3462400000000001</v>
      </c>
      <c r="EZ1866">
        <v>81.098140000000001</v>
      </c>
      <c r="FA1866">
        <v>79.167259999999999</v>
      </c>
      <c r="FB1866">
        <v>77.42944</v>
      </c>
      <c r="FC1866">
        <v>76.734049999999996</v>
      </c>
      <c r="FD1866">
        <v>75.638840000000002</v>
      </c>
      <c r="FE1866">
        <v>74.228440000000006</v>
      </c>
      <c r="FF1866">
        <v>74.079520000000002</v>
      </c>
      <c r="FG1866">
        <v>76.183449999999993</v>
      </c>
      <c r="FH1866">
        <v>79.793210000000002</v>
      </c>
      <c r="FI1866">
        <v>83.499009999999998</v>
      </c>
      <c r="FJ1866">
        <v>87.739099999999993</v>
      </c>
      <c r="FK1866">
        <v>91.725999999999999</v>
      </c>
      <c r="FL1866">
        <v>95.015209999999996</v>
      </c>
      <c r="FM1866">
        <v>97.265590000000003</v>
      </c>
      <c r="FN1866">
        <v>98.958219999999997</v>
      </c>
      <c r="FO1866">
        <v>100.5582</v>
      </c>
      <c r="FP1866">
        <v>100.78189999999999</v>
      </c>
      <c r="FQ1866">
        <v>99.60754</v>
      </c>
      <c r="FR1866">
        <v>97.513440000000003</v>
      </c>
      <c r="FS1866">
        <v>94.153499999999994</v>
      </c>
      <c r="FT1866">
        <v>89.182550000000006</v>
      </c>
      <c r="FU1866">
        <v>85.5</v>
      </c>
      <c r="FV1866">
        <v>83.565439999999995</v>
      </c>
      <c r="FW1866">
        <v>80.982209999999995</v>
      </c>
      <c r="FX1866">
        <v>23</v>
      </c>
      <c r="FY1866">
        <v>0.1260483</v>
      </c>
      <c r="FZ1866">
        <v>1</v>
      </c>
    </row>
    <row r="1867" spans="1:182" x14ac:dyDescent="0.2">
      <c r="A1867" t="s">
        <v>226</v>
      </c>
      <c r="B1867" t="s">
        <v>244</v>
      </c>
      <c r="C1867" t="s">
        <v>216</v>
      </c>
      <c r="D1867" t="s">
        <v>40</v>
      </c>
      <c r="E1867" t="s">
        <v>241</v>
      </c>
      <c r="F1867" t="s">
        <v>225</v>
      </c>
      <c r="G1867" t="s">
        <v>9</v>
      </c>
      <c r="H1867" s="38" t="s">
        <v>11</v>
      </c>
      <c r="I1867">
        <v>24</v>
      </c>
      <c r="K1867">
        <v>7.008</v>
      </c>
      <c r="L1867">
        <v>19.91283</v>
      </c>
      <c r="M1867">
        <v>20.27272</v>
      </c>
      <c r="N1867">
        <v>21.500160000000001</v>
      </c>
      <c r="O1867">
        <v>22.71613</v>
      </c>
      <c r="P1867">
        <v>23.313610000000001</v>
      </c>
      <c r="Q1867">
        <v>24.67145</v>
      </c>
      <c r="R1867">
        <v>24.963470000000001</v>
      </c>
      <c r="S1867">
        <v>25.231780000000001</v>
      </c>
      <c r="T1867">
        <v>25.598590000000002</v>
      </c>
      <c r="U1867">
        <v>25.502459999999999</v>
      </c>
      <c r="V1867">
        <v>25.105139999999999</v>
      </c>
      <c r="W1867">
        <v>22.803820000000002</v>
      </c>
      <c r="X1867">
        <v>22.20655</v>
      </c>
      <c r="Y1867">
        <v>21.909680000000002</v>
      </c>
      <c r="Z1867">
        <v>21.783819999999999</v>
      </c>
      <c r="AA1867">
        <v>20.727810000000002</v>
      </c>
      <c r="AB1867">
        <v>20.944980000000001</v>
      </c>
      <c r="AC1867">
        <v>20.318380000000001</v>
      </c>
      <c r="AD1867">
        <v>20.325569999999999</v>
      </c>
      <c r="AE1867">
        <v>20.425789999999999</v>
      </c>
      <c r="AF1867">
        <v>20.315370000000001</v>
      </c>
      <c r="AG1867">
        <v>20.41855</v>
      </c>
      <c r="AH1867">
        <v>20.94258</v>
      </c>
      <c r="AI1867">
        <v>20.83623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2.4133800000000001</v>
      </c>
      <c r="AW1867">
        <v>15.51361</v>
      </c>
      <c r="AX1867">
        <v>15.43262</v>
      </c>
      <c r="AY1867">
        <v>14.460050000000001</v>
      </c>
      <c r="AZ1867">
        <v>14.77271</v>
      </c>
      <c r="BA1867">
        <v>14.197240000000001</v>
      </c>
      <c r="BB1867">
        <v>7.1488360000000002</v>
      </c>
      <c r="BC1867">
        <v>5.1730029999999996</v>
      </c>
      <c r="BD1867">
        <v>3.4843730000000002</v>
      </c>
      <c r="BE1867">
        <v>0.17285249999999999</v>
      </c>
      <c r="BF1867">
        <v>0.23850850000000001</v>
      </c>
      <c r="BG1867">
        <v>0.29471009999999997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2.541439</v>
      </c>
      <c r="BU1867">
        <v>15.642569999999999</v>
      </c>
      <c r="BV1867">
        <v>15.561730000000001</v>
      </c>
      <c r="BW1867">
        <v>14.57854</v>
      </c>
      <c r="BX1867">
        <v>14.891170000000001</v>
      </c>
      <c r="BY1867">
        <v>14.315950000000001</v>
      </c>
      <c r="BZ1867">
        <v>7.2569509999999999</v>
      </c>
      <c r="CA1867">
        <v>5.2845300000000002</v>
      </c>
      <c r="CB1867">
        <v>3.6871230000000002</v>
      </c>
      <c r="CC1867">
        <v>0.38364340000000002</v>
      </c>
      <c r="CD1867">
        <v>0.4582447</v>
      </c>
      <c r="CE1867">
        <v>0.5104976</v>
      </c>
      <c r="CF1867">
        <v>0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2.6301329999999998</v>
      </c>
      <c r="CS1867">
        <v>15.73189</v>
      </c>
      <c r="CT1867">
        <v>15.651160000000001</v>
      </c>
      <c r="CU1867">
        <v>14.66061</v>
      </c>
      <c r="CV1867">
        <v>14.97322</v>
      </c>
      <c r="CW1867">
        <v>14.39817</v>
      </c>
      <c r="CX1867">
        <v>7.3318310000000002</v>
      </c>
      <c r="CY1867">
        <v>5.3617739999999996</v>
      </c>
      <c r="CZ1867">
        <v>3.8275459999999999</v>
      </c>
      <c r="DA1867">
        <v>0.52963660000000001</v>
      </c>
      <c r="DB1867">
        <v>0.61043329999999996</v>
      </c>
      <c r="DC1867">
        <v>0.65995139999999997</v>
      </c>
      <c r="DD1867">
        <v>0</v>
      </c>
      <c r="DE1867">
        <v>0</v>
      </c>
      <c r="DF1867">
        <v>0</v>
      </c>
      <c r="DG1867">
        <v>0</v>
      </c>
      <c r="DH1867">
        <v>0</v>
      </c>
      <c r="DI1867">
        <v>0</v>
      </c>
      <c r="DJ1867">
        <v>0</v>
      </c>
      <c r="DK1867">
        <v>0</v>
      </c>
      <c r="DL1867">
        <v>0</v>
      </c>
      <c r="DM1867">
        <v>0</v>
      </c>
      <c r="DN1867">
        <v>0</v>
      </c>
      <c r="DO1867">
        <v>0</v>
      </c>
      <c r="DP1867">
        <v>2.718826</v>
      </c>
      <c r="DQ1867">
        <v>15.821210000000001</v>
      </c>
      <c r="DR1867">
        <v>15.74058</v>
      </c>
      <c r="DS1867">
        <v>14.74267</v>
      </c>
      <c r="DT1867">
        <v>15.05527</v>
      </c>
      <c r="DU1867">
        <v>14.48039</v>
      </c>
      <c r="DV1867">
        <v>7.4067119999999997</v>
      </c>
      <c r="DW1867">
        <v>5.4390179999999999</v>
      </c>
      <c r="DX1867">
        <v>3.9679700000000002</v>
      </c>
      <c r="DY1867">
        <v>0.6756297</v>
      </c>
      <c r="DZ1867">
        <v>0.76262189999999996</v>
      </c>
      <c r="EA1867">
        <v>0.80940529999999999</v>
      </c>
      <c r="EB1867">
        <v>0</v>
      </c>
      <c r="EC1867">
        <v>0</v>
      </c>
      <c r="ED1867">
        <v>0</v>
      </c>
      <c r="EE1867">
        <v>0</v>
      </c>
      <c r="EF1867">
        <v>0</v>
      </c>
      <c r="EG1867">
        <v>0</v>
      </c>
      <c r="EH1867">
        <v>0</v>
      </c>
      <c r="EI1867">
        <v>0</v>
      </c>
      <c r="EJ1867">
        <v>0</v>
      </c>
      <c r="EK1867">
        <v>0</v>
      </c>
      <c r="EL1867">
        <v>0</v>
      </c>
      <c r="EM1867">
        <v>0</v>
      </c>
      <c r="EN1867">
        <v>2.8468849999999999</v>
      </c>
      <c r="EO1867">
        <v>15.95017</v>
      </c>
      <c r="EP1867">
        <v>15.8697</v>
      </c>
      <c r="EQ1867">
        <v>14.86117</v>
      </c>
      <c r="ER1867">
        <v>15.17374</v>
      </c>
      <c r="ES1867">
        <v>14.5991</v>
      </c>
      <c r="ET1867">
        <v>7.5148270000000004</v>
      </c>
      <c r="EU1867">
        <v>5.5505449999999996</v>
      </c>
      <c r="EV1867">
        <v>4.1707190000000001</v>
      </c>
      <c r="EW1867">
        <v>0.8864206</v>
      </c>
      <c r="EX1867">
        <v>0.98235799999999995</v>
      </c>
      <c r="EY1867">
        <v>1.025193</v>
      </c>
      <c r="EZ1867">
        <v>79.545230000000004</v>
      </c>
      <c r="FA1867">
        <v>77.869029999999995</v>
      </c>
      <c r="FB1867">
        <v>75.964550000000003</v>
      </c>
      <c r="FC1867">
        <v>75.083849999999998</v>
      </c>
      <c r="FD1867">
        <v>74.109889999999993</v>
      </c>
      <c r="FE1867">
        <v>73.090549999999993</v>
      </c>
      <c r="FF1867">
        <v>72.705730000000003</v>
      </c>
      <c r="FG1867">
        <v>75.063770000000005</v>
      </c>
      <c r="FH1867">
        <v>79.034509999999997</v>
      </c>
      <c r="FI1867">
        <v>82.666370000000001</v>
      </c>
      <c r="FJ1867">
        <v>86.523030000000006</v>
      </c>
      <c r="FK1867">
        <v>91.339299999999994</v>
      </c>
      <c r="FL1867">
        <v>94.789460000000005</v>
      </c>
      <c r="FM1867">
        <v>97.434299999999993</v>
      </c>
      <c r="FN1867">
        <v>99.985879999999995</v>
      </c>
      <c r="FO1867">
        <v>101.5</v>
      </c>
      <c r="FP1867">
        <v>102.6583</v>
      </c>
      <c r="FQ1867">
        <v>103.0643</v>
      </c>
      <c r="FR1867">
        <v>101.908</v>
      </c>
      <c r="FS1867">
        <v>98.799970000000002</v>
      </c>
      <c r="FT1867">
        <v>92.919920000000005</v>
      </c>
      <c r="FU1867">
        <v>87.940290000000005</v>
      </c>
      <c r="FV1867">
        <v>84.769909999999996</v>
      </c>
      <c r="FW1867">
        <v>82.503380000000007</v>
      </c>
      <c r="FX1867">
        <v>23</v>
      </c>
      <c r="FY1867">
        <v>0.1260483</v>
      </c>
      <c r="FZ1867">
        <v>1</v>
      </c>
    </row>
    <row r="1868" spans="1:182" x14ac:dyDescent="0.2">
      <c r="A1868" t="s">
        <v>226</v>
      </c>
      <c r="B1868" t="s">
        <v>244</v>
      </c>
      <c r="C1868" t="s">
        <v>216</v>
      </c>
      <c r="D1868" t="s">
        <v>41</v>
      </c>
      <c r="E1868" t="s">
        <v>241</v>
      </c>
      <c r="F1868" t="s">
        <v>225</v>
      </c>
      <c r="G1868" t="s">
        <v>9</v>
      </c>
      <c r="H1868" s="38" t="s">
        <v>11</v>
      </c>
      <c r="I1868">
        <v>24</v>
      </c>
      <c r="K1868">
        <v>7.008</v>
      </c>
      <c r="L1868">
        <v>20.926909999999999</v>
      </c>
      <c r="M1868">
        <v>21.15569</v>
      </c>
      <c r="N1868">
        <v>22.302420000000001</v>
      </c>
      <c r="O1868">
        <v>23.274650000000001</v>
      </c>
      <c r="P1868">
        <v>23.698270000000001</v>
      </c>
      <c r="Q1868">
        <v>25.176539999999999</v>
      </c>
      <c r="R1868">
        <v>26.0199</v>
      </c>
      <c r="S1868">
        <v>26.790780000000002</v>
      </c>
      <c r="T1868">
        <v>26.781549999999999</v>
      </c>
      <c r="U1868">
        <v>27.07751</v>
      </c>
      <c r="V1868">
        <v>26.690560000000001</v>
      </c>
      <c r="W1868">
        <v>24.684709999999999</v>
      </c>
      <c r="X1868">
        <v>23.737300000000001</v>
      </c>
      <c r="Y1868">
        <v>23.596170000000001</v>
      </c>
      <c r="Z1868">
        <v>22.850010000000001</v>
      </c>
      <c r="AA1868">
        <v>21.79449</v>
      </c>
      <c r="AB1868">
        <v>22.261019999999998</v>
      </c>
      <c r="AC1868">
        <v>21.68064</v>
      </c>
      <c r="AD1868">
        <v>22.106359999999999</v>
      </c>
      <c r="AE1868">
        <v>22.16572</v>
      </c>
      <c r="AF1868">
        <v>22.03135</v>
      </c>
      <c r="AG1868">
        <v>21.80218</v>
      </c>
      <c r="AH1868">
        <v>21.886489999999998</v>
      </c>
      <c r="AI1868">
        <v>21.851469999999999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2.4558070000000001</v>
      </c>
      <c r="AW1868">
        <v>17.03219</v>
      </c>
      <c r="AX1868">
        <v>16.392530000000001</v>
      </c>
      <c r="AY1868">
        <v>15.46062</v>
      </c>
      <c r="AZ1868">
        <v>15.96799</v>
      </c>
      <c r="BA1868">
        <v>15.32865</v>
      </c>
      <c r="BB1868">
        <v>8.1666880000000006</v>
      </c>
      <c r="BC1868">
        <v>5.6172820000000003</v>
      </c>
      <c r="BD1868">
        <v>3.9128479999999999</v>
      </c>
      <c r="BE1868">
        <v>0.1766556</v>
      </c>
      <c r="BF1868">
        <v>0.16133919999999999</v>
      </c>
      <c r="BG1868">
        <v>0.23197380000000001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2.599955</v>
      </c>
      <c r="BU1868">
        <v>17.167449999999999</v>
      </c>
      <c r="BV1868">
        <v>16.522490000000001</v>
      </c>
      <c r="BW1868">
        <v>15.58297</v>
      </c>
      <c r="BX1868">
        <v>16.091629999999999</v>
      </c>
      <c r="BY1868">
        <v>15.457369999999999</v>
      </c>
      <c r="BZ1868">
        <v>8.2894590000000008</v>
      </c>
      <c r="CA1868">
        <v>5.7436800000000003</v>
      </c>
      <c r="CB1868">
        <v>4.1354629999999997</v>
      </c>
      <c r="CC1868">
        <v>0.40786309999999998</v>
      </c>
      <c r="CD1868">
        <v>0.39703260000000001</v>
      </c>
      <c r="CE1868">
        <v>0.46416459999999998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2.6997909999999998</v>
      </c>
      <c r="CS1868">
        <v>17.261130000000001</v>
      </c>
      <c r="CT1868">
        <v>16.612490000000001</v>
      </c>
      <c r="CU1868">
        <v>15.667719999999999</v>
      </c>
      <c r="CV1868">
        <v>16.17726</v>
      </c>
      <c r="CW1868">
        <v>15.546530000000001</v>
      </c>
      <c r="CX1868">
        <v>8.3744899999999998</v>
      </c>
      <c r="CY1868">
        <v>5.8312229999999996</v>
      </c>
      <c r="CZ1868">
        <v>4.2896450000000002</v>
      </c>
      <c r="DA1868">
        <v>0.56799670000000002</v>
      </c>
      <c r="DB1868">
        <v>0.56027309999999997</v>
      </c>
      <c r="DC1868">
        <v>0.62497910000000001</v>
      </c>
      <c r="DD1868">
        <v>0</v>
      </c>
      <c r="DE1868">
        <v>0</v>
      </c>
      <c r="DF1868">
        <v>0</v>
      </c>
      <c r="DG1868">
        <v>0</v>
      </c>
      <c r="DH1868">
        <v>0</v>
      </c>
      <c r="DI1868">
        <v>0</v>
      </c>
      <c r="DJ1868">
        <v>0</v>
      </c>
      <c r="DK1868">
        <v>0</v>
      </c>
      <c r="DL1868">
        <v>0</v>
      </c>
      <c r="DM1868">
        <v>0</v>
      </c>
      <c r="DN1868">
        <v>0</v>
      </c>
      <c r="DO1868">
        <v>0</v>
      </c>
      <c r="DP1868">
        <v>2.7996270000000001</v>
      </c>
      <c r="DQ1868">
        <v>17.354810000000001</v>
      </c>
      <c r="DR1868">
        <v>16.702500000000001</v>
      </c>
      <c r="DS1868">
        <v>15.752459999999999</v>
      </c>
      <c r="DT1868">
        <v>16.262889999999999</v>
      </c>
      <c r="DU1868">
        <v>15.635680000000001</v>
      </c>
      <c r="DV1868">
        <v>8.4595199999999995</v>
      </c>
      <c r="DW1868">
        <v>5.9187659999999997</v>
      </c>
      <c r="DX1868">
        <v>4.4438269999999997</v>
      </c>
      <c r="DY1868">
        <v>0.72813030000000001</v>
      </c>
      <c r="DZ1868">
        <v>0.72351370000000004</v>
      </c>
      <c r="EA1868">
        <v>0.78579370000000004</v>
      </c>
      <c r="EB1868">
        <v>0</v>
      </c>
      <c r="EC1868">
        <v>0</v>
      </c>
      <c r="ED1868">
        <v>0</v>
      </c>
      <c r="EE1868">
        <v>0</v>
      </c>
      <c r="EF1868">
        <v>0</v>
      </c>
      <c r="EG1868">
        <v>0</v>
      </c>
      <c r="EH1868">
        <v>0</v>
      </c>
      <c r="EI1868">
        <v>0</v>
      </c>
      <c r="EJ1868">
        <v>0</v>
      </c>
      <c r="EK1868">
        <v>0</v>
      </c>
      <c r="EL1868">
        <v>0</v>
      </c>
      <c r="EM1868">
        <v>0</v>
      </c>
      <c r="EN1868">
        <v>2.943775</v>
      </c>
      <c r="EO1868">
        <v>17.490079999999999</v>
      </c>
      <c r="EP1868">
        <v>16.832450000000001</v>
      </c>
      <c r="EQ1868">
        <v>15.87481</v>
      </c>
      <c r="ER1868">
        <v>16.38653</v>
      </c>
      <c r="ES1868">
        <v>15.7644</v>
      </c>
      <c r="ET1868">
        <v>8.5822920000000007</v>
      </c>
      <c r="EU1868">
        <v>6.0451639999999998</v>
      </c>
      <c r="EV1868">
        <v>4.6664409999999998</v>
      </c>
      <c r="EW1868">
        <v>0.95933780000000002</v>
      </c>
      <c r="EX1868">
        <v>0.95920709999999998</v>
      </c>
      <c r="EY1868">
        <v>1.0179849999999999</v>
      </c>
      <c r="EZ1868">
        <v>79.72663</v>
      </c>
      <c r="FA1868">
        <v>77.590450000000004</v>
      </c>
      <c r="FB1868">
        <v>75.403319999999994</v>
      </c>
      <c r="FC1868">
        <v>74.842489999999998</v>
      </c>
      <c r="FD1868">
        <v>73.754130000000004</v>
      </c>
      <c r="FE1868">
        <v>72.453019999999995</v>
      </c>
      <c r="FF1868">
        <v>71.933319999999995</v>
      </c>
      <c r="FG1868">
        <v>74.000730000000004</v>
      </c>
      <c r="FH1868">
        <v>77.651120000000006</v>
      </c>
      <c r="FI1868">
        <v>82.33569</v>
      </c>
      <c r="FJ1868">
        <v>85.936340000000001</v>
      </c>
      <c r="FK1868">
        <v>89.441519999999997</v>
      </c>
      <c r="FL1868">
        <v>92.813389999999998</v>
      </c>
      <c r="FM1868">
        <v>96.140659999999997</v>
      </c>
      <c r="FN1868">
        <v>98.814269999999993</v>
      </c>
      <c r="FO1868">
        <v>100.47029999999999</v>
      </c>
      <c r="FP1868">
        <v>100.4751</v>
      </c>
      <c r="FQ1868">
        <v>99.664439999999999</v>
      </c>
      <c r="FR1868">
        <v>97.552440000000004</v>
      </c>
      <c r="FS1868">
        <v>93.690669999999997</v>
      </c>
      <c r="FT1868">
        <v>88.720830000000007</v>
      </c>
      <c r="FU1868">
        <v>84.941289999999995</v>
      </c>
      <c r="FV1868">
        <v>83.317989999999995</v>
      </c>
      <c r="FW1868">
        <v>81.780050000000003</v>
      </c>
      <c r="FX1868">
        <v>23</v>
      </c>
      <c r="FY1868">
        <v>0.1260483</v>
      </c>
      <c r="FZ1868">
        <v>1</v>
      </c>
    </row>
    <row r="1869" spans="1:182" x14ac:dyDescent="0.2">
      <c r="A1869" t="s">
        <v>226</v>
      </c>
      <c r="B1869" t="s">
        <v>244</v>
      </c>
      <c r="C1869" t="s">
        <v>216</v>
      </c>
      <c r="D1869" t="s">
        <v>42</v>
      </c>
      <c r="E1869" t="s">
        <v>241</v>
      </c>
      <c r="F1869" t="s">
        <v>225</v>
      </c>
      <c r="G1869" t="s">
        <v>9</v>
      </c>
      <c r="H1869" s="38" t="s">
        <v>11</v>
      </c>
      <c r="I1869">
        <v>24</v>
      </c>
      <c r="K1869">
        <v>7.008</v>
      </c>
      <c r="L1869">
        <v>24.314599999999999</v>
      </c>
      <c r="M1869">
        <v>24.337810000000001</v>
      </c>
      <c r="N1869">
        <v>25.201899999999998</v>
      </c>
      <c r="O1869">
        <v>25.93507</v>
      </c>
      <c r="P1869">
        <v>26.44622</v>
      </c>
      <c r="Q1869">
        <v>28.29476</v>
      </c>
      <c r="R1869">
        <v>29.689260000000001</v>
      </c>
      <c r="S1869">
        <v>30.035550000000001</v>
      </c>
      <c r="T1869">
        <v>29.999929999999999</v>
      </c>
      <c r="U1869">
        <v>30.06437</v>
      </c>
      <c r="V1869">
        <v>29.636330000000001</v>
      </c>
      <c r="W1869">
        <v>28.1448</v>
      </c>
      <c r="X1869">
        <v>27.071750000000002</v>
      </c>
      <c r="Y1869">
        <v>26.92989</v>
      </c>
      <c r="Z1869">
        <v>26.26661</v>
      </c>
      <c r="AA1869">
        <v>24.475960000000001</v>
      </c>
      <c r="AB1869">
        <v>24.836690000000001</v>
      </c>
      <c r="AC1869">
        <v>24.941490000000002</v>
      </c>
      <c r="AD1869">
        <v>24.92136</v>
      </c>
      <c r="AE1869">
        <v>25.21461</v>
      </c>
      <c r="AF1869">
        <v>24.815919999999998</v>
      </c>
      <c r="AG1869">
        <v>24.878019999999999</v>
      </c>
      <c r="AH1869">
        <v>25.003319999999999</v>
      </c>
      <c r="AI1869">
        <v>24.901440000000001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2.6680809999999999</v>
      </c>
      <c r="AW1869">
        <v>20.108930000000001</v>
      </c>
      <c r="AX1869">
        <v>19.55218</v>
      </c>
      <c r="AY1869">
        <v>17.916029999999999</v>
      </c>
      <c r="AZ1869">
        <v>18.433260000000001</v>
      </c>
      <c r="BA1869">
        <v>18.425789999999999</v>
      </c>
      <c r="BB1869">
        <v>9.127974</v>
      </c>
      <c r="BC1869">
        <v>5.5372060000000003</v>
      </c>
      <c r="BD1869">
        <v>4.4126729999999998</v>
      </c>
      <c r="BE1869">
        <v>0.15191080000000001</v>
      </c>
      <c r="BF1869">
        <v>0.16663620000000001</v>
      </c>
      <c r="BG1869">
        <v>0.1669794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2.883874</v>
      </c>
      <c r="BU1869">
        <v>20.30453</v>
      </c>
      <c r="BV1869">
        <v>19.74464</v>
      </c>
      <c r="BW1869">
        <v>18.092369999999999</v>
      </c>
      <c r="BX1869">
        <v>18.60716</v>
      </c>
      <c r="BY1869">
        <v>18.610569999999999</v>
      </c>
      <c r="BZ1869">
        <v>9.3154909999999997</v>
      </c>
      <c r="CA1869">
        <v>5.732202</v>
      </c>
      <c r="CB1869">
        <v>4.6641050000000002</v>
      </c>
      <c r="CC1869">
        <v>0.4390404</v>
      </c>
      <c r="CD1869">
        <v>0.46032329999999999</v>
      </c>
      <c r="CE1869">
        <v>0.45193119999999998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0</v>
      </c>
      <c r="CP1869">
        <v>0</v>
      </c>
      <c r="CQ1869">
        <v>0</v>
      </c>
      <c r="CR1869">
        <v>3.0333320000000001</v>
      </c>
      <c r="CS1869">
        <v>20.440010000000001</v>
      </c>
      <c r="CT1869">
        <v>19.877929999999999</v>
      </c>
      <c r="CU1869">
        <v>18.214510000000001</v>
      </c>
      <c r="CV1869">
        <v>18.727609999999999</v>
      </c>
      <c r="CW1869">
        <v>18.73854</v>
      </c>
      <c r="CX1869">
        <v>9.4453639999999996</v>
      </c>
      <c r="CY1869">
        <v>5.8672560000000002</v>
      </c>
      <c r="CZ1869">
        <v>4.8382459999999998</v>
      </c>
      <c r="DA1869">
        <v>0.63790550000000001</v>
      </c>
      <c r="DB1869">
        <v>0.66373009999999999</v>
      </c>
      <c r="DC1869">
        <v>0.64928790000000003</v>
      </c>
      <c r="DD1869">
        <v>0</v>
      </c>
      <c r="DE1869">
        <v>0</v>
      </c>
      <c r="DF1869">
        <v>0</v>
      </c>
      <c r="DG1869">
        <v>0</v>
      </c>
      <c r="DH1869">
        <v>0</v>
      </c>
      <c r="DI1869">
        <v>0</v>
      </c>
      <c r="DJ1869">
        <v>0</v>
      </c>
      <c r="DK1869">
        <v>0</v>
      </c>
      <c r="DL1869">
        <v>0</v>
      </c>
      <c r="DM1869">
        <v>0</v>
      </c>
      <c r="DN1869">
        <v>0</v>
      </c>
      <c r="DO1869">
        <v>0</v>
      </c>
      <c r="DP1869">
        <v>3.1827899999999998</v>
      </c>
      <c r="DQ1869">
        <v>20.575489999999999</v>
      </c>
      <c r="DR1869">
        <v>20.011230000000001</v>
      </c>
      <c r="DS1869">
        <v>18.336649999999999</v>
      </c>
      <c r="DT1869">
        <v>18.84806</v>
      </c>
      <c r="DU1869">
        <v>18.866520000000001</v>
      </c>
      <c r="DV1869">
        <v>9.5752369999999996</v>
      </c>
      <c r="DW1869">
        <v>6.0023099999999996</v>
      </c>
      <c r="DX1869">
        <v>5.0123879999999996</v>
      </c>
      <c r="DY1869">
        <v>0.83677060000000003</v>
      </c>
      <c r="DZ1869">
        <v>0.86713700000000005</v>
      </c>
      <c r="EA1869">
        <v>0.84664470000000003</v>
      </c>
      <c r="EB1869">
        <v>0</v>
      </c>
      <c r="EC1869">
        <v>0</v>
      </c>
      <c r="ED1869">
        <v>0</v>
      </c>
      <c r="EE1869">
        <v>0</v>
      </c>
      <c r="EF1869">
        <v>0</v>
      </c>
      <c r="EG1869">
        <v>0</v>
      </c>
      <c r="EH1869">
        <v>0</v>
      </c>
      <c r="EI1869">
        <v>0</v>
      </c>
      <c r="EJ1869">
        <v>0</v>
      </c>
      <c r="EK1869">
        <v>0</v>
      </c>
      <c r="EL1869">
        <v>0</v>
      </c>
      <c r="EM1869">
        <v>0</v>
      </c>
      <c r="EN1869">
        <v>3.3985829999999999</v>
      </c>
      <c r="EO1869">
        <v>20.771100000000001</v>
      </c>
      <c r="EP1869">
        <v>20.203690000000002</v>
      </c>
      <c r="EQ1869">
        <v>18.512989999999999</v>
      </c>
      <c r="ER1869">
        <v>19.02197</v>
      </c>
      <c r="ES1869">
        <v>19.051300000000001</v>
      </c>
      <c r="ET1869">
        <v>9.7627539999999993</v>
      </c>
      <c r="EU1869">
        <v>6.1973070000000003</v>
      </c>
      <c r="EV1869">
        <v>5.2638199999999999</v>
      </c>
      <c r="EW1869">
        <v>1.1238999999999999</v>
      </c>
      <c r="EX1869">
        <v>1.1608240000000001</v>
      </c>
      <c r="EY1869">
        <v>1.131596</v>
      </c>
      <c r="EZ1869">
        <v>75.562539999999998</v>
      </c>
      <c r="FA1869">
        <v>73.480900000000005</v>
      </c>
      <c r="FB1869">
        <v>72.097660000000005</v>
      </c>
      <c r="FC1869">
        <v>70.530270000000002</v>
      </c>
      <c r="FD1869">
        <v>69.807040000000001</v>
      </c>
      <c r="FE1869">
        <v>69.051670000000001</v>
      </c>
      <c r="FF1869">
        <v>67.860320000000002</v>
      </c>
      <c r="FG1869">
        <v>69.199010000000001</v>
      </c>
      <c r="FH1869">
        <v>73.977720000000005</v>
      </c>
      <c r="FI1869">
        <v>78.506720000000001</v>
      </c>
      <c r="FJ1869">
        <v>83.266170000000002</v>
      </c>
      <c r="FK1869">
        <v>88.456659999999999</v>
      </c>
      <c r="FL1869">
        <v>92.424430000000001</v>
      </c>
      <c r="FM1869">
        <v>95.562579999999997</v>
      </c>
      <c r="FN1869">
        <v>98.401290000000003</v>
      </c>
      <c r="FO1869">
        <v>100.0714</v>
      </c>
      <c r="FP1869">
        <v>100.00020000000001</v>
      </c>
      <c r="FQ1869">
        <v>98.411000000000001</v>
      </c>
      <c r="FR1869">
        <v>94.473609999999994</v>
      </c>
      <c r="FS1869">
        <v>89.20899</v>
      </c>
      <c r="FT1869">
        <v>84.583240000000004</v>
      </c>
      <c r="FU1869">
        <v>81.53631</v>
      </c>
      <c r="FV1869">
        <v>78.873729999999995</v>
      </c>
      <c r="FW1869">
        <v>76.755970000000005</v>
      </c>
      <c r="FX1869">
        <v>23</v>
      </c>
      <c r="FY1869">
        <v>0.1260483</v>
      </c>
      <c r="FZ1869">
        <v>1</v>
      </c>
    </row>
    <row r="1870" spans="1:182" x14ac:dyDescent="0.2">
      <c r="A1870" t="s">
        <v>226</v>
      </c>
      <c r="B1870" t="s">
        <v>244</v>
      </c>
      <c r="C1870" t="s">
        <v>216</v>
      </c>
      <c r="D1870" t="s">
        <v>43</v>
      </c>
      <c r="E1870" t="s">
        <v>241</v>
      </c>
      <c r="F1870" t="s">
        <v>225</v>
      </c>
      <c r="G1870" t="s">
        <v>9</v>
      </c>
      <c r="H1870" s="38" t="s">
        <v>11</v>
      </c>
      <c r="I1870">
        <v>24</v>
      </c>
      <c r="K1870">
        <v>7.008</v>
      </c>
      <c r="L1870">
        <v>22.674009999999999</v>
      </c>
      <c r="M1870">
        <v>21.20289</v>
      </c>
      <c r="N1870">
        <v>22.821190000000001</v>
      </c>
      <c r="O1870">
        <v>23.224260000000001</v>
      </c>
      <c r="P1870">
        <v>24.346579999999999</v>
      </c>
      <c r="Q1870">
        <v>26.084790000000002</v>
      </c>
      <c r="R1870">
        <v>28.506869999999999</v>
      </c>
      <c r="S1870">
        <v>29.652000000000001</v>
      </c>
      <c r="T1870">
        <v>29.910250000000001</v>
      </c>
      <c r="U1870">
        <v>30.0807</v>
      </c>
      <c r="V1870">
        <v>29.561330000000002</v>
      </c>
      <c r="W1870">
        <v>27.689109999999999</v>
      </c>
      <c r="X1870">
        <v>26.841819999999998</v>
      </c>
      <c r="Y1870">
        <v>26.489730000000002</v>
      </c>
      <c r="Z1870">
        <v>24.616599999999998</v>
      </c>
      <c r="AA1870">
        <v>23.196560000000002</v>
      </c>
      <c r="AB1870">
        <v>22.881319999999999</v>
      </c>
      <c r="AC1870">
        <v>23.44896</v>
      </c>
      <c r="AD1870">
        <v>23.888369999999998</v>
      </c>
      <c r="AE1870">
        <v>23.792840000000002</v>
      </c>
      <c r="AF1870">
        <v>23.92334</v>
      </c>
      <c r="AG1870">
        <v>23.79907</v>
      </c>
      <c r="AH1870">
        <v>23.231210000000001</v>
      </c>
      <c r="AI1870">
        <v>23.280930000000001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2.4676480000000001</v>
      </c>
      <c r="AW1870">
        <v>19.695930000000001</v>
      </c>
      <c r="AX1870">
        <v>17.988569999999999</v>
      </c>
      <c r="AY1870">
        <v>16.799309999999998</v>
      </c>
      <c r="AZ1870">
        <v>16.54063</v>
      </c>
      <c r="BA1870">
        <v>17.16583</v>
      </c>
      <c r="BB1870">
        <v>9.4754529999999999</v>
      </c>
      <c r="BC1870">
        <v>6.1225810000000003</v>
      </c>
      <c r="BD1870">
        <v>4.9811940000000003</v>
      </c>
      <c r="BE1870">
        <v>0.6735949</v>
      </c>
      <c r="BF1870">
        <v>0.64979880000000001</v>
      </c>
      <c r="BG1870">
        <v>0.686303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2.708291</v>
      </c>
      <c r="BU1870">
        <v>19.92023</v>
      </c>
      <c r="BV1870">
        <v>18.182469999999999</v>
      </c>
      <c r="BW1870">
        <v>16.94342</v>
      </c>
      <c r="BX1870">
        <v>16.68385</v>
      </c>
      <c r="BY1870">
        <v>17.323989999999998</v>
      </c>
      <c r="BZ1870">
        <v>9.6258020000000002</v>
      </c>
      <c r="CA1870">
        <v>6.2829810000000004</v>
      </c>
      <c r="CB1870">
        <v>5.245317</v>
      </c>
      <c r="CC1870">
        <v>0.95915139999999999</v>
      </c>
      <c r="CD1870">
        <v>0.92819050000000003</v>
      </c>
      <c r="CE1870">
        <v>0.96609120000000004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2.8749600000000002</v>
      </c>
      <c r="CS1870">
        <v>20.075569999999999</v>
      </c>
      <c r="CT1870">
        <v>18.316770000000002</v>
      </c>
      <c r="CU1870">
        <v>17.043230000000001</v>
      </c>
      <c r="CV1870">
        <v>16.78304</v>
      </c>
      <c r="CW1870">
        <v>17.433530000000001</v>
      </c>
      <c r="CX1870">
        <v>9.7299340000000001</v>
      </c>
      <c r="CY1870">
        <v>6.3940739999999998</v>
      </c>
      <c r="CZ1870">
        <v>5.4282469999999998</v>
      </c>
      <c r="DA1870">
        <v>1.156927</v>
      </c>
      <c r="DB1870">
        <v>1.1210039999999999</v>
      </c>
      <c r="DC1870">
        <v>1.159872</v>
      </c>
      <c r="DD1870">
        <v>0</v>
      </c>
      <c r="DE1870">
        <v>0</v>
      </c>
      <c r="DF1870">
        <v>0</v>
      </c>
      <c r="DG1870">
        <v>0</v>
      </c>
      <c r="DH1870">
        <v>0</v>
      </c>
      <c r="DI1870">
        <v>0</v>
      </c>
      <c r="DJ1870">
        <v>0</v>
      </c>
      <c r="DK1870">
        <v>0</v>
      </c>
      <c r="DL1870">
        <v>0</v>
      </c>
      <c r="DM1870">
        <v>0</v>
      </c>
      <c r="DN1870">
        <v>0</v>
      </c>
      <c r="DO1870">
        <v>0</v>
      </c>
      <c r="DP1870">
        <v>3.0416289999999999</v>
      </c>
      <c r="DQ1870">
        <v>20.230920000000001</v>
      </c>
      <c r="DR1870">
        <v>18.451070000000001</v>
      </c>
      <c r="DS1870">
        <v>17.143039999999999</v>
      </c>
      <c r="DT1870">
        <v>16.882239999999999</v>
      </c>
      <c r="DU1870">
        <v>17.54307</v>
      </c>
      <c r="DV1870">
        <v>9.8340650000000007</v>
      </c>
      <c r="DW1870">
        <v>6.5051670000000001</v>
      </c>
      <c r="DX1870">
        <v>5.6111769999999996</v>
      </c>
      <c r="DY1870">
        <v>1.354703</v>
      </c>
      <c r="DZ1870">
        <v>1.313817</v>
      </c>
      <c r="EA1870">
        <v>1.3536520000000001</v>
      </c>
      <c r="EB1870">
        <v>0</v>
      </c>
      <c r="EC1870">
        <v>0</v>
      </c>
      <c r="ED1870">
        <v>0</v>
      </c>
      <c r="EE1870">
        <v>0</v>
      </c>
      <c r="EF1870">
        <v>0</v>
      </c>
      <c r="EG1870">
        <v>0</v>
      </c>
      <c r="EH1870">
        <v>0</v>
      </c>
      <c r="EI1870">
        <v>0</v>
      </c>
      <c r="EJ1870">
        <v>0</v>
      </c>
      <c r="EK1870">
        <v>0</v>
      </c>
      <c r="EL1870">
        <v>0</v>
      </c>
      <c r="EM1870">
        <v>0</v>
      </c>
      <c r="EN1870">
        <v>3.282273</v>
      </c>
      <c r="EO1870">
        <v>20.455220000000001</v>
      </c>
      <c r="EP1870">
        <v>18.64498</v>
      </c>
      <c r="EQ1870">
        <v>17.28716</v>
      </c>
      <c r="ER1870">
        <v>17.025459999999999</v>
      </c>
      <c r="ES1870">
        <v>17.701229999999999</v>
      </c>
      <c r="ET1870">
        <v>9.9844139999999992</v>
      </c>
      <c r="EU1870">
        <v>6.6655670000000002</v>
      </c>
      <c r="EV1870">
        <v>5.8753000000000002</v>
      </c>
      <c r="EW1870">
        <v>1.6402589999999999</v>
      </c>
      <c r="EX1870">
        <v>1.592209</v>
      </c>
      <c r="EY1870">
        <v>1.63344</v>
      </c>
      <c r="EZ1870">
        <v>67.730699999999999</v>
      </c>
      <c r="FA1870">
        <v>65.7</v>
      </c>
      <c r="FB1870">
        <v>64.847650000000002</v>
      </c>
      <c r="FC1870">
        <v>63.611699999999999</v>
      </c>
      <c r="FD1870">
        <v>62.387909999999998</v>
      </c>
      <c r="FE1870">
        <v>61.75</v>
      </c>
      <c r="FF1870">
        <v>60.716479999999997</v>
      </c>
      <c r="FG1870">
        <v>61.586390000000002</v>
      </c>
      <c r="FH1870">
        <v>64.736279999999994</v>
      </c>
      <c r="FI1870">
        <v>68.897220000000004</v>
      </c>
      <c r="FJ1870">
        <v>72.520120000000006</v>
      </c>
      <c r="FK1870">
        <v>76.304469999999995</v>
      </c>
      <c r="FL1870">
        <v>79.963999999999999</v>
      </c>
      <c r="FM1870">
        <v>82.774039999999999</v>
      </c>
      <c r="FN1870">
        <v>84.897360000000006</v>
      </c>
      <c r="FO1870">
        <v>86.182659999999998</v>
      </c>
      <c r="FP1870">
        <v>85.227549999999994</v>
      </c>
      <c r="FQ1870">
        <v>82.840010000000007</v>
      </c>
      <c r="FR1870">
        <v>79.271330000000006</v>
      </c>
      <c r="FS1870">
        <v>75.440820000000002</v>
      </c>
      <c r="FT1870">
        <v>72.636309999999995</v>
      </c>
      <c r="FU1870">
        <v>70.442880000000002</v>
      </c>
      <c r="FV1870">
        <v>69.165899999999993</v>
      </c>
      <c r="FW1870">
        <v>67.720370000000003</v>
      </c>
      <c r="FX1870">
        <v>23</v>
      </c>
      <c r="FY1870">
        <v>0.1260483</v>
      </c>
      <c r="FZ1870">
        <v>1</v>
      </c>
    </row>
    <row r="1871" spans="1:182" x14ac:dyDescent="0.2">
      <c r="A1871" t="s">
        <v>226</v>
      </c>
      <c r="B1871" t="s">
        <v>244</v>
      </c>
      <c r="C1871" t="s">
        <v>216</v>
      </c>
      <c r="D1871" t="s">
        <v>44</v>
      </c>
      <c r="E1871" t="s">
        <v>241</v>
      </c>
      <c r="F1871" t="s">
        <v>225</v>
      </c>
      <c r="G1871" t="s">
        <v>9</v>
      </c>
      <c r="H1871" s="38" t="s">
        <v>11</v>
      </c>
      <c r="I1871">
        <v>24</v>
      </c>
      <c r="K1871">
        <v>7.008</v>
      </c>
      <c r="L1871">
        <v>16.943899999999999</v>
      </c>
      <c r="M1871">
        <v>16.367619999999999</v>
      </c>
      <c r="N1871">
        <v>16.051780000000001</v>
      </c>
      <c r="O1871">
        <v>16.0853</v>
      </c>
      <c r="P1871">
        <v>17.241949999999999</v>
      </c>
      <c r="Q1871">
        <v>18.641369999999998</v>
      </c>
      <c r="R1871">
        <v>20.601389999999999</v>
      </c>
      <c r="S1871">
        <v>22.035170000000001</v>
      </c>
      <c r="T1871">
        <v>22.355709999999998</v>
      </c>
      <c r="U1871">
        <v>22.36506</v>
      </c>
      <c r="V1871">
        <v>22.46463</v>
      </c>
      <c r="W1871">
        <v>22.63297</v>
      </c>
      <c r="X1871">
        <v>22.060690000000001</v>
      </c>
      <c r="Y1871">
        <v>21.887989999999999</v>
      </c>
      <c r="Z1871">
        <v>20.189229999999998</v>
      </c>
      <c r="AA1871">
        <v>19.81673</v>
      </c>
      <c r="AB1871">
        <v>19.798259999999999</v>
      </c>
      <c r="AC1871">
        <v>19.296959999999999</v>
      </c>
      <c r="AD1871">
        <v>19.124610000000001</v>
      </c>
      <c r="AE1871">
        <v>18.786529999999999</v>
      </c>
      <c r="AF1871">
        <v>19.058959999999999</v>
      </c>
      <c r="AG1871">
        <v>18.98807</v>
      </c>
      <c r="AH1871">
        <v>18.48611</v>
      </c>
      <c r="AI1871">
        <v>17.997620000000001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2.1421999999999999</v>
      </c>
      <c r="AZ1871">
        <v>13.538489999999999</v>
      </c>
      <c r="BA1871">
        <v>13.14189</v>
      </c>
      <c r="BB1871">
        <v>13.028689999999999</v>
      </c>
      <c r="BC1871">
        <v>12.78098</v>
      </c>
      <c r="BD1871">
        <v>13.03608</v>
      </c>
      <c r="BE1871">
        <v>6.7446099999999998</v>
      </c>
      <c r="BF1871">
        <v>4.877256</v>
      </c>
      <c r="BG1871">
        <v>3.9977320000000001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2.29365</v>
      </c>
      <c r="BX1871">
        <v>13.67074</v>
      </c>
      <c r="BY1871">
        <v>13.271240000000001</v>
      </c>
      <c r="BZ1871">
        <v>13.16061</v>
      </c>
      <c r="CA1871">
        <v>12.91249</v>
      </c>
      <c r="CB1871">
        <v>13.168950000000001</v>
      </c>
      <c r="CC1871">
        <v>6.8698810000000003</v>
      </c>
      <c r="CD1871">
        <v>4.9981479999999996</v>
      </c>
      <c r="CE1871">
        <v>4.2521529999999998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0</v>
      </c>
      <c r="CU1871">
        <v>2.3985439999999998</v>
      </c>
      <c r="CV1871">
        <v>13.76233</v>
      </c>
      <c r="CW1871">
        <v>13.36083</v>
      </c>
      <c r="CX1871">
        <v>13.25198</v>
      </c>
      <c r="CY1871">
        <v>13.003579999999999</v>
      </c>
      <c r="CZ1871">
        <v>13.26097</v>
      </c>
      <c r="DA1871">
        <v>6.9566429999999997</v>
      </c>
      <c r="DB1871">
        <v>5.0818789999999998</v>
      </c>
      <c r="DC1871">
        <v>4.4283640000000002</v>
      </c>
      <c r="DD1871">
        <v>0</v>
      </c>
      <c r="DE1871">
        <v>0</v>
      </c>
      <c r="DF1871">
        <v>0</v>
      </c>
      <c r="DG1871">
        <v>0</v>
      </c>
      <c r="DH1871">
        <v>0</v>
      </c>
      <c r="DI1871">
        <v>0</v>
      </c>
      <c r="DJ1871">
        <v>0</v>
      </c>
      <c r="DK1871">
        <v>0</v>
      </c>
      <c r="DL1871">
        <v>0</v>
      </c>
      <c r="DM1871">
        <v>0</v>
      </c>
      <c r="DN1871">
        <v>0</v>
      </c>
      <c r="DO1871">
        <v>0</v>
      </c>
      <c r="DP1871">
        <v>0</v>
      </c>
      <c r="DQ1871">
        <v>0</v>
      </c>
      <c r="DR1871">
        <v>0</v>
      </c>
      <c r="DS1871">
        <v>2.5034380000000001</v>
      </c>
      <c r="DT1871">
        <v>13.85393</v>
      </c>
      <c r="DU1871">
        <v>13.450419999999999</v>
      </c>
      <c r="DV1871">
        <v>13.343360000000001</v>
      </c>
      <c r="DW1871">
        <v>13.094659999999999</v>
      </c>
      <c r="DX1871">
        <v>13.353</v>
      </c>
      <c r="DY1871">
        <v>7.0434049999999999</v>
      </c>
      <c r="DZ1871">
        <v>5.1656089999999999</v>
      </c>
      <c r="EA1871">
        <v>4.6045759999999998</v>
      </c>
      <c r="EB1871">
        <v>0</v>
      </c>
      <c r="EC1871">
        <v>0</v>
      </c>
      <c r="ED1871">
        <v>0</v>
      </c>
      <c r="EE1871">
        <v>0</v>
      </c>
      <c r="EF1871">
        <v>0</v>
      </c>
      <c r="EG1871">
        <v>0</v>
      </c>
      <c r="EH1871">
        <v>0</v>
      </c>
      <c r="EI1871">
        <v>0</v>
      </c>
      <c r="EJ1871">
        <v>0</v>
      </c>
      <c r="EK1871">
        <v>0</v>
      </c>
      <c r="EL1871">
        <v>0</v>
      </c>
      <c r="EM1871">
        <v>0</v>
      </c>
      <c r="EN1871">
        <v>0</v>
      </c>
      <c r="EO1871">
        <v>0</v>
      </c>
      <c r="EP1871">
        <v>0</v>
      </c>
      <c r="EQ1871">
        <v>2.6548889999999998</v>
      </c>
      <c r="ER1871">
        <v>13.98617</v>
      </c>
      <c r="ES1871">
        <v>13.57977</v>
      </c>
      <c r="ET1871">
        <v>13.47528</v>
      </c>
      <c r="EU1871">
        <v>13.22617</v>
      </c>
      <c r="EV1871">
        <v>13.48587</v>
      </c>
      <c r="EW1871">
        <v>7.1686750000000004</v>
      </c>
      <c r="EX1871">
        <v>5.2865010000000003</v>
      </c>
      <c r="EY1871">
        <v>4.8589969999999996</v>
      </c>
      <c r="EZ1871">
        <v>45.488549999999996</v>
      </c>
      <c r="FA1871">
        <v>44.893389999999997</v>
      </c>
      <c r="FB1871">
        <v>44.05209</v>
      </c>
      <c r="FC1871">
        <v>44.063699999999997</v>
      </c>
      <c r="FD1871">
        <v>43.586170000000003</v>
      </c>
      <c r="FE1871">
        <v>42.985550000000003</v>
      </c>
      <c r="FF1871">
        <v>42.75</v>
      </c>
      <c r="FG1871">
        <v>43.579210000000003</v>
      </c>
      <c r="FH1871">
        <v>46.096290000000003</v>
      </c>
      <c r="FI1871">
        <v>48.469720000000002</v>
      </c>
      <c r="FJ1871">
        <v>52.235509999999998</v>
      </c>
      <c r="FK1871">
        <v>55.598799999999997</v>
      </c>
      <c r="FL1871">
        <v>58.225160000000002</v>
      </c>
      <c r="FM1871">
        <v>59.676479999999998</v>
      </c>
      <c r="FN1871">
        <v>60.534820000000003</v>
      </c>
      <c r="FO1871">
        <v>60.468029999999999</v>
      </c>
      <c r="FP1871">
        <v>58.729239999999997</v>
      </c>
      <c r="FQ1871">
        <v>56.642209999999999</v>
      </c>
      <c r="FR1871">
        <v>54.564959999999999</v>
      </c>
      <c r="FS1871">
        <v>52.329590000000003</v>
      </c>
      <c r="FT1871">
        <v>50.327869999999997</v>
      </c>
      <c r="FU1871">
        <v>49.386859999999999</v>
      </c>
      <c r="FV1871">
        <v>48.278950000000002</v>
      </c>
      <c r="FW1871">
        <v>46.853670000000001</v>
      </c>
      <c r="FX1871">
        <v>23</v>
      </c>
      <c r="FY1871">
        <v>0.1260483</v>
      </c>
      <c r="FZ1871">
        <v>1</v>
      </c>
    </row>
    <row r="1872" spans="1:182" x14ac:dyDescent="0.2">
      <c r="A1872" t="s">
        <v>226</v>
      </c>
      <c r="B1872" t="s">
        <v>244</v>
      </c>
      <c r="C1872" t="s">
        <v>216</v>
      </c>
      <c r="D1872" t="s">
        <v>45</v>
      </c>
      <c r="E1872" t="s">
        <v>241</v>
      </c>
      <c r="F1872" t="s">
        <v>225</v>
      </c>
      <c r="G1872" t="s">
        <v>9</v>
      </c>
      <c r="H1872" s="38" t="s">
        <v>11</v>
      </c>
      <c r="I1872">
        <v>24</v>
      </c>
      <c r="K1872">
        <v>7.008</v>
      </c>
      <c r="L1872">
        <v>15.818680000000001</v>
      </c>
      <c r="M1872">
        <v>15.1517</v>
      </c>
      <c r="N1872">
        <v>15.068070000000001</v>
      </c>
      <c r="O1872">
        <v>14.814909999999999</v>
      </c>
      <c r="P1872">
        <v>16.075130000000001</v>
      </c>
      <c r="Q1872">
        <v>17.350339999999999</v>
      </c>
      <c r="R1872">
        <v>18.73753</v>
      </c>
      <c r="S1872">
        <v>19.462250000000001</v>
      </c>
      <c r="T1872">
        <v>19.464780000000001</v>
      </c>
      <c r="U1872">
        <v>19.719200000000001</v>
      </c>
      <c r="V1872">
        <v>20.477260000000001</v>
      </c>
      <c r="W1872">
        <v>20.717230000000001</v>
      </c>
      <c r="X1872">
        <v>20.39132</v>
      </c>
      <c r="Y1872">
        <v>20.043579999999999</v>
      </c>
      <c r="Z1872">
        <v>18.369710000000001</v>
      </c>
      <c r="AA1872">
        <v>17.922519999999999</v>
      </c>
      <c r="AB1872">
        <v>18.22532</v>
      </c>
      <c r="AC1872">
        <v>18.05179</v>
      </c>
      <c r="AD1872">
        <v>17.868120000000001</v>
      </c>
      <c r="AE1872">
        <v>17.357340000000001</v>
      </c>
      <c r="AF1872">
        <v>17.524899999999999</v>
      </c>
      <c r="AG1872">
        <v>17.416699999999999</v>
      </c>
      <c r="AH1872">
        <v>17.14114</v>
      </c>
      <c r="AI1872">
        <v>16.58914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2.3446799999999999</v>
      </c>
      <c r="AZ1872">
        <v>12.890169999999999</v>
      </c>
      <c r="BA1872">
        <v>12.653499999999999</v>
      </c>
      <c r="BB1872">
        <v>12.516260000000001</v>
      </c>
      <c r="BC1872">
        <v>12.090719999999999</v>
      </c>
      <c r="BD1872">
        <v>12.24578</v>
      </c>
      <c r="BE1872">
        <v>6.462326</v>
      </c>
      <c r="BF1872">
        <v>5.067183</v>
      </c>
      <c r="BG1872">
        <v>3.550065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2.4636140000000002</v>
      </c>
      <c r="BX1872">
        <v>13.009069999999999</v>
      </c>
      <c r="BY1872">
        <v>12.769679999999999</v>
      </c>
      <c r="BZ1872">
        <v>12.63313</v>
      </c>
      <c r="CA1872">
        <v>12.203279999999999</v>
      </c>
      <c r="CB1872">
        <v>12.359730000000001</v>
      </c>
      <c r="CC1872">
        <v>6.5604519999999997</v>
      </c>
      <c r="CD1872">
        <v>5.1648550000000002</v>
      </c>
      <c r="CE1872">
        <v>3.8060459999999998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2.5459870000000002</v>
      </c>
      <c r="CV1872">
        <v>13.091430000000001</v>
      </c>
      <c r="CW1872">
        <v>12.850149999999999</v>
      </c>
      <c r="CX1872">
        <v>12.71407</v>
      </c>
      <c r="CY1872">
        <v>12.281230000000001</v>
      </c>
      <c r="CZ1872">
        <v>12.438650000000001</v>
      </c>
      <c r="DA1872">
        <v>6.6284130000000001</v>
      </c>
      <c r="DB1872">
        <v>5.2325039999999996</v>
      </c>
      <c r="DC1872">
        <v>3.9833370000000001</v>
      </c>
      <c r="DD1872">
        <v>0</v>
      </c>
      <c r="DE1872">
        <v>0</v>
      </c>
      <c r="DF1872">
        <v>0</v>
      </c>
      <c r="DG1872">
        <v>0</v>
      </c>
      <c r="DH1872">
        <v>0</v>
      </c>
      <c r="DI1872">
        <v>0</v>
      </c>
      <c r="DJ1872">
        <v>0</v>
      </c>
      <c r="DK1872">
        <v>0</v>
      </c>
      <c r="DL1872">
        <v>0</v>
      </c>
      <c r="DM1872">
        <v>0</v>
      </c>
      <c r="DN1872">
        <v>0</v>
      </c>
      <c r="DO1872">
        <v>0</v>
      </c>
      <c r="DP1872">
        <v>0</v>
      </c>
      <c r="DQ1872">
        <v>0</v>
      </c>
      <c r="DR1872">
        <v>0</v>
      </c>
      <c r="DS1872">
        <v>2.6283609999999999</v>
      </c>
      <c r="DT1872">
        <v>13.173780000000001</v>
      </c>
      <c r="DU1872">
        <v>12.930630000000001</v>
      </c>
      <c r="DV1872">
        <v>12.795</v>
      </c>
      <c r="DW1872">
        <v>12.35918</v>
      </c>
      <c r="DX1872">
        <v>12.517569999999999</v>
      </c>
      <c r="DY1872">
        <v>6.6963749999999997</v>
      </c>
      <c r="DZ1872">
        <v>5.3001519999999998</v>
      </c>
      <c r="EA1872">
        <v>4.160628</v>
      </c>
      <c r="EB1872">
        <v>0</v>
      </c>
      <c r="EC1872">
        <v>0</v>
      </c>
      <c r="ED1872">
        <v>0</v>
      </c>
      <c r="EE1872">
        <v>0</v>
      </c>
      <c r="EF1872">
        <v>0</v>
      </c>
      <c r="EG1872">
        <v>0</v>
      </c>
      <c r="EH1872">
        <v>0</v>
      </c>
      <c r="EI1872">
        <v>0</v>
      </c>
      <c r="EJ1872">
        <v>0</v>
      </c>
      <c r="EK1872">
        <v>0</v>
      </c>
      <c r="EL1872">
        <v>0</v>
      </c>
      <c r="EM1872">
        <v>0</v>
      </c>
      <c r="EN1872">
        <v>0</v>
      </c>
      <c r="EO1872">
        <v>0</v>
      </c>
      <c r="EP1872">
        <v>0</v>
      </c>
      <c r="EQ1872">
        <v>2.7472949999999998</v>
      </c>
      <c r="ER1872">
        <v>13.292680000000001</v>
      </c>
      <c r="ES1872">
        <v>13.046810000000001</v>
      </c>
      <c r="ET1872">
        <v>12.91187</v>
      </c>
      <c r="EU1872">
        <v>12.47174</v>
      </c>
      <c r="EV1872">
        <v>12.63152</v>
      </c>
      <c r="EW1872">
        <v>6.7945010000000003</v>
      </c>
      <c r="EX1872">
        <v>5.3978250000000001</v>
      </c>
      <c r="EY1872">
        <v>4.4166090000000002</v>
      </c>
      <c r="EZ1872">
        <v>38.678789999999999</v>
      </c>
      <c r="FA1872">
        <v>37.664909999999999</v>
      </c>
      <c r="FB1872">
        <v>37.203539999999997</v>
      </c>
      <c r="FC1872">
        <v>36.949379999999998</v>
      </c>
      <c r="FD1872">
        <v>36.23413</v>
      </c>
      <c r="FE1872">
        <v>35.188659999999999</v>
      </c>
      <c r="FF1872">
        <v>34.84731</v>
      </c>
      <c r="FG1872">
        <v>35.095410000000001</v>
      </c>
      <c r="FH1872">
        <v>38.105460000000001</v>
      </c>
      <c r="FI1872">
        <v>41.97777</v>
      </c>
      <c r="FJ1872">
        <v>45.544519999999999</v>
      </c>
      <c r="FK1872">
        <v>47.72016</v>
      </c>
      <c r="FL1872">
        <v>49.426200000000001</v>
      </c>
      <c r="FM1872">
        <v>51.119430000000001</v>
      </c>
      <c r="FN1872">
        <v>52.551380000000002</v>
      </c>
      <c r="FO1872">
        <v>52.805500000000002</v>
      </c>
      <c r="FP1872">
        <v>51.54363</v>
      </c>
      <c r="FQ1872">
        <v>49.35859</v>
      </c>
      <c r="FR1872">
        <v>47.81326</v>
      </c>
      <c r="FS1872">
        <v>46.335999999999999</v>
      </c>
      <c r="FT1872">
        <v>44.948779999999999</v>
      </c>
      <c r="FU1872">
        <v>43.224550000000001</v>
      </c>
      <c r="FV1872">
        <v>42.303710000000002</v>
      </c>
      <c r="FW1872">
        <v>41.399140000000003</v>
      </c>
      <c r="FX1872">
        <v>23</v>
      </c>
      <c r="FY1872">
        <v>0.1260483</v>
      </c>
      <c r="FZ1872">
        <v>1</v>
      </c>
    </row>
    <row r="1873" spans="1:182" x14ac:dyDescent="0.2">
      <c r="A1873" t="s">
        <v>226</v>
      </c>
      <c r="B1873" t="s">
        <v>244</v>
      </c>
      <c r="C1873" t="s">
        <v>216</v>
      </c>
      <c r="D1873" t="s">
        <v>10</v>
      </c>
      <c r="E1873" t="s">
        <v>241</v>
      </c>
      <c r="F1873" t="s">
        <v>225</v>
      </c>
      <c r="G1873" t="s">
        <v>9</v>
      </c>
      <c r="H1873" s="38" t="s">
        <v>11</v>
      </c>
      <c r="I1873">
        <v>24</v>
      </c>
      <c r="K1873">
        <v>7.008</v>
      </c>
      <c r="L1873">
        <v>20.903510000000001</v>
      </c>
      <c r="M1873">
        <v>21.15569</v>
      </c>
      <c r="N1873">
        <v>22.302420000000001</v>
      </c>
      <c r="O1873">
        <v>23.321729999999999</v>
      </c>
      <c r="P1873">
        <v>23.698270000000001</v>
      </c>
      <c r="Q1873">
        <v>25.176539999999999</v>
      </c>
      <c r="R1873">
        <v>26.0199</v>
      </c>
      <c r="S1873">
        <v>26.790780000000002</v>
      </c>
      <c r="T1873">
        <v>26.781549999999999</v>
      </c>
      <c r="U1873">
        <v>27.07751</v>
      </c>
      <c r="V1873">
        <v>26.690560000000001</v>
      </c>
      <c r="W1873">
        <v>24.715389999999999</v>
      </c>
      <c r="X1873">
        <v>23.750779999999999</v>
      </c>
      <c r="Y1873">
        <v>23.615749999999998</v>
      </c>
      <c r="Z1873">
        <v>22.850010000000001</v>
      </c>
      <c r="AA1873">
        <v>21.79449</v>
      </c>
      <c r="AB1873">
        <v>22.261019999999998</v>
      </c>
      <c r="AC1873">
        <v>21.700040000000001</v>
      </c>
      <c r="AD1873">
        <v>22.106359999999999</v>
      </c>
      <c r="AE1873">
        <v>22.16572</v>
      </c>
      <c r="AF1873">
        <v>22.03135</v>
      </c>
      <c r="AG1873">
        <v>21.810569999999998</v>
      </c>
      <c r="AH1873">
        <v>21.875610000000002</v>
      </c>
      <c r="AI1873">
        <v>21.832609999999999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2.4505300000000001</v>
      </c>
      <c r="AW1873">
        <v>17.052050000000001</v>
      </c>
      <c r="AX1873">
        <v>16.392530000000001</v>
      </c>
      <c r="AY1873">
        <v>15.46062</v>
      </c>
      <c r="AZ1873">
        <v>15.96799</v>
      </c>
      <c r="BA1873">
        <v>15.34906</v>
      </c>
      <c r="BB1873">
        <v>8.1666880000000006</v>
      </c>
      <c r="BC1873">
        <v>5.6172820000000003</v>
      </c>
      <c r="BD1873">
        <v>3.9128479999999999</v>
      </c>
      <c r="BE1873">
        <v>0.17577709999999999</v>
      </c>
      <c r="BF1873">
        <v>0.1627161</v>
      </c>
      <c r="BG1873">
        <v>0.23279949999999999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2.5953369999999998</v>
      </c>
      <c r="BU1873">
        <v>17.18768</v>
      </c>
      <c r="BV1873">
        <v>16.522490000000001</v>
      </c>
      <c r="BW1873">
        <v>15.58297</v>
      </c>
      <c r="BX1873">
        <v>16.091629999999999</v>
      </c>
      <c r="BY1873">
        <v>15.47819</v>
      </c>
      <c r="BZ1873">
        <v>8.2894590000000008</v>
      </c>
      <c r="CA1873">
        <v>5.7436800000000003</v>
      </c>
      <c r="CB1873">
        <v>4.1354629999999997</v>
      </c>
      <c r="CC1873">
        <v>0.40728249999999999</v>
      </c>
      <c r="CD1873">
        <v>0.39807979999999998</v>
      </c>
      <c r="CE1873">
        <v>0.46437709999999999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2.6956289999999998</v>
      </c>
      <c r="CS1873">
        <v>17.28162</v>
      </c>
      <c r="CT1873">
        <v>16.612490000000001</v>
      </c>
      <c r="CU1873">
        <v>15.667719999999999</v>
      </c>
      <c r="CV1873">
        <v>16.17726</v>
      </c>
      <c r="CW1873">
        <v>15.56762</v>
      </c>
      <c r="CX1873">
        <v>8.3744899999999998</v>
      </c>
      <c r="CY1873">
        <v>5.8312229999999996</v>
      </c>
      <c r="CZ1873">
        <v>4.2896450000000002</v>
      </c>
      <c r="DA1873">
        <v>0.56762239999999997</v>
      </c>
      <c r="DB1873">
        <v>0.56109200000000004</v>
      </c>
      <c r="DC1873">
        <v>0.62476710000000002</v>
      </c>
      <c r="DD1873">
        <v>0</v>
      </c>
      <c r="DE1873">
        <v>0</v>
      </c>
      <c r="DF1873">
        <v>0</v>
      </c>
      <c r="DG1873">
        <v>0</v>
      </c>
      <c r="DH1873">
        <v>0</v>
      </c>
      <c r="DI1873">
        <v>0</v>
      </c>
      <c r="DJ1873">
        <v>0</v>
      </c>
      <c r="DK1873">
        <v>0</v>
      </c>
      <c r="DL1873">
        <v>0</v>
      </c>
      <c r="DM1873">
        <v>0</v>
      </c>
      <c r="DN1873">
        <v>0</v>
      </c>
      <c r="DO1873">
        <v>0</v>
      </c>
      <c r="DP1873">
        <v>2.795922</v>
      </c>
      <c r="DQ1873">
        <v>17.37556</v>
      </c>
      <c r="DR1873">
        <v>16.702500000000001</v>
      </c>
      <c r="DS1873">
        <v>15.752459999999999</v>
      </c>
      <c r="DT1873">
        <v>16.262889999999999</v>
      </c>
      <c r="DU1873">
        <v>15.65706</v>
      </c>
      <c r="DV1873">
        <v>8.4595199999999995</v>
      </c>
      <c r="DW1873">
        <v>5.9187659999999997</v>
      </c>
      <c r="DX1873">
        <v>4.4438269999999997</v>
      </c>
      <c r="DY1873">
        <v>0.72796229999999995</v>
      </c>
      <c r="DZ1873">
        <v>0.72410419999999998</v>
      </c>
      <c r="EA1873">
        <v>0.78515710000000005</v>
      </c>
      <c r="EB1873">
        <v>0</v>
      </c>
      <c r="EC1873">
        <v>0</v>
      </c>
      <c r="ED1873">
        <v>0</v>
      </c>
      <c r="EE1873">
        <v>0</v>
      </c>
      <c r="EF1873">
        <v>0</v>
      </c>
      <c r="EG1873">
        <v>0</v>
      </c>
      <c r="EH1873">
        <v>0</v>
      </c>
      <c r="EI1873">
        <v>0</v>
      </c>
      <c r="EJ1873">
        <v>0</v>
      </c>
      <c r="EK1873">
        <v>0</v>
      </c>
      <c r="EL1873">
        <v>0</v>
      </c>
      <c r="EM1873">
        <v>0</v>
      </c>
      <c r="EN1873">
        <v>2.940728</v>
      </c>
      <c r="EO1873">
        <v>17.511199999999999</v>
      </c>
      <c r="EP1873">
        <v>16.832450000000001</v>
      </c>
      <c r="EQ1873">
        <v>15.87481</v>
      </c>
      <c r="ER1873">
        <v>16.38653</v>
      </c>
      <c r="ES1873">
        <v>15.78619</v>
      </c>
      <c r="ET1873">
        <v>8.5822920000000007</v>
      </c>
      <c r="EU1873">
        <v>6.0451639999999998</v>
      </c>
      <c r="EV1873">
        <v>4.6664409999999998</v>
      </c>
      <c r="EW1873">
        <v>0.95946770000000003</v>
      </c>
      <c r="EX1873">
        <v>0.95946779999999998</v>
      </c>
      <c r="EY1873">
        <v>1.0167349999999999</v>
      </c>
      <c r="EZ1873">
        <v>78.988489999999999</v>
      </c>
      <c r="FA1873">
        <v>76.999889999999994</v>
      </c>
      <c r="FB1873">
        <v>75.203050000000005</v>
      </c>
      <c r="FC1873">
        <v>74.273380000000003</v>
      </c>
      <c r="FD1873">
        <v>73.323099999999997</v>
      </c>
      <c r="FE1873">
        <v>72.217699999999994</v>
      </c>
      <c r="FF1873">
        <v>71.647540000000006</v>
      </c>
      <c r="FG1873">
        <v>73.571449999999999</v>
      </c>
      <c r="FH1873">
        <v>77.557559999999995</v>
      </c>
      <c r="FI1873">
        <v>81.681370000000001</v>
      </c>
      <c r="FJ1873">
        <v>85.801919999999996</v>
      </c>
      <c r="FK1873">
        <v>90.183620000000005</v>
      </c>
      <c r="FL1873">
        <v>93.714250000000007</v>
      </c>
      <c r="FM1873">
        <v>96.612920000000003</v>
      </c>
      <c r="FN1873">
        <v>99.060869999999994</v>
      </c>
      <c r="FO1873">
        <v>100.6534</v>
      </c>
      <c r="FP1873">
        <v>100.9739</v>
      </c>
      <c r="FQ1873">
        <v>100.176</v>
      </c>
      <c r="FR1873">
        <v>97.849950000000007</v>
      </c>
      <c r="FS1873">
        <v>93.950040000000001</v>
      </c>
      <c r="FT1873">
        <v>88.845439999999996</v>
      </c>
      <c r="FU1873">
        <v>84.980419999999995</v>
      </c>
      <c r="FV1873">
        <v>82.649810000000002</v>
      </c>
      <c r="FW1873">
        <v>80.530850000000001</v>
      </c>
      <c r="FX1873">
        <v>23</v>
      </c>
      <c r="FY1873">
        <v>0.1260483</v>
      </c>
      <c r="FZ1873">
        <v>1</v>
      </c>
    </row>
    <row r="1874" spans="1:182" x14ac:dyDescent="0.2">
      <c r="A1874" t="s">
        <v>226</v>
      </c>
      <c r="B1874" t="s">
        <v>244</v>
      </c>
      <c r="C1874" t="s">
        <v>215</v>
      </c>
      <c r="D1874" t="s">
        <v>34</v>
      </c>
      <c r="E1874" t="s">
        <v>242</v>
      </c>
      <c r="F1874" t="s">
        <v>9</v>
      </c>
      <c r="G1874" t="s">
        <v>9</v>
      </c>
      <c r="H1874" s="38" t="s">
        <v>11</v>
      </c>
      <c r="I1874">
        <v>362</v>
      </c>
      <c r="K1874">
        <v>75.485029999999995</v>
      </c>
      <c r="L1874">
        <v>246.47280000000001</v>
      </c>
      <c r="M1874">
        <v>241.47810000000001</v>
      </c>
      <c r="N1874">
        <v>238.3381</v>
      </c>
      <c r="O1874">
        <v>237.24279999999999</v>
      </c>
      <c r="P1874">
        <v>242.13910000000001</v>
      </c>
      <c r="Q1874">
        <v>252.41739999999999</v>
      </c>
      <c r="R1874">
        <v>266.44940000000003</v>
      </c>
      <c r="S1874">
        <v>272.76580000000001</v>
      </c>
      <c r="T1874">
        <v>272.59019999999998</v>
      </c>
      <c r="U1874">
        <v>271.78210000000001</v>
      </c>
      <c r="V1874">
        <v>270.83449999999999</v>
      </c>
      <c r="W1874">
        <v>273.90890000000002</v>
      </c>
      <c r="X1874">
        <v>276.05590000000001</v>
      </c>
      <c r="Y1874">
        <v>276.93630000000002</v>
      </c>
      <c r="Z1874">
        <v>272.85169999999999</v>
      </c>
      <c r="AA1874">
        <v>263.9246</v>
      </c>
      <c r="AB1874">
        <v>261.74220000000003</v>
      </c>
      <c r="AC1874">
        <v>261.43450000000001</v>
      </c>
      <c r="AD1874">
        <v>262.65589999999997</v>
      </c>
      <c r="AE1874">
        <v>261.43009999999998</v>
      </c>
      <c r="AF1874">
        <v>261.4058</v>
      </c>
      <c r="AG1874">
        <v>261.39999999999998</v>
      </c>
      <c r="AH1874">
        <v>258.37909999999999</v>
      </c>
      <c r="AI1874">
        <v>254.7723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21.289020000000001</v>
      </c>
      <c r="AZ1874">
        <v>176.52770000000001</v>
      </c>
      <c r="BA1874">
        <v>176.61259999999999</v>
      </c>
      <c r="BB1874">
        <v>178.1266</v>
      </c>
      <c r="BC1874">
        <v>177.1147</v>
      </c>
      <c r="BD1874">
        <v>177.32490000000001</v>
      </c>
      <c r="BE1874">
        <v>122.0149</v>
      </c>
      <c r="BF1874">
        <v>93.44426</v>
      </c>
      <c r="BG1874">
        <v>42.791049999999998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22.14311</v>
      </c>
      <c r="BX1874">
        <v>177.9665</v>
      </c>
      <c r="BY1874">
        <v>178.06049999999999</v>
      </c>
      <c r="BZ1874">
        <v>179.59010000000001</v>
      </c>
      <c r="CA1874">
        <v>178.56880000000001</v>
      </c>
      <c r="CB1874">
        <v>178.76740000000001</v>
      </c>
      <c r="CC1874">
        <v>122.7512</v>
      </c>
      <c r="CD1874">
        <v>94.168080000000003</v>
      </c>
      <c r="CE1874">
        <v>45.406590000000001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0</v>
      </c>
      <c r="CT1874">
        <v>0</v>
      </c>
      <c r="CU1874">
        <v>22.734649999999998</v>
      </c>
      <c r="CV1874">
        <v>178.9631</v>
      </c>
      <c r="CW1874">
        <v>179.06319999999999</v>
      </c>
      <c r="CX1874">
        <v>180.6036</v>
      </c>
      <c r="CY1874">
        <v>179.57589999999999</v>
      </c>
      <c r="CZ1874">
        <v>179.76650000000001</v>
      </c>
      <c r="DA1874">
        <v>123.2612</v>
      </c>
      <c r="DB1874">
        <v>94.669399999999996</v>
      </c>
      <c r="DC1874">
        <v>47.218110000000003</v>
      </c>
      <c r="DD1874">
        <v>0</v>
      </c>
      <c r="DE1874">
        <v>0</v>
      </c>
      <c r="DF1874">
        <v>0</v>
      </c>
      <c r="DG1874">
        <v>0</v>
      </c>
      <c r="DH1874">
        <v>0</v>
      </c>
      <c r="DI1874">
        <v>0</v>
      </c>
      <c r="DJ1874">
        <v>0</v>
      </c>
      <c r="DK1874">
        <v>0</v>
      </c>
      <c r="DL1874">
        <v>0</v>
      </c>
      <c r="DM1874">
        <v>0</v>
      </c>
      <c r="DN1874">
        <v>0</v>
      </c>
      <c r="DO1874">
        <v>0</v>
      </c>
      <c r="DP1874">
        <v>0</v>
      </c>
      <c r="DQ1874">
        <v>0</v>
      </c>
      <c r="DR1874">
        <v>0</v>
      </c>
      <c r="DS1874">
        <v>23.32619</v>
      </c>
      <c r="DT1874">
        <v>179.95959999999999</v>
      </c>
      <c r="DU1874">
        <v>180.066</v>
      </c>
      <c r="DV1874">
        <v>181.6172</v>
      </c>
      <c r="DW1874">
        <v>180.583</v>
      </c>
      <c r="DX1874">
        <v>180.7655</v>
      </c>
      <c r="DY1874">
        <v>123.7713</v>
      </c>
      <c r="DZ1874">
        <v>95.170720000000003</v>
      </c>
      <c r="EA1874">
        <v>49.029620000000001</v>
      </c>
      <c r="EB1874">
        <v>0</v>
      </c>
      <c r="EC1874">
        <v>0</v>
      </c>
      <c r="ED1874">
        <v>0</v>
      </c>
      <c r="EE1874">
        <v>0</v>
      </c>
      <c r="EF1874">
        <v>0</v>
      </c>
      <c r="EG1874">
        <v>0</v>
      </c>
      <c r="EH1874">
        <v>0</v>
      </c>
      <c r="EI1874">
        <v>0</v>
      </c>
      <c r="EJ1874">
        <v>0</v>
      </c>
      <c r="EK1874">
        <v>0</v>
      </c>
      <c r="EL1874">
        <v>0</v>
      </c>
      <c r="EM1874">
        <v>0</v>
      </c>
      <c r="EN1874">
        <v>0</v>
      </c>
      <c r="EO1874">
        <v>0</v>
      </c>
      <c r="EP1874">
        <v>0</v>
      </c>
      <c r="EQ1874">
        <v>24.18028</v>
      </c>
      <c r="ER1874">
        <v>181.39850000000001</v>
      </c>
      <c r="ES1874">
        <v>181.5138</v>
      </c>
      <c r="ET1874">
        <v>183.08070000000001</v>
      </c>
      <c r="EU1874">
        <v>182.03710000000001</v>
      </c>
      <c r="EV1874">
        <v>182.208</v>
      </c>
      <c r="EW1874">
        <v>124.5076</v>
      </c>
      <c r="EX1874">
        <v>95.894549999999995</v>
      </c>
      <c r="EY1874">
        <v>51.645159999999997</v>
      </c>
      <c r="EZ1874">
        <v>36.520820000000001</v>
      </c>
      <c r="FA1874">
        <v>35.754010000000001</v>
      </c>
      <c r="FB1874">
        <v>35.106589999999997</v>
      </c>
      <c r="FC1874">
        <v>34.481029999999997</v>
      </c>
      <c r="FD1874">
        <v>34.287320000000001</v>
      </c>
      <c r="FE1874">
        <v>33.778019999999998</v>
      </c>
      <c r="FF1874">
        <v>33.674669999999999</v>
      </c>
      <c r="FG1874">
        <v>33.809240000000003</v>
      </c>
      <c r="FH1874">
        <v>36.415219999999998</v>
      </c>
      <c r="FI1874">
        <v>39.831330000000001</v>
      </c>
      <c r="FJ1874">
        <v>42.678849999999997</v>
      </c>
      <c r="FK1874">
        <v>44.945839999999997</v>
      </c>
      <c r="FL1874">
        <v>46.707030000000003</v>
      </c>
      <c r="FM1874">
        <v>47.991190000000003</v>
      </c>
      <c r="FN1874">
        <v>48.97719</v>
      </c>
      <c r="FO1874">
        <v>49.157049999999998</v>
      </c>
      <c r="FP1874">
        <v>48.260480000000001</v>
      </c>
      <c r="FQ1874">
        <v>46.06288</v>
      </c>
      <c r="FR1874">
        <v>43.77787</v>
      </c>
      <c r="FS1874">
        <v>42.14622</v>
      </c>
      <c r="FT1874">
        <v>40.574820000000003</v>
      </c>
      <c r="FU1874">
        <v>39.03002</v>
      </c>
      <c r="FV1874">
        <v>38.265039999999999</v>
      </c>
      <c r="FW1874">
        <v>37.553600000000003</v>
      </c>
      <c r="FX1874">
        <v>331</v>
      </c>
      <c r="FY1874">
        <v>6.8679900000000002E-2</v>
      </c>
      <c r="FZ1874">
        <v>1</v>
      </c>
    </row>
    <row r="1875" spans="1:182" x14ac:dyDescent="0.2">
      <c r="A1875" t="s">
        <v>226</v>
      </c>
      <c r="B1875" t="s">
        <v>244</v>
      </c>
      <c r="C1875" t="s">
        <v>215</v>
      </c>
      <c r="D1875" t="s">
        <v>35</v>
      </c>
      <c r="E1875" t="s">
        <v>242</v>
      </c>
      <c r="F1875" t="s">
        <v>9</v>
      </c>
      <c r="G1875" t="s">
        <v>9</v>
      </c>
      <c r="H1875" s="38" t="s">
        <v>11</v>
      </c>
      <c r="I1875">
        <v>362</v>
      </c>
      <c r="K1875">
        <v>75.485029999999995</v>
      </c>
      <c r="L1875">
        <v>260.40109999999999</v>
      </c>
      <c r="M1875">
        <v>255.35290000000001</v>
      </c>
      <c r="N1875">
        <v>249.9666</v>
      </c>
      <c r="O1875">
        <v>249.0633</v>
      </c>
      <c r="P1875">
        <v>253.15389999999999</v>
      </c>
      <c r="Q1875">
        <v>262.43049999999999</v>
      </c>
      <c r="R1875">
        <v>277.95229999999998</v>
      </c>
      <c r="S1875">
        <v>284.6508</v>
      </c>
      <c r="T1875">
        <v>285.23110000000003</v>
      </c>
      <c r="U1875">
        <v>285.55829999999997</v>
      </c>
      <c r="V1875">
        <v>285.16489999999999</v>
      </c>
      <c r="W1875">
        <v>288.8741</v>
      </c>
      <c r="X1875">
        <v>292.86759999999998</v>
      </c>
      <c r="Y1875">
        <v>291.88760000000002</v>
      </c>
      <c r="Z1875">
        <v>286.97109999999998</v>
      </c>
      <c r="AA1875">
        <v>276.14449999999999</v>
      </c>
      <c r="AB1875">
        <v>273.70589999999999</v>
      </c>
      <c r="AC1875">
        <v>271.9726</v>
      </c>
      <c r="AD1875">
        <v>273.46809999999999</v>
      </c>
      <c r="AE1875">
        <v>272.83710000000002</v>
      </c>
      <c r="AF1875">
        <v>272.45659999999998</v>
      </c>
      <c r="AG1875">
        <v>271.4794</v>
      </c>
      <c r="AH1875">
        <v>268.73169999999999</v>
      </c>
      <c r="AI1875">
        <v>264.97329999999999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22.633970000000001</v>
      </c>
      <c r="AZ1875">
        <v>185.38229999999999</v>
      </c>
      <c r="BA1875">
        <v>184.18450000000001</v>
      </c>
      <c r="BB1875">
        <v>185.95259999999999</v>
      </c>
      <c r="BC1875">
        <v>185.5958</v>
      </c>
      <c r="BD1875">
        <v>185.17859999999999</v>
      </c>
      <c r="BE1875">
        <v>125.2332</v>
      </c>
      <c r="BF1875">
        <v>95.409729999999996</v>
      </c>
      <c r="BG1875">
        <v>43.278210000000001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23.55199</v>
      </c>
      <c r="BX1875">
        <v>186.87629999999999</v>
      </c>
      <c r="BY1875">
        <v>185.67740000000001</v>
      </c>
      <c r="BZ1875">
        <v>187.42439999999999</v>
      </c>
      <c r="CA1875">
        <v>187.05699999999999</v>
      </c>
      <c r="CB1875">
        <v>186.6225</v>
      </c>
      <c r="CC1875">
        <v>126.0346</v>
      </c>
      <c r="CD1875">
        <v>96.217929999999996</v>
      </c>
      <c r="CE1875">
        <v>46.227179999999997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0</v>
      </c>
      <c r="CU1875">
        <v>24.187799999999999</v>
      </c>
      <c r="CV1875">
        <v>187.9111</v>
      </c>
      <c r="CW1875">
        <v>186.7114</v>
      </c>
      <c r="CX1875">
        <v>188.44370000000001</v>
      </c>
      <c r="CY1875">
        <v>188.06909999999999</v>
      </c>
      <c r="CZ1875">
        <v>187.6225</v>
      </c>
      <c r="DA1875">
        <v>126.5896</v>
      </c>
      <c r="DB1875">
        <v>96.777690000000007</v>
      </c>
      <c r="DC1875">
        <v>48.269629999999999</v>
      </c>
      <c r="DD1875">
        <v>0</v>
      </c>
      <c r="DE1875">
        <v>0</v>
      </c>
      <c r="DF1875">
        <v>0</v>
      </c>
      <c r="DG1875">
        <v>0</v>
      </c>
      <c r="DH1875">
        <v>0</v>
      </c>
      <c r="DI1875">
        <v>0</v>
      </c>
      <c r="DJ1875">
        <v>0</v>
      </c>
      <c r="DK1875">
        <v>0</v>
      </c>
      <c r="DL1875">
        <v>0</v>
      </c>
      <c r="DM1875">
        <v>0</v>
      </c>
      <c r="DN1875">
        <v>0</v>
      </c>
      <c r="DO1875">
        <v>0</v>
      </c>
      <c r="DP1875">
        <v>0</v>
      </c>
      <c r="DQ1875">
        <v>0</v>
      </c>
      <c r="DR1875">
        <v>0</v>
      </c>
      <c r="DS1875">
        <v>24.823619999999998</v>
      </c>
      <c r="DT1875">
        <v>188.94589999999999</v>
      </c>
      <c r="DU1875">
        <v>187.74539999999999</v>
      </c>
      <c r="DV1875">
        <v>189.46299999999999</v>
      </c>
      <c r="DW1875">
        <v>189.08109999999999</v>
      </c>
      <c r="DX1875">
        <v>188.62260000000001</v>
      </c>
      <c r="DY1875">
        <v>127.1447</v>
      </c>
      <c r="DZ1875">
        <v>97.337450000000004</v>
      </c>
      <c r="EA1875">
        <v>50.312080000000002</v>
      </c>
      <c r="EB1875">
        <v>0</v>
      </c>
      <c r="EC1875">
        <v>0</v>
      </c>
      <c r="ED1875">
        <v>0</v>
      </c>
      <c r="EE1875">
        <v>0</v>
      </c>
      <c r="EF1875">
        <v>0</v>
      </c>
      <c r="EG1875">
        <v>0</v>
      </c>
      <c r="EH1875">
        <v>0</v>
      </c>
      <c r="EI1875">
        <v>0</v>
      </c>
      <c r="EJ1875">
        <v>0</v>
      </c>
      <c r="EK1875">
        <v>0</v>
      </c>
      <c r="EL1875">
        <v>0</v>
      </c>
      <c r="EM1875">
        <v>0</v>
      </c>
      <c r="EN1875">
        <v>0</v>
      </c>
      <c r="EO1875">
        <v>0</v>
      </c>
      <c r="EP1875">
        <v>0</v>
      </c>
      <c r="EQ1875">
        <v>25.741630000000001</v>
      </c>
      <c r="ER1875">
        <v>190.43989999999999</v>
      </c>
      <c r="ES1875">
        <v>189.23830000000001</v>
      </c>
      <c r="ET1875">
        <v>190.9348</v>
      </c>
      <c r="EU1875">
        <v>190.54230000000001</v>
      </c>
      <c r="EV1875">
        <v>190.06649999999999</v>
      </c>
      <c r="EW1875">
        <v>127.9461</v>
      </c>
      <c r="EX1875">
        <v>98.145650000000003</v>
      </c>
      <c r="EY1875">
        <v>53.261060000000001</v>
      </c>
      <c r="EZ1875">
        <v>45.448700000000002</v>
      </c>
      <c r="FA1875">
        <v>44.595529999999997</v>
      </c>
      <c r="FB1875">
        <v>43.992289999999997</v>
      </c>
      <c r="FC1875">
        <v>43.440660000000001</v>
      </c>
      <c r="FD1875">
        <v>42.902929999999998</v>
      </c>
      <c r="FE1875">
        <v>42.351869999999998</v>
      </c>
      <c r="FF1875">
        <v>41.736899999999999</v>
      </c>
      <c r="FG1875">
        <v>42.661940000000001</v>
      </c>
      <c r="FH1875">
        <v>45.554810000000003</v>
      </c>
      <c r="FI1875">
        <v>48.455329999999996</v>
      </c>
      <c r="FJ1875">
        <v>51.229529999999997</v>
      </c>
      <c r="FK1875">
        <v>53.537210000000002</v>
      </c>
      <c r="FL1875">
        <v>54.916679999999999</v>
      </c>
      <c r="FM1875">
        <v>56.152079999999998</v>
      </c>
      <c r="FN1875">
        <v>56.310339999999997</v>
      </c>
      <c r="FO1875">
        <v>56.41084</v>
      </c>
      <c r="FP1875">
        <v>55.755099999999999</v>
      </c>
      <c r="FQ1875">
        <v>53.773400000000002</v>
      </c>
      <c r="FR1875">
        <v>51.318359999999998</v>
      </c>
      <c r="FS1875">
        <v>49.593829999999997</v>
      </c>
      <c r="FT1875">
        <v>48.13897</v>
      </c>
      <c r="FU1875">
        <v>46.756740000000001</v>
      </c>
      <c r="FV1875">
        <v>45.716419999999999</v>
      </c>
      <c r="FW1875">
        <v>44.659230000000001</v>
      </c>
      <c r="FX1875">
        <v>331</v>
      </c>
      <c r="FY1875">
        <v>6.8679900000000002E-2</v>
      </c>
      <c r="FZ1875">
        <v>1</v>
      </c>
    </row>
    <row r="1876" spans="1:182" x14ac:dyDescent="0.2">
      <c r="A1876" t="s">
        <v>226</v>
      </c>
      <c r="B1876" t="s">
        <v>244</v>
      </c>
      <c r="C1876" t="s">
        <v>215</v>
      </c>
      <c r="D1876" t="s">
        <v>36</v>
      </c>
      <c r="E1876" t="s">
        <v>242</v>
      </c>
      <c r="F1876" t="s">
        <v>9</v>
      </c>
      <c r="G1876" t="s">
        <v>9</v>
      </c>
      <c r="H1876" s="38" t="s">
        <v>11</v>
      </c>
      <c r="I1876">
        <v>362</v>
      </c>
      <c r="K1876">
        <v>75.485029999999995</v>
      </c>
      <c r="L1876">
        <v>272.54430000000002</v>
      </c>
      <c r="M1876">
        <v>266.9742</v>
      </c>
      <c r="N1876">
        <v>262.97840000000002</v>
      </c>
      <c r="O1876">
        <v>260.95069999999998</v>
      </c>
      <c r="P1876">
        <v>265.32010000000002</v>
      </c>
      <c r="Q1876">
        <v>276.0693</v>
      </c>
      <c r="R1876">
        <v>291.6601</v>
      </c>
      <c r="S1876">
        <v>300.96660000000003</v>
      </c>
      <c r="T1876">
        <v>302.66879999999998</v>
      </c>
      <c r="U1876">
        <v>303.2835</v>
      </c>
      <c r="V1876">
        <v>304.1551</v>
      </c>
      <c r="W1876">
        <v>305.89179999999999</v>
      </c>
      <c r="X1876">
        <v>309.2201</v>
      </c>
      <c r="Y1876">
        <v>310.05930000000001</v>
      </c>
      <c r="Z1876">
        <v>304.20330000000001</v>
      </c>
      <c r="AA1876">
        <v>293.20420000000001</v>
      </c>
      <c r="AB1876">
        <v>286.83999999999997</v>
      </c>
      <c r="AC1876">
        <v>283.27940000000001</v>
      </c>
      <c r="AD1876">
        <v>285.74860000000001</v>
      </c>
      <c r="AE1876">
        <v>288.08179999999999</v>
      </c>
      <c r="AF1876">
        <v>290.06110000000001</v>
      </c>
      <c r="AG1876">
        <v>289.56920000000002</v>
      </c>
      <c r="AH1876">
        <v>287.01389999999998</v>
      </c>
      <c r="AI1876">
        <v>281.92790000000002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23.525480000000002</v>
      </c>
      <c r="AZ1876">
        <v>197.8372</v>
      </c>
      <c r="BA1876">
        <v>194.9196</v>
      </c>
      <c r="BB1876">
        <v>197.04900000000001</v>
      </c>
      <c r="BC1876">
        <v>199.05670000000001</v>
      </c>
      <c r="BD1876">
        <v>200.77119999999999</v>
      </c>
      <c r="BE1876">
        <v>137.6968</v>
      </c>
      <c r="BF1876">
        <v>104.71559999999999</v>
      </c>
      <c r="BG1876">
        <v>48.428040000000003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24.614629999999998</v>
      </c>
      <c r="BX1876">
        <v>199.37780000000001</v>
      </c>
      <c r="BY1876">
        <v>196.45920000000001</v>
      </c>
      <c r="BZ1876">
        <v>198.59559999999999</v>
      </c>
      <c r="CA1876">
        <v>200.62629999999999</v>
      </c>
      <c r="CB1876">
        <v>202.35400000000001</v>
      </c>
      <c r="CC1876">
        <v>138.7165</v>
      </c>
      <c r="CD1876">
        <v>105.71420000000001</v>
      </c>
      <c r="CE1876">
        <v>51.450229999999998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25.368980000000001</v>
      </c>
      <c r="CV1876">
        <v>200.44479999999999</v>
      </c>
      <c r="CW1876">
        <v>197.5256</v>
      </c>
      <c r="CX1876">
        <v>199.66669999999999</v>
      </c>
      <c r="CY1876">
        <v>201.71350000000001</v>
      </c>
      <c r="CZ1876">
        <v>203.45009999999999</v>
      </c>
      <c r="DA1876">
        <v>139.4228</v>
      </c>
      <c r="DB1876">
        <v>106.4059</v>
      </c>
      <c r="DC1876">
        <v>53.543390000000002</v>
      </c>
      <c r="DD1876">
        <v>0</v>
      </c>
      <c r="DE1876">
        <v>0</v>
      </c>
      <c r="DF1876">
        <v>0</v>
      </c>
      <c r="DG1876">
        <v>0</v>
      </c>
      <c r="DH1876">
        <v>0</v>
      </c>
      <c r="DI1876">
        <v>0</v>
      </c>
      <c r="DJ1876">
        <v>0</v>
      </c>
      <c r="DK1876">
        <v>0</v>
      </c>
      <c r="DL1876">
        <v>0</v>
      </c>
      <c r="DM1876">
        <v>0</v>
      </c>
      <c r="DN1876">
        <v>0</v>
      </c>
      <c r="DO1876">
        <v>0</v>
      </c>
      <c r="DP1876">
        <v>0</v>
      </c>
      <c r="DQ1876">
        <v>0</v>
      </c>
      <c r="DR1876">
        <v>0</v>
      </c>
      <c r="DS1876">
        <v>26.12332</v>
      </c>
      <c r="DT1876">
        <v>201.51179999999999</v>
      </c>
      <c r="DU1876">
        <v>198.59190000000001</v>
      </c>
      <c r="DV1876">
        <v>200.7379</v>
      </c>
      <c r="DW1876">
        <v>202.8006</v>
      </c>
      <c r="DX1876">
        <v>204.5463</v>
      </c>
      <c r="DY1876">
        <v>140.12899999999999</v>
      </c>
      <c r="DZ1876">
        <v>107.0976</v>
      </c>
      <c r="EA1876">
        <v>55.63655</v>
      </c>
      <c r="EB1876">
        <v>0</v>
      </c>
      <c r="EC1876">
        <v>0</v>
      </c>
      <c r="ED1876">
        <v>0</v>
      </c>
      <c r="EE1876">
        <v>0</v>
      </c>
      <c r="EF1876">
        <v>0</v>
      </c>
      <c r="EG1876">
        <v>0</v>
      </c>
      <c r="EH1876">
        <v>0</v>
      </c>
      <c r="EI1876">
        <v>0</v>
      </c>
      <c r="EJ1876">
        <v>0</v>
      </c>
      <c r="EK1876">
        <v>0</v>
      </c>
      <c r="EL1876">
        <v>0</v>
      </c>
      <c r="EM1876">
        <v>0</v>
      </c>
      <c r="EN1876">
        <v>0</v>
      </c>
      <c r="EO1876">
        <v>0</v>
      </c>
      <c r="EP1876">
        <v>0</v>
      </c>
      <c r="EQ1876">
        <v>27.212479999999999</v>
      </c>
      <c r="ER1876">
        <v>203.05240000000001</v>
      </c>
      <c r="ES1876">
        <v>200.13149999999999</v>
      </c>
      <c r="ET1876">
        <v>202.28450000000001</v>
      </c>
      <c r="EU1876">
        <v>204.37020000000001</v>
      </c>
      <c r="EV1876">
        <v>206.12909999999999</v>
      </c>
      <c r="EW1876">
        <v>141.14869999999999</v>
      </c>
      <c r="EX1876">
        <v>108.0963</v>
      </c>
      <c r="EY1876">
        <v>58.658749999999998</v>
      </c>
      <c r="EZ1876">
        <v>54.937339999999999</v>
      </c>
      <c r="FA1876">
        <v>53.769849999999998</v>
      </c>
      <c r="FB1876">
        <v>52.815669999999997</v>
      </c>
      <c r="FC1876">
        <v>51.96649</v>
      </c>
      <c r="FD1876">
        <v>51.400199999999998</v>
      </c>
      <c r="FE1876">
        <v>50.964210000000001</v>
      </c>
      <c r="FF1876">
        <v>50.99644</v>
      </c>
      <c r="FG1876">
        <v>53.473329999999997</v>
      </c>
      <c r="FH1876">
        <v>57.985590000000002</v>
      </c>
      <c r="FI1876">
        <v>62.509749999999997</v>
      </c>
      <c r="FJ1876">
        <v>66.150599999999997</v>
      </c>
      <c r="FK1876">
        <v>68.759</v>
      </c>
      <c r="FL1876">
        <v>70.720389999999995</v>
      </c>
      <c r="FM1876">
        <v>71.733900000000006</v>
      </c>
      <c r="FN1876">
        <v>72.581050000000005</v>
      </c>
      <c r="FO1876">
        <v>72.777000000000001</v>
      </c>
      <c r="FP1876">
        <v>72.352159999999998</v>
      </c>
      <c r="FQ1876">
        <v>70.118549999999999</v>
      </c>
      <c r="FR1876">
        <v>66.600620000000006</v>
      </c>
      <c r="FS1876">
        <v>63.480060000000002</v>
      </c>
      <c r="FT1876">
        <v>61.28416</v>
      </c>
      <c r="FU1876">
        <v>59.484670000000001</v>
      </c>
      <c r="FV1876">
        <v>57.609050000000003</v>
      </c>
      <c r="FW1876">
        <v>56.327300000000001</v>
      </c>
      <c r="FX1876">
        <v>331</v>
      </c>
      <c r="FY1876">
        <v>6.8679900000000002E-2</v>
      </c>
      <c r="FZ1876">
        <v>1</v>
      </c>
    </row>
    <row r="1877" spans="1:182" x14ac:dyDescent="0.2">
      <c r="A1877" t="s">
        <v>226</v>
      </c>
      <c r="B1877" t="s">
        <v>244</v>
      </c>
      <c r="C1877" t="s">
        <v>215</v>
      </c>
      <c r="D1877" t="s">
        <v>37</v>
      </c>
      <c r="E1877" t="s">
        <v>242</v>
      </c>
      <c r="F1877" t="s">
        <v>9</v>
      </c>
      <c r="G1877" t="s">
        <v>9</v>
      </c>
      <c r="H1877" s="38" t="s">
        <v>11</v>
      </c>
      <c r="I1877">
        <v>362</v>
      </c>
      <c r="K1877">
        <v>75.485029999999995</v>
      </c>
      <c r="L1877">
        <v>275.21870000000001</v>
      </c>
      <c r="M1877">
        <v>265.28339999999997</v>
      </c>
      <c r="N1877">
        <v>261.9228</v>
      </c>
      <c r="O1877">
        <v>261.89980000000003</v>
      </c>
      <c r="P1877">
        <v>266.77539999999999</v>
      </c>
      <c r="Q1877">
        <v>276.14839999999998</v>
      </c>
      <c r="R1877">
        <v>290.91590000000002</v>
      </c>
      <c r="S1877">
        <v>301.84589999999997</v>
      </c>
      <c r="T1877">
        <v>309.75740000000002</v>
      </c>
      <c r="U1877">
        <v>313.27440000000001</v>
      </c>
      <c r="V1877">
        <v>313.15280000000001</v>
      </c>
      <c r="W1877">
        <v>313.55029999999999</v>
      </c>
      <c r="X1877">
        <v>314.22980000000001</v>
      </c>
      <c r="Y1877">
        <v>313.21080000000001</v>
      </c>
      <c r="Z1877">
        <v>308.25920000000002</v>
      </c>
      <c r="AA1877">
        <v>299.54399999999998</v>
      </c>
      <c r="AB1877">
        <v>296.27890000000002</v>
      </c>
      <c r="AC1877">
        <v>292.26819999999998</v>
      </c>
      <c r="AD1877">
        <v>292.40379999999999</v>
      </c>
      <c r="AE1877">
        <v>290.85309999999998</v>
      </c>
      <c r="AF1877">
        <v>289.9957</v>
      </c>
      <c r="AG1877">
        <v>291.48289999999997</v>
      </c>
      <c r="AH1877">
        <v>291.24259999999998</v>
      </c>
      <c r="AI1877">
        <v>283.66160000000002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25.500730000000001</v>
      </c>
      <c r="AW1877">
        <v>220.1919</v>
      </c>
      <c r="AX1877">
        <v>216.03290000000001</v>
      </c>
      <c r="AY1877">
        <v>207.8809</v>
      </c>
      <c r="AZ1877">
        <v>205.0993</v>
      </c>
      <c r="BA1877">
        <v>201.9111</v>
      </c>
      <c r="BB1877">
        <v>133.86420000000001</v>
      </c>
      <c r="BC1877">
        <v>103.25879999999999</v>
      </c>
      <c r="BD1877">
        <v>48.095329999999997</v>
      </c>
      <c r="BE1877">
        <v>-13.5982</v>
      </c>
      <c r="BF1877">
        <v>-11.569610000000001</v>
      </c>
      <c r="BG1877">
        <v>-9.2768479999999993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26.762460000000001</v>
      </c>
      <c r="BU1877">
        <v>221.84469999999999</v>
      </c>
      <c r="BV1877">
        <v>217.64879999999999</v>
      </c>
      <c r="BW1877">
        <v>209.4289</v>
      </c>
      <c r="BX1877">
        <v>206.65610000000001</v>
      </c>
      <c r="BY1877">
        <v>203.46010000000001</v>
      </c>
      <c r="BZ1877">
        <v>134.9145</v>
      </c>
      <c r="CA1877">
        <v>104.3355</v>
      </c>
      <c r="CB1877">
        <v>50.80583</v>
      </c>
      <c r="CC1877">
        <v>-2.3449360000000001</v>
      </c>
      <c r="CD1877">
        <v>-1.38663</v>
      </c>
      <c r="CE1877">
        <v>-1.0935919999999999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27.636340000000001</v>
      </c>
      <c r="CS1877">
        <v>222.98929999999999</v>
      </c>
      <c r="CT1877">
        <v>218.768</v>
      </c>
      <c r="CU1877">
        <v>210.501</v>
      </c>
      <c r="CV1877">
        <v>207.73439999999999</v>
      </c>
      <c r="CW1877">
        <v>204.53290000000001</v>
      </c>
      <c r="CX1877">
        <v>135.64189999999999</v>
      </c>
      <c r="CY1877">
        <v>105.0813</v>
      </c>
      <c r="CZ1877">
        <v>52.683109999999999</v>
      </c>
      <c r="DA1877">
        <v>5.4490439999999998</v>
      </c>
      <c r="DB1877">
        <v>5.6660700000000004</v>
      </c>
      <c r="DC1877">
        <v>4.5741059999999996</v>
      </c>
      <c r="DD1877">
        <v>0</v>
      </c>
      <c r="DE1877">
        <v>0</v>
      </c>
      <c r="DF1877">
        <v>0</v>
      </c>
      <c r="DG1877">
        <v>0</v>
      </c>
      <c r="DH1877">
        <v>0</v>
      </c>
      <c r="DI1877">
        <v>0</v>
      </c>
      <c r="DJ1877">
        <v>0</v>
      </c>
      <c r="DK1877">
        <v>0</v>
      </c>
      <c r="DL1877">
        <v>0</v>
      </c>
      <c r="DM1877">
        <v>0</v>
      </c>
      <c r="DN1877">
        <v>0</v>
      </c>
      <c r="DO1877">
        <v>0</v>
      </c>
      <c r="DP1877">
        <v>28.510210000000001</v>
      </c>
      <c r="DQ1877">
        <v>224.13399999999999</v>
      </c>
      <c r="DR1877">
        <v>219.88720000000001</v>
      </c>
      <c r="DS1877">
        <v>211.57320000000001</v>
      </c>
      <c r="DT1877">
        <v>208.81270000000001</v>
      </c>
      <c r="DU1877">
        <v>205.60579999999999</v>
      </c>
      <c r="DV1877">
        <v>136.36930000000001</v>
      </c>
      <c r="DW1877">
        <v>105.8271</v>
      </c>
      <c r="DX1877">
        <v>54.560400000000001</v>
      </c>
      <c r="DY1877">
        <v>13.24302</v>
      </c>
      <c r="DZ1877">
        <v>12.718769999999999</v>
      </c>
      <c r="EA1877">
        <v>10.2418</v>
      </c>
      <c r="EB1877">
        <v>0</v>
      </c>
      <c r="EC1877">
        <v>0</v>
      </c>
      <c r="ED1877">
        <v>0</v>
      </c>
      <c r="EE1877">
        <v>0</v>
      </c>
      <c r="EF1877">
        <v>0</v>
      </c>
      <c r="EG1877">
        <v>0</v>
      </c>
      <c r="EH1877">
        <v>0</v>
      </c>
      <c r="EI1877">
        <v>0</v>
      </c>
      <c r="EJ1877">
        <v>0</v>
      </c>
      <c r="EK1877">
        <v>0</v>
      </c>
      <c r="EL1877">
        <v>0</v>
      </c>
      <c r="EM1877">
        <v>0</v>
      </c>
      <c r="EN1877">
        <v>29.771940000000001</v>
      </c>
      <c r="EO1877">
        <v>225.7868</v>
      </c>
      <c r="EP1877">
        <v>221.50309999999999</v>
      </c>
      <c r="EQ1877">
        <v>213.12119999999999</v>
      </c>
      <c r="ER1877">
        <v>210.36949999999999</v>
      </c>
      <c r="ES1877">
        <v>207.15479999999999</v>
      </c>
      <c r="ET1877">
        <v>137.4196</v>
      </c>
      <c r="EU1877">
        <v>106.90389999999999</v>
      </c>
      <c r="EV1877">
        <v>57.270899999999997</v>
      </c>
      <c r="EW1877">
        <v>24.496289999999998</v>
      </c>
      <c r="EX1877">
        <v>22.90175</v>
      </c>
      <c r="EY1877">
        <v>18.425059999999998</v>
      </c>
      <c r="EZ1877">
        <v>68.001270000000005</v>
      </c>
      <c r="FA1877">
        <v>65.273529999999994</v>
      </c>
      <c r="FB1877">
        <v>63.687980000000003</v>
      </c>
      <c r="FC1877">
        <v>62.751049999999999</v>
      </c>
      <c r="FD1877">
        <v>61.42559</v>
      </c>
      <c r="FE1877">
        <v>60.297469999999997</v>
      </c>
      <c r="FF1877">
        <v>59.792000000000002</v>
      </c>
      <c r="FG1877">
        <v>63.459429999999998</v>
      </c>
      <c r="FH1877">
        <v>68.745050000000006</v>
      </c>
      <c r="FI1877">
        <v>74.12227</v>
      </c>
      <c r="FJ1877">
        <v>78.842510000000004</v>
      </c>
      <c r="FK1877">
        <v>82.866330000000005</v>
      </c>
      <c r="FL1877">
        <v>85.807329999999993</v>
      </c>
      <c r="FM1877">
        <v>88.007549999999995</v>
      </c>
      <c r="FN1877">
        <v>89.380889999999994</v>
      </c>
      <c r="FO1877">
        <v>90.160820000000001</v>
      </c>
      <c r="FP1877">
        <v>90.134050000000002</v>
      </c>
      <c r="FQ1877">
        <v>89.407150000000001</v>
      </c>
      <c r="FR1877">
        <v>87.349559999999997</v>
      </c>
      <c r="FS1877">
        <v>83.423590000000004</v>
      </c>
      <c r="FT1877">
        <v>79.024150000000006</v>
      </c>
      <c r="FU1877">
        <v>75.456779999999995</v>
      </c>
      <c r="FV1877">
        <v>72.193879999999993</v>
      </c>
      <c r="FW1877">
        <v>69.52946</v>
      </c>
      <c r="FX1877">
        <v>331</v>
      </c>
      <c r="FY1877">
        <v>6.8679900000000002E-2</v>
      </c>
      <c r="FZ1877">
        <v>1</v>
      </c>
    </row>
    <row r="1878" spans="1:182" x14ac:dyDescent="0.2">
      <c r="A1878" t="s">
        <v>226</v>
      </c>
      <c r="B1878" t="s">
        <v>244</v>
      </c>
      <c r="C1878" t="s">
        <v>215</v>
      </c>
      <c r="D1878" t="s">
        <v>38</v>
      </c>
      <c r="E1878" t="s">
        <v>242</v>
      </c>
      <c r="F1878" t="s">
        <v>9</v>
      </c>
      <c r="G1878" t="s">
        <v>9</v>
      </c>
      <c r="H1878" s="38" t="s">
        <v>11</v>
      </c>
      <c r="I1878">
        <v>362</v>
      </c>
      <c r="K1878">
        <v>75.485029999999995</v>
      </c>
      <c r="L1878">
        <v>284.9486</v>
      </c>
      <c r="M1878">
        <v>280.63709999999998</v>
      </c>
      <c r="N1878">
        <v>278.66059999999999</v>
      </c>
      <c r="O1878">
        <v>279.572</v>
      </c>
      <c r="P1878">
        <v>286.66879999999998</v>
      </c>
      <c r="Q1878">
        <v>296.29939999999999</v>
      </c>
      <c r="R1878">
        <v>308.17540000000002</v>
      </c>
      <c r="S1878">
        <v>319.28829999999999</v>
      </c>
      <c r="T1878">
        <v>325.62099999999998</v>
      </c>
      <c r="U1878">
        <v>327.73259999999999</v>
      </c>
      <c r="V1878">
        <v>328.66930000000002</v>
      </c>
      <c r="W1878">
        <v>323.29300000000001</v>
      </c>
      <c r="X1878">
        <v>319.19099999999997</v>
      </c>
      <c r="Y1878">
        <v>317.73140000000001</v>
      </c>
      <c r="Z1878">
        <v>313.42559999999997</v>
      </c>
      <c r="AA1878">
        <v>304.86770000000001</v>
      </c>
      <c r="AB1878">
        <v>301.18549999999999</v>
      </c>
      <c r="AC1878">
        <v>296.52999999999997</v>
      </c>
      <c r="AD1878">
        <v>304.30849999999998</v>
      </c>
      <c r="AE1878">
        <v>307.15010000000001</v>
      </c>
      <c r="AF1878">
        <v>307.85910000000001</v>
      </c>
      <c r="AG1878">
        <v>305.43819999999999</v>
      </c>
      <c r="AH1878">
        <v>303.08839999999998</v>
      </c>
      <c r="AI1878">
        <v>301.5249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22.4191</v>
      </c>
      <c r="AW1878">
        <v>225.72710000000001</v>
      </c>
      <c r="AX1878">
        <v>221.96860000000001</v>
      </c>
      <c r="AY1878">
        <v>214.14519999999999</v>
      </c>
      <c r="AZ1878">
        <v>211.13059999999999</v>
      </c>
      <c r="BA1878">
        <v>206.93010000000001</v>
      </c>
      <c r="BB1878">
        <v>139.25049999999999</v>
      </c>
      <c r="BC1878">
        <v>106.39919999999999</v>
      </c>
      <c r="BD1878">
        <v>49.557470000000002</v>
      </c>
      <c r="BE1878">
        <v>-18.843109999999999</v>
      </c>
      <c r="BF1878">
        <v>-17.138850000000001</v>
      </c>
      <c r="BG1878">
        <v>-18.01249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23.526730000000001</v>
      </c>
      <c r="BU1878">
        <v>227.29499999999999</v>
      </c>
      <c r="BV1878">
        <v>223.52610000000001</v>
      </c>
      <c r="BW1878">
        <v>215.6841</v>
      </c>
      <c r="BX1878">
        <v>212.65610000000001</v>
      </c>
      <c r="BY1878">
        <v>208.4512</v>
      </c>
      <c r="BZ1878">
        <v>140.22909999999999</v>
      </c>
      <c r="CA1878">
        <v>107.4426</v>
      </c>
      <c r="CB1878">
        <v>52.65963</v>
      </c>
      <c r="CC1878">
        <v>-3.6648679999999998</v>
      </c>
      <c r="CD1878">
        <v>-3.0980400000000001</v>
      </c>
      <c r="CE1878">
        <v>-3.5159660000000001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24.293869999999998</v>
      </c>
      <c r="CS1878">
        <v>228.3809</v>
      </c>
      <c r="CT1878">
        <v>224.60480000000001</v>
      </c>
      <c r="CU1878">
        <v>216.75</v>
      </c>
      <c r="CV1878">
        <v>213.71270000000001</v>
      </c>
      <c r="CW1878">
        <v>209.50479999999999</v>
      </c>
      <c r="CX1878">
        <v>140.90690000000001</v>
      </c>
      <c r="CY1878">
        <v>108.1653</v>
      </c>
      <c r="CZ1878">
        <v>54.808169999999997</v>
      </c>
      <c r="DA1878">
        <v>6.8475359999999998</v>
      </c>
      <c r="DB1878">
        <v>6.6265830000000001</v>
      </c>
      <c r="DC1878">
        <v>6.5242800000000001</v>
      </c>
      <c r="DD1878">
        <v>0</v>
      </c>
      <c r="DE1878">
        <v>0</v>
      </c>
      <c r="DF1878">
        <v>0</v>
      </c>
      <c r="DG1878">
        <v>0</v>
      </c>
      <c r="DH1878">
        <v>0</v>
      </c>
      <c r="DI1878">
        <v>0</v>
      </c>
      <c r="DJ1878">
        <v>0</v>
      </c>
      <c r="DK1878">
        <v>0</v>
      </c>
      <c r="DL1878">
        <v>0</v>
      </c>
      <c r="DM1878">
        <v>0</v>
      </c>
      <c r="DN1878">
        <v>0</v>
      </c>
      <c r="DO1878">
        <v>0</v>
      </c>
      <c r="DP1878">
        <v>25.06101</v>
      </c>
      <c r="DQ1878">
        <v>229.46690000000001</v>
      </c>
      <c r="DR1878">
        <v>225.68350000000001</v>
      </c>
      <c r="DS1878">
        <v>217.8159</v>
      </c>
      <c r="DT1878">
        <v>214.76929999999999</v>
      </c>
      <c r="DU1878">
        <v>210.5583</v>
      </c>
      <c r="DV1878">
        <v>141.5847</v>
      </c>
      <c r="DW1878">
        <v>108.88800000000001</v>
      </c>
      <c r="DX1878">
        <v>56.956710000000001</v>
      </c>
      <c r="DY1878">
        <v>17.359940000000002</v>
      </c>
      <c r="DZ1878">
        <v>16.351209999999998</v>
      </c>
      <c r="EA1878">
        <v>16.564530000000001</v>
      </c>
      <c r="EB1878">
        <v>0</v>
      </c>
      <c r="EC1878">
        <v>0</v>
      </c>
      <c r="ED1878">
        <v>0</v>
      </c>
      <c r="EE1878">
        <v>0</v>
      </c>
      <c r="EF1878">
        <v>0</v>
      </c>
      <c r="EG1878">
        <v>0</v>
      </c>
      <c r="EH1878">
        <v>0</v>
      </c>
      <c r="EI1878">
        <v>0</v>
      </c>
      <c r="EJ1878">
        <v>0</v>
      </c>
      <c r="EK1878">
        <v>0</v>
      </c>
      <c r="EL1878">
        <v>0</v>
      </c>
      <c r="EM1878">
        <v>0</v>
      </c>
      <c r="EN1878">
        <v>26.16864</v>
      </c>
      <c r="EO1878">
        <v>231.03479999999999</v>
      </c>
      <c r="EP1878">
        <v>227.24100000000001</v>
      </c>
      <c r="EQ1878">
        <v>219.35489999999999</v>
      </c>
      <c r="ER1878">
        <v>216.29480000000001</v>
      </c>
      <c r="ES1878">
        <v>212.07939999999999</v>
      </c>
      <c r="ET1878">
        <v>142.56319999999999</v>
      </c>
      <c r="EU1878">
        <v>109.9315</v>
      </c>
      <c r="EV1878">
        <v>60.058869999999999</v>
      </c>
      <c r="EW1878">
        <v>32.53819</v>
      </c>
      <c r="EX1878">
        <v>30.392019999999999</v>
      </c>
      <c r="EY1878">
        <v>31.061050000000002</v>
      </c>
      <c r="EZ1878">
        <v>70.626940000000005</v>
      </c>
      <c r="FA1878">
        <v>69.249759999999995</v>
      </c>
      <c r="FB1878">
        <v>68.010090000000005</v>
      </c>
      <c r="FC1878">
        <v>66.629589999999993</v>
      </c>
      <c r="FD1878">
        <v>65.422970000000007</v>
      </c>
      <c r="FE1878">
        <v>64.274169999999998</v>
      </c>
      <c r="FF1878">
        <v>64.377520000000004</v>
      </c>
      <c r="FG1878">
        <v>68.169719999999998</v>
      </c>
      <c r="FH1878">
        <v>73.076560000000001</v>
      </c>
      <c r="FI1878">
        <v>77.692629999999994</v>
      </c>
      <c r="FJ1878">
        <v>81.713970000000003</v>
      </c>
      <c r="FK1878">
        <v>85.232889999999998</v>
      </c>
      <c r="FL1878">
        <v>88.133170000000007</v>
      </c>
      <c r="FM1878">
        <v>90.499589999999998</v>
      </c>
      <c r="FN1878">
        <v>92.060400000000001</v>
      </c>
      <c r="FO1878">
        <v>92.710549999999998</v>
      </c>
      <c r="FP1878">
        <v>92.681309999999996</v>
      </c>
      <c r="FQ1878">
        <v>91.630579999999995</v>
      </c>
      <c r="FR1878">
        <v>89.254949999999994</v>
      </c>
      <c r="FS1878">
        <v>85.461269999999999</v>
      </c>
      <c r="FT1878">
        <v>81.161289999999994</v>
      </c>
      <c r="FU1878">
        <v>77.798550000000006</v>
      </c>
      <c r="FV1878">
        <v>75.409639999999996</v>
      </c>
      <c r="FW1878">
        <v>73.208430000000007</v>
      </c>
      <c r="FX1878">
        <v>331</v>
      </c>
      <c r="FY1878">
        <v>6.8679900000000002E-2</v>
      </c>
      <c r="FZ1878">
        <v>1</v>
      </c>
    </row>
    <row r="1879" spans="1:182" x14ac:dyDescent="0.2">
      <c r="A1879" t="s">
        <v>226</v>
      </c>
      <c r="B1879" t="s">
        <v>244</v>
      </c>
      <c r="C1879" t="s">
        <v>215</v>
      </c>
      <c r="D1879" t="s">
        <v>39</v>
      </c>
      <c r="E1879" t="s">
        <v>242</v>
      </c>
      <c r="F1879" t="s">
        <v>9</v>
      </c>
      <c r="G1879" t="s">
        <v>9</v>
      </c>
      <c r="H1879" s="38" t="s">
        <v>11</v>
      </c>
      <c r="I1879">
        <v>362</v>
      </c>
      <c r="K1879">
        <v>75.485029999999995</v>
      </c>
      <c r="L1879">
        <v>304.34199999999998</v>
      </c>
      <c r="M1879">
        <v>301.18329999999997</v>
      </c>
      <c r="N1879">
        <v>298.10379999999998</v>
      </c>
      <c r="O1879">
        <v>298.1891</v>
      </c>
      <c r="P1879">
        <v>304.6207</v>
      </c>
      <c r="Q1879">
        <v>315.23930000000001</v>
      </c>
      <c r="R1879">
        <v>328.59140000000002</v>
      </c>
      <c r="S1879">
        <v>335.95060000000001</v>
      </c>
      <c r="T1879">
        <v>338.86919999999998</v>
      </c>
      <c r="U1879">
        <v>339.9282</v>
      </c>
      <c r="V1879">
        <v>341.58859999999999</v>
      </c>
      <c r="W1879">
        <v>334.12700000000001</v>
      </c>
      <c r="X1879">
        <v>327.37220000000002</v>
      </c>
      <c r="Y1879">
        <v>325.50279999999998</v>
      </c>
      <c r="Z1879">
        <v>320.98259999999999</v>
      </c>
      <c r="AA1879">
        <v>313.42259999999999</v>
      </c>
      <c r="AB1879">
        <v>308.97280000000001</v>
      </c>
      <c r="AC1879">
        <v>304.80399999999997</v>
      </c>
      <c r="AD1879">
        <v>315.96249999999998</v>
      </c>
      <c r="AE1879">
        <v>320.41849999999999</v>
      </c>
      <c r="AF1879">
        <v>319.91090000000003</v>
      </c>
      <c r="AG1879">
        <v>318.59379999999999</v>
      </c>
      <c r="AH1879">
        <v>314.95960000000002</v>
      </c>
      <c r="AI1879">
        <v>312.18950000000001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25.01932</v>
      </c>
      <c r="AW1879">
        <v>232.87430000000001</v>
      </c>
      <c r="AX1879">
        <v>228.8939</v>
      </c>
      <c r="AY1879">
        <v>222.04339999999999</v>
      </c>
      <c r="AZ1879">
        <v>218.1739</v>
      </c>
      <c r="BA1879">
        <v>214.47810000000001</v>
      </c>
      <c r="BB1879">
        <v>142.86259999999999</v>
      </c>
      <c r="BC1879">
        <v>108.34229999999999</v>
      </c>
      <c r="BD1879">
        <v>48.541980000000002</v>
      </c>
      <c r="BE1879">
        <v>-16.713529999999999</v>
      </c>
      <c r="BF1879">
        <v>-15.0611</v>
      </c>
      <c r="BG1879">
        <v>-11.390739999999999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26.165150000000001</v>
      </c>
      <c r="BU1879">
        <v>234.48699999999999</v>
      </c>
      <c r="BV1879">
        <v>230.5042</v>
      </c>
      <c r="BW1879">
        <v>223.6387</v>
      </c>
      <c r="BX1879">
        <v>219.76339999999999</v>
      </c>
      <c r="BY1879">
        <v>216.06460000000001</v>
      </c>
      <c r="BZ1879">
        <v>143.91669999999999</v>
      </c>
      <c r="CA1879">
        <v>109.4689</v>
      </c>
      <c r="CB1879">
        <v>51.738480000000003</v>
      </c>
      <c r="CC1879">
        <v>-3.407454</v>
      </c>
      <c r="CD1879">
        <v>-2.7819539999999998</v>
      </c>
      <c r="CE1879">
        <v>-1.2893859999999999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26.958760000000002</v>
      </c>
      <c r="CS1879">
        <v>235.60390000000001</v>
      </c>
      <c r="CT1879">
        <v>231.61940000000001</v>
      </c>
      <c r="CU1879">
        <v>224.74359999999999</v>
      </c>
      <c r="CV1879">
        <v>220.86420000000001</v>
      </c>
      <c r="CW1879">
        <v>217.1635</v>
      </c>
      <c r="CX1879">
        <v>144.64670000000001</v>
      </c>
      <c r="CY1879">
        <v>110.2492</v>
      </c>
      <c r="CZ1879">
        <v>53.952370000000002</v>
      </c>
      <c r="DA1879">
        <v>5.8082950000000002</v>
      </c>
      <c r="DB1879">
        <v>5.7225419999999998</v>
      </c>
      <c r="DC1879">
        <v>5.7067839999999999</v>
      </c>
      <c r="DD1879">
        <v>0</v>
      </c>
      <c r="DE1879">
        <v>0</v>
      </c>
      <c r="DF1879">
        <v>0</v>
      </c>
      <c r="DG1879">
        <v>0</v>
      </c>
      <c r="DH1879">
        <v>0</v>
      </c>
      <c r="DI1879">
        <v>0</v>
      </c>
      <c r="DJ1879">
        <v>0</v>
      </c>
      <c r="DK1879">
        <v>0</v>
      </c>
      <c r="DL1879">
        <v>0</v>
      </c>
      <c r="DM1879">
        <v>0</v>
      </c>
      <c r="DN1879">
        <v>0</v>
      </c>
      <c r="DO1879">
        <v>0</v>
      </c>
      <c r="DP1879">
        <v>27.752359999999999</v>
      </c>
      <c r="DQ1879">
        <v>236.7208</v>
      </c>
      <c r="DR1879">
        <v>232.7347</v>
      </c>
      <c r="DS1879">
        <v>225.8484</v>
      </c>
      <c r="DT1879">
        <v>221.965</v>
      </c>
      <c r="DU1879">
        <v>218.26230000000001</v>
      </c>
      <c r="DV1879">
        <v>145.3768</v>
      </c>
      <c r="DW1879">
        <v>111.0295</v>
      </c>
      <c r="DX1879">
        <v>56.166269999999997</v>
      </c>
      <c r="DY1879">
        <v>15.024039999999999</v>
      </c>
      <c r="DZ1879">
        <v>14.227040000000001</v>
      </c>
      <c r="EA1879">
        <v>12.70295</v>
      </c>
      <c r="EB1879">
        <v>0</v>
      </c>
      <c r="EC1879">
        <v>0</v>
      </c>
      <c r="ED1879">
        <v>0</v>
      </c>
      <c r="EE1879">
        <v>0</v>
      </c>
      <c r="EF1879">
        <v>0</v>
      </c>
      <c r="EG1879">
        <v>0</v>
      </c>
      <c r="EH1879">
        <v>0</v>
      </c>
      <c r="EI1879">
        <v>0</v>
      </c>
      <c r="EJ1879">
        <v>0</v>
      </c>
      <c r="EK1879">
        <v>0</v>
      </c>
      <c r="EL1879">
        <v>0</v>
      </c>
      <c r="EM1879">
        <v>0</v>
      </c>
      <c r="EN1879">
        <v>28.898199999999999</v>
      </c>
      <c r="EO1879">
        <v>238.33349999999999</v>
      </c>
      <c r="EP1879">
        <v>234.345</v>
      </c>
      <c r="EQ1879">
        <v>227.44370000000001</v>
      </c>
      <c r="ER1879">
        <v>223.55449999999999</v>
      </c>
      <c r="ES1879">
        <v>219.84889999999999</v>
      </c>
      <c r="ET1879">
        <v>146.4308</v>
      </c>
      <c r="EU1879">
        <v>112.1562</v>
      </c>
      <c r="EV1879">
        <v>59.362769999999998</v>
      </c>
      <c r="EW1879">
        <v>28.330120000000001</v>
      </c>
      <c r="EX1879">
        <v>26.506180000000001</v>
      </c>
      <c r="EY1879">
        <v>22.804310000000001</v>
      </c>
      <c r="EZ1879">
        <v>74.230509999999995</v>
      </c>
      <c r="FA1879">
        <v>72.980670000000003</v>
      </c>
      <c r="FB1879">
        <v>71.648570000000007</v>
      </c>
      <c r="FC1879">
        <v>70.210909999999998</v>
      </c>
      <c r="FD1879">
        <v>69.262349999999998</v>
      </c>
      <c r="FE1879">
        <v>67.962590000000006</v>
      </c>
      <c r="FF1879">
        <v>68.326930000000004</v>
      </c>
      <c r="FG1879">
        <v>71.989800000000002</v>
      </c>
      <c r="FH1879">
        <v>76.263480000000001</v>
      </c>
      <c r="FI1879">
        <v>80.90052</v>
      </c>
      <c r="FJ1879">
        <v>84.786550000000005</v>
      </c>
      <c r="FK1879">
        <v>88.240380000000002</v>
      </c>
      <c r="FL1879">
        <v>91.005390000000006</v>
      </c>
      <c r="FM1879">
        <v>92.797399999999996</v>
      </c>
      <c r="FN1879">
        <v>94.213859999999997</v>
      </c>
      <c r="FO1879">
        <v>95.217669999999998</v>
      </c>
      <c r="FP1879">
        <v>95.367140000000006</v>
      </c>
      <c r="FQ1879">
        <v>94.817220000000006</v>
      </c>
      <c r="FR1879">
        <v>92.72851</v>
      </c>
      <c r="FS1879">
        <v>89.453410000000005</v>
      </c>
      <c r="FT1879">
        <v>85.416399999999996</v>
      </c>
      <c r="FU1879">
        <v>81.935169999999999</v>
      </c>
      <c r="FV1879">
        <v>79.453909999999993</v>
      </c>
      <c r="FW1879">
        <v>77.14743</v>
      </c>
      <c r="FX1879">
        <v>331</v>
      </c>
      <c r="FY1879">
        <v>6.8679900000000002E-2</v>
      </c>
      <c r="FZ1879">
        <v>1</v>
      </c>
    </row>
    <row r="1880" spans="1:182" x14ac:dyDescent="0.2">
      <c r="A1880" t="s">
        <v>226</v>
      </c>
      <c r="B1880" t="s">
        <v>244</v>
      </c>
      <c r="C1880" t="s">
        <v>215</v>
      </c>
      <c r="D1880" t="s">
        <v>40</v>
      </c>
      <c r="E1880" t="s">
        <v>242</v>
      </c>
      <c r="F1880" t="s">
        <v>9</v>
      </c>
      <c r="G1880" t="s">
        <v>9</v>
      </c>
      <c r="H1880" s="38" t="s">
        <v>11</v>
      </c>
      <c r="I1880">
        <v>362</v>
      </c>
      <c r="K1880">
        <v>75.485029999999995</v>
      </c>
      <c r="L1880">
        <v>304.07029999999997</v>
      </c>
      <c r="M1880">
        <v>299.66430000000003</v>
      </c>
      <c r="N1880">
        <v>296.98779999999999</v>
      </c>
      <c r="O1880">
        <v>298.64670000000001</v>
      </c>
      <c r="P1880">
        <v>304.40530000000001</v>
      </c>
      <c r="Q1880">
        <v>316.37619999999998</v>
      </c>
      <c r="R1880">
        <v>328.58150000000001</v>
      </c>
      <c r="S1880">
        <v>333.99849999999998</v>
      </c>
      <c r="T1880">
        <v>338.40140000000002</v>
      </c>
      <c r="U1880">
        <v>340.84280000000001</v>
      </c>
      <c r="V1880">
        <v>341.77199999999999</v>
      </c>
      <c r="W1880">
        <v>334.14609999999999</v>
      </c>
      <c r="X1880">
        <v>324.06279999999998</v>
      </c>
      <c r="Y1880">
        <v>322.3648</v>
      </c>
      <c r="Z1880">
        <v>319.75240000000002</v>
      </c>
      <c r="AA1880">
        <v>311.48250000000002</v>
      </c>
      <c r="AB1880">
        <v>304.91550000000001</v>
      </c>
      <c r="AC1880">
        <v>299.8861</v>
      </c>
      <c r="AD1880">
        <v>313.08589999999998</v>
      </c>
      <c r="AE1880">
        <v>320.76249999999999</v>
      </c>
      <c r="AF1880">
        <v>321.33909999999997</v>
      </c>
      <c r="AG1880">
        <v>320.97489999999999</v>
      </c>
      <c r="AH1880">
        <v>318.12819999999999</v>
      </c>
      <c r="AI1880">
        <v>315.19369999999998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24.431740000000001</v>
      </c>
      <c r="AW1880">
        <v>229.95060000000001</v>
      </c>
      <c r="AX1880">
        <v>227.7467</v>
      </c>
      <c r="AY1880">
        <v>220.11160000000001</v>
      </c>
      <c r="AZ1880">
        <v>214.22020000000001</v>
      </c>
      <c r="BA1880">
        <v>209.63159999999999</v>
      </c>
      <c r="BB1880">
        <v>140.8741</v>
      </c>
      <c r="BC1880">
        <v>107.8115</v>
      </c>
      <c r="BD1880">
        <v>49.532769999999999</v>
      </c>
      <c r="BE1880">
        <v>-25.58249</v>
      </c>
      <c r="BF1880">
        <v>-22.93131</v>
      </c>
      <c r="BG1880">
        <v>-20.90935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25.568709999999999</v>
      </c>
      <c r="BU1880">
        <v>231.55240000000001</v>
      </c>
      <c r="BV1880">
        <v>229.3509</v>
      </c>
      <c r="BW1880">
        <v>221.69739999999999</v>
      </c>
      <c r="BX1880">
        <v>215.78540000000001</v>
      </c>
      <c r="BY1880">
        <v>211.1909</v>
      </c>
      <c r="BZ1880">
        <v>141.9271</v>
      </c>
      <c r="CA1880">
        <v>108.9873</v>
      </c>
      <c r="CB1880">
        <v>52.658439999999999</v>
      </c>
      <c r="CC1880">
        <v>-6.5245749999999996</v>
      </c>
      <c r="CD1880">
        <v>-5.5016280000000002</v>
      </c>
      <c r="CE1880">
        <v>-4.6718409999999997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26.356169999999999</v>
      </c>
      <c r="CS1880">
        <v>232.6618</v>
      </c>
      <c r="CT1880">
        <v>230.46190000000001</v>
      </c>
      <c r="CU1880">
        <v>222.79570000000001</v>
      </c>
      <c r="CV1880">
        <v>216.86940000000001</v>
      </c>
      <c r="CW1880">
        <v>212.27099999999999</v>
      </c>
      <c r="CX1880">
        <v>142.65639999999999</v>
      </c>
      <c r="CY1880">
        <v>109.80159999999999</v>
      </c>
      <c r="CZ1880">
        <v>54.823270000000001</v>
      </c>
      <c r="DA1880">
        <v>6.6748810000000001</v>
      </c>
      <c r="DB1880">
        <v>6.5701169999999998</v>
      </c>
      <c r="DC1880">
        <v>6.5742060000000002</v>
      </c>
      <c r="DD1880">
        <v>0</v>
      </c>
      <c r="DE1880">
        <v>0</v>
      </c>
      <c r="DF1880">
        <v>0</v>
      </c>
      <c r="DG1880">
        <v>0</v>
      </c>
      <c r="DH1880">
        <v>0</v>
      </c>
      <c r="DI1880">
        <v>0</v>
      </c>
      <c r="DJ1880">
        <v>0</v>
      </c>
      <c r="DK1880">
        <v>0</v>
      </c>
      <c r="DL1880">
        <v>0</v>
      </c>
      <c r="DM1880">
        <v>0</v>
      </c>
      <c r="DN1880">
        <v>0</v>
      </c>
      <c r="DO1880">
        <v>0</v>
      </c>
      <c r="DP1880">
        <v>27.143630000000002</v>
      </c>
      <c r="DQ1880">
        <v>233.7713</v>
      </c>
      <c r="DR1880">
        <v>231.57300000000001</v>
      </c>
      <c r="DS1880">
        <v>223.89400000000001</v>
      </c>
      <c r="DT1880">
        <v>217.95339999999999</v>
      </c>
      <c r="DU1880">
        <v>213.351</v>
      </c>
      <c r="DV1880">
        <v>143.38570000000001</v>
      </c>
      <c r="DW1880">
        <v>110.616</v>
      </c>
      <c r="DX1880">
        <v>56.98809</v>
      </c>
      <c r="DY1880">
        <v>19.87434</v>
      </c>
      <c r="DZ1880">
        <v>18.641860000000001</v>
      </c>
      <c r="EA1880">
        <v>17.820250000000001</v>
      </c>
      <c r="EB1880">
        <v>0</v>
      </c>
      <c r="EC1880">
        <v>0</v>
      </c>
      <c r="ED1880">
        <v>0</v>
      </c>
      <c r="EE1880">
        <v>0</v>
      </c>
      <c r="EF1880">
        <v>0</v>
      </c>
      <c r="EG1880">
        <v>0</v>
      </c>
      <c r="EH1880">
        <v>0</v>
      </c>
      <c r="EI1880">
        <v>0</v>
      </c>
      <c r="EJ1880">
        <v>0</v>
      </c>
      <c r="EK1880">
        <v>0</v>
      </c>
      <c r="EL1880">
        <v>0</v>
      </c>
      <c r="EM1880">
        <v>0</v>
      </c>
      <c r="EN1880">
        <v>28.2806</v>
      </c>
      <c r="EO1880">
        <v>235.3732</v>
      </c>
      <c r="EP1880">
        <v>233.1772</v>
      </c>
      <c r="EQ1880">
        <v>225.47980000000001</v>
      </c>
      <c r="ER1880">
        <v>219.51849999999999</v>
      </c>
      <c r="ES1880">
        <v>214.91040000000001</v>
      </c>
      <c r="ET1880">
        <v>144.43860000000001</v>
      </c>
      <c r="EU1880">
        <v>111.79170000000001</v>
      </c>
      <c r="EV1880">
        <v>60.113750000000003</v>
      </c>
      <c r="EW1880">
        <v>38.932250000000003</v>
      </c>
      <c r="EX1880">
        <v>36.071539999999999</v>
      </c>
      <c r="EY1880">
        <v>34.057760000000002</v>
      </c>
      <c r="EZ1880">
        <v>78.533779999999993</v>
      </c>
      <c r="FA1880">
        <v>76.419370000000001</v>
      </c>
      <c r="FB1880">
        <v>74.860060000000004</v>
      </c>
      <c r="FC1880">
        <v>73.829660000000004</v>
      </c>
      <c r="FD1880">
        <v>72.773740000000004</v>
      </c>
      <c r="FE1880">
        <v>71.701070000000001</v>
      </c>
      <c r="FF1880">
        <v>71.566509999999994</v>
      </c>
      <c r="FG1880">
        <v>74.59196</v>
      </c>
      <c r="FH1880">
        <v>79.078710000000001</v>
      </c>
      <c r="FI1880">
        <v>83.543139999999994</v>
      </c>
      <c r="FJ1880">
        <v>87.965369999999993</v>
      </c>
      <c r="FK1880">
        <v>92.071979999999996</v>
      </c>
      <c r="FL1880">
        <v>95.13879</v>
      </c>
      <c r="FM1880">
        <v>97.423370000000006</v>
      </c>
      <c r="FN1880">
        <v>98.885720000000006</v>
      </c>
      <c r="FO1880">
        <v>99.693920000000006</v>
      </c>
      <c r="FP1880">
        <v>99.864459999999994</v>
      </c>
      <c r="FQ1880">
        <v>99.267409999999998</v>
      </c>
      <c r="FR1880">
        <v>97.257499999999993</v>
      </c>
      <c r="FS1880">
        <v>93.703519999999997</v>
      </c>
      <c r="FT1880">
        <v>88.948300000000003</v>
      </c>
      <c r="FU1880">
        <v>85.228129999999993</v>
      </c>
      <c r="FV1880">
        <v>82.753349999999998</v>
      </c>
      <c r="FW1880">
        <v>80.620930000000001</v>
      </c>
      <c r="FX1880">
        <v>331</v>
      </c>
      <c r="FY1880">
        <v>6.8679900000000002E-2</v>
      </c>
      <c r="FZ1880">
        <v>1</v>
      </c>
    </row>
    <row r="1881" spans="1:182" x14ac:dyDescent="0.2">
      <c r="A1881" t="s">
        <v>226</v>
      </c>
      <c r="B1881" t="s">
        <v>244</v>
      </c>
      <c r="C1881" t="s">
        <v>215</v>
      </c>
      <c r="D1881" t="s">
        <v>41</v>
      </c>
      <c r="E1881" t="s">
        <v>242</v>
      </c>
      <c r="F1881" t="s">
        <v>9</v>
      </c>
      <c r="G1881" t="s">
        <v>9</v>
      </c>
      <c r="H1881" s="38" t="s">
        <v>11</v>
      </c>
      <c r="I1881">
        <v>362</v>
      </c>
      <c r="K1881">
        <v>75.485029999999995</v>
      </c>
      <c r="L1881">
        <v>303.51769999999999</v>
      </c>
      <c r="M1881">
        <v>298.9855</v>
      </c>
      <c r="N1881">
        <v>293.90170000000001</v>
      </c>
      <c r="O1881">
        <v>293.92200000000003</v>
      </c>
      <c r="P1881">
        <v>299.3297</v>
      </c>
      <c r="Q1881">
        <v>312.40109999999999</v>
      </c>
      <c r="R1881">
        <v>324.53620000000001</v>
      </c>
      <c r="S1881">
        <v>331.03649999999999</v>
      </c>
      <c r="T1881">
        <v>336.89449999999999</v>
      </c>
      <c r="U1881">
        <v>339.45089999999999</v>
      </c>
      <c r="V1881">
        <v>338.78039999999999</v>
      </c>
      <c r="W1881">
        <v>330.66930000000002</v>
      </c>
      <c r="X1881">
        <v>322.45800000000003</v>
      </c>
      <c r="Y1881">
        <v>321.46440000000001</v>
      </c>
      <c r="Z1881">
        <v>316.91800000000001</v>
      </c>
      <c r="AA1881">
        <v>307.9409</v>
      </c>
      <c r="AB1881">
        <v>302.81049999999999</v>
      </c>
      <c r="AC1881">
        <v>298.69380000000001</v>
      </c>
      <c r="AD1881">
        <v>311.36700000000002</v>
      </c>
      <c r="AE1881">
        <v>316.58760000000001</v>
      </c>
      <c r="AF1881">
        <v>316.48849999999999</v>
      </c>
      <c r="AG1881">
        <v>315.76400000000001</v>
      </c>
      <c r="AH1881">
        <v>313.36470000000003</v>
      </c>
      <c r="AI1881">
        <v>311.53620000000001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26.15204</v>
      </c>
      <c r="AW1881">
        <v>229.1893</v>
      </c>
      <c r="AX1881">
        <v>225.27449999999999</v>
      </c>
      <c r="AY1881">
        <v>217.12459999999999</v>
      </c>
      <c r="AZ1881">
        <v>212.64269999999999</v>
      </c>
      <c r="BA1881">
        <v>208.77889999999999</v>
      </c>
      <c r="BB1881">
        <v>141.76300000000001</v>
      </c>
      <c r="BC1881">
        <v>108.0779</v>
      </c>
      <c r="BD1881">
        <v>48.993229999999997</v>
      </c>
      <c r="BE1881">
        <v>-22.487300000000001</v>
      </c>
      <c r="BF1881">
        <v>-19.063179999999999</v>
      </c>
      <c r="BG1881">
        <v>-16.651219999999999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27.242899999999999</v>
      </c>
      <c r="BU1881">
        <v>230.76140000000001</v>
      </c>
      <c r="BV1881">
        <v>226.8398</v>
      </c>
      <c r="BW1881">
        <v>218.66829999999999</v>
      </c>
      <c r="BX1881">
        <v>214.1764</v>
      </c>
      <c r="BY1881">
        <v>210.31139999999999</v>
      </c>
      <c r="BZ1881">
        <v>142.73310000000001</v>
      </c>
      <c r="CA1881">
        <v>109.1699</v>
      </c>
      <c r="CB1881">
        <v>52.228400000000001</v>
      </c>
      <c r="CC1881">
        <v>-5.1276200000000003</v>
      </c>
      <c r="CD1881">
        <v>-3.9543430000000002</v>
      </c>
      <c r="CE1881">
        <v>-2.847804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27.998429999999999</v>
      </c>
      <c r="CS1881">
        <v>231.8501</v>
      </c>
      <c r="CT1881">
        <v>227.92400000000001</v>
      </c>
      <c r="CU1881">
        <v>219.73750000000001</v>
      </c>
      <c r="CV1881">
        <v>215.23859999999999</v>
      </c>
      <c r="CW1881">
        <v>211.37280000000001</v>
      </c>
      <c r="CX1881">
        <v>143.405</v>
      </c>
      <c r="CY1881">
        <v>109.92619999999999</v>
      </c>
      <c r="CZ1881">
        <v>54.469079999999998</v>
      </c>
      <c r="DA1881">
        <v>6.8956419999999996</v>
      </c>
      <c r="DB1881">
        <v>6.509995</v>
      </c>
      <c r="DC1881">
        <v>6.7123989999999996</v>
      </c>
      <c r="DD1881">
        <v>0</v>
      </c>
      <c r="DE1881">
        <v>0</v>
      </c>
      <c r="DF1881">
        <v>0</v>
      </c>
      <c r="DG1881">
        <v>0</v>
      </c>
      <c r="DH1881">
        <v>0</v>
      </c>
      <c r="DI1881">
        <v>0</v>
      </c>
      <c r="DJ1881">
        <v>0</v>
      </c>
      <c r="DK1881">
        <v>0</v>
      </c>
      <c r="DL1881">
        <v>0</v>
      </c>
      <c r="DM1881">
        <v>0</v>
      </c>
      <c r="DN1881">
        <v>0</v>
      </c>
      <c r="DO1881">
        <v>0</v>
      </c>
      <c r="DP1881">
        <v>28.753959999999999</v>
      </c>
      <c r="DQ1881">
        <v>232.93889999999999</v>
      </c>
      <c r="DR1881">
        <v>229.00810000000001</v>
      </c>
      <c r="DS1881">
        <v>220.80670000000001</v>
      </c>
      <c r="DT1881">
        <v>216.30080000000001</v>
      </c>
      <c r="DU1881">
        <v>212.4342</v>
      </c>
      <c r="DV1881">
        <v>144.07679999999999</v>
      </c>
      <c r="DW1881">
        <v>110.6824</v>
      </c>
      <c r="DX1881">
        <v>56.70975</v>
      </c>
      <c r="DY1881">
        <v>18.918900000000001</v>
      </c>
      <c r="DZ1881">
        <v>16.974329999999998</v>
      </c>
      <c r="EA1881">
        <v>16.272600000000001</v>
      </c>
      <c r="EB1881">
        <v>0</v>
      </c>
      <c r="EC1881">
        <v>0</v>
      </c>
      <c r="ED1881">
        <v>0</v>
      </c>
      <c r="EE1881">
        <v>0</v>
      </c>
      <c r="EF1881">
        <v>0</v>
      </c>
      <c r="EG1881">
        <v>0</v>
      </c>
      <c r="EH1881">
        <v>0</v>
      </c>
      <c r="EI1881">
        <v>0</v>
      </c>
      <c r="EJ1881">
        <v>0</v>
      </c>
      <c r="EK1881">
        <v>0</v>
      </c>
      <c r="EL1881">
        <v>0</v>
      </c>
      <c r="EM1881">
        <v>0</v>
      </c>
      <c r="EN1881">
        <v>29.844819999999999</v>
      </c>
      <c r="EO1881">
        <v>234.51089999999999</v>
      </c>
      <c r="EP1881">
        <v>230.5735</v>
      </c>
      <c r="EQ1881">
        <v>222.35040000000001</v>
      </c>
      <c r="ER1881">
        <v>217.83449999999999</v>
      </c>
      <c r="ES1881">
        <v>213.9667</v>
      </c>
      <c r="ET1881">
        <v>145.04689999999999</v>
      </c>
      <c r="EU1881">
        <v>111.7744</v>
      </c>
      <c r="EV1881">
        <v>59.944929999999999</v>
      </c>
      <c r="EW1881">
        <v>36.278579999999998</v>
      </c>
      <c r="EX1881">
        <v>32.083179999999999</v>
      </c>
      <c r="EY1881">
        <v>30.07601</v>
      </c>
      <c r="EZ1881">
        <v>76.617260000000002</v>
      </c>
      <c r="FA1881">
        <v>75.286640000000006</v>
      </c>
      <c r="FB1881">
        <v>74.100369999999998</v>
      </c>
      <c r="FC1881">
        <v>73.101560000000006</v>
      </c>
      <c r="FD1881">
        <v>71.726889999999997</v>
      </c>
      <c r="FE1881">
        <v>70.886579999999995</v>
      </c>
      <c r="FF1881">
        <v>70.126339999999999</v>
      </c>
      <c r="FG1881">
        <v>72.613609999999994</v>
      </c>
      <c r="FH1881">
        <v>76.95232</v>
      </c>
      <c r="FI1881">
        <v>81.674419999999998</v>
      </c>
      <c r="FJ1881">
        <v>86.179550000000006</v>
      </c>
      <c r="FK1881">
        <v>90.229550000000003</v>
      </c>
      <c r="FL1881">
        <v>93.478260000000006</v>
      </c>
      <c r="FM1881">
        <v>95.642949999999999</v>
      </c>
      <c r="FN1881">
        <v>97.200620000000001</v>
      </c>
      <c r="FO1881">
        <v>98.174769999999995</v>
      </c>
      <c r="FP1881">
        <v>98.2226</v>
      </c>
      <c r="FQ1881">
        <v>97.188450000000003</v>
      </c>
      <c r="FR1881">
        <v>94.168350000000004</v>
      </c>
      <c r="FS1881">
        <v>89.922370000000001</v>
      </c>
      <c r="FT1881">
        <v>85.311049999999994</v>
      </c>
      <c r="FU1881">
        <v>82.313869999999994</v>
      </c>
      <c r="FV1881">
        <v>79.784999999999997</v>
      </c>
      <c r="FW1881">
        <v>77.949939999999998</v>
      </c>
      <c r="FX1881">
        <v>331</v>
      </c>
      <c r="FY1881">
        <v>6.8679900000000002E-2</v>
      </c>
      <c r="FZ1881">
        <v>1</v>
      </c>
    </row>
    <row r="1882" spans="1:182" x14ac:dyDescent="0.2">
      <c r="A1882" t="s">
        <v>226</v>
      </c>
      <c r="B1882" t="s">
        <v>244</v>
      </c>
      <c r="C1882" t="s">
        <v>215</v>
      </c>
      <c r="D1882" t="s">
        <v>42</v>
      </c>
      <c r="E1882" t="s">
        <v>242</v>
      </c>
      <c r="F1882" t="s">
        <v>9</v>
      </c>
      <c r="G1882" t="s">
        <v>9</v>
      </c>
      <c r="H1882" s="38" t="s">
        <v>11</v>
      </c>
      <c r="I1882">
        <v>362</v>
      </c>
      <c r="K1882">
        <v>75.485029999999995</v>
      </c>
      <c r="L1882">
        <v>299.51369999999997</v>
      </c>
      <c r="M1882">
        <v>293.3186</v>
      </c>
      <c r="N1882">
        <v>288.9357</v>
      </c>
      <c r="O1882">
        <v>291.03429999999997</v>
      </c>
      <c r="P1882">
        <v>296.06079999999997</v>
      </c>
      <c r="Q1882">
        <v>307.8048</v>
      </c>
      <c r="R1882">
        <v>320.85270000000003</v>
      </c>
      <c r="S1882">
        <v>327.55430000000001</v>
      </c>
      <c r="T1882">
        <v>331.80889999999999</v>
      </c>
      <c r="U1882">
        <v>334.24950000000001</v>
      </c>
      <c r="V1882">
        <v>335.5428</v>
      </c>
      <c r="W1882">
        <v>329.3492</v>
      </c>
      <c r="X1882">
        <v>318.78460000000001</v>
      </c>
      <c r="Y1882">
        <v>318.48739999999998</v>
      </c>
      <c r="Z1882">
        <v>315.70060000000001</v>
      </c>
      <c r="AA1882">
        <v>306.94310000000002</v>
      </c>
      <c r="AB1882">
        <v>303.16640000000001</v>
      </c>
      <c r="AC1882">
        <v>298.8544</v>
      </c>
      <c r="AD1882">
        <v>308.73950000000002</v>
      </c>
      <c r="AE1882">
        <v>314.4171</v>
      </c>
      <c r="AF1882">
        <v>315.17669999999998</v>
      </c>
      <c r="AG1882">
        <v>314.6277</v>
      </c>
      <c r="AH1882">
        <v>312.97140000000002</v>
      </c>
      <c r="AI1882">
        <v>309.99650000000003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27.793610000000001</v>
      </c>
      <c r="AW1882">
        <v>226.19479999999999</v>
      </c>
      <c r="AX1882">
        <v>223.72149999999999</v>
      </c>
      <c r="AY1882">
        <v>215.5016</v>
      </c>
      <c r="AZ1882">
        <v>212.26560000000001</v>
      </c>
      <c r="BA1882">
        <v>208.31190000000001</v>
      </c>
      <c r="BB1882">
        <v>141.63730000000001</v>
      </c>
      <c r="BC1882">
        <v>108.9374</v>
      </c>
      <c r="BD1882">
        <v>49.699939999999998</v>
      </c>
      <c r="BE1882">
        <v>-19.39132</v>
      </c>
      <c r="BF1882">
        <v>-19.026450000000001</v>
      </c>
      <c r="BG1882">
        <v>-17.001349999999999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28.870640000000002</v>
      </c>
      <c r="BU1882">
        <v>227.77699999999999</v>
      </c>
      <c r="BV1882">
        <v>225.30510000000001</v>
      </c>
      <c r="BW1882">
        <v>217.0711</v>
      </c>
      <c r="BX1882">
        <v>213.8312</v>
      </c>
      <c r="BY1882">
        <v>209.86609999999999</v>
      </c>
      <c r="BZ1882">
        <v>142.60599999999999</v>
      </c>
      <c r="CA1882">
        <v>109.9965</v>
      </c>
      <c r="CB1882">
        <v>52.992130000000003</v>
      </c>
      <c r="CC1882">
        <v>-4.431387</v>
      </c>
      <c r="CD1882">
        <v>-4.1435779999999998</v>
      </c>
      <c r="CE1882">
        <v>-3.1783489999999999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29.616579999999999</v>
      </c>
      <c r="CS1882">
        <v>228.87289999999999</v>
      </c>
      <c r="CT1882">
        <v>226.40199999999999</v>
      </c>
      <c r="CU1882">
        <v>218.15819999999999</v>
      </c>
      <c r="CV1882">
        <v>214.91560000000001</v>
      </c>
      <c r="CW1882">
        <v>210.9425</v>
      </c>
      <c r="CX1882">
        <v>143.27690000000001</v>
      </c>
      <c r="CY1882">
        <v>110.73</v>
      </c>
      <c r="CZ1882">
        <v>55.272300000000001</v>
      </c>
      <c r="DA1882">
        <v>5.9298200000000003</v>
      </c>
      <c r="DB1882">
        <v>6.164256</v>
      </c>
      <c r="DC1882">
        <v>6.3954219999999999</v>
      </c>
      <c r="DD1882">
        <v>0</v>
      </c>
      <c r="DE1882">
        <v>0</v>
      </c>
      <c r="DF1882">
        <v>0</v>
      </c>
      <c r="DG1882">
        <v>0</v>
      </c>
      <c r="DH1882">
        <v>0</v>
      </c>
      <c r="DI1882">
        <v>0</v>
      </c>
      <c r="DJ1882">
        <v>0</v>
      </c>
      <c r="DK1882">
        <v>0</v>
      </c>
      <c r="DL1882">
        <v>0</v>
      </c>
      <c r="DM1882">
        <v>0</v>
      </c>
      <c r="DN1882">
        <v>0</v>
      </c>
      <c r="DO1882">
        <v>0</v>
      </c>
      <c r="DP1882">
        <v>30.36252</v>
      </c>
      <c r="DQ1882">
        <v>229.96879999999999</v>
      </c>
      <c r="DR1882">
        <v>227.49879999999999</v>
      </c>
      <c r="DS1882">
        <v>219.24529999999999</v>
      </c>
      <c r="DT1882">
        <v>216</v>
      </c>
      <c r="DU1882">
        <v>212.0189</v>
      </c>
      <c r="DV1882">
        <v>143.9479</v>
      </c>
      <c r="DW1882">
        <v>111.4635</v>
      </c>
      <c r="DX1882">
        <v>57.55247</v>
      </c>
      <c r="DY1882">
        <v>16.291029999999999</v>
      </c>
      <c r="DZ1882">
        <v>16.472090000000001</v>
      </c>
      <c r="EA1882">
        <v>15.969189999999999</v>
      </c>
      <c r="EB1882">
        <v>0</v>
      </c>
      <c r="EC1882">
        <v>0</v>
      </c>
      <c r="ED1882">
        <v>0</v>
      </c>
      <c r="EE1882">
        <v>0</v>
      </c>
      <c r="EF1882">
        <v>0</v>
      </c>
      <c r="EG1882">
        <v>0</v>
      </c>
      <c r="EH1882">
        <v>0</v>
      </c>
      <c r="EI1882">
        <v>0</v>
      </c>
      <c r="EJ1882">
        <v>0</v>
      </c>
      <c r="EK1882">
        <v>0</v>
      </c>
      <c r="EL1882">
        <v>0</v>
      </c>
      <c r="EM1882">
        <v>0</v>
      </c>
      <c r="EN1882">
        <v>31.439550000000001</v>
      </c>
      <c r="EO1882">
        <v>231.55099999999999</v>
      </c>
      <c r="EP1882">
        <v>229.08250000000001</v>
      </c>
      <c r="EQ1882">
        <v>220.81479999999999</v>
      </c>
      <c r="ER1882">
        <v>217.56559999999999</v>
      </c>
      <c r="ES1882">
        <v>213.57300000000001</v>
      </c>
      <c r="ET1882">
        <v>144.91659999999999</v>
      </c>
      <c r="EU1882">
        <v>112.5226</v>
      </c>
      <c r="EV1882">
        <v>60.844670000000001</v>
      </c>
      <c r="EW1882">
        <v>31.250969999999999</v>
      </c>
      <c r="EX1882">
        <v>31.354959999999998</v>
      </c>
      <c r="EY1882">
        <v>29.792200000000001</v>
      </c>
      <c r="EZ1882">
        <v>72.18338</v>
      </c>
      <c r="FA1882">
        <v>70.512630000000001</v>
      </c>
      <c r="FB1882">
        <v>69.276179999999997</v>
      </c>
      <c r="FC1882">
        <v>68.121660000000006</v>
      </c>
      <c r="FD1882">
        <v>67.095849999999999</v>
      </c>
      <c r="FE1882">
        <v>66.158500000000004</v>
      </c>
      <c r="FF1882">
        <v>65.439760000000007</v>
      </c>
      <c r="FG1882">
        <v>67.152670000000001</v>
      </c>
      <c r="FH1882">
        <v>72.143910000000005</v>
      </c>
      <c r="FI1882">
        <v>77.902240000000006</v>
      </c>
      <c r="FJ1882">
        <v>82.597380000000001</v>
      </c>
      <c r="FK1882">
        <v>86.530789999999996</v>
      </c>
      <c r="FL1882">
        <v>89.704239999999999</v>
      </c>
      <c r="FM1882">
        <v>92.061269999999993</v>
      </c>
      <c r="FN1882">
        <v>93.389020000000002</v>
      </c>
      <c r="FO1882">
        <v>94.259479999999996</v>
      </c>
      <c r="FP1882">
        <v>94.376750000000001</v>
      </c>
      <c r="FQ1882">
        <v>93.244060000000005</v>
      </c>
      <c r="FR1882">
        <v>90.352770000000007</v>
      </c>
      <c r="FS1882">
        <v>85.305959999999999</v>
      </c>
      <c r="FT1882">
        <v>81.133780000000002</v>
      </c>
      <c r="FU1882">
        <v>78.334580000000003</v>
      </c>
      <c r="FV1882">
        <v>76.065529999999995</v>
      </c>
      <c r="FW1882">
        <v>74.028800000000004</v>
      </c>
      <c r="FX1882">
        <v>331</v>
      </c>
      <c r="FY1882">
        <v>6.8679900000000002E-2</v>
      </c>
      <c r="FZ1882">
        <v>1</v>
      </c>
    </row>
    <row r="1883" spans="1:182" x14ac:dyDescent="0.2">
      <c r="A1883" t="s">
        <v>226</v>
      </c>
      <c r="B1883" t="s">
        <v>244</v>
      </c>
      <c r="C1883" t="s">
        <v>215</v>
      </c>
      <c r="D1883" t="s">
        <v>43</v>
      </c>
      <c r="E1883" t="s">
        <v>242</v>
      </c>
      <c r="F1883" t="s">
        <v>9</v>
      </c>
      <c r="G1883" t="s">
        <v>9</v>
      </c>
      <c r="H1883" s="38" t="s">
        <v>11</v>
      </c>
      <c r="I1883">
        <v>362</v>
      </c>
      <c r="K1883">
        <v>75.485029999999995</v>
      </c>
      <c r="L1883">
        <v>289.55950000000001</v>
      </c>
      <c r="M1883">
        <v>279.4717</v>
      </c>
      <c r="N1883">
        <v>277.22089999999997</v>
      </c>
      <c r="O1883">
        <v>278.89389999999997</v>
      </c>
      <c r="P1883">
        <v>285.173</v>
      </c>
      <c r="Q1883">
        <v>297.78440000000001</v>
      </c>
      <c r="R1883">
        <v>315.47770000000003</v>
      </c>
      <c r="S1883">
        <v>326.35599999999999</v>
      </c>
      <c r="T1883">
        <v>335.17270000000002</v>
      </c>
      <c r="U1883">
        <v>336.4042</v>
      </c>
      <c r="V1883">
        <v>334.88279999999997</v>
      </c>
      <c r="W1883">
        <v>328.64370000000002</v>
      </c>
      <c r="X1883">
        <v>318.28910000000002</v>
      </c>
      <c r="Y1883">
        <v>317.6386</v>
      </c>
      <c r="Z1883">
        <v>309.90230000000003</v>
      </c>
      <c r="AA1883">
        <v>299.03089999999997</v>
      </c>
      <c r="AB1883">
        <v>293.74279999999999</v>
      </c>
      <c r="AC1883">
        <v>292.48289999999997</v>
      </c>
      <c r="AD1883">
        <v>302.45600000000002</v>
      </c>
      <c r="AE1883">
        <v>305.54559999999998</v>
      </c>
      <c r="AF1883">
        <v>306.49959999999999</v>
      </c>
      <c r="AG1883">
        <v>307.25279999999998</v>
      </c>
      <c r="AH1883">
        <v>305.4837</v>
      </c>
      <c r="AI1883">
        <v>301.83870000000002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19.79907</v>
      </c>
      <c r="AW1883">
        <v>225.37110000000001</v>
      </c>
      <c r="AX1883">
        <v>218.2961</v>
      </c>
      <c r="AY1883">
        <v>208.0779</v>
      </c>
      <c r="AZ1883">
        <v>203.548</v>
      </c>
      <c r="BA1883">
        <v>202.68090000000001</v>
      </c>
      <c r="BB1883">
        <v>139.01859999999999</v>
      </c>
      <c r="BC1883">
        <v>107.11279999999999</v>
      </c>
      <c r="BD1883">
        <v>53.430869999999999</v>
      </c>
      <c r="BE1883">
        <v>-19.92896</v>
      </c>
      <c r="BF1883">
        <v>-7.758578</v>
      </c>
      <c r="BG1883">
        <v>2.9250630000000002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20.931619999999999</v>
      </c>
      <c r="BU1883">
        <v>226.97309999999999</v>
      </c>
      <c r="BV1883">
        <v>219.85990000000001</v>
      </c>
      <c r="BW1883">
        <v>209.6157</v>
      </c>
      <c r="BX1883">
        <v>205.1001</v>
      </c>
      <c r="BY1883">
        <v>204.25120000000001</v>
      </c>
      <c r="BZ1883">
        <v>140.12029999999999</v>
      </c>
      <c r="CA1883">
        <v>108.3583</v>
      </c>
      <c r="CB1883">
        <v>56.341700000000003</v>
      </c>
      <c r="CC1883">
        <v>-1.4749699999999999</v>
      </c>
      <c r="CD1883">
        <v>2.7367789999999999</v>
      </c>
      <c r="CE1883">
        <v>5.982202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21.716010000000001</v>
      </c>
      <c r="CS1883">
        <v>228.08260000000001</v>
      </c>
      <c r="CT1883">
        <v>220.94300000000001</v>
      </c>
      <c r="CU1883">
        <v>210.6808</v>
      </c>
      <c r="CV1883">
        <v>206.17500000000001</v>
      </c>
      <c r="CW1883">
        <v>205.33879999999999</v>
      </c>
      <c r="CX1883">
        <v>140.88339999999999</v>
      </c>
      <c r="CY1883">
        <v>109.2209</v>
      </c>
      <c r="CZ1883">
        <v>58.357729999999997</v>
      </c>
      <c r="DA1883">
        <v>11.30621</v>
      </c>
      <c r="DB1883">
        <v>10.00583</v>
      </c>
      <c r="DC1883">
        <v>8.0995670000000004</v>
      </c>
      <c r="DD1883">
        <v>0</v>
      </c>
      <c r="DE1883">
        <v>0</v>
      </c>
      <c r="DF1883">
        <v>0</v>
      </c>
      <c r="DG1883">
        <v>0</v>
      </c>
      <c r="DH1883">
        <v>0</v>
      </c>
      <c r="DI1883">
        <v>0</v>
      </c>
      <c r="DJ1883">
        <v>0</v>
      </c>
      <c r="DK1883">
        <v>0</v>
      </c>
      <c r="DL1883">
        <v>0</v>
      </c>
      <c r="DM1883">
        <v>0</v>
      </c>
      <c r="DN1883">
        <v>0</v>
      </c>
      <c r="DO1883">
        <v>0</v>
      </c>
      <c r="DP1883">
        <v>22.500409999999999</v>
      </c>
      <c r="DQ1883">
        <v>229.19210000000001</v>
      </c>
      <c r="DR1883">
        <v>222.02610000000001</v>
      </c>
      <c r="DS1883">
        <v>211.74590000000001</v>
      </c>
      <c r="DT1883">
        <v>207.25</v>
      </c>
      <c r="DU1883">
        <v>206.4264</v>
      </c>
      <c r="DV1883">
        <v>141.6465</v>
      </c>
      <c r="DW1883">
        <v>110.0835</v>
      </c>
      <c r="DX1883">
        <v>60.373759999999997</v>
      </c>
      <c r="DY1883">
        <v>24.08738</v>
      </c>
      <c r="DZ1883">
        <v>17.27488</v>
      </c>
      <c r="EA1883">
        <v>10.21693</v>
      </c>
      <c r="EB1883">
        <v>0</v>
      </c>
      <c r="EC1883">
        <v>0</v>
      </c>
      <c r="ED1883">
        <v>0</v>
      </c>
      <c r="EE1883">
        <v>0</v>
      </c>
      <c r="EF1883">
        <v>0</v>
      </c>
      <c r="EG1883">
        <v>0</v>
      </c>
      <c r="EH1883">
        <v>0</v>
      </c>
      <c r="EI1883">
        <v>0</v>
      </c>
      <c r="EJ1883">
        <v>0</v>
      </c>
      <c r="EK1883">
        <v>0</v>
      </c>
      <c r="EL1883">
        <v>0</v>
      </c>
      <c r="EM1883">
        <v>0</v>
      </c>
      <c r="EN1883">
        <v>23.632950000000001</v>
      </c>
      <c r="EO1883">
        <v>230.79400000000001</v>
      </c>
      <c r="EP1883">
        <v>223.5899</v>
      </c>
      <c r="EQ1883">
        <v>213.28380000000001</v>
      </c>
      <c r="ER1883">
        <v>208.80199999999999</v>
      </c>
      <c r="ES1883">
        <v>207.9967</v>
      </c>
      <c r="ET1883">
        <v>142.7482</v>
      </c>
      <c r="EU1883">
        <v>111.32899999999999</v>
      </c>
      <c r="EV1883">
        <v>63.284579999999998</v>
      </c>
      <c r="EW1883">
        <v>42.541370000000001</v>
      </c>
      <c r="EX1883">
        <v>27.770240000000001</v>
      </c>
      <c r="EY1883">
        <v>13.27407</v>
      </c>
      <c r="EZ1883">
        <v>69.449479999999994</v>
      </c>
      <c r="FA1883">
        <v>68.087029999999999</v>
      </c>
      <c r="FB1883">
        <v>67.134569999999997</v>
      </c>
      <c r="FC1883">
        <v>66.416060000000002</v>
      </c>
      <c r="FD1883">
        <v>65.19417</v>
      </c>
      <c r="FE1883">
        <v>64.34966</v>
      </c>
      <c r="FF1883">
        <v>63.492040000000003</v>
      </c>
      <c r="FG1883">
        <v>64.113780000000006</v>
      </c>
      <c r="FH1883">
        <v>68.42004</v>
      </c>
      <c r="FI1883">
        <v>73.613410000000002</v>
      </c>
      <c r="FJ1883">
        <v>78.551860000000005</v>
      </c>
      <c r="FK1883">
        <v>82.729029999999995</v>
      </c>
      <c r="FL1883">
        <v>86.031649999999999</v>
      </c>
      <c r="FM1883">
        <v>88.251369999999994</v>
      </c>
      <c r="FN1883">
        <v>89.515690000000006</v>
      </c>
      <c r="FO1883">
        <v>89.835840000000005</v>
      </c>
      <c r="FP1883">
        <v>89.371970000000005</v>
      </c>
      <c r="FQ1883">
        <v>87.868290000000002</v>
      </c>
      <c r="FR1883">
        <v>84.178989999999999</v>
      </c>
      <c r="FS1883">
        <v>79.738669999999999</v>
      </c>
      <c r="FT1883">
        <v>76.524600000000007</v>
      </c>
      <c r="FU1883">
        <v>74.421809999999994</v>
      </c>
      <c r="FV1883">
        <v>72.43844</v>
      </c>
      <c r="FW1883">
        <v>70.812979999999996</v>
      </c>
      <c r="FX1883">
        <v>331</v>
      </c>
      <c r="FY1883">
        <v>6.8679900000000002E-2</v>
      </c>
      <c r="FZ1883">
        <v>1</v>
      </c>
    </row>
    <row r="1884" spans="1:182" x14ac:dyDescent="0.2">
      <c r="A1884" t="s">
        <v>226</v>
      </c>
      <c r="B1884" t="s">
        <v>244</v>
      </c>
      <c r="C1884" t="s">
        <v>215</v>
      </c>
      <c r="D1884" t="s">
        <v>44</v>
      </c>
      <c r="E1884" t="s">
        <v>242</v>
      </c>
      <c r="F1884" t="s">
        <v>9</v>
      </c>
      <c r="G1884" t="s">
        <v>9</v>
      </c>
      <c r="H1884" s="38" t="s">
        <v>11</v>
      </c>
      <c r="I1884">
        <v>362</v>
      </c>
      <c r="K1884">
        <v>75.485029999999995</v>
      </c>
      <c r="L1884">
        <v>266.11759999999998</v>
      </c>
      <c r="M1884">
        <v>260.83159999999998</v>
      </c>
      <c r="N1884">
        <v>254.1207</v>
      </c>
      <c r="O1884">
        <v>252.45009999999999</v>
      </c>
      <c r="P1884">
        <v>257.71440000000001</v>
      </c>
      <c r="Q1884">
        <v>268.29790000000003</v>
      </c>
      <c r="R1884">
        <v>285.59890000000001</v>
      </c>
      <c r="S1884">
        <v>295.13099999999997</v>
      </c>
      <c r="T1884">
        <v>299.30399999999997</v>
      </c>
      <c r="U1884">
        <v>300.42439999999999</v>
      </c>
      <c r="V1884">
        <v>299.51130000000001</v>
      </c>
      <c r="W1884">
        <v>301.10300000000001</v>
      </c>
      <c r="X1884">
        <v>304.24470000000002</v>
      </c>
      <c r="Y1884">
        <v>304.77379999999999</v>
      </c>
      <c r="Z1884">
        <v>297.22109999999998</v>
      </c>
      <c r="AA1884">
        <v>286.32279999999997</v>
      </c>
      <c r="AB1884">
        <v>281.1653</v>
      </c>
      <c r="AC1884">
        <v>278.90530000000001</v>
      </c>
      <c r="AD1884">
        <v>278.5557</v>
      </c>
      <c r="AE1884">
        <v>278.0102</v>
      </c>
      <c r="AF1884">
        <v>280.16550000000001</v>
      </c>
      <c r="AG1884">
        <v>280.25389999999999</v>
      </c>
      <c r="AH1884">
        <v>277.57350000000002</v>
      </c>
      <c r="AI1884">
        <v>273.3175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21.594899999999999</v>
      </c>
      <c r="AZ1884">
        <v>193.53639999999999</v>
      </c>
      <c r="BA1884">
        <v>191.7526</v>
      </c>
      <c r="BB1884">
        <v>191.60169999999999</v>
      </c>
      <c r="BC1884">
        <v>191.2099</v>
      </c>
      <c r="BD1884">
        <v>193.3869</v>
      </c>
      <c r="BE1884">
        <v>129.9332</v>
      </c>
      <c r="BF1884">
        <v>97.210729999999998</v>
      </c>
      <c r="BG1884">
        <v>45.499899999999997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22.57058</v>
      </c>
      <c r="BX1884">
        <v>195.02379999999999</v>
      </c>
      <c r="BY1884">
        <v>193.23769999999999</v>
      </c>
      <c r="BZ1884">
        <v>193.08349999999999</v>
      </c>
      <c r="CA1884">
        <v>192.70160000000001</v>
      </c>
      <c r="CB1884">
        <v>194.90280000000001</v>
      </c>
      <c r="CC1884">
        <v>130.78270000000001</v>
      </c>
      <c r="CD1884">
        <v>98.057699999999997</v>
      </c>
      <c r="CE1884">
        <v>48.359810000000003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23.24633</v>
      </c>
      <c r="CV1884">
        <v>196.05410000000001</v>
      </c>
      <c r="CW1884">
        <v>194.2663</v>
      </c>
      <c r="CX1884">
        <v>194.10980000000001</v>
      </c>
      <c r="CY1884">
        <v>193.73480000000001</v>
      </c>
      <c r="CZ1884">
        <v>195.95269999999999</v>
      </c>
      <c r="DA1884">
        <v>131.37119999999999</v>
      </c>
      <c r="DB1884">
        <v>98.644310000000004</v>
      </c>
      <c r="DC1884">
        <v>50.34057</v>
      </c>
      <c r="DD1884">
        <v>0</v>
      </c>
      <c r="DE1884">
        <v>0</v>
      </c>
      <c r="DF1884">
        <v>0</v>
      </c>
      <c r="DG1884">
        <v>0</v>
      </c>
      <c r="DH1884">
        <v>0</v>
      </c>
      <c r="DI1884">
        <v>0</v>
      </c>
      <c r="DJ1884">
        <v>0</v>
      </c>
      <c r="DK1884">
        <v>0</v>
      </c>
      <c r="DL1884">
        <v>0</v>
      </c>
      <c r="DM1884">
        <v>0</v>
      </c>
      <c r="DN1884">
        <v>0</v>
      </c>
      <c r="DO1884">
        <v>0</v>
      </c>
      <c r="DP1884">
        <v>0</v>
      </c>
      <c r="DQ1884">
        <v>0</v>
      </c>
      <c r="DR1884">
        <v>0</v>
      </c>
      <c r="DS1884">
        <v>23.922080000000001</v>
      </c>
      <c r="DT1884">
        <v>197.08430000000001</v>
      </c>
      <c r="DU1884">
        <v>195.29490000000001</v>
      </c>
      <c r="DV1884">
        <v>195.1362</v>
      </c>
      <c r="DW1884">
        <v>194.768</v>
      </c>
      <c r="DX1884">
        <v>197.0026</v>
      </c>
      <c r="DY1884">
        <v>131.95959999999999</v>
      </c>
      <c r="DZ1884">
        <v>99.230909999999994</v>
      </c>
      <c r="EA1884">
        <v>52.321330000000003</v>
      </c>
      <c r="EB1884">
        <v>0</v>
      </c>
      <c r="EC1884">
        <v>0</v>
      </c>
      <c r="ED1884">
        <v>0</v>
      </c>
      <c r="EE1884">
        <v>0</v>
      </c>
      <c r="EF1884">
        <v>0</v>
      </c>
      <c r="EG1884">
        <v>0</v>
      </c>
      <c r="EH1884">
        <v>0</v>
      </c>
      <c r="EI1884">
        <v>0</v>
      </c>
      <c r="EJ1884">
        <v>0</v>
      </c>
      <c r="EK1884">
        <v>0</v>
      </c>
      <c r="EL1884">
        <v>0</v>
      </c>
      <c r="EM1884">
        <v>0</v>
      </c>
      <c r="EN1884">
        <v>0</v>
      </c>
      <c r="EO1884">
        <v>0</v>
      </c>
      <c r="EP1884">
        <v>0</v>
      </c>
      <c r="EQ1884">
        <v>24.897760000000002</v>
      </c>
      <c r="ER1884">
        <v>198.57169999999999</v>
      </c>
      <c r="ES1884">
        <v>196.78</v>
      </c>
      <c r="ET1884">
        <v>196.61799999999999</v>
      </c>
      <c r="EU1884">
        <v>196.25970000000001</v>
      </c>
      <c r="EV1884">
        <v>198.51849999999999</v>
      </c>
      <c r="EW1884">
        <v>132.8091</v>
      </c>
      <c r="EX1884">
        <v>100.0779</v>
      </c>
      <c r="EY1884">
        <v>55.181229999999999</v>
      </c>
      <c r="EZ1884">
        <v>53.476509999999998</v>
      </c>
      <c r="FA1884">
        <v>52.607559999999999</v>
      </c>
      <c r="FB1884">
        <v>51.912350000000004</v>
      </c>
      <c r="FC1884">
        <v>51.102200000000003</v>
      </c>
      <c r="FD1884">
        <v>50.555480000000003</v>
      </c>
      <c r="FE1884">
        <v>49.88167</v>
      </c>
      <c r="FF1884">
        <v>49.780500000000004</v>
      </c>
      <c r="FG1884">
        <v>51.08858</v>
      </c>
      <c r="FH1884">
        <v>54.98265</v>
      </c>
      <c r="FI1884">
        <v>59.535409999999999</v>
      </c>
      <c r="FJ1884">
        <v>63.517749999999999</v>
      </c>
      <c r="FK1884">
        <v>66.938959999999994</v>
      </c>
      <c r="FL1884">
        <v>69.480350000000001</v>
      </c>
      <c r="FM1884">
        <v>71.297229999999999</v>
      </c>
      <c r="FN1884">
        <v>72.243660000000006</v>
      </c>
      <c r="FO1884">
        <v>71.805000000000007</v>
      </c>
      <c r="FP1884">
        <v>69.854020000000006</v>
      </c>
      <c r="FQ1884">
        <v>66.609219999999993</v>
      </c>
      <c r="FR1884">
        <v>63.806010000000001</v>
      </c>
      <c r="FS1884">
        <v>61.515979999999999</v>
      </c>
      <c r="FT1884">
        <v>59.657490000000003</v>
      </c>
      <c r="FU1884">
        <v>57.83699</v>
      </c>
      <c r="FV1884">
        <v>56.406030000000001</v>
      </c>
      <c r="FW1884">
        <v>55.161299999999997</v>
      </c>
      <c r="FX1884">
        <v>331</v>
      </c>
      <c r="FY1884">
        <v>6.8679900000000002E-2</v>
      </c>
      <c r="FZ1884">
        <v>1</v>
      </c>
    </row>
    <row r="1885" spans="1:182" x14ac:dyDescent="0.2">
      <c r="A1885" t="s">
        <v>226</v>
      </c>
      <c r="B1885" t="s">
        <v>244</v>
      </c>
      <c r="C1885" t="s">
        <v>215</v>
      </c>
      <c r="D1885" t="s">
        <v>45</v>
      </c>
      <c r="E1885" t="s">
        <v>242</v>
      </c>
      <c r="F1885" t="s">
        <v>9</v>
      </c>
      <c r="G1885" t="s">
        <v>9</v>
      </c>
      <c r="H1885" s="38" t="s">
        <v>11</v>
      </c>
      <c r="I1885">
        <v>362</v>
      </c>
      <c r="K1885">
        <v>75.485029999999995</v>
      </c>
      <c r="L1885">
        <v>264.2294</v>
      </c>
      <c r="M1885">
        <v>259.81130000000002</v>
      </c>
      <c r="N1885">
        <v>255.4674</v>
      </c>
      <c r="O1885">
        <v>254.00239999999999</v>
      </c>
      <c r="P1885">
        <v>258.37549999999999</v>
      </c>
      <c r="Q1885">
        <v>266.7269</v>
      </c>
      <c r="R1885">
        <v>280.54219999999998</v>
      </c>
      <c r="S1885">
        <v>286.38029999999998</v>
      </c>
      <c r="T1885">
        <v>288.36799999999999</v>
      </c>
      <c r="U1885">
        <v>289.13010000000003</v>
      </c>
      <c r="V1885">
        <v>287.12209999999999</v>
      </c>
      <c r="W1885">
        <v>287.05720000000002</v>
      </c>
      <c r="X1885">
        <v>290.06150000000002</v>
      </c>
      <c r="Y1885">
        <v>291.7131</v>
      </c>
      <c r="Z1885">
        <v>285.11919999999998</v>
      </c>
      <c r="AA1885">
        <v>276.11630000000002</v>
      </c>
      <c r="AB1885">
        <v>273.7475</v>
      </c>
      <c r="AC1885">
        <v>273.23849999999999</v>
      </c>
      <c r="AD1885">
        <v>274.88819999999998</v>
      </c>
      <c r="AE1885">
        <v>274.54250000000002</v>
      </c>
      <c r="AF1885">
        <v>275.37979999999999</v>
      </c>
      <c r="AG1885">
        <v>275.85879999999997</v>
      </c>
      <c r="AH1885">
        <v>273.2586</v>
      </c>
      <c r="AI1885">
        <v>269.10579999999999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22.237549999999999</v>
      </c>
      <c r="AZ1885">
        <v>186.0256</v>
      </c>
      <c r="BA1885">
        <v>185.8956</v>
      </c>
      <c r="BB1885">
        <v>187.75989999999999</v>
      </c>
      <c r="BC1885">
        <v>187.4453</v>
      </c>
      <c r="BD1885">
        <v>188.49379999999999</v>
      </c>
      <c r="BE1885">
        <v>132.57310000000001</v>
      </c>
      <c r="BF1885">
        <v>101.96729999999999</v>
      </c>
      <c r="BG1885">
        <v>46.742019999999997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23.282419999999998</v>
      </c>
      <c r="BX1885">
        <v>187.59389999999999</v>
      </c>
      <c r="BY1885">
        <v>187.47049999999999</v>
      </c>
      <c r="BZ1885">
        <v>189.34729999999999</v>
      </c>
      <c r="CA1885">
        <v>189.0266</v>
      </c>
      <c r="CB1885">
        <v>190.0761</v>
      </c>
      <c r="CC1885">
        <v>133.54390000000001</v>
      </c>
      <c r="CD1885">
        <v>103.0335</v>
      </c>
      <c r="CE1885">
        <v>49.682450000000003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0</v>
      </c>
      <c r="CT1885">
        <v>0</v>
      </c>
      <c r="CU1885">
        <v>24.00609</v>
      </c>
      <c r="CV1885">
        <v>188.68</v>
      </c>
      <c r="CW1885">
        <v>188.56120000000001</v>
      </c>
      <c r="CX1885">
        <v>190.44669999999999</v>
      </c>
      <c r="CY1885">
        <v>190.1217</v>
      </c>
      <c r="CZ1885">
        <v>191.1721</v>
      </c>
      <c r="DA1885">
        <v>134.21639999999999</v>
      </c>
      <c r="DB1885">
        <v>103.77200000000001</v>
      </c>
      <c r="DC1885">
        <v>51.718989999999998</v>
      </c>
      <c r="DD1885">
        <v>0</v>
      </c>
      <c r="DE1885">
        <v>0</v>
      </c>
      <c r="DF1885">
        <v>0</v>
      </c>
      <c r="DG1885">
        <v>0</v>
      </c>
      <c r="DH1885">
        <v>0</v>
      </c>
      <c r="DI1885">
        <v>0</v>
      </c>
      <c r="DJ1885">
        <v>0</v>
      </c>
      <c r="DK1885">
        <v>0</v>
      </c>
      <c r="DL1885">
        <v>0</v>
      </c>
      <c r="DM1885">
        <v>0</v>
      </c>
      <c r="DN1885">
        <v>0</v>
      </c>
      <c r="DO1885">
        <v>0</v>
      </c>
      <c r="DP1885">
        <v>0</v>
      </c>
      <c r="DQ1885">
        <v>0</v>
      </c>
      <c r="DR1885">
        <v>0</v>
      </c>
      <c r="DS1885">
        <v>24.729759999999999</v>
      </c>
      <c r="DT1885">
        <v>189.7662</v>
      </c>
      <c r="DU1885">
        <v>189.65199999999999</v>
      </c>
      <c r="DV1885">
        <v>191.5462</v>
      </c>
      <c r="DW1885">
        <v>191.21690000000001</v>
      </c>
      <c r="DX1885">
        <v>192.268</v>
      </c>
      <c r="DY1885">
        <v>134.8888</v>
      </c>
      <c r="DZ1885">
        <v>104.5104</v>
      </c>
      <c r="EA1885">
        <v>53.75553</v>
      </c>
      <c r="EB1885">
        <v>0</v>
      </c>
      <c r="EC1885">
        <v>0</v>
      </c>
      <c r="ED1885">
        <v>0</v>
      </c>
      <c r="EE1885">
        <v>0</v>
      </c>
      <c r="EF1885">
        <v>0</v>
      </c>
      <c r="EG1885">
        <v>0</v>
      </c>
      <c r="EH1885">
        <v>0</v>
      </c>
      <c r="EI1885">
        <v>0</v>
      </c>
      <c r="EJ1885">
        <v>0</v>
      </c>
      <c r="EK1885">
        <v>0</v>
      </c>
      <c r="EL1885">
        <v>0</v>
      </c>
      <c r="EM1885">
        <v>0</v>
      </c>
      <c r="EN1885">
        <v>0</v>
      </c>
      <c r="EO1885">
        <v>0</v>
      </c>
      <c r="EP1885">
        <v>0</v>
      </c>
      <c r="EQ1885">
        <v>25.774629999999998</v>
      </c>
      <c r="ER1885">
        <v>191.33439999999999</v>
      </c>
      <c r="ES1885">
        <v>191.2269</v>
      </c>
      <c r="ET1885">
        <v>193.1336</v>
      </c>
      <c r="EU1885">
        <v>192.79810000000001</v>
      </c>
      <c r="EV1885">
        <v>193.85040000000001</v>
      </c>
      <c r="EW1885">
        <v>135.8596</v>
      </c>
      <c r="EX1885">
        <v>105.5766</v>
      </c>
      <c r="EY1885">
        <v>56.695959999999999</v>
      </c>
      <c r="EZ1885">
        <v>38.962029999999999</v>
      </c>
      <c r="FA1885">
        <v>38.186369999999997</v>
      </c>
      <c r="FB1885">
        <v>37.565339999999999</v>
      </c>
      <c r="FC1885">
        <v>37.173079999999999</v>
      </c>
      <c r="FD1885">
        <v>36.62039</v>
      </c>
      <c r="FE1885">
        <v>36.071719999999999</v>
      </c>
      <c r="FF1885">
        <v>35.87847</v>
      </c>
      <c r="FG1885">
        <v>36.206310000000002</v>
      </c>
      <c r="FH1885">
        <v>38.982059999999997</v>
      </c>
      <c r="FI1885">
        <v>42.168460000000003</v>
      </c>
      <c r="FJ1885">
        <v>45.275550000000003</v>
      </c>
      <c r="FK1885">
        <v>47.59534</v>
      </c>
      <c r="FL1885">
        <v>49.373869999999997</v>
      </c>
      <c r="FM1885">
        <v>50.246000000000002</v>
      </c>
      <c r="FN1885">
        <v>50.834159999999997</v>
      </c>
      <c r="FO1885">
        <v>50.671140000000001</v>
      </c>
      <c r="FP1885">
        <v>49.232349999999997</v>
      </c>
      <c r="FQ1885">
        <v>47.086790000000001</v>
      </c>
      <c r="FR1885">
        <v>45.426569999999998</v>
      </c>
      <c r="FS1885">
        <v>43.843470000000003</v>
      </c>
      <c r="FT1885">
        <v>42.735639999999997</v>
      </c>
      <c r="FU1885">
        <v>41.552219999999998</v>
      </c>
      <c r="FV1885">
        <v>40.446249999999999</v>
      </c>
      <c r="FW1885">
        <v>39.573279999999997</v>
      </c>
      <c r="FX1885">
        <v>331</v>
      </c>
      <c r="FY1885">
        <v>6.8679900000000002E-2</v>
      </c>
      <c r="FZ1885">
        <v>1</v>
      </c>
    </row>
    <row r="1886" spans="1:182" x14ac:dyDescent="0.2">
      <c r="A1886" t="s">
        <v>226</v>
      </c>
      <c r="B1886" t="s">
        <v>244</v>
      </c>
      <c r="C1886" t="s">
        <v>215</v>
      </c>
      <c r="D1886" t="s">
        <v>10</v>
      </c>
      <c r="E1886" t="s">
        <v>242</v>
      </c>
      <c r="F1886" t="s">
        <v>9</v>
      </c>
      <c r="G1886" t="s">
        <v>9</v>
      </c>
      <c r="H1886" s="38" t="s">
        <v>11</v>
      </c>
      <c r="I1886">
        <v>362</v>
      </c>
      <c r="K1886">
        <v>75.485029999999995</v>
      </c>
      <c r="L1886">
        <v>303.02800000000002</v>
      </c>
      <c r="M1886">
        <v>298.24340000000001</v>
      </c>
      <c r="N1886">
        <v>292.73090000000002</v>
      </c>
      <c r="O1886">
        <v>293.12720000000002</v>
      </c>
      <c r="P1886">
        <v>298.61259999999999</v>
      </c>
      <c r="Q1886">
        <v>311.42950000000002</v>
      </c>
      <c r="R1886">
        <v>324.05869999999999</v>
      </c>
      <c r="S1886">
        <v>330.62360000000001</v>
      </c>
      <c r="T1886">
        <v>336.43150000000003</v>
      </c>
      <c r="U1886">
        <v>338.93779999999998</v>
      </c>
      <c r="V1886">
        <v>338.21300000000002</v>
      </c>
      <c r="W1886">
        <v>330.20190000000002</v>
      </c>
      <c r="X1886">
        <v>321.94580000000002</v>
      </c>
      <c r="Y1886">
        <v>320.9083</v>
      </c>
      <c r="Z1886">
        <v>316.4502</v>
      </c>
      <c r="AA1886">
        <v>307.43259999999998</v>
      </c>
      <c r="AB1886">
        <v>302.3845</v>
      </c>
      <c r="AC1886">
        <v>298.27449999999999</v>
      </c>
      <c r="AD1886">
        <v>310.92770000000002</v>
      </c>
      <c r="AE1886">
        <v>316.13600000000002</v>
      </c>
      <c r="AF1886">
        <v>315.90289999999999</v>
      </c>
      <c r="AG1886">
        <v>315.15030000000002</v>
      </c>
      <c r="AH1886">
        <v>312.93799999999999</v>
      </c>
      <c r="AI1886">
        <v>310.83539999999999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26.112680000000001</v>
      </c>
      <c r="AW1886">
        <v>228.71969999999999</v>
      </c>
      <c r="AX1886">
        <v>224.89179999999999</v>
      </c>
      <c r="AY1886">
        <v>216.68279999999999</v>
      </c>
      <c r="AZ1886">
        <v>212.30760000000001</v>
      </c>
      <c r="BA1886">
        <v>208.4487</v>
      </c>
      <c r="BB1886">
        <v>141.6146</v>
      </c>
      <c r="BC1886">
        <v>108.1194</v>
      </c>
      <c r="BD1886">
        <v>49.04569</v>
      </c>
      <c r="BE1886">
        <v>-22.409030000000001</v>
      </c>
      <c r="BF1886">
        <v>-19.019279999999998</v>
      </c>
      <c r="BG1886">
        <v>-16.568549999999998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27.200220000000002</v>
      </c>
      <c r="BU1886">
        <v>230.28720000000001</v>
      </c>
      <c r="BV1886">
        <v>226.45359999999999</v>
      </c>
      <c r="BW1886">
        <v>218.22229999999999</v>
      </c>
      <c r="BX1886">
        <v>213.8372</v>
      </c>
      <c r="BY1886">
        <v>209.9761</v>
      </c>
      <c r="BZ1886">
        <v>142.58349999999999</v>
      </c>
      <c r="CA1886">
        <v>109.2102</v>
      </c>
      <c r="CB1886">
        <v>52.279389999999999</v>
      </c>
      <c r="CC1886">
        <v>-5.0495609999999997</v>
      </c>
      <c r="CD1886">
        <v>-3.9107229999999999</v>
      </c>
      <c r="CE1886">
        <v>-2.7653569999999998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27.95345</v>
      </c>
      <c r="CS1886">
        <v>231.37280000000001</v>
      </c>
      <c r="CT1886">
        <v>227.53530000000001</v>
      </c>
      <c r="CU1886">
        <v>219.2885</v>
      </c>
      <c r="CV1886">
        <v>214.89660000000001</v>
      </c>
      <c r="CW1886">
        <v>211.03389999999999</v>
      </c>
      <c r="CX1886">
        <v>143.25450000000001</v>
      </c>
      <c r="CY1886">
        <v>109.9657</v>
      </c>
      <c r="CZ1886">
        <v>54.519039999999997</v>
      </c>
      <c r="DA1886">
        <v>6.9735529999999999</v>
      </c>
      <c r="DB1886">
        <v>6.5534150000000002</v>
      </c>
      <c r="DC1886">
        <v>6.7946920000000004</v>
      </c>
      <c r="DD1886">
        <v>0</v>
      </c>
      <c r="DE1886">
        <v>0</v>
      </c>
      <c r="DF1886">
        <v>0</v>
      </c>
      <c r="DG1886">
        <v>0</v>
      </c>
      <c r="DH1886">
        <v>0</v>
      </c>
      <c r="DI1886">
        <v>0</v>
      </c>
      <c r="DJ1886">
        <v>0</v>
      </c>
      <c r="DK1886">
        <v>0</v>
      </c>
      <c r="DL1886">
        <v>0</v>
      </c>
      <c r="DM1886">
        <v>0</v>
      </c>
      <c r="DN1886">
        <v>0</v>
      </c>
      <c r="DO1886">
        <v>0</v>
      </c>
      <c r="DP1886">
        <v>28.706679999999999</v>
      </c>
      <c r="DQ1886">
        <v>232.45849999999999</v>
      </c>
      <c r="DR1886">
        <v>228.61699999999999</v>
      </c>
      <c r="DS1886">
        <v>220.35470000000001</v>
      </c>
      <c r="DT1886">
        <v>215.95590000000001</v>
      </c>
      <c r="DU1886">
        <v>212.0917</v>
      </c>
      <c r="DV1886">
        <v>143.9255</v>
      </c>
      <c r="DW1886">
        <v>110.7212</v>
      </c>
      <c r="DX1886">
        <v>56.758690000000001</v>
      </c>
      <c r="DY1886">
        <v>18.996670000000002</v>
      </c>
      <c r="DZ1886">
        <v>17.01755</v>
      </c>
      <c r="EA1886">
        <v>16.35474</v>
      </c>
      <c r="EB1886">
        <v>0</v>
      </c>
      <c r="EC1886">
        <v>0</v>
      </c>
      <c r="ED1886">
        <v>0</v>
      </c>
      <c r="EE1886">
        <v>0</v>
      </c>
      <c r="EF1886">
        <v>0</v>
      </c>
      <c r="EG1886">
        <v>0</v>
      </c>
      <c r="EH1886">
        <v>0</v>
      </c>
      <c r="EI1886">
        <v>0</v>
      </c>
      <c r="EJ1886">
        <v>0</v>
      </c>
      <c r="EK1886">
        <v>0</v>
      </c>
      <c r="EL1886">
        <v>0</v>
      </c>
      <c r="EM1886">
        <v>0</v>
      </c>
      <c r="EN1886">
        <v>29.794219999999999</v>
      </c>
      <c r="EO1886">
        <v>234.02600000000001</v>
      </c>
      <c r="EP1886">
        <v>230.1788</v>
      </c>
      <c r="EQ1886">
        <v>221.89420000000001</v>
      </c>
      <c r="ER1886">
        <v>217.4855</v>
      </c>
      <c r="ES1886">
        <v>213.619</v>
      </c>
      <c r="ET1886">
        <v>144.89429999999999</v>
      </c>
      <c r="EU1886">
        <v>111.812</v>
      </c>
      <c r="EV1886">
        <v>59.99239</v>
      </c>
      <c r="EW1886">
        <v>36.35613</v>
      </c>
      <c r="EX1886">
        <v>32.126109999999997</v>
      </c>
      <c r="EY1886">
        <v>30.15793</v>
      </c>
      <c r="EZ1886">
        <v>75.444000000000003</v>
      </c>
      <c r="FA1886">
        <v>73.849429999999998</v>
      </c>
      <c r="FB1886">
        <v>72.529520000000005</v>
      </c>
      <c r="FC1886">
        <v>71.37133</v>
      </c>
      <c r="FD1886">
        <v>70.263289999999998</v>
      </c>
      <c r="FE1886">
        <v>69.209829999999997</v>
      </c>
      <c r="FF1886">
        <v>68.892989999999998</v>
      </c>
      <c r="FG1886">
        <v>71.631140000000002</v>
      </c>
      <c r="FH1886">
        <v>76.149429999999995</v>
      </c>
      <c r="FI1886">
        <v>81.04034</v>
      </c>
      <c r="FJ1886">
        <v>85.442250000000001</v>
      </c>
      <c r="FK1886">
        <v>89.345650000000006</v>
      </c>
      <c r="FL1886">
        <v>92.374279999999999</v>
      </c>
      <c r="FM1886">
        <v>94.540949999999995</v>
      </c>
      <c r="FN1886">
        <v>96.001720000000006</v>
      </c>
      <c r="FO1886">
        <v>96.939109999999999</v>
      </c>
      <c r="FP1886">
        <v>97.060500000000005</v>
      </c>
      <c r="FQ1886">
        <v>96.232240000000004</v>
      </c>
      <c r="FR1886">
        <v>93.736170000000001</v>
      </c>
      <c r="FS1886">
        <v>89.714640000000003</v>
      </c>
      <c r="FT1886">
        <v>85.311260000000004</v>
      </c>
      <c r="FU1886">
        <v>82.065389999999994</v>
      </c>
      <c r="FV1886">
        <v>79.639399999999995</v>
      </c>
      <c r="FW1886">
        <v>77.527209999999997</v>
      </c>
      <c r="FX1886">
        <v>331</v>
      </c>
      <c r="FY1886">
        <v>6.8679900000000002E-2</v>
      </c>
      <c r="FZ1886">
        <v>1</v>
      </c>
    </row>
    <row r="1887" spans="1:182" x14ac:dyDescent="0.2">
      <c r="A1887" t="s">
        <v>226</v>
      </c>
      <c r="B1887" t="s">
        <v>244</v>
      </c>
      <c r="C1887" t="s">
        <v>215</v>
      </c>
      <c r="D1887" t="s">
        <v>34</v>
      </c>
      <c r="E1887" t="s">
        <v>243</v>
      </c>
      <c r="F1887" t="s">
        <v>9</v>
      </c>
      <c r="G1887" t="s">
        <v>9</v>
      </c>
      <c r="H1887" s="38" t="s">
        <v>11</v>
      </c>
      <c r="I1887">
        <v>362</v>
      </c>
      <c r="K1887">
        <v>75.485029999999995</v>
      </c>
      <c r="L1887">
        <v>247.8818</v>
      </c>
      <c r="M1887">
        <v>242.6609</v>
      </c>
      <c r="N1887">
        <v>239.54249999999999</v>
      </c>
      <c r="O1887">
        <v>238.49010000000001</v>
      </c>
      <c r="P1887">
        <v>243.31630000000001</v>
      </c>
      <c r="Q1887">
        <v>253.54900000000001</v>
      </c>
      <c r="R1887">
        <v>267.53649999999999</v>
      </c>
      <c r="S1887">
        <v>274.30509999999998</v>
      </c>
      <c r="T1887">
        <v>274.39940000000001</v>
      </c>
      <c r="U1887">
        <v>273.79989999999998</v>
      </c>
      <c r="V1887">
        <v>273.0059</v>
      </c>
      <c r="W1887">
        <v>276.16809999999998</v>
      </c>
      <c r="X1887">
        <v>278.37959999999998</v>
      </c>
      <c r="Y1887">
        <v>279.37119999999999</v>
      </c>
      <c r="Z1887">
        <v>275.19040000000001</v>
      </c>
      <c r="AA1887">
        <v>266.1413</v>
      </c>
      <c r="AB1887">
        <v>263.69799999999998</v>
      </c>
      <c r="AC1887">
        <v>263.14109999999999</v>
      </c>
      <c r="AD1887">
        <v>264.34010000000001</v>
      </c>
      <c r="AE1887">
        <v>263.02449999999999</v>
      </c>
      <c r="AF1887">
        <v>263.09859999999998</v>
      </c>
      <c r="AG1887">
        <v>263.10520000000002</v>
      </c>
      <c r="AH1887">
        <v>260.108</v>
      </c>
      <c r="AI1887">
        <v>256.40219999999999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21.40286</v>
      </c>
      <c r="AZ1887">
        <v>178.3562</v>
      </c>
      <c r="BA1887">
        <v>178.19380000000001</v>
      </c>
      <c r="BB1887">
        <v>179.65559999999999</v>
      </c>
      <c r="BC1887">
        <v>178.53559999999999</v>
      </c>
      <c r="BD1887">
        <v>178.84479999999999</v>
      </c>
      <c r="BE1887">
        <v>122.6412</v>
      </c>
      <c r="BF1887">
        <v>93.709069999999997</v>
      </c>
      <c r="BG1887">
        <v>42.918480000000002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22.257529999999999</v>
      </c>
      <c r="BX1887">
        <v>179.79730000000001</v>
      </c>
      <c r="BY1887">
        <v>179.643</v>
      </c>
      <c r="BZ1887">
        <v>181.12029999999999</v>
      </c>
      <c r="CA1887">
        <v>179.9913</v>
      </c>
      <c r="CB1887">
        <v>180.29040000000001</v>
      </c>
      <c r="CC1887">
        <v>123.37949999999999</v>
      </c>
      <c r="CD1887">
        <v>94.435829999999996</v>
      </c>
      <c r="CE1887">
        <v>45.534950000000002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0</v>
      </c>
      <c r="CU1887">
        <v>22.84948</v>
      </c>
      <c r="CV1887">
        <v>180.7953</v>
      </c>
      <c r="CW1887">
        <v>180.64680000000001</v>
      </c>
      <c r="CX1887">
        <v>182.13470000000001</v>
      </c>
      <c r="CY1887">
        <v>180.99950000000001</v>
      </c>
      <c r="CZ1887">
        <v>181.29159999999999</v>
      </c>
      <c r="DA1887">
        <v>123.8909</v>
      </c>
      <c r="DB1887">
        <v>94.939179999999993</v>
      </c>
      <c r="DC1887">
        <v>47.347110000000001</v>
      </c>
      <c r="DD1887">
        <v>0</v>
      </c>
      <c r="DE1887">
        <v>0</v>
      </c>
      <c r="DF1887">
        <v>0</v>
      </c>
      <c r="DG1887">
        <v>0</v>
      </c>
      <c r="DH1887">
        <v>0</v>
      </c>
      <c r="DI1887">
        <v>0</v>
      </c>
      <c r="DJ1887">
        <v>0</v>
      </c>
      <c r="DK1887">
        <v>0</v>
      </c>
      <c r="DL1887">
        <v>0</v>
      </c>
      <c r="DM1887">
        <v>0</v>
      </c>
      <c r="DN1887">
        <v>0</v>
      </c>
      <c r="DO1887">
        <v>0</v>
      </c>
      <c r="DP1887">
        <v>0</v>
      </c>
      <c r="DQ1887">
        <v>0</v>
      </c>
      <c r="DR1887">
        <v>0</v>
      </c>
      <c r="DS1887">
        <v>23.441420000000001</v>
      </c>
      <c r="DT1887">
        <v>181.79339999999999</v>
      </c>
      <c r="DU1887">
        <v>181.65049999999999</v>
      </c>
      <c r="DV1887">
        <v>183.1491</v>
      </c>
      <c r="DW1887">
        <v>182.0077</v>
      </c>
      <c r="DX1887">
        <v>182.2929</v>
      </c>
      <c r="DY1887">
        <v>124.4023</v>
      </c>
      <c r="DZ1887">
        <v>95.442530000000005</v>
      </c>
      <c r="EA1887">
        <v>49.159269999999999</v>
      </c>
      <c r="EB1887">
        <v>0</v>
      </c>
      <c r="EC1887">
        <v>0</v>
      </c>
      <c r="ED1887">
        <v>0</v>
      </c>
      <c r="EE1887">
        <v>0</v>
      </c>
      <c r="EF1887">
        <v>0</v>
      </c>
      <c r="EG1887">
        <v>0</v>
      </c>
      <c r="EH1887">
        <v>0</v>
      </c>
      <c r="EI1887">
        <v>0</v>
      </c>
      <c r="EJ1887">
        <v>0</v>
      </c>
      <c r="EK1887">
        <v>0</v>
      </c>
      <c r="EL1887">
        <v>0</v>
      </c>
      <c r="EM1887">
        <v>0</v>
      </c>
      <c r="EN1887">
        <v>0</v>
      </c>
      <c r="EO1887">
        <v>0</v>
      </c>
      <c r="EP1887">
        <v>0</v>
      </c>
      <c r="EQ1887">
        <v>24.296099999999999</v>
      </c>
      <c r="ER1887">
        <v>183.2345</v>
      </c>
      <c r="ES1887">
        <v>183.09970000000001</v>
      </c>
      <c r="ET1887">
        <v>184.61369999999999</v>
      </c>
      <c r="EU1887">
        <v>183.46340000000001</v>
      </c>
      <c r="EV1887">
        <v>183.73840000000001</v>
      </c>
      <c r="EW1887">
        <v>125.14060000000001</v>
      </c>
      <c r="EX1887">
        <v>96.169280000000001</v>
      </c>
      <c r="EY1887">
        <v>51.775750000000002</v>
      </c>
      <c r="EZ1887">
        <v>41.495440000000002</v>
      </c>
      <c r="FA1887">
        <v>40.735259999999997</v>
      </c>
      <c r="FB1887">
        <v>40.181249999999999</v>
      </c>
      <c r="FC1887">
        <v>39.728850000000001</v>
      </c>
      <c r="FD1887">
        <v>39.44209</v>
      </c>
      <c r="FE1887">
        <v>39.36506</v>
      </c>
      <c r="FF1887">
        <v>39.15569</v>
      </c>
      <c r="FG1887">
        <v>39.322659999999999</v>
      </c>
      <c r="FH1887">
        <v>41.025170000000003</v>
      </c>
      <c r="FI1887">
        <v>43.450249999999997</v>
      </c>
      <c r="FJ1887">
        <v>46.025010000000002</v>
      </c>
      <c r="FK1887">
        <v>47.715800000000002</v>
      </c>
      <c r="FL1887">
        <v>49.04609</v>
      </c>
      <c r="FM1887">
        <v>50.076990000000002</v>
      </c>
      <c r="FN1887">
        <v>50.504379999999998</v>
      </c>
      <c r="FO1887">
        <v>50.424370000000003</v>
      </c>
      <c r="FP1887">
        <v>49.29157</v>
      </c>
      <c r="FQ1887">
        <v>47.508099999999999</v>
      </c>
      <c r="FR1887">
        <v>46.262360000000001</v>
      </c>
      <c r="FS1887">
        <v>45.298360000000002</v>
      </c>
      <c r="FT1887">
        <v>44.56409</v>
      </c>
      <c r="FU1887">
        <v>44.093449999999997</v>
      </c>
      <c r="FV1887">
        <v>43.804020000000001</v>
      </c>
      <c r="FW1887">
        <v>43.612960000000001</v>
      </c>
      <c r="FX1887">
        <v>331</v>
      </c>
      <c r="FY1887">
        <v>6.8679900000000002E-2</v>
      </c>
      <c r="FZ1887">
        <v>1</v>
      </c>
    </row>
    <row r="1888" spans="1:182" x14ac:dyDescent="0.2">
      <c r="A1888" t="s">
        <v>226</v>
      </c>
      <c r="B1888" t="s">
        <v>244</v>
      </c>
      <c r="C1888" t="s">
        <v>215</v>
      </c>
      <c r="D1888" t="s">
        <v>35</v>
      </c>
      <c r="E1888" t="s">
        <v>243</v>
      </c>
      <c r="F1888" t="s">
        <v>9</v>
      </c>
      <c r="G1888" t="s">
        <v>9</v>
      </c>
      <c r="H1888" s="38" t="s">
        <v>11</v>
      </c>
      <c r="I1888">
        <v>362</v>
      </c>
      <c r="K1888">
        <v>75.485029999999995</v>
      </c>
      <c r="L1888">
        <v>260.58370000000002</v>
      </c>
      <c r="M1888">
        <v>255.46039999999999</v>
      </c>
      <c r="N1888">
        <v>250.0042</v>
      </c>
      <c r="O1888">
        <v>249.22550000000001</v>
      </c>
      <c r="P1888">
        <v>253.44970000000001</v>
      </c>
      <c r="Q1888">
        <v>262.64839999999998</v>
      </c>
      <c r="R1888">
        <v>278.2475</v>
      </c>
      <c r="S1888">
        <v>285.03019999999998</v>
      </c>
      <c r="T1888">
        <v>285.654</v>
      </c>
      <c r="U1888">
        <v>285.69139999999999</v>
      </c>
      <c r="V1888">
        <v>285.06420000000003</v>
      </c>
      <c r="W1888">
        <v>288.63369999999998</v>
      </c>
      <c r="X1888">
        <v>292.79450000000003</v>
      </c>
      <c r="Y1888">
        <v>291.91030000000001</v>
      </c>
      <c r="Z1888">
        <v>287.04230000000001</v>
      </c>
      <c r="AA1888">
        <v>276.06270000000001</v>
      </c>
      <c r="AB1888">
        <v>273.6651</v>
      </c>
      <c r="AC1888">
        <v>271.99459999999999</v>
      </c>
      <c r="AD1888">
        <v>273.52159999999998</v>
      </c>
      <c r="AE1888">
        <v>272.983</v>
      </c>
      <c r="AF1888">
        <v>272.6703</v>
      </c>
      <c r="AG1888">
        <v>271.69659999999999</v>
      </c>
      <c r="AH1888">
        <v>268.7722</v>
      </c>
      <c r="AI1888">
        <v>265.01889999999997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22.676860000000001</v>
      </c>
      <c r="AZ1888">
        <v>185.19710000000001</v>
      </c>
      <c r="BA1888">
        <v>184.0941</v>
      </c>
      <c r="BB1888">
        <v>185.97829999999999</v>
      </c>
      <c r="BC1888">
        <v>185.70959999999999</v>
      </c>
      <c r="BD1888">
        <v>185.3493</v>
      </c>
      <c r="BE1888">
        <v>125.3098</v>
      </c>
      <c r="BF1888">
        <v>95.342640000000003</v>
      </c>
      <c r="BG1888">
        <v>43.298909999999999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23.594380000000001</v>
      </c>
      <c r="BX1888">
        <v>186.68940000000001</v>
      </c>
      <c r="BY1888">
        <v>185.58500000000001</v>
      </c>
      <c r="BZ1888">
        <v>187.44829999999999</v>
      </c>
      <c r="CA1888">
        <v>187.16929999999999</v>
      </c>
      <c r="CB1888">
        <v>186.79310000000001</v>
      </c>
      <c r="CC1888">
        <v>126.1116</v>
      </c>
      <c r="CD1888">
        <v>96.150769999999994</v>
      </c>
      <c r="CE1888">
        <v>46.247700000000002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0</v>
      </c>
      <c r="CT1888">
        <v>0</v>
      </c>
      <c r="CU1888">
        <v>24.229859999999999</v>
      </c>
      <c r="CV1888">
        <v>187.72300000000001</v>
      </c>
      <c r="CW1888">
        <v>186.61760000000001</v>
      </c>
      <c r="CX1888">
        <v>188.46629999999999</v>
      </c>
      <c r="CY1888">
        <v>188.18029999999999</v>
      </c>
      <c r="CZ1888">
        <v>187.79310000000001</v>
      </c>
      <c r="DA1888">
        <v>126.6669</v>
      </c>
      <c r="DB1888">
        <v>96.710470000000001</v>
      </c>
      <c r="DC1888">
        <v>48.290019999999998</v>
      </c>
      <c r="DD1888">
        <v>0</v>
      </c>
      <c r="DE1888">
        <v>0</v>
      </c>
      <c r="DF1888">
        <v>0</v>
      </c>
      <c r="DG1888">
        <v>0</v>
      </c>
      <c r="DH1888">
        <v>0</v>
      </c>
      <c r="DI1888">
        <v>0</v>
      </c>
      <c r="DJ1888">
        <v>0</v>
      </c>
      <c r="DK1888">
        <v>0</v>
      </c>
      <c r="DL1888">
        <v>0</v>
      </c>
      <c r="DM1888">
        <v>0</v>
      </c>
      <c r="DN1888">
        <v>0</v>
      </c>
      <c r="DO1888">
        <v>0</v>
      </c>
      <c r="DP1888">
        <v>0</v>
      </c>
      <c r="DQ1888">
        <v>0</v>
      </c>
      <c r="DR1888">
        <v>0</v>
      </c>
      <c r="DS1888">
        <v>24.86533</v>
      </c>
      <c r="DT1888">
        <v>188.75659999999999</v>
      </c>
      <c r="DU1888">
        <v>187.65010000000001</v>
      </c>
      <c r="DV1888">
        <v>189.48439999999999</v>
      </c>
      <c r="DW1888">
        <v>189.19130000000001</v>
      </c>
      <c r="DX1888">
        <v>188.79310000000001</v>
      </c>
      <c r="DY1888">
        <v>127.2222</v>
      </c>
      <c r="DZ1888">
        <v>97.270179999999996</v>
      </c>
      <c r="EA1888">
        <v>50.332349999999998</v>
      </c>
      <c r="EB1888">
        <v>0</v>
      </c>
      <c r="EC1888">
        <v>0</v>
      </c>
      <c r="ED1888">
        <v>0</v>
      </c>
      <c r="EE1888">
        <v>0</v>
      </c>
      <c r="EF1888">
        <v>0</v>
      </c>
      <c r="EG1888">
        <v>0</v>
      </c>
      <c r="EH1888">
        <v>0</v>
      </c>
      <c r="EI1888">
        <v>0</v>
      </c>
      <c r="EJ1888">
        <v>0</v>
      </c>
      <c r="EK1888">
        <v>0</v>
      </c>
      <c r="EL1888">
        <v>0</v>
      </c>
      <c r="EM1888">
        <v>0</v>
      </c>
      <c r="EN1888">
        <v>0</v>
      </c>
      <c r="EO1888">
        <v>0</v>
      </c>
      <c r="EP1888">
        <v>0</v>
      </c>
      <c r="EQ1888">
        <v>25.782859999999999</v>
      </c>
      <c r="ER1888">
        <v>190.24889999999999</v>
      </c>
      <c r="ES1888">
        <v>189.14099999999999</v>
      </c>
      <c r="ET1888">
        <v>190.95429999999999</v>
      </c>
      <c r="EU1888">
        <v>190.65100000000001</v>
      </c>
      <c r="EV1888">
        <v>190.23689999999999</v>
      </c>
      <c r="EW1888">
        <v>128.024</v>
      </c>
      <c r="EX1888">
        <v>98.078310000000002</v>
      </c>
      <c r="EY1888">
        <v>53.281140000000001</v>
      </c>
      <c r="EZ1888">
        <v>48.967779999999998</v>
      </c>
      <c r="FA1888">
        <v>48.572330000000001</v>
      </c>
      <c r="FB1888">
        <v>48.201889999999999</v>
      </c>
      <c r="FC1888">
        <v>48.045020000000001</v>
      </c>
      <c r="FD1888">
        <v>47.844189999999998</v>
      </c>
      <c r="FE1888">
        <v>47.456139999999998</v>
      </c>
      <c r="FF1888">
        <v>47.018859999999997</v>
      </c>
      <c r="FG1888">
        <v>47.174500000000002</v>
      </c>
      <c r="FH1888">
        <v>48.705539999999999</v>
      </c>
      <c r="FI1888">
        <v>50.078009999999999</v>
      </c>
      <c r="FJ1888">
        <v>51.483649999999997</v>
      </c>
      <c r="FK1888">
        <v>52.208889999999997</v>
      </c>
      <c r="FL1888">
        <v>53.092260000000003</v>
      </c>
      <c r="FM1888">
        <v>52.825600000000001</v>
      </c>
      <c r="FN1888">
        <v>52.841169999999998</v>
      </c>
      <c r="FO1888">
        <v>52.758380000000002</v>
      </c>
      <c r="FP1888">
        <v>51.493029999999997</v>
      </c>
      <c r="FQ1888">
        <v>49.805900000000001</v>
      </c>
      <c r="FR1888">
        <v>47.958109999999998</v>
      </c>
      <c r="FS1888">
        <v>46.889859999999999</v>
      </c>
      <c r="FT1888">
        <v>46.24418</v>
      </c>
      <c r="FU1888">
        <v>45.454090000000001</v>
      </c>
      <c r="FV1888">
        <v>44.729340000000001</v>
      </c>
      <c r="FW1888">
        <v>43.946820000000002</v>
      </c>
      <c r="FX1888">
        <v>331</v>
      </c>
      <c r="FY1888">
        <v>6.8679900000000002E-2</v>
      </c>
      <c r="FZ1888">
        <v>1</v>
      </c>
    </row>
    <row r="1889" spans="1:182" x14ac:dyDescent="0.2">
      <c r="A1889" t="s">
        <v>226</v>
      </c>
      <c r="B1889" t="s">
        <v>244</v>
      </c>
      <c r="C1889" t="s">
        <v>215</v>
      </c>
      <c r="D1889" t="s">
        <v>36</v>
      </c>
      <c r="E1889" t="s">
        <v>243</v>
      </c>
      <c r="F1889" t="s">
        <v>9</v>
      </c>
      <c r="G1889" t="s">
        <v>9</v>
      </c>
      <c r="H1889" s="38" t="s">
        <v>11</v>
      </c>
      <c r="I1889">
        <v>362</v>
      </c>
      <c r="K1889">
        <v>75.485029999999995</v>
      </c>
      <c r="L1889">
        <v>270.03320000000002</v>
      </c>
      <c r="M1889">
        <v>264.7364</v>
      </c>
      <c r="N1889">
        <v>260.7724</v>
      </c>
      <c r="O1889">
        <v>258.44069999999999</v>
      </c>
      <c r="P1889">
        <v>262.649</v>
      </c>
      <c r="Q1889">
        <v>272.61579999999998</v>
      </c>
      <c r="R1889">
        <v>288.23939999999999</v>
      </c>
      <c r="S1889">
        <v>297.13400000000001</v>
      </c>
      <c r="T1889">
        <v>298.30529999999999</v>
      </c>
      <c r="U1889">
        <v>298.73899999999998</v>
      </c>
      <c r="V1889">
        <v>298.76490000000001</v>
      </c>
      <c r="W1889">
        <v>300.21559999999999</v>
      </c>
      <c r="X1889">
        <v>303.52760000000001</v>
      </c>
      <c r="Y1889">
        <v>304.6379</v>
      </c>
      <c r="Z1889">
        <v>298.7647</v>
      </c>
      <c r="AA1889">
        <v>287.99650000000003</v>
      </c>
      <c r="AB1889">
        <v>282.29539999999997</v>
      </c>
      <c r="AC1889">
        <v>279.12360000000001</v>
      </c>
      <c r="AD1889">
        <v>282.07330000000002</v>
      </c>
      <c r="AE1889">
        <v>284.76859999999999</v>
      </c>
      <c r="AF1889">
        <v>286.45119999999997</v>
      </c>
      <c r="AG1889">
        <v>285.99299999999999</v>
      </c>
      <c r="AH1889">
        <v>283.65769999999998</v>
      </c>
      <c r="AI1889">
        <v>278.87099999999998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23.003170000000001</v>
      </c>
      <c r="AZ1889">
        <v>193.17150000000001</v>
      </c>
      <c r="BA1889">
        <v>190.75210000000001</v>
      </c>
      <c r="BB1889">
        <v>193.5779</v>
      </c>
      <c r="BC1889">
        <v>196.005</v>
      </c>
      <c r="BD1889">
        <v>197.47749999999999</v>
      </c>
      <c r="BE1889">
        <v>136.36539999999999</v>
      </c>
      <c r="BF1889">
        <v>104.27930000000001</v>
      </c>
      <c r="BG1889">
        <v>48.047280000000001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24.08727</v>
      </c>
      <c r="BX1889">
        <v>194.70169999999999</v>
      </c>
      <c r="BY1889">
        <v>192.2843</v>
      </c>
      <c r="BZ1889">
        <v>195.1223</v>
      </c>
      <c r="CA1889">
        <v>197.5736</v>
      </c>
      <c r="CB1889">
        <v>199.054</v>
      </c>
      <c r="CC1889">
        <v>137.38220000000001</v>
      </c>
      <c r="CD1889">
        <v>105.2744</v>
      </c>
      <c r="CE1889">
        <v>51.072760000000002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24.83811</v>
      </c>
      <c r="CV1889">
        <v>195.76150000000001</v>
      </c>
      <c r="CW1889">
        <v>193.34549999999999</v>
      </c>
      <c r="CX1889">
        <v>196.19200000000001</v>
      </c>
      <c r="CY1889">
        <v>198.66</v>
      </c>
      <c r="CZ1889">
        <v>200.14599999999999</v>
      </c>
      <c r="DA1889">
        <v>138.0864</v>
      </c>
      <c r="DB1889">
        <v>105.9635</v>
      </c>
      <c r="DC1889">
        <v>53.168199999999999</v>
      </c>
      <c r="DD1889">
        <v>0</v>
      </c>
      <c r="DE1889">
        <v>0</v>
      </c>
      <c r="DF1889">
        <v>0</v>
      </c>
      <c r="DG1889">
        <v>0</v>
      </c>
      <c r="DH1889">
        <v>0</v>
      </c>
      <c r="DI1889">
        <v>0</v>
      </c>
      <c r="DJ1889">
        <v>0</v>
      </c>
      <c r="DK1889">
        <v>0</v>
      </c>
      <c r="DL1889">
        <v>0</v>
      </c>
      <c r="DM1889">
        <v>0</v>
      </c>
      <c r="DN1889">
        <v>0</v>
      </c>
      <c r="DO1889">
        <v>0</v>
      </c>
      <c r="DP1889">
        <v>0</v>
      </c>
      <c r="DQ1889">
        <v>0</v>
      </c>
      <c r="DR1889">
        <v>0</v>
      </c>
      <c r="DS1889">
        <v>25.588950000000001</v>
      </c>
      <c r="DT1889">
        <v>196.82140000000001</v>
      </c>
      <c r="DU1889">
        <v>194.4066</v>
      </c>
      <c r="DV1889">
        <v>197.26169999999999</v>
      </c>
      <c r="DW1889">
        <v>199.74639999999999</v>
      </c>
      <c r="DX1889">
        <v>201.2379</v>
      </c>
      <c r="DY1889">
        <v>138.79069999999999</v>
      </c>
      <c r="DZ1889">
        <v>106.6527</v>
      </c>
      <c r="EA1889">
        <v>55.263640000000002</v>
      </c>
      <c r="EB1889">
        <v>0</v>
      </c>
      <c r="EC1889">
        <v>0</v>
      </c>
      <c r="ED1889">
        <v>0</v>
      </c>
      <c r="EE1889">
        <v>0</v>
      </c>
      <c r="EF1889">
        <v>0</v>
      </c>
      <c r="EG1889">
        <v>0</v>
      </c>
      <c r="EH1889">
        <v>0</v>
      </c>
      <c r="EI1889">
        <v>0</v>
      </c>
      <c r="EJ1889">
        <v>0</v>
      </c>
      <c r="EK1889">
        <v>0</v>
      </c>
      <c r="EL1889">
        <v>0</v>
      </c>
      <c r="EM1889">
        <v>0</v>
      </c>
      <c r="EN1889">
        <v>0</v>
      </c>
      <c r="EO1889">
        <v>0</v>
      </c>
      <c r="EP1889">
        <v>0</v>
      </c>
      <c r="EQ1889">
        <v>26.67305</v>
      </c>
      <c r="ER1889">
        <v>198.35159999999999</v>
      </c>
      <c r="ES1889">
        <v>195.93879999999999</v>
      </c>
      <c r="ET1889">
        <v>198.80619999999999</v>
      </c>
      <c r="EU1889">
        <v>201.315</v>
      </c>
      <c r="EV1889">
        <v>202.81440000000001</v>
      </c>
      <c r="EW1889">
        <v>139.8074</v>
      </c>
      <c r="EX1889">
        <v>107.6477</v>
      </c>
      <c r="EY1889">
        <v>58.289119999999997</v>
      </c>
      <c r="EZ1889">
        <v>48.859690000000001</v>
      </c>
      <c r="FA1889">
        <v>48.061419999999998</v>
      </c>
      <c r="FB1889">
        <v>47.541530000000002</v>
      </c>
      <c r="FC1889">
        <v>47.19661</v>
      </c>
      <c r="FD1889">
        <v>46.882809999999999</v>
      </c>
      <c r="FE1889">
        <v>46.44811</v>
      </c>
      <c r="FF1889">
        <v>46.138309999999997</v>
      </c>
      <c r="FG1889">
        <v>47.246490000000001</v>
      </c>
      <c r="FH1889">
        <v>49.534570000000002</v>
      </c>
      <c r="FI1889">
        <v>51.820010000000003</v>
      </c>
      <c r="FJ1889">
        <v>53.625340000000001</v>
      </c>
      <c r="FK1889">
        <v>55.419980000000002</v>
      </c>
      <c r="FL1889">
        <v>56.751269999999998</v>
      </c>
      <c r="FM1889">
        <v>57.911250000000003</v>
      </c>
      <c r="FN1889">
        <v>58.358939999999997</v>
      </c>
      <c r="FO1889">
        <v>58.312719999999999</v>
      </c>
      <c r="FP1889">
        <v>57.799509999999998</v>
      </c>
      <c r="FQ1889">
        <v>56.149540000000002</v>
      </c>
      <c r="FR1889">
        <v>54.222369999999998</v>
      </c>
      <c r="FS1889">
        <v>52.79025</v>
      </c>
      <c r="FT1889">
        <v>51.848370000000003</v>
      </c>
      <c r="FU1889">
        <v>50.95655</v>
      </c>
      <c r="FV1889">
        <v>50.235230000000001</v>
      </c>
      <c r="FW1889">
        <v>49.363669999999999</v>
      </c>
      <c r="FX1889">
        <v>331</v>
      </c>
      <c r="FY1889">
        <v>6.8679900000000002E-2</v>
      </c>
      <c r="FZ1889">
        <v>1</v>
      </c>
    </row>
    <row r="1890" spans="1:182" x14ac:dyDescent="0.2">
      <c r="A1890" t="s">
        <v>226</v>
      </c>
      <c r="B1890" t="s">
        <v>244</v>
      </c>
      <c r="C1890" t="s">
        <v>215</v>
      </c>
      <c r="D1890" t="s">
        <v>37</v>
      </c>
      <c r="E1890" t="s">
        <v>243</v>
      </c>
      <c r="F1890" t="s">
        <v>9</v>
      </c>
      <c r="G1890" t="s">
        <v>9</v>
      </c>
      <c r="H1890" s="38" t="s">
        <v>11</v>
      </c>
      <c r="I1890">
        <v>362</v>
      </c>
      <c r="K1890">
        <v>75.485029999999995</v>
      </c>
      <c r="L1890">
        <v>270.28440000000001</v>
      </c>
      <c r="M1890">
        <v>264.81720000000001</v>
      </c>
      <c r="N1890">
        <v>260.99689999999998</v>
      </c>
      <c r="O1890">
        <v>260.74079999999998</v>
      </c>
      <c r="P1890">
        <v>265.58949999999999</v>
      </c>
      <c r="Q1890">
        <v>274.92500000000001</v>
      </c>
      <c r="R1890">
        <v>289.64690000000002</v>
      </c>
      <c r="S1890">
        <v>299.92079999999999</v>
      </c>
      <c r="T1890">
        <v>305.73079999999999</v>
      </c>
      <c r="U1890">
        <v>308.87619999999998</v>
      </c>
      <c r="V1890">
        <v>308.9597</v>
      </c>
      <c r="W1890">
        <v>310.1807</v>
      </c>
      <c r="X1890">
        <v>311.14490000000001</v>
      </c>
      <c r="Y1890">
        <v>310.53829999999999</v>
      </c>
      <c r="Z1890">
        <v>305.48779999999999</v>
      </c>
      <c r="AA1890">
        <v>296.92930000000001</v>
      </c>
      <c r="AB1890">
        <v>293.66570000000002</v>
      </c>
      <c r="AC1890">
        <v>289.42140000000001</v>
      </c>
      <c r="AD1890">
        <v>289.10950000000003</v>
      </c>
      <c r="AE1890">
        <v>288.13679999999999</v>
      </c>
      <c r="AF1890">
        <v>288.77480000000003</v>
      </c>
      <c r="AG1890">
        <v>289.27980000000002</v>
      </c>
      <c r="AH1890">
        <v>286.8734</v>
      </c>
      <c r="AI1890">
        <v>280.3852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25.42933</v>
      </c>
      <c r="AW1890">
        <v>217.64259999999999</v>
      </c>
      <c r="AX1890">
        <v>213.38720000000001</v>
      </c>
      <c r="AY1890">
        <v>205.42449999999999</v>
      </c>
      <c r="AZ1890">
        <v>202.62370000000001</v>
      </c>
      <c r="BA1890">
        <v>199.1747</v>
      </c>
      <c r="BB1890">
        <v>132.8391</v>
      </c>
      <c r="BC1890">
        <v>103.1015</v>
      </c>
      <c r="BD1890">
        <v>48.45599</v>
      </c>
      <c r="BE1890">
        <v>-13.555870000000001</v>
      </c>
      <c r="BF1890">
        <v>-11.871560000000001</v>
      </c>
      <c r="BG1890">
        <v>-9.3031749999999995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26.656289999999998</v>
      </c>
      <c r="BU1890">
        <v>219.2611</v>
      </c>
      <c r="BV1890">
        <v>214.9753</v>
      </c>
      <c r="BW1890">
        <v>206.9599</v>
      </c>
      <c r="BX1890">
        <v>204.1669</v>
      </c>
      <c r="BY1890">
        <v>200.7097</v>
      </c>
      <c r="BZ1890">
        <v>133.88419999999999</v>
      </c>
      <c r="CA1890">
        <v>104.1681</v>
      </c>
      <c r="CB1890">
        <v>51.166339999999998</v>
      </c>
      <c r="CC1890">
        <v>-2.3024100000000001</v>
      </c>
      <c r="CD1890">
        <v>-1.68892</v>
      </c>
      <c r="CE1890">
        <v>-1.1200589999999999</v>
      </c>
      <c r="CF1890">
        <v>0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27.506070000000001</v>
      </c>
      <c r="CS1890">
        <v>220.38200000000001</v>
      </c>
      <c r="CT1890">
        <v>216.07509999999999</v>
      </c>
      <c r="CU1890">
        <v>208.02330000000001</v>
      </c>
      <c r="CV1890">
        <v>205.23580000000001</v>
      </c>
      <c r="CW1890">
        <v>201.77289999999999</v>
      </c>
      <c r="CX1890">
        <v>134.608</v>
      </c>
      <c r="CY1890">
        <v>104.9068</v>
      </c>
      <c r="CZ1890">
        <v>53.043509999999998</v>
      </c>
      <c r="DA1890">
        <v>5.4916999999999998</v>
      </c>
      <c r="DB1890">
        <v>5.3635469999999996</v>
      </c>
      <c r="DC1890">
        <v>4.547542</v>
      </c>
      <c r="DD1890">
        <v>0</v>
      </c>
      <c r="DE1890">
        <v>0</v>
      </c>
      <c r="DF1890">
        <v>0</v>
      </c>
      <c r="DG1890">
        <v>0</v>
      </c>
      <c r="DH1890">
        <v>0</v>
      </c>
      <c r="DI1890">
        <v>0</v>
      </c>
      <c r="DJ1890">
        <v>0</v>
      </c>
      <c r="DK1890">
        <v>0</v>
      </c>
      <c r="DL1890">
        <v>0</v>
      </c>
      <c r="DM1890">
        <v>0</v>
      </c>
      <c r="DN1890">
        <v>0</v>
      </c>
      <c r="DO1890">
        <v>0</v>
      </c>
      <c r="DP1890">
        <v>28.35586</v>
      </c>
      <c r="DQ1890">
        <v>221.50299999999999</v>
      </c>
      <c r="DR1890">
        <v>217.17500000000001</v>
      </c>
      <c r="DS1890">
        <v>209.08680000000001</v>
      </c>
      <c r="DT1890">
        <v>206.3047</v>
      </c>
      <c r="DU1890">
        <v>202.83609999999999</v>
      </c>
      <c r="DV1890">
        <v>135.33189999999999</v>
      </c>
      <c r="DW1890">
        <v>105.6455</v>
      </c>
      <c r="DX1890">
        <v>54.92069</v>
      </c>
      <c r="DY1890">
        <v>13.28581</v>
      </c>
      <c r="DZ1890">
        <v>12.41601</v>
      </c>
      <c r="EA1890">
        <v>10.21514</v>
      </c>
      <c r="EB1890">
        <v>0</v>
      </c>
      <c r="EC1890">
        <v>0</v>
      </c>
      <c r="ED1890">
        <v>0</v>
      </c>
      <c r="EE1890">
        <v>0</v>
      </c>
      <c r="EF1890">
        <v>0</v>
      </c>
      <c r="EG1890">
        <v>0</v>
      </c>
      <c r="EH1890">
        <v>0</v>
      </c>
      <c r="EI1890">
        <v>0</v>
      </c>
      <c r="EJ1890">
        <v>0</v>
      </c>
      <c r="EK1890">
        <v>0</v>
      </c>
      <c r="EL1890">
        <v>0</v>
      </c>
      <c r="EM1890">
        <v>0</v>
      </c>
      <c r="EN1890">
        <v>29.582820000000002</v>
      </c>
      <c r="EO1890">
        <v>223.12139999999999</v>
      </c>
      <c r="EP1890">
        <v>218.76310000000001</v>
      </c>
      <c r="EQ1890">
        <v>210.62219999999999</v>
      </c>
      <c r="ER1890">
        <v>207.84790000000001</v>
      </c>
      <c r="ES1890">
        <v>204.37119999999999</v>
      </c>
      <c r="ET1890">
        <v>136.37710000000001</v>
      </c>
      <c r="EU1890">
        <v>106.712</v>
      </c>
      <c r="EV1890">
        <v>57.631039999999999</v>
      </c>
      <c r="EW1890">
        <v>24.539269999999998</v>
      </c>
      <c r="EX1890">
        <v>22.598659999999999</v>
      </c>
      <c r="EY1890">
        <v>18.398260000000001</v>
      </c>
      <c r="EZ1890">
        <v>61.909509999999997</v>
      </c>
      <c r="FA1890">
        <v>60.960819999999998</v>
      </c>
      <c r="FB1890">
        <v>59.836750000000002</v>
      </c>
      <c r="FC1890">
        <v>58.868000000000002</v>
      </c>
      <c r="FD1890">
        <v>58.121299999999998</v>
      </c>
      <c r="FE1890">
        <v>57.256610000000002</v>
      </c>
      <c r="FF1890">
        <v>57.054929999999999</v>
      </c>
      <c r="FG1890">
        <v>59.880850000000002</v>
      </c>
      <c r="FH1890">
        <v>64.230189999999993</v>
      </c>
      <c r="FI1890">
        <v>68.640209999999996</v>
      </c>
      <c r="FJ1890">
        <v>72.474590000000006</v>
      </c>
      <c r="FK1890">
        <v>75.414789999999996</v>
      </c>
      <c r="FL1890">
        <v>77.589650000000006</v>
      </c>
      <c r="FM1890">
        <v>79.419139999999999</v>
      </c>
      <c r="FN1890">
        <v>80.929739999999995</v>
      </c>
      <c r="FO1890">
        <v>81.740359999999995</v>
      </c>
      <c r="FP1890">
        <v>81.538560000000004</v>
      </c>
      <c r="FQ1890">
        <v>80.773499999999999</v>
      </c>
      <c r="FR1890">
        <v>78.407259999999994</v>
      </c>
      <c r="FS1890">
        <v>74.720699999999994</v>
      </c>
      <c r="FT1890">
        <v>71.107759999999999</v>
      </c>
      <c r="FU1890">
        <v>68.629400000000004</v>
      </c>
      <c r="FV1890">
        <v>66.378050000000002</v>
      </c>
      <c r="FW1890">
        <v>64.808120000000002</v>
      </c>
      <c r="FX1890">
        <v>331</v>
      </c>
      <c r="FY1890">
        <v>6.8679900000000002E-2</v>
      </c>
      <c r="FZ1890">
        <v>1</v>
      </c>
    </row>
    <row r="1891" spans="1:182" x14ac:dyDescent="0.2">
      <c r="A1891" t="s">
        <v>226</v>
      </c>
      <c r="B1891" t="s">
        <v>244</v>
      </c>
      <c r="C1891" t="s">
        <v>215</v>
      </c>
      <c r="D1891" t="s">
        <v>38</v>
      </c>
      <c r="E1891" t="s">
        <v>243</v>
      </c>
      <c r="F1891" t="s">
        <v>9</v>
      </c>
      <c r="G1891" t="s">
        <v>9</v>
      </c>
      <c r="H1891" s="38" t="s">
        <v>11</v>
      </c>
      <c r="I1891">
        <v>362</v>
      </c>
      <c r="K1891">
        <v>75.485029999999995</v>
      </c>
      <c r="L1891">
        <v>284.81279999999998</v>
      </c>
      <c r="M1891">
        <v>279.64350000000002</v>
      </c>
      <c r="N1891">
        <v>277.62939999999998</v>
      </c>
      <c r="O1891">
        <v>278.88409999999999</v>
      </c>
      <c r="P1891">
        <v>286.2174</v>
      </c>
      <c r="Q1891">
        <v>295.75799999999998</v>
      </c>
      <c r="R1891">
        <v>307.84460000000001</v>
      </c>
      <c r="S1891">
        <v>318.43970000000002</v>
      </c>
      <c r="T1891">
        <v>324.28199999999998</v>
      </c>
      <c r="U1891">
        <v>325.79469999999998</v>
      </c>
      <c r="V1891">
        <v>326.6361</v>
      </c>
      <c r="W1891">
        <v>321.2636</v>
      </c>
      <c r="X1891">
        <v>317.04259999999999</v>
      </c>
      <c r="Y1891">
        <v>315.51339999999999</v>
      </c>
      <c r="Z1891">
        <v>311.15800000000002</v>
      </c>
      <c r="AA1891">
        <v>302.50869999999998</v>
      </c>
      <c r="AB1891">
        <v>298.81029999999998</v>
      </c>
      <c r="AC1891">
        <v>294.19330000000002</v>
      </c>
      <c r="AD1891">
        <v>301.83339999999998</v>
      </c>
      <c r="AE1891">
        <v>304.75450000000001</v>
      </c>
      <c r="AF1891">
        <v>305.85899999999998</v>
      </c>
      <c r="AG1891">
        <v>303.83499999999998</v>
      </c>
      <c r="AH1891">
        <v>301.43759999999997</v>
      </c>
      <c r="AI1891">
        <v>300.22879999999998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22.220700000000001</v>
      </c>
      <c r="AW1891">
        <v>223.3663</v>
      </c>
      <c r="AX1891">
        <v>219.51519999999999</v>
      </c>
      <c r="AY1891">
        <v>211.6217</v>
      </c>
      <c r="AZ1891">
        <v>208.64920000000001</v>
      </c>
      <c r="BA1891">
        <v>204.5445</v>
      </c>
      <c r="BB1891">
        <v>138.41399999999999</v>
      </c>
      <c r="BC1891">
        <v>106.31659999999999</v>
      </c>
      <c r="BD1891">
        <v>49.587330000000001</v>
      </c>
      <c r="BE1891">
        <v>-18.746169999999999</v>
      </c>
      <c r="BF1891">
        <v>-17.019909999999999</v>
      </c>
      <c r="BG1891">
        <v>-17.9785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23.32358</v>
      </c>
      <c r="BU1891">
        <v>224.92580000000001</v>
      </c>
      <c r="BV1891">
        <v>221.06479999999999</v>
      </c>
      <c r="BW1891">
        <v>213.15199999999999</v>
      </c>
      <c r="BX1891">
        <v>210.1652</v>
      </c>
      <c r="BY1891">
        <v>206.0558</v>
      </c>
      <c r="BZ1891">
        <v>139.3887</v>
      </c>
      <c r="CA1891">
        <v>107.35599999999999</v>
      </c>
      <c r="CB1891">
        <v>52.688000000000002</v>
      </c>
      <c r="CC1891">
        <v>-3.5681050000000001</v>
      </c>
      <c r="CD1891">
        <v>-2.9792809999999998</v>
      </c>
      <c r="CE1891">
        <v>-3.4821520000000001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24.087430000000001</v>
      </c>
      <c r="CS1891">
        <v>226.0059</v>
      </c>
      <c r="CT1891">
        <v>222.13810000000001</v>
      </c>
      <c r="CU1891">
        <v>214.21190000000001</v>
      </c>
      <c r="CV1891">
        <v>211.21530000000001</v>
      </c>
      <c r="CW1891">
        <v>207.1026</v>
      </c>
      <c r="CX1891">
        <v>140.06379999999999</v>
      </c>
      <c r="CY1891">
        <v>108.0759</v>
      </c>
      <c r="CZ1891">
        <v>54.835509999999999</v>
      </c>
      <c r="DA1891">
        <v>6.9441750000000004</v>
      </c>
      <c r="DB1891">
        <v>6.7452180000000004</v>
      </c>
      <c r="DC1891">
        <v>6.557976</v>
      </c>
      <c r="DD1891">
        <v>0</v>
      </c>
      <c r="DE1891">
        <v>0</v>
      </c>
      <c r="DF1891">
        <v>0</v>
      </c>
      <c r="DG1891">
        <v>0</v>
      </c>
      <c r="DH1891">
        <v>0</v>
      </c>
      <c r="DI1891">
        <v>0</v>
      </c>
      <c r="DJ1891">
        <v>0</v>
      </c>
      <c r="DK1891">
        <v>0</v>
      </c>
      <c r="DL1891">
        <v>0</v>
      </c>
      <c r="DM1891">
        <v>0</v>
      </c>
      <c r="DN1891">
        <v>0</v>
      </c>
      <c r="DO1891">
        <v>0</v>
      </c>
      <c r="DP1891">
        <v>24.851279999999999</v>
      </c>
      <c r="DQ1891">
        <v>227.08600000000001</v>
      </c>
      <c r="DR1891">
        <v>223.2114</v>
      </c>
      <c r="DS1891">
        <v>215.27180000000001</v>
      </c>
      <c r="DT1891">
        <v>212.2653</v>
      </c>
      <c r="DU1891">
        <v>208.14930000000001</v>
      </c>
      <c r="DV1891">
        <v>140.7388</v>
      </c>
      <c r="DW1891">
        <v>108.7957</v>
      </c>
      <c r="DX1891">
        <v>56.983020000000003</v>
      </c>
      <c r="DY1891">
        <v>17.45646</v>
      </c>
      <c r="DZ1891">
        <v>16.469719999999999</v>
      </c>
      <c r="EA1891">
        <v>16.598099999999999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J1891">
        <v>0</v>
      </c>
      <c r="EK1891">
        <v>0</v>
      </c>
      <c r="EL1891">
        <v>0</v>
      </c>
      <c r="EM1891">
        <v>0</v>
      </c>
      <c r="EN1891">
        <v>25.954160000000002</v>
      </c>
      <c r="EO1891">
        <v>228.6454</v>
      </c>
      <c r="EP1891">
        <v>224.7611</v>
      </c>
      <c r="EQ1891">
        <v>216.8021</v>
      </c>
      <c r="ER1891">
        <v>213.78129999999999</v>
      </c>
      <c r="ES1891">
        <v>209.66069999999999</v>
      </c>
      <c r="ET1891">
        <v>141.71350000000001</v>
      </c>
      <c r="EU1891">
        <v>109.8351</v>
      </c>
      <c r="EV1891">
        <v>60.083689999999997</v>
      </c>
      <c r="EW1891">
        <v>32.634520000000002</v>
      </c>
      <c r="EX1891">
        <v>30.510349999999999</v>
      </c>
      <c r="EY1891">
        <v>31.094460000000002</v>
      </c>
      <c r="EZ1891">
        <v>68.839969999999994</v>
      </c>
      <c r="FA1891">
        <v>66.710459999999998</v>
      </c>
      <c r="FB1891">
        <v>65.533869999999993</v>
      </c>
      <c r="FC1891">
        <v>64.442369999999997</v>
      </c>
      <c r="FD1891">
        <v>63.758620000000001</v>
      </c>
      <c r="FE1891">
        <v>62.815249999999999</v>
      </c>
      <c r="FF1891">
        <v>62.959150000000001</v>
      </c>
      <c r="FG1891">
        <v>65.51088</v>
      </c>
      <c r="FH1891">
        <v>69.157780000000002</v>
      </c>
      <c r="FI1891">
        <v>73.009609999999995</v>
      </c>
      <c r="FJ1891">
        <v>76.784729999999996</v>
      </c>
      <c r="FK1891">
        <v>79.764409999999998</v>
      </c>
      <c r="FL1891">
        <v>82.554060000000007</v>
      </c>
      <c r="FM1891">
        <v>84.642910000000001</v>
      </c>
      <c r="FN1891">
        <v>85.986310000000003</v>
      </c>
      <c r="FO1891">
        <v>86.720399999999998</v>
      </c>
      <c r="FP1891">
        <v>86.808509999999998</v>
      </c>
      <c r="FQ1891">
        <v>85.886610000000005</v>
      </c>
      <c r="FR1891">
        <v>83.519940000000005</v>
      </c>
      <c r="FS1891">
        <v>80.681420000000003</v>
      </c>
      <c r="FT1891">
        <v>77.052289999999999</v>
      </c>
      <c r="FU1891">
        <v>74.016419999999997</v>
      </c>
      <c r="FV1891">
        <v>71.873570000000001</v>
      </c>
      <c r="FW1891">
        <v>70.140690000000006</v>
      </c>
      <c r="FX1891">
        <v>331</v>
      </c>
      <c r="FY1891">
        <v>6.8679900000000002E-2</v>
      </c>
      <c r="FZ1891">
        <v>1</v>
      </c>
    </row>
    <row r="1892" spans="1:182" x14ac:dyDescent="0.2">
      <c r="A1892" t="s">
        <v>226</v>
      </c>
      <c r="B1892" t="s">
        <v>244</v>
      </c>
      <c r="C1892" t="s">
        <v>215</v>
      </c>
      <c r="D1892" t="s">
        <v>39</v>
      </c>
      <c r="E1892" t="s">
        <v>243</v>
      </c>
      <c r="F1892" t="s">
        <v>9</v>
      </c>
      <c r="G1892" t="s">
        <v>9</v>
      </c>
      <c r="H1892" s="38" t="s">
        <v>11</v>
      </c>
      <c r="I1892">
        <v>362</v>
      </c>
      <c r="K1892">
        <v>75.485029999999995</v>
      </c>
      <c r="L1892">
        <v>303.9828</v>
      </c>
      <c r="M1892">
        <v>300.2894</v>
      </c>
      <c r="N1892">
        <v>296.79309999999998</v>
      </c>
      <c r="O1892">
        <v>297.3621</v>
      </c>
      <c r="P1892">
        <v>303.37130000000002</v>
      </c>
      <c r="Q1892">
        <v>314.52949999999998</v>
      </c>
      <c r="R1892">
        <v>327.95280000000002</v>
      </c>
      <c r="S1892">
        <v>335.38990000000001</v>
      </c>
      <c r="T1892">
        <v>338.6943</v>
      </c>
      <c r="U1892">
        <v>339.75510000000003</v>
      </c>
      <c r="V1892">
        <v>341.48820000000001</v>
      </c>
      <c r="W1892">
        <v>334.11630000000002</v>
      </c>
      <c r="X1892">
        <v>327.39789999999999</v>
      </c>
      <c r="Y1892">
        <v>325.6259</v>
      </c>
      <c r="Z1892">
        <v>321.09769999999997</v>
      </c>
      <c r="AA1892">
        <v>313.39400000000001</v>
      </c>
      <c r="AB1892">
        <v>308.9178</v>
      </c>
      <c r="AC1892">
        <v>304.76490000000001</v>
      </c>
      <c r="AD1892">
        <v>315.89159999999998</v>
      </c>
      <c r="AE1892">
        <v>320.27870000000001</v>
      </c>
      <c r="AF1892">
        <v>319.57440000000003</v>
      </c>
      <c r="AG1892">
        <v>318.0204</v>
      </c>
      <c r="AH1892">
        <v>314.40899999999999</v>
      </c>
      <c r="AI1892">
        <v>311.47039999999998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25.048729999999999</v>
      </c>
      <c r="AW1892">
        <v>233.06360000000001</v>
      </c>
      <c r="AX1892">
        <v>229.04409999999999</v>
      </c>
      <c r="AY1892">
        <v>222.04060000000001</v>
      </c>
      <c r="AZ1892">
        <v>218.13820000000001</v>
      </c>
      <c r="BA1892">
        <v>214.45830000000001</v>
      </c>
      <c r="BB1892">
        <v>142.9862</v>
      </c>
      <c r="BC1892">
        <v>108.27500000000001</v>
      </c>
      <c r="BD1892">
        <v>48.554220000000001</v>
      </c>
      <c r="BE1892">
        <v>-16.643920000000001</v>
      </c>
      <c r="BF1892">
        <v>-14.987590000000001</v>
      </c>
      <c r="BG1892">
        <v>-11.26811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26.195740000000001</v>
      </c>
      <c r="BU1892">
        <v>234.6781</v>
      </c>
      <c r="BV1892">
        <v>230.65629999999999</v>
      </c>
      <c r="BW1892">
        <v>223.63659999999999</v>
      </c>
      <c r="BX1892">
        <v>219.7287</v>
      </c>
      <c r="BY1892">
        <v>216.0463</v>
      </c>
      <c r="BZ1892">
        <v>144.0401</v>
      </c>
      <c r="CA1892">
        <v>109.4011</v>
      </c>
      <c r="CB1892">
        <v>51.749589999999998</v>
      </c>
      <c r="CC1892">
        <v>-3.3380890000000001</v>
      </c>
      <c r="CD1892">
        <v>-2.708809</v>
      </c>
      <c r="CE1892">
        <v>-1.167109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26.990159999999999</v>
      </c>
      <c r="CS1892">
        <v>235.7963</v>
      </c>
      <c r="CT1892">
        <v>231.77289999999999</v>
      </c>
      <c r="CU1892">
        <v>224.74189999999999</v>
      </c>
      <c r="CV1892">
        <v>220.83029999999999</v>
      </c>
      <c r="CW1892">
        <v>217.14609999999999</v>
      </c>
      <c r="CX1892">
        <v>144.77010000000001</v>
      </c>
      <c r="CY1892">
        <v>110.181</v>
      </c>
      <c r="CZ1892">
        <v>53.962690000000002</v>
      </c>
      <c r="DA1892">
        <v>5.8774879999999996</v>
      </c>
      <c r="DB1892">
        <v>5.7954340000000002</v>
      </c>
      <c r="DC1892">
        <v>5.8288159999999998</v>
      </c>
      <c r="DD1892">
        <v>0</v>
      </c>
      <c r="DE1892">
        <v>0</v>
      </c>
      <c r="DF1892">
        <v>0</v>
      </c>
      <c r="DG1892">
        <v>0</v>
      </c>
      <c r="DH1892">
        <v>0</v>
      </c>
      <c r="DI1892">
        <v>0</v>
      </c>
      <c r="DJ1892">
        <v>0</v>
      </c>
      <c r="DK1892">
        <v>0</v>
      </c>
      <c r="DL1892">
        <v>0</v>
      </c>
      <c r="DM1892">
        <v>0</v>
      </c>
      <c r="DN1892">
        <v>0</v>
      </c>
      <c r="DO1892">
        <v>0</v>
      </c>
      <c r="DP1892">
        <v>27.784569999999999</v>
      </c>
      <c r="DQ1892">
        <v>236.91460000000001</v>
      </c>
      <c r="DR1892">
        <v>232.8895</v>
      </c>
      <c r="DS1892">
        <v>225.84719999999999</v>
      </c>
      <c r="DT1892">
        <v>221.93199999999999</v>
      </c>
      <c r="DU1892">
        <v>218.24600000000001</v>
      </c>
      <c r="DV1892">
        <v>145.5001</v>
      </c>
      <c r="DW1892">
        <v>110.9609</v>
      </c>
      <c r="DX1892">
        <v>56.175800000000002</v>
      </c>
      <c r="DY1892">
        <v>15.093070000000001</v>
      </c>
      <c r="DZ1892">
        <v>14.29968</v>
      </c>
      <c r="EA1892">
        <v>12.82474</v>
      </c>
      <c r="EB1892">
        <v>0</v>
      </c>
      <c r="EC1892">
        <v>0</v>
      </c>
      <c r="ED1892">
        <v>0</v>
      </c>
      <c r="EE1892">
        <v>0</v>
      </c>
      <c r="EF1892">
        <v>0</v>
      </c>
      <c r="EG1892">
        <v>0</v>
      </c>
      <c r="EH1892">
        <v>0</v>
      </c>
      <c r="EI1892">
        <v>0</v>
      </c>
      <c r="EJ1892">
        <v>0</v>
      </c>
      <c r="EK1892">
        <v>0</v>
      </c>
      <c r="EL1892">
        <v>0</v>
      </c>
      <c r="EM1892">
        <v>0</v>
      </c>
      <c r="EN1892">
        <v>28.93159</v>
      </c>
      <c r="EO1892">
        <v>238.5291</v>
      </c>
      <c r="EP1892">
        <v>234.5017</v>
      </c>
      <c r="EQ1892">
        <v>227.44319999999999</v>
      </c>
      <c r="ER1892">
        <v>223.52250000000001</v>
      </c>
      <c r="ES1892">
        <v>219.8339</v>
      </c>
      <c r="ET1892">
        <v>146.554</v>
      </c>
      <c r="EU1892">
        <v>112.087</v>
      </c>
      <c r="EV1892">
        <v>59.371160000000003</v>
      </c>
      <c r="EW1892">
        <v>28.398900000000001</v>
      </c>
      <c r="EX1892">
        <v>26.57845</v>
      </c>
      <c r="EY1892">
        <v>22.925750000000001</v>
      </c>
      <c r="EZ1892">
        <v>74.065110000000004</v>
      </c>
      <c r="FA1892">
        <v>71.669370000000001</v>
      </c>
      <c r="FB1892">
        <v>70.283640000000005</v>
      </c>
      <c r="FC1892">
        <v>69.156279999999995</v>
      </c>
      <c r="FD1892">
        <v>67.720569999999995</v>
      </c>
      <c r="FE1892">
        <v>66.718209999999999</v>
      </c>
      <c r="FF1892">
        <v>67.279589999999999</v>
      </c>
      <c r="FG1892">
        <v>71.453770000000006</v>
      </c>
      <c r="FH1892">
        <v>76.291150000000002</v>
      </c>
      <c r="FI1892">
        <v>81.341880000000003</v>
      </c>
      <c r="FJ1892">
        <v>85.567750000000004</v>
      </c>
      <c r="FK1892">
        <v>89.339200000000005</v>
      </c>
      <c r="FL1892">
        <v>92.134699999999995</v>
      </c>
      <c r="FM1892">
        <v>94.256450000000001</v>
      </c>
      <c r="FN1892">
        <v>95.532769999999999</v>
      </c>
      <c r="FO1892">
        <v>96.211129999999997</v>
      </c>
      <c r="FP1892">
        <v>96.507050000000007</v>
      </c>
      <c r="FQ1892">
        <v>96.164050000000003</v>
      </c>
      <c r="FR1892">
        <v>94.063810000000004</v>
      </c>
      <c r="FS1892">
        <v>90.598249999999993</v>
      </c>
      <c r="FT1892">
        <v>85.508160000000004</v>
      </c>
      <c r="FU1892">
        <v>81.509529999999998</v>
      </c>
      <c r="FV1892">
        <v>78.885639999999995</v>
      </c>
      <c r="FW1892">
        <v>76.107770000000002</v>
      </c>
      <c r="FX1892">
        <v>331</v>
      </c>
      <c r="FY1892">
        <v>6.8679900000000002E-2</v>
      </c>
      <c r="FZ1892">
        <v>1</v>
      </c>
    </row>
    <row r="1893" spans="1:182" x14ac:dyDescent="0.2">
      <c r="A1893" t="s">
        <v>226</v>
      </c>
      <c r="B1893" t="s">
        <v>244</v>
      </c>
      <c r="C1893" t="s">
        <v>215</v>
      </c>
      <c r="D1893" t="s">
        <v>40</v>
      </c>
      <c r="E1893" t="s">
        <v>243</v>
      </c>
      <c r="F1893" t="s">
        <v>9</v>
      </c>
      <c r="G1893" t="s">
        <v>9</v>
      </c>
      <c r="H1893" s="38" t="s">
        <v>11</v>
      </c>
      <c r="I1893">
        <v>362</v>
      </c>
      <c r="K1893">
        <v>75.485029999999995</v>
      </c>
      <c r="L1893">
        <v>302.16230000000002</v>
      </c>
      <c r="M1893">
        <v>298.33699999999999</v>
      </c>
      <c r="N1893">
        <v>295.73289999999997</v>
      </c>
      <c r="O1893">
        <v>297.7371</v>
      </c>
      <c r="P1893">
        <v>303.62630000000001</v>
      </c>
      <c r="Q1893">
        <v>315.52120000000002</v>
      </c>
      <c r="R1893">
        <v>327.28730000000002</v>
      </c>
      <c r="S1893">
        <v>332.59530000000001</v>
      </c>
      <c r="T1893">
        <v>336.7423</v>
      </c>
      <c r="U1893">
        <v>338.87130000000002</v>
      </c>
      <c r="V1893">
        <v>339.733</v>
      </c>
      <c r="W1893">
        <v>332.11959999999999</v>
      </c>
      <c r="X1893">
        <v>322.15839999999997</v>
      </c>
      <c r="Y1893">
        <v>320.27910000000003</v>
      </c>
      <c r="Z1893">
        <v>317.28969999999998</v>
      </c>
      <c r="AA1893">
        <v>309.00850000000003</v>
      </c>
      <c r="AB1893">
        <v>302.5625</v>
      </c>
      <c r="AC1893">
        <v>297.66410000000002</v>
      </c>
      <c r="AD1893">
        <v>310.4744</v>
      </c>
      <c r="AE1893">
        <v>318.03710000000001</v>
      </c>
      <c r="AF1893">
        <v>319.15730000000002</v>
      </c>
      <c r="AG1893">
        <v>319.05520000000001</v>
      </c>
      <c r="AH1893">
        <v>316.19479999999999</v>
      </c>
      <c r="AI1893">
        <v>313.16239999999999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24.279440000000001</v>
      </c>
      <c r="AW1893">
        <v>227.73310000000001</v>
      </c>
      <c r="AX1893">
        <v>225.15860000000001</v>
      </c>
      <c r="AY1893">
        <v>217.49080000000001</v>
      </c>
      <c r="AZ1893">
        <v>211.73929999999999</v>
      </c>
      <c r="BA1893">
        <v>207.31319999999999</v>
      </c>
      <c r="BB1893">
        <v>139.97409999999999</v>
      </c>
      <c r="BC1893">
        <v>107.7362</v>
      </c>
      <c r="BD1893">
        <v>49.523009999999999</v>
      </c>
      <c r="BE1893">
        <v>-25.46977</v>
      </c>
      <c r="BF1893">
        <v>-22.795079999999999</v>
      </c>
      <c r="BG1893">
        <v>-20.76773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25.41376</v>
      </c>
      <c r="BU1893">
        <v>229.32740000000001</v>
      </c>
      <c r="BV1893">
        <v>226.75550000000001</v>
      </c>
      <c r="BW1893">
        <v>219.0675</v>
      </c>
      <c r="BX1893">
        <v>213.2961</v>
      </c>
      <c r="BY1893">
        <v>208.86410000000001</v>
      </c>
      <c r="BZ1893">
        <v>141.02330000000001</v>
      </c>
      <c r="CA1893">
        <v>108.9084</v>
      </c>
      <c r="CB1893">
        <v>52.649630000000002</v>
      </c>
      <c r="CC1893">
        <v>-6.4116020000000002</v>
      </c>
      <c r="CD1893">
        <v>-5.3649129999999996</v>
      </c>
      <c r="CE1893">
        <v>-4.5296209999999997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26.199390000000001</v>
      </c>
      <c r="CS1893">
        <v>230.43170000000001</v>
      </c>
      <c r="CT1893">
        <v>227.86150000000001</v>
      </c>
      <c r="CU1893">
        <v>220.15950000000001</v>
      </c>
      <c r="CV1893">
        <v>214.3742</v>
      </c>
      <c r="CW1893">
        <v>209.93819999999999</v>
      </c>
      <c r="CX1893">
        <v>141.75</v>
      </c>
      <c r="CY1893">
        <v>109.72020000000001</v>
      </c>
      <c r="CZ1893">
        <v>54.815109999999997</v>
      </c>
      <c r="DA1893">
        <v>6.7880260000000003</v>
      </c>
      <c r="DB1893">
        <v>6.7071649999999998</v>
      </c>
      <c r="DC1893">
        <v>6.7168450000000002</v>
      </c>
      <c r="DD1893">
        <v>0</v>
      </c>
      <c r="DE1893">
        <v>0</v>
      </c>
      <c r="DF1893">
        <v>0</v>
      </c>
      <c r="DG1893">
        <v>0</v>
      </c>
      <c r="DH1893">
        <v>0</v>
      </c>
      <c r="DI1893">
        <v>0</v>
      </c>
      <c r="DJ1893">
        <v>0</v>
      </c>
      <c r="DK1893">
        <v>0</v>
      </c>
      <c r="DL1893">
        <v>0</v>
      </c>
      <c r="DM1893">
        <v>0</v>
      </c>
      <c r="DN1893">
        <v>0</v>
      </c>
      <c r="DO1893">
        <v>0</v>
      </c>
      <c r="DP1893">
        <v>26.985019999999999</v>
      </c>
      <c r="DQ1893">
        <v>231.5359</v>
      </c>
      <c r="DR1893">
        <v>228.9675</v>
      </c>
      <c r="DS1893">
        <v>221.25139999999999</v>
      </c>
      <c r="DT1893">
        <v>215.45240000000001</v>
      </c>
      <c r="DU1893">
        <v>211.01230000000001</v>
      </c>
      <c r="DV1893">
        <v>142.47669999999999</v>
      </c>
      <c r="DW1893">
        <v>110.532</v>
      </c>
      <c r="DX1893">
        <v>56.980589999999999</v>
      </c>
      <c r="DY1893">
        <v>19.987649999999999</v>
      </c>
      <c r="DZ1893">
        <v>18.779240000000001</v>
      </c>
      <c r="EA1893">
        <v>17.96331</v>
      </c>
      <c r="EB1893">
        <v>0</v>
      </c>
      <c r="EC1893">
        <v>0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J1893">
        <v>0</v>
      </c>
      <c r="EK1893">
        <v>0</v>
      </c>
      <c r="EL1893">
        <v>0</v>
      </c>
      <c r="EM1893">
        <v>0</v>
      </c>
      <c r="EN1893">
        <v>28.119340000000001</v>
      </c>
      <c r="EO1893">
        <v>233.1302</v>
      </c>
      <c r="EP1893">
        <v>230.56440000000001</v>
      </c>
      <c r="EQ1893">
        <v>222.82810000000001</v>
      </c>
      <c r="ER1893">
        <v>217.00909999999999</v>
      </c>
      <c r="ES1893">
        <v>212.56319999999999</v>
      </c>
      <c r="ET1893">
        <v>143.52600000000001</v>
      </c>
      <c r="EU1893">
        <v>111.7041</v>
      </c>
      <c r="EV1893">
        <v>60.107210000000002</v>
      </c>
      <c r="EW1893">
        <v>39.045819999999999</v>
      </c>
      <c r="EX1893">
        <v>36.209409999999998</v>
      </c>
      <c r="EY1893">
        <v>34.201419999999999</v>
      </c>
      <c r="EZ1893">
        <v>75.126720000000006</v>
      </c>
      <c r="FA1893">
        <v>73.753680000000003</v>
      </c>
      <c r="FB1893">
        <v>72.567350000000005</v>
      </c>
      <c r="FC1893">
        <v>71.756739999999994</v>
      </c>
      <c r="FD1893">
        <v>70.98</v>
      </c>
      <c r="FE1893">
        <v>70.18768</v>
      </c>
      <c r="FF1893">
        <v>69.960880000000003</v>
      </c>
      <c r="FG1893">
        <v>72.449179999999998</v>
      </c>
      <c r="FH1893">
        <v>76.244510000000005</v>
      </c>
      <c r="FI1893">
        <v>80.081479999999999</v>
      </c>
      <c r="FJ1893">
        <v>83.807919999999996</v>
      </c>
      <c r="FK1893">
        <v>87.207009999999997</v>
      </c>
      <c r="FL1893">
        <v>90.036799999999999</v>
      </c>
      <c r="FM1893">
        <v>91.994929999999997</v>
      </c>
      <c r="FN1893">
        <v>92.331710000000001</v>
      </c>
      <c r="FO1893">
        <v>92.870509999999996</v>
      </c>
      <c r="FP1893">
        <v>93.416430000000005</v>
      </c>
      <c r="FQ1893">
        <v>92.887180000000001</v>
      </c>
      <c r="FR1893">
        <v>90.961500000000001</v>
      </c>
      <c r="FS1893">
        <v>87.815330000000003</v>
      </c>
      <c r="FT1893">
        <v>84.062780000000004</v>
      </c>
      <c r="FU1893">
        <v>80.891050000000007</v>
      </c>
      <c r="FV1893">
        <v>78.608469999999997</v>
      </c>
      <c r="FW1893">
        <v>76.96884</v>
      </c>
      <c r="FX1893">
        <v>331</v>
      </c>
      <c r="FY1893">
        <v>6.8679900000000002E-2</v>
      </c>
      <c r="FZ1893">
        <v>1</v>
      </c>
    </row>
    <row r="1894" spans="1:182" x14ac:dyDescent="0.2">
      <c r="A1894" t="s">
        <v>226</v>
      </c>
      <c r="B1894" t="s">
        <v>244</v>
      </c>
      <c r="C1894" t="s">
        <v>215</v>
      </c>
      <c r="D1894" t="s">
        <v>41</v>
      </c>
      <c r="E1894" t="s">
        <v>243</v>
      </c>
      <c r="F1894" t="s">
        <v>9</v>
      </c>
      <c r="G1894" t="s">
        <v>9</v>
      </c>
      <c r="H1894" s="38" t="s">
        <v>11</v>
      </c>
      <c r="I1894">
        <v>362</v>
      </c>
      <c r="K1894">
        <v>75.485029999999995</v>
      </c>
      <c r="L1894">
        <v>300.98070000000001</v>
      </c>
      <c r="M1894">
        <v>296.09219999999999</v>
      </c>
      <c r="N1894">
        <v>290.54520000000002</v>
      </c>
      <c r="O1894">
        <v>291.15820000000002</v>
      </c>
      <c r="P1894">
        <v>296.68779999999998</v>
      </c>
      <c r="Q1894">
        <v>309.61110000000002</v>
      </c>
      <c r="R1894">
        <v>321.87090000000001</v>
      </c>
      <c r="S1894">
        <v>328.19889999999998</v>
      </c>
      <c r="T1894">
        <v>334.12329999999997</v>
      </c>
      <c r="U1894">
        <v>336.51949999999999</v>
      </c>
      <c r="V1894">
        <v>335.94260000000003</v>
      </c>
      <c r="W1894">
        <v>327.90190000000001</v>
      </c>
      <c r="X1894">
        <v>319.73700000000002</v>
      </c>
      <c r="Y1894">
        <v>318.84399999999999</v>
      </c>
      <c r="Z1894">
        <v>314.3897</v>
      </c>
      <c r="AA1894">
        <v>305.43630000000002</v>
      </c>
      <c r="AB1894">
        <v>300.58800000000002</v>
      </c>
      <c r="AC1894">
        <v>296.58620000000002</v>
      </c>
      <c r="AD1894">
        <v>309.24349999999998</v>
      </c>
      <c r="AE1894">
        <v>313.79739999999998</v>
      </c>
      <c r="AF1894">
        <v>313.58870000000002</v>
      </c>
      <c r="AG1894">
        <v>312.76839999999999</v>
      </c>
      <c r="AH1894">
        <v>310.65539999999999</v>
      </c>
      <c r="AI1894">
        <v>308.51979999999998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25.952680000000001</v>
      </c>
      <c r="AW1894">
        <v>226.64099999999999</v>
      </c>
      <c r="AX1894">
        <v>222.8313</v>
      </c>
      <c r="AY1894">
        <v>214.70949999999999</v>
      </c>
      <c r="AZ1894">
        <v>210.53579999999999</v>
      </c>
      <c r="BA1894">
        <v>206.77809999999999</v>
      </c>
      <c r="BB1894">
        <v>141.11109999999999</v>
      </c>
      <c r="BC1894">
        <v>108.1199</v>
      </c>
      <c r="BD1894">
        <v>49.155769999999997</v>
      </c>
      <c r="BE1894">
        <v>-22.181699999999999</v>
      </c>
      <c r="BF1894">
        <v>-18.804590000000001</v>
      </c>
      <c r="BG1894">
        <v>-16.358619999999998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27.034520000000001</v>
      </c>
      <c r="BU1894">
        <v>228.20079999999999</v>
      </c>
      <c r="BV1894">
        <v>224.38489999999999</v>
      </c>
      <c r="BW1894">
        <v>216.24090000000001</v>
      </c>
      <c r="BX1894">
        <v>212.05840000000001</v>
      </c>
      <c r="BY1894">
        <v>208.2979</v>
      </c>
      <c r="BZ1894">
        <v>142.0771</v>
      </c>
      <c r="CA1894">
        <v>109.20699999999999</v>
      </c>
      <c r="CB1894">
        <v>52.386710000000001</v>
      </c>
      <c r="CC1894">
        <v>-4.8225369999999996</v>
      </c>
      <c r="CD1894">
        <v>-3.6963089999999998</v>
      </c>
      <c r="CE1894">
        <v>-2.5558610000000002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27.783809999999999</v>
      </c>
      <c r="CS1894">
        <v>229.28100000000001</v>
      </c>
      <c r="CT1894">
        <v>225.46090000000001</v>
      </c>
      <c r="CU1894">
        <v>217.30160000000001</v>
      </c>
      <c r="CV1894">
        <v>213.1129</v>
      </c>
      <c r="CW1894">
        <v>209.35050000000001</v>
      </c>
      <c r="CX1894">
        <v>142.74610000000001</v>
      </c>
      <c r="CY1894">
        <v>109.9599</v>
      </c>
      <c r="CZ1894">
        <v>54.624450000000003</v>
      </c>
      <c r="DA1894">
        <v>7.200367</v>
      </c>
      <c r="DB1894">
        <v>6.7676400000000001</v>
      </c>
      <c r="DC1894">
        <v>7.0038859999999996</v>
      </c>
      <c r="DD1894">
        <v>0</v>
      </c>
      <c r="DE1894">
        <v>0</v>
      </c>
      <c r="DF1894">
        <v>0</v>
      </c>
      <c r="DG1894">
        <v>0</v>
      </c>
      <c r="DH1894">
        <v>0</v>
      </c>
      <c r="DI1894">
        <v>0</v>
      </c>
      <c r="DJ1894">
        <v>0</v>
      </c>
      <c r="DK1894">
        <v>0</v>
      </c>
      <c r="DL1894">
        <v>0</v>
      </c>
      <c r="DM1894">
        <v>0</v>
      </c>
      <c r="DN1894">
        <v>0</v>
      </c>
      <c r="DO1894">
        <v>0</v>
      </c>
      <c r="DP1894">
        <v>28.533090000000001</v>
      </c>
      <c r="DQ1894">
        <v>230.3613</v>
      </c>
      <c r="DR1894">
        <v>226.5368</v>
      </c>
      <c r="DS1894">
        <v>218.3623</v>
      </c>
      <c r="DT1894">
        <v>214.16739999999999</v>
      </c>
      <c r="DU1894">
        <v>210.40299999999999</v>
      </c>
      <c r="DV1894">
        <v>143.4151</v>
      </c>
      <c r="DW1894">
        <v>110.7129</v>
      </c>
      <c r="DX1894">
        <v>56.862189999999998</v>
      </c>
      <c r="DY1894">
        <v>19.223269999999999</v>
      </c>
      <c r="DZ1894">
        <v>17.231590000000001</v>
      </c>
      <c r="EA1894">
        <v>16.56363</v>
      </c>
      <c r="EB1894">
        <v>0</v>
      </c>
      <c r="EC1894">
        <v>0</v>
      </c>
      <c r="ED1894">
        <v>0</v>
      </c>
      <c r="EE1894">
        <v>0</v>
      </c>
      <c r="EF1894">
        <v>0</v>
      </c>
      <c r="EG1894">
        <v>0</v>
      </c>
      <c r="EH1894">
        <v>0</v>
      </c>
      <c r="EI1894">
        <v>0</v>
      </c>
      <c r="EJ1894">
        <v>0</v>
      </c>
      <c r="EK1894">
        <v>0</v>
      </c>
      <c r="EL1894">
        <v>0</v>
      </c>
      <c r="EM1894">
        <v>0</v>
      </c>
      <c r="EN1894">
        <v>29.614940000000001</v>
      </c>
      <c r="EO1894">
        <v>231.9211</v>
      </c>
      <c r="EP1894">
        <v>228.09039999999999</v>
      </c>
      <c r="EQ1894">
        <v>219.8937</v>
      </c>
      <c r="ER1894">
        <v>215.69</v>
      </c>
      <c r="ES1894">
        <v>211.9228</v>
      </c>
      <c r="ET1894">
        <v>144.3811</v>
      </c>
      <c r="EU1894">
        <v>111.8</v>
      </c>
      <c r="EV1894">
        <v>60.093119999999999</v>
      </c>
      <c r="EW1894">
        <v>36.582439999999998</v>
      </c>
      <c r="EX1894">
        <v>32.339869999999998</v>
      </c>
      <c r="EY1894">
        <v>30.366389999999999</v>
      </c>
      <c r="EZ1894">
        <v>70.960369999999998</v>
      </c>
      <c r="FA1894">
        <v>69.634360000000001</v>
      </c>
      <c r="FB1894">
        <v>68.13261</v>
      </c>
      <c r="FC1894">
        <v>67.176940000000002</v>
      </c>
      <c r="FD1894">
        <v>66.109399999999994</v>
      </c>
      <c r="FE1894">
        <v>65.147980000000004</v>
      </c>
      <c r="FF1894">
        <v>64.349940000000004</v>
      </c>
      <c r="FG1894">
        <v>66.026799999999994</v>
      </c>
      <c r="FH1894">
        <v>69.889380000000003</v>
      </c>
      <c r="FI1894">
        <v>74.647559999999999</v>
      </c>
      <c r="FJ1894">
        <v>79.517380000000003</v>
      </c>
      <c r="FK1894">
        <v>83.635949999999994</v>
      </c>
      <c r="FL1894">
        <v>86.797579999999996</v>
      </c>
      <c r="FM1894">
        <v>89.523079999999993</v>
      </c>
      <c r="FN1894">
        <v>91.671149999999997</v>
      </c>
      <c r="FO1894">
        <v>92.951139999999995</v>
      </c>
      <c r="FP1894">
        <v>93.409660000000002</v>
      </c>
      <c r="FQ1894">
        <v>92.747510000000005</v>
      </c>
      <c r="FR1894">
        <v>90.471209999999999</v>
      </c>
      <c r="FS1894">
        <v>86.238110000000006</v>
      </c>
      <c r="FT1894">
        <v>82.248090000000005</v>
      </c>
      <c r="FU1894">
        <v>79.24342</v>
      </c>
      <c r="FV1894">
        <v>76.859030000000004</v>
      </c>
      <c r="FW1894">
        <v>74.716009999999997</v>
      </c>
      <c r="FX1894">
        <v>331</v>
      </c>
      <c r="FY1894">
        <v>6.8679900000000002E-2</v>
      </c>
      <c r="FZ1894">
        <v>1</v>
      </c>
    </row>
    <row r="1895" spans="1:182" x14ac:dyDescent="0.2">
      <c r="A1895" t="s">
        <v>226</v>
      </c>
      <c r="B1895" t="s">
        <v>244</v>
      </c>
      <c r="C1895" t="s">
        <v>215</v>
      </c>
      <c r="D1895" t="s">
        <v>42</v>
      </c>
      <c r="E1895" t="s">
        <v>243</v>
      </c>
      <c r="F1895" t="s">
        <v>9</v>
      </c>
      <c r="G1895" t="s">
        <v>9</v>
      </c>
      <c r="H1895" s="38" t="s">
        <v>11</v>
      </c>
      <c r="I1895">
        <v>362</v>
      </c>
      <c r="K1895">
        <v>75.485029999999995</v>
      </c>
      <c r="L1895">
        <v>298.9966</v>
      </c>
      <c r="M1895">
        <v>293.0222</v>
      </c>
      <c r="N1895">
        <v>288.40660000000003</v>
      </c>
      <c r="O1895">
        <v>290.57920000000001</v>
      </c>
      <c r="P1895">
        <v>295.40440000000001</v>
      </c>
      <c r="Q1895">
        <v>307.22050000000002</v>
      </c>
      <c r="R1895">
        <v>320.08699999999999</v>
      </c>
      <c r="S1895">
        <v>326.61989999999997</v>
      </c>
      <c r="T1895">
        <v>330.59840000000003</v>
      </c>
      <c r="U1895">
        <v>332.80410000000001</v>
      </c>
      <c r="V1895">
        <v>334.23070000000001</v>
      </c>
      <c r="W1895">
        <v>328.10890000000001</v>
      </c>
      <c r="X1895">
        <v>317.63490000000002</v>
      </c>
      <c r="Y1895">
        <v>317.3965</v>
      </c>
      <c r="Z1895">
        <v>314.71949999999998</v>
      </c>
      <c r="AA1895">
        <v>306.1003</v>
      </c>
      <c r="AB1895">
        <v>302.18959999999998</v>
      </c>
      <c r="AC1895">
        <v>297.9282</v>
      </c>
      <c r="AD1895">
        <v>307.65609999999998</v>
      </c>
      <c r="AE1895">
        <v>313.13200000000001</v>
      </c>
      <c r="AF1895">
        <v>314.32350000000002</v>
      </c>
      <c r="AG1895">
        <v>313.72890000000001</v>
      </c>
      <c r="AH1895">
        <v>311.91789999999997</v>
      </c>
      <c r="AI1895">
        <v>308.8897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27.66656</v>
      </c>
      <c r="AW1895">
        <v>225.0076</v>
      </c>
      <c r="AX1895">
        <v>222.65770000000001</v>
      </c>
      <c r="AY1895">
        <v>214.64349999999999</v>
      </c>
      <c r="AZ1895">
        <v>211.2372</v>
      </c>
      <c r="BA1895">
        <v>207.35040000000001</v>
      </c>
      <c r="BB1895">
        <v>141.28100000000001</v>
      </c>
      <c r="BC1895">
        <v>108.8943</v>
      </c>
      <c r="BD1895">
        <v>49.70843</v>
      </c>
      <c r="BE1895">
        <v>-19.344940000000001</v>
      </c>
      <c r="BF1895">
        <v>-18.938770000000002</v>
      </c>
      <c r="BG1895">
        <v>-16.913530000000002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28.739629999999998</v>
      </c>
      <c r="BU1895">
        <v>226.58799999999999</v>
      </c>
      <c r="BV1895">
        <v>224.2398</v>
      </c>
      <c r="BW1895">
        <v>216.21100000000001</v>
      </c>
      <c r="BX1895">
        <v>212.80019999999999</v>
      </c>
      <c r="BY1895">
        <v>208.90209999999999</v>
      </c>
      <c r="BZ1895">
        <v>142.2482</v>
      </c>
      <c r="CA1895">
        <v>109.9516</v>
      </c>
      <c r="CB1895">
        <v>53.000030000000002</v>
      </c>
      <c r="CC1895">
        <v>-4.385103</v>
      </c>
      <c r="CD1895">
        <v>-4.0560210000000003</v>
      </c>
      <c r="CE1895">
        <v>-3.090668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29.482839999999999</v>
      </c>
      <c r="CS1895">
        <v>227.68260000000001</v>
      </c>
      <c r="CT1895">
        <v>225.3356</v>
      </c>
      <c r="CU1895">
        <v>217.29669999999999</v>
      </c>
      <c r="CV1895">
        <v>213.8827</v>
      </c>
      <c r="CW1895">
        <v>209.9769</v>
      </c>
      <c r="CX1895">
        <v>142.91800000000001</v>
      </c>
      <c r="CY1895">
        <v>110.68389999999999</v>
      </c>
      <c r="CZ1895">
        <v>55.279789999999998</v>
      </c>
      <c r="DA1895">
        <v>5.976032</v>
      </c>
      <c r="DB1895">
        <v>6.2517269999999998</v>
      </c>
      <c r="DC1895">
        <v>6.4830030000000001</v>
      </c>
      <c r="DD1895">
        <v>0</v>
      </c>
      <c r="DE1895">
        <v>0</v>
      </c>
      <c r="DF1895">
        <v>0</v>
      </c>
      <c r="DG1895">
        <v>0</v>
      </c>
      <c r="DH1895">
        <v>0</v>
      </c>
      <c r="DI1895">
        <v>0</v>
      </c>
      <c r="DJ1895">
        <v>0</v>
      </c>
      <c r="DK1895">
        <v>0</v>
      </c>
      <c r="DL1895">
        <v>0</v>
      </c>
      <c r="DM1895">
        <v>0</v>
      </c>
      <c r="DN1895">
        <v>0</v>
      </c>
      <c r="DO1895">
        <v>0</v>
      </c>
      <c r="DP1895">
        <v>30.226050000000001</v>
      </c>
      <c r="DQ1895">
        <v>228.77719999999999</v>
      </c>
      <c r="DR1895">
        <v>226.43129999999999</v>
      </c>
      <c r="DS1895">
        <v>218.38229999999999</v>
      </c>
      <c r="DT1895">
        <v>214.96530000000001</v>
      </c>
      <c r="DU1895">
        <v>211.05160000000001</v>
      </c>
      <c r="DV1895">
        <v>143.58779999999999</v>
      </c>
      <c r="DW1895">
        <v>111.4161</v>
      </c>
      <c r="DX1895">
        <v>57.559539999999998</v>
      </c>
      <c r="DY1895">
        <v>16.33717</v>
      </c>
      <c r="DZ1895">
        <v>16.559470000000001</v>
      </c>
      <c r="EA1895">
        <v>16.05667</v>
      </c>
      <c r="EB1895">
        <v>0</v>
      </c>
      <c r="EC1895">
        <v>0</v>
      </c>
      <c r="ED1895">
        <v>0</v>
      </c>
      <c r="EE1895">
        <v>0</v>
      </c>
      <c r="EF1895">
        <v>0</v>
      </c>
      <c r="EG1895">
        <v>0</v>
      </c>
      <c r="EH1895">
        <v>0</v>
      </c>
      <c r="EI1895">
        <v>0</v>
      </c>
      <c r="EJ1895">
        <v>0</v>
      </c>
      <c r="EK1895">
        <v>0</v>
      </c>
      <c r="EL1895">
        <v>0</v>
      </c>
      <c r="EM1895">
        <v>0</v>
      </c>
      <c r="EN1895">
        <v>31.299130000000002</v>
      </c>
      <c r="EO1895">
        <v>230.35759999999999</v>
      </c>
      <c r="EP1895">
        <v>228.01339999999999</v>
      </c>
      <c r="EQ1895">
        <v>219.94980000000001</v>
      </c>
      <c r="ER1895">
        <v>216.5282</v>
      </c>
      <c r="ES1895">
        <v>212.60339999999999</v>
      </c>
      <c r="ET1895">
        <v>144.55500000000001</v>
      </c>
      <c r="EU1895">
        <v>112.4734</v>
      </c>
      <c r="EV1895">
        <v>60.851140000000001</v>
      </c>
      <c r="EW1895">
        <v>31.297000000000001</v>
      </c>
      <c r="EX1895">
        <v>31.442219999999999</v>
      </c>
      <c r="EY1895">
        <v>29.879539999999999</v>
      </c>
      <c r="EZ1895">
        <v>70.75403</v>
      </c>
      <c r="FA1895">
        <v>69.374279999999999</v>
      </c>
      <c r="FB1895">
        <v>68.077789999999993</v>
      </c>
      <c r="FC1895">
        <v>66.987290000000002</v>
      </c>
      <c r="FD1895">
        <v>65.911990000000003</v>
      </c>
      <c r="FE1895">
        <v>65.117059999999995</v>
      </c>
      <c r="FF1895">
        <v>64.460560000000001</v>
      </c>
      <c r="FG1895">
        <v>65.577160000000006</v>
      </c>
      <c r="FH1895">
        <v>69.320710000000005</v>
      </c>
      <c r="FI1895">
        <v>73.649069999999995</v>
      </c>
      <c r="FJ1895">
        <v>77.753510000000006</v>
      </c>
      <c r="FK1895">
        <v>81.620199999999997</v>
      </c>
      <c r="FL1895">
        <v>85.097239999999999</v>
      </c>
      <c r="FM1895">
        <v>87.728970000000004</v>
      </c>
      <c r="FN1895">
        <v>89.881699999999995</v>
      </c>
      <c r="FO1895">
        <v>91.24503</v>
      </c>
      <c r="FP1895">
        <v>91.517780000000002</v>
      </c>
      <c r="FQ1895">
        <v>90.484110000000001</v>
      </c>
      <c r="FR1895">
        <v>87.517970000000005</v>
      </c>
      <c r="FS1895">
        <v>83.167990000000003</v>
      </c>
      <c r="FT1895">
        <v>79.720160000000007</v>
      </c>
      <c r="FU1895">
        <v>76.986660000000001</v>
      </c>
      <c r="FV1895">
        <v>74.486310000000003</v>
      </c>
      <c r="FW1895">
        <v>72.476579999999998</v>
      </c>
      <c r="FX1895">
        <v>331</v>
      </c>
      <c r="FY1895">
        <v>6.8679900000000002E-2</v>
      </c>
      <c r="FZ1895">
        <v>1</v>
      </c>
    </row>
    <row r="1896" spans="1:182" x14ac:dyDescent="0.2">
      <c r="A1896" t="s">
        <v>226</v>
      </c>
      <c r="B1896" t="s">
        <v>244</v>
      </c>
      <c r="C1896" t="s">
        <v>215</v>
      </c>
      <c r="D1896" t="s">
        <v>43</v>
      </c>
      <c r="E1896" t="s">
        <v>243</v>
      </c>
      <c r="F1896" t="s">
        <v>9</v>
      </c>
      <c r="G1896" t="s">
        <v>9</v>
      </c>
      <c r="H1896" s="38" t="s">
        <v>11</v>
      </c>
      <c r="I1896">
        <v>362</v>
      </c>
      <c r="K1896">
        <v>75.485029999999995</v>
      </c>
      <c r="L1896">
        <v>286.47750000000002</v>
      </c>
      <c r="M1896">
        <v>279.32040000000001</v>
      </c>
      <c r="N1896">
        <v>276.61020000000002</v>
      </c>
      <c r="O1896">
        <v>277.87049999999999</v>
      </c>
      <c r="P1896">
        <v>284.14789999999999</v>
      </c>
      <c r="Q1896">
        <v>296.71269999999998</v>
      </c>
      <c r="R1896">
        <v>314.16820000000001</v>
      </c>
      <c r="S1896">
        <v>323.67750000000001</v>
      </c>
      <c r="T1896">
        <v>328.51900000000001</v>
      </c>
      <c r="U1896">
        <v>332.38389999999998</v>
      </c>
      <c r="V1896">
        <v>332.31650000000002</v>
      </c>
      <c r="W1896">
        <v>327.29939999999999</v>
      </c>
      <c r="X1896">
        <v>316.95710000000003</v>
      </c>
      <c r="Y1896">
        <v>316.464</v>
      </c>
      <c r="Z1896">
        <v>308.65449999999998</v>
      </c>
      <c r="AA1896">
        <v>297.86849999999998</v>
      </c>
      <c r="AB1896">
        <v>292.83120000000002</v>
      </c>
      <c r="AC1896">
        <v>291.5401</v>
      </c>
      <c r="AD1896">
        <v>301.07510000000002</v>
      </c>
      <c r="AE1896">
        <v>304.66019999999997</v>
      </c>
      <c r="AF1896">
        <v>305.67770000000002</v>
      </c>
      <c r="AG1896">
        <v>306.00569999999999</v>
      </c>
      <c r="AH1896">
        <v>301.81130000000002</v>
      </c>
      <c r="AI1896">
        <v>297.10489999999999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19.78162</v>
      </c>
      <c r="AW1896">
        <v>224.8603</v>
      </c>
      <c r="AX1896">
        <v>217.62209999999999</v>
      </c>
      <c r="AY1896">
        <v>207.5444</v>
      </c>
      <c r="AZ1896">
        <v>203.2423</v>
      </c>
      <c r="BA1896">
        <v>202.29239999999999</v>
      </c>
      <c r="BB1896">
        <v>138.9907</v>
      </c>
      <c r="BC1896">
        <v>107.27800000000001</v>
      </c>
      <c r="BD1896">
        <v>53.713659999999997</v>
      </c>
      <c r="BE1896">
        <v>-19.96923</v>
      </c>
      <c r="BF1896">
        <v>-8.1296110000000006</v>
      </c>
      <c r="BG1896">
        <v>2.8559369999999999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20.90532</v>
      </c>
      <c r="BU1896">
        <v>226.46209999999999</v>
      </c>
      <c r="BV1896">
        <v>219.18129999999999</v>
      </c>
      <c r="BW1896">
        <v>209.08029999999999</v>
      </c>
      <c r="BX1896">
        <v>204.78720000000001</v>
      </c>
      <c r="BY1896">
        <v>203.8477</v>
      </c>
      <c r="BZ1896">
        <v>140.0804</v>
      </c>
      <c r="CA1896">
        <v>108.496</v>
      </c>
      <c r="CB1896">
        <v>56.622630000000001</v>
      </c>
      <c r="CC1896">
        <v>-1.515355</v>
      </c>
      <c r="CD1896">
        <v>2.3651270000000002</v>
      </c>
      <c r="CE1896">
        <v>5.9096359999999999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21.683589999999999</v>
      </c>
      <c r="CS1896">
        <v>227.57140000000001</v>
      </c>
      <c r="CT1896">
        <v>220.2612</v>
      </c>
      <c r="CU1896">
        <v>210.14400000000001</v>
      </c>
      <c r="CV1896">
        <v>205.85730000000001</v>
      </c>
      <c r="CW1896">
        <v>204.9248</v>
      </c>
      <c r="CX1896">
        <v>140.83510000000001</v>
      </c>
      <c r="CY1896">
        <v>109.3395</v>
      </c>
      <c r="CZ1896">
        <v>58.63738</v>
      </c>
      <c r="DA1896">
        <v>11.265739999999999</v>
      </c>
      <c r="DB1896">
        <v>9.6337499999999991</v>
      </c>
      <c r="DC1896">
        <v>8.0246169999999992</v>
      </c>
      <c r="DD1896">
        <v>0</v>
      </c>
      <c r="DE1896">
        <v>0</v>
      </c>
      <c r="DF1896">
        <v>0</v>
      </c>
      <c r="DG1896">
        <v>0</v>
      </c>
      <c r="DH1896">
        <v>0</v>
      </c>
      <c r="DI1896">
        <v>0</v>
      </c>
      <c r="DJ1896">
        <v>0</v>
      </c>
      <c r="DK1896">
        <v>0</v>
      </c>
      <c r="DL1896">
        <v>0</v>
      </c>
      <c r="DM1896">
        <v>0</v>
      </c>
      <c r="DN1896">
        <v>0</v>
      </c>
      <c r="DO1896">
        <v>0</v>
      </c>
      <c r="DP1896">
        <v>22.461860000000001</v>
      </c>
      <c r="DQ1896">
        <v>228.6808</v>
      </c>
      <c r="DR1896">
        <v>221.34110000000001</v>
      </c>
      <c r="DS1896">
        <v>211.20779999999999</v>
      </c>
      <c r="DT1896">
        <v>206.9273</v>
      </c>
      <c r="DU1896">
        <v>206.00200000000001</v>
      </c>
      <c r="DV1896">
        <v>141.58969999999999</v>
      </c>
      <c r="DW1896">
        <v>110.1831</v>
      </c>
      <c r="DX1896">
        <v>60.65213</v>
      </c>
      <c r="DY1896">
        <v>24.04684</v>
      </c>
      <c r="DZ1896">
        <v>16.902370000000001</v>
      </c>
      <c r="EA1896">
        <v>10.1396</v>
      </c>
      <c r="EB1896">
        <v>0</v>
      </c>
      <c r="EC1896">
        <v>0</v>
      </c>
      <c r="ED1896">
        <v>0</v>
      </c>
      <c r="EE1896">
        <v>0</v>
      </c>
      <c r="EF1896">
        <v>0</v>
      </c>
      <c r="EG1896">
        <v>0</v>
      </c>
      <c r="EH1896">
        <v>0</v>
      </c>
      <c r="EI1896">
        <v>0</v>
      </c>
      <c r="EJ1896">
        <v>0</v>
      </c>
      <c r="EK1896">
        <v>0</v>
      </c>
      <c r="EL1896">
        <v>0</v>
      </c>
      <c r="EM1896">
        <v>0</v>
      </c>
      <c r="EN1896">
        <v>23.585560000000001</v>
      </c>
      <c r="EO1896">
        <v>230.2825</v>
      </c>
      <c r="EP1896">
        <v>222.90029999999999</v>
      </c>
      <c r="EQ1896">
        <v>212.74359999999999</v>
      </c>
      <c r="ER1896">
        <v>208.47219999999999</v>
      </c>
      <c r="ES1896">
        <v>207.55719999999999</v>
      </c>
      <c r="ET1896">
        <v>142.67939999999999</v>
      </c>
      <c r="EU1896">
        <v>111.4011</v>
      </c>
      <c r="EV1896">
        <v>63.561100000000003</v>
      </c>
      <c r="EW1896">
        <v>42.500709999999998</v>
      </c>
      <c r="EX1896">
        <v>27.397110000000001</v>
      </c>
      <c r="EY1896">
        <v>13.193300000000001</v>
      </c>
      <c r="EZ1896">
        <v>64.128630000000001</v>
      </c>
      <c r="FA1896">
        <v>62.528149999999997</v>
      </c>
      <c r="FB1896">
        <v>61.452480000000001</v>
      </c>
      <c r="FC1896">
        <v>60.523240000000001</v>
      </c>
      <c r="FD1896">
        <v>59.532629999999997</v>
      </c>
      <c r="FE1896">
        <v>58.715910000000001</v>
      </c>
      <c r="FF1896">
        <v>57.839019999999998</v>
      </c>
      <c r="FG1896">
        <v>57.990200000000002</v>
      </c>
      <c r="FH1896">
        <v>62.667839999999998</v>
      </c>
      <c r="FI1896">
        <v>68.821950000000001</v>
      </c>
      <c r="FJ1896">
        <v>74.506749999999997</v>
      </c>
      <c r="FK1896">
        <v>79.119389999999996</v>
      </c>
      <c r="FL1896">
        <v>82.51464</v>
      </c>
      <c r="FM1896">
        <v>85.059569999999994</v>
      </c>
      <c r="FN1896">
        <v>86.603639999999999</v>
      </c>
      <c r="FO1896">
        <v>87.511380000000003</v>
      </c>
      <c r="FP1896">
        <v>87.248379999999997</v>
      </c>
      <c r="FQ1896">
        <v>85.660129999999995</v>
      </c>
      <c r="FR1896">
        <v>81.054940000000002</v>
      </c>
      <c r="FS1896">
        <v>76.259590000000003</v>
      </c>
      <c r="FT1896">
        <v>72.709590000000006</v>
      </c>
      <c r="FU1896">
        <v>69.701880000000003</v>
      </c>
      <c r="FV1896">
        <v>67.592259999999996</v>
      </c>
      <c r="FW1896">
        <v>65.785039999999995</v>
      </c>
      <c r="FX1896">
        <v>331</v>
      </c>
      <c r="FY1896">
        <v>6.8679900000000002E-2</v>
      </c>
      <c r="FZ1896">
        <v>1</v>
      </c>
    </row>
    <row r="1897" spans="1:182" x14ac:dyDescent="0.2">
      <c r="A1897" t="s">
        <v>226</v>
      </c>
      <c r="B1897" t="s">
        <v>244</v>
      </c>
      <c r="C1897" t="s">
        <v>215</v>
      </c>
      <c r="D1897" t="s">
        <v>44</v>
      </c>
      <c r="E1897" t="s">
        <v>243</v>
      </c>
      <c r="F1897" t="s">
        <v>9</v>
      </c>
      <c r="G1897" t="s">
        <v>9</v>
      </c>
      <c r="H1897" s="38" t="s">
        <v>11</v>
      </c>
      <c r="I1897">
        <v>362</v>
      </c>
      <c r="K1897">
        <v>75.485029999999995</v>
      </c>
      <c r="L1897">
        <v>265.67540000000002</v>
      </c>
      <c r="M1897">
        <v>260.40019999999998</v>
      </c>
      <c r="N1897">
        <v>253.71629999999999</v>
      </c>
      <c r="O1897">
        <v>251.95490000000001</v>
      </c>
      <c r="P1897">
        <v>257.12569999999999</v>
      </c>
      <c r="Q1897">
        <v>267.7801</v>
      </c>
      <c r="R1897">
        <v>285.03919999999999</v>
      </c>
      <c r="S1897">
        <v>294.56229999999999</v>
      </c>
      <c r="T1897">
        <v>298.68790000000001</v>
      </c>
      <c r="U1897">
        <v>299.95600000000002</v>
      </c>
      <c r="V1897">
        <v>299.19260000000003</v>
      </c>
      <c r="W1897">
        <v>300.726</v>
      </c>
      <c r="X1897">
        <v>303.512</v>
      </c>
      <c r="Y1897">
        <v>304.21280000000002</v>
      </c>
      <c r="Z1897">
        <v>296.55779999999999</v>
      </c>
      <c r="AA1897">
        <v>285.72919999999999</v>
      </c>
      <c r="AB1897">
        <v>280.55189999999999</v>
      </c>
      <c r="AC1897">
        <v>278.23860000000002</v>
      </c>
      <c r="AD1897">
        <v>277.99579999999997</v>
      </c>
      <c r="AE1897">
        <v>277.43220000000002</v>
      </c>
      <c r="AF1897">
        <v>279.51280000000003</v>
      </c>
      <c r="AG1897">
        <v>279.63740000000001</v>
      </c>
      <c r="AH1897">
        <v>277.02550000000002</v>
      </c>
      <c r="AI1897">
        <v>272.85599999999999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21.50928</v>
      </c>
      <c r="AZ1897">
        <v>192.91390000000001</v>
      </c>
      <c r="BA1897">
        <v>191.08320000000001</v>
      </c>
      <c r="BB1897">
        <v>191.1174</v>
      </c>
      <c r="BC1897">
        <v>190.6782</v>
      </c>
      <c r="BD1897">
        <v>192.7953</v>
      </c>
      <c r="BE1897">
        <v>129.767</v>
      </c>
      <c r="BF1897">
        <v>97.158090000000001</v>
      </c>
      <c r="BG1897">
        <v>45.45167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22.477370000000001</v>
      </c>
      <c r="BX1897">
        <v>194.39320000000001</v>
      </c>
      <c r="BY1897">
        <v>192.5642</v>
      </c>
      <c r="BZ1897">
        <v>192.5986</v>
      </c>
      <c r="CA1897">
        <v>192.17060000000001</v>
      </c>
      <c r="CB1897">
        <v>194.3108</v>
      </c>
      <c r="CC1897">
        <v>130.6157</v>
      </c>
      <c r="CD1897">
        <v>98.003810000000001</v>
      </c>
      <c r="CE1897">
        <v>48.311410000000002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23.147860000000001</v>
      </c>
      <c r="CV1897">
        <v>195.4178</v>
      </c>
      <c r="CW1897">
        <v>193.59</v>
      </c>
      <c r="CX1897">
        <v>193.62440000000001</v>
      </c>
      <c r="CY1897">
        <v>193.20419999999999</v>
      </c>
      <c r="CZ1897">
        <v>195.3604</v>
      </c>
      <c r="DA1897">
        <v>131.20349999999999</v>
      </c>
      <c r="DB1897">
        <v>98.589569999999995</v>
      </c>
      <c r="DC1897">
        <v>50.292050000000003</v>
      </c>
      <c r="DD1897">
        <v>0</v>
      </c>
      <c r="DE1897">
        <v>0</v>
      </c>
      <c r="DF1897">
        <v>0</v>
      </c>
      <c r="DG1897">
        <v>0</v>
      </c>
      <c r="DH1897">
        <v>0</v>
      </c>
      <c r="DI1897">
        <v>0</v>
      </c>
      <c r="DJ1897">
        <v>0</v>
      </c>
      <c r="DK1897">
        <v>0</v>
      </c>
      <c r="DL1897">
        <v>0</v>
      </c>
      <c r="DM1897">
        <v>0</v>
      </c>
      <c r="DN1897">
        <v>0</v>
      </c>
      <c r="DO1897">
        <v>0</v>
      </c>
      <c r="DP1897">
        <v>0</v>
      </c>
      <c r="DQ1897">
        <v>0</v>
      </c>
      <c r="DR1897">
        <v>0</v>
      </c>
      <c r="DS1897">
        <v>23.818359999999998</v>
      </c>
      <c r="DT1897">
        <v>196.44239999999999</v>
      </c>
      <c r="DU1897">
        <v>194.6157</v>
      </c>
      <c r="DV1897">
        <v>194.65020000000001</v>
      </c>
      <c r="DW1897">
        <v>194.2379</v>
      </c>
      <c r="DX1897">
        <v>196.41</v>
      </c>
      <c r="DY1897">
        <v>131.79130000000001</v>
      </c>
      <c r="DZ1897">
        <v>99.175319999999999</v>
      </c>
      <c r="EA1897">
        <v>52.272689999999997</v>
      </c>
      <c r="EB1897">
        <v>0</v>
      </c>
      <c r="EC1897">
        <v>0</v>
      </c>
      <c r="ED1897">
        <v>0</v>
      </c>
      <c r="EE1897">
        <v>0</v>
      </c>
      <c r="EF1897">
        <v>0</v>
      </c>
      <c r="EG1897">
        <v>0</v>
      </c>
      <c r="EH1897">
        <v>0</v>
      </c>
      <c r="EI1897">
        <v>0</v>
      </c>
      <c r="EJ1897">
        <v>0</v>
      </c>
      <c r="EK1897">
        <v>0</v>
      </c>
      <c r="EL1897">
        <v>0</v>
      </c>
      <c r="EM1897">
        <v>0</v>
      </c>
      <c r="EN1897">
        <v>0</v>
      </c>
      <c r="EO1897">
        <v>0</v>
      </c>
      <c r="EP1897">
        <v>0</v>
      </c>
      <c r="EQ1897">
        <v>24.786439999999999</v>
      </c>
      <c r="ER1897">
        <v>197.92179999999999</v>
      </c>
      <c r="ES1897">
        <v>196.0967</v>
      </c>
      <c r="ET1897">
        <v>196.13130000000001</v>
      </c>
      <c r="EU1897">
        <v>195.7303</v>
      </c>
      <c r="EV1897">
        <v>197.9255</v>
      </c>
      <c r="EW1897">
        <v>132.63999999999999</v>
      </c>
      <c r="EX1897">
        <v>100.021</v>
      </c>
      <c r="EY1897">
        <v>55.132429999999999</v>
      </c>
      <c r="EZ1897">
        <v>51.18468</v>
      </c>
      <c r="FA1897">
        <v>50.45279</v>
      </c>
      <c r="FB1897">
        <v>49.969889999999999</v>
      </c>
      <c r="FC1897">
        <v>49.380290000000002</v>
      </c>
      <c r="FD1897">
        <v>48.749679999999998</v>
      </c>
      <c r="FE1897">
        <v>48.286679999999997</v>
      </c>
      <c r="FF1897">
        <v>47.948219999999999</v>
      </c>
      <c r="FG1897">
        <v>49.596939999999996</v>
      </c>
      <c r="FH1897">
        <v>53.829230000000003</v>
      </c>
      <c r="FI1897">
        <v>57.518569999999997</v>
      </c>
      <c r="FJ1897">
        <v>61.576390000000004</v>
      </c>
      <c r="FK1897">
        <v>64.796130000000005</v>
      </c>
      <c r="FL1897">
        <v>67.499840000000006</v>
      </c>
      <c r="FM1897">
        <v>69.277810000000002</v>
      </c>
      <c r="FN1897">
        <v>70.329639999999998</v>
      </c>
      <c r="FO1897">
        <v>69.797089999999997</v>
      </c>
      <c r="FP1897">
        <v>67.683160000000001</v>
      </c>
      <c r="FQ1897">
        <v>64.062510000000003</v>
      </c>
      <c r="FR1897">
        <v>61.308929999999997</v>
      </c>
      <c r="FS1897">
        <v>59.171039999999998</v>
      </c>
      <c r="FT1897">
        <v>57.370800000000003</v>
      </c>
      <c r="FU1897">
        <v>55.92436</v>
      </c>
      <c r="FV1897">
        <v>54.777160000000002</v>
      </c>
      <c r="FW1897">
        <v>53.405090000000001</v>
      </c>
      <c r="FX1897">
        <v>331</v>
      </c>
      <c r="FY1897">
        <v>6.8679900000000002E-2</v>
      </c>
      <c r="FZ1897">
        <v>1</v>
      </c>
    </row>
    <row r="1898" spans="1:182" x14ac:dyDescent="0.2">
      <c r="A1898" t="s">
        <v>226</v>
      </c>
      <c r="B1898" t="s">
        <v>244</v>
      </c>
      <c r="C1898" t="s">
        <v>215</v>
      </c>
      <c r="D1898" t="s">
        <v>45</v>
      </c>
      <c r="E1898" t="s">
        <v>243</v>
      </c>
      <c r="F1898" t="s">
        <v>9</v>
      </c>
      <c r="G1898" t="s">
        <v>9</v>
      </c>
      <c r="H1898" s="38" t="s">
        <v>11</v>
      </c>
      <c r="I1898">
        <v>362</v>
      </c>
      <c r="K1898">
        <v>75.485029999999995</v>
      </c>
      <c r="L1898">
        <v>266.63080000000002</v>
      </c>
      <c r="M1898">
        <v>261.92320000000001</v>
      </c>
      <c r="N1898">
        <v>257.5908</v>
      </c>
      <c r="O1898">
        <v>256.31569999999999</v>
      </c>
      <c r="P1898">
        <v>260.70909999999998</v>
      </c>
      <c r="Q1898">
        <v>269.42559999999997</v>
      </c>
      <c r="R1898">
        <v>283.18130000000002</v>
      </c>
      <c r="S1898">
        <v>289.39409999999998</v>
      </c>
      <c r="T1898">
        <v>291.74709999999999</v>
      </c>
      <c r="U1898">
        <v>292.48239999999998</v>
      </c>
      <c r="V1898">
        <v>290.54680000000002</v>
      </c>
      <c r="W1898">
        <v>290.46100000000001</v>
      </c>
      <c r="X1898">
        <v>293.65140000000002</v>
      </c>
      <c r="Y1898">
        <v>295.54719999999998</v>
      </c>
      <c r="Z1898">
        <v>289.12220000000002</v>
      </c>
      <c r="AA1898">
        <v>279.62939999999998</v>
      </c>
      <c r="AB1898">
        <v>276.80650000000003</v>
      </c>
      <c r="AC1898">
        <v>276.03620000000001</v>
      </c>
      <c r="AD1898">
        <v>277.66079999999999</v>
      </c>
      <c r="AE1898">
        <v>277.20089999999999</v>
      </c>
      <c r="AF1898">
        <v>278.21879999999999</v>
      </c>
      <c r="AG1898">
        <v>278.72989999999999</v>
      </c>
      <c r="AH1898">
        <v>276.1019</v>
      </c>
      <c r="AI1898">
        <v>271.77890000000002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22.510480000000001</v>
      </c>
      <c r="AZ1898">
        <v>188.8038</v>
      </c>
      <c r="BA1898">
        <v>188.37450000000001</v>
      </c>
      <c r="BB1898">
        <v>190.2045</v>
      </c>
      <c r="BC1898">
        <v>189.73599999999999</v>
      </c>
      <c r="BD1898">
        <v>190.8595</v>
      </c>
      <c r="BE1898">
        <v>133.52610000000001</v>
      </c>
      <c r="BF1898">
        <v>102.3999</v>
      </c>
      <c r="BG1898">
        <v>46.970669999999998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23.55021</v>
      </c>
      <c r="BX1898">
        <v>190.3706</v>
      </c>
      <c r="BY1898">
        <v>189.9478</v>
      </c>
      <c r="BZ1898">
        <v>191.79060000000001</v>
      </c>
      <c r="CA1898">
        <v>191.31610000000001</v>
      </c>
      <c r="CB1898">
        <v>192.44470000000001</v>
      </c>
      <c r="CC1898">
        <v>134.4983</v>
      </c>
      <c r="CD1898">
        <v>103.4678</v>
      </c>
      <c r="CE1898">
        <v>49.908149999999999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0</v>
      </c>
      <c r="CU1898">
        <v>24.270320000000002</v>
      </c>
      <c r="CV1898">
        <v>191.45580000000001</v>
      </c>
      <c r="CW1898">
        <v>191.03739999999999</v>
      </c>
      <c r="CX1898">
        <v>192.88900000000001</v>
      </c>
      <c r="CY1898">
        <v>192.41050000000001</v>
      </c>
      <c r="CZ1898">
        <v>193.54249999999999</v>
      </c>
      <c r="DA1898">
        <v>135.17160000000001</v>
      </c>
      <c r="DB1898">
        <v>104.20740000000001</v>
      </c>
      <c r="DC1898">
        <v>51.942630000000001</v>
      </c>
      <c r="DD1898">
        <v>0</v>
      </c>
      <c r="DE1898">
        <v>0</v>
      </c>
      <c r="DF1898">
        <v>0</v>
      </c>
      <c r="DG1898">
        <v>0</v>
      </c>
      <c r="DH1898">
        <v>0</v>
      </c>
      <c r="DI1898">
        <v>0</v>
      </c>
      <c r="DJ1898">
        <v>0</v>
      </c>
      <c r="DK1898">
        <v>0</v>
      </c>
      <c r="DL1898">
        <v>0</v>
      </c>
      <c r="DM1898">
        <v>0</v>
      </c>
      <c r="DN1898">
        <v>0</v>
      </c>
      <c r="DO1898">
        <v>0</v>
      </c>
      <c r="DP1898">
        <v>0</v>
      </c>
      <c r="DQ1898">
        <v>0</v>
      </c>
      <c r="DR1898">
        <v>0</v>
      </c>
      <c r="DS1898">
        <v>24.99044</v>
      </c>
      <c r="DT1898">
        <v>192.541</v>
      </c>
      <c r="DU1898">
        <v>192.12710000000001</v>
      </c>
      <c r="DV1898">
        <v>193.98750000000001</v>
      </c>
      <c r="DW1898">
        <v>193.50489999999999</v>
      </c>
      <c r="DX1898">
        <v>194.6404</v>
      </c>
      <c r="DY1898">
        <v>135.8449</v>
      </c>
      <c r="DZ1898">
        <v>104.947</v>
      </c>
      <c r="EA1898">
        <v>53.977119999999999</v>
      </c>
      <c r="EB1898">
        <v>0</v>
      </c>
      <c r="EC1898">
        <v>0</v>
      </c>
      <c r="ED1898">
        <v>0</v>
      </c>
      <c r="EE1898">
        <v>0</v>
      </c>
      <c r="EF1898">
        <v>0</v>
      </c>
      <c r="EG1898">
        <v>0</v>
      </c>
      <c r="EH1898">
        <v>0</v>
      </c>
      <c r="EI1898">
        <v>0</v>
      </c>
      <c r="EJ1898">
        <v>0</v>
      </c>
      <c r="EK1898">
        <v>0</v>
      </c>
      <c r="EL1898">
        <v>0</v>
      </c>
      <c r="EM1898">
        <v>0</v>
      </c>
      <c r="EN1898">
        <v>0</v>
      </c>
      <c r="EO1898">
        <v>0</v>
      </c>
      <c r="EP1898">
        <v>0</v>
      </c>
      <c r="EQ1898">
        <v>26.030169999999998</v>
      </c>
      <c r="ER1898">
        <v>194.1079</v>
      </c>
      <c r="ES1898">
        <v>193.7003</v>
      </c>
      <c r="ET1898">
        <v>195.5735</v>
      </c>
      <c r="EU1898">
        <v>195.08500000000001</v>
      </c>
      <c r="EV1898">
        <v>196.22559999999999</v>
      </c>
      <c r="EW1898">
        <v>136.81710000000001</v>
      </c>
      <c r="EX1898">
        <v>106.01479999999999</v>
      </c>
      <c r="EY1898">
        <v>56.9146</v>
      </c>
      <c r="EZ1898">
        <v>46.13156</v>
      </c>
      <c r="FA1898">
        <v>45.64772</v>
      </c>
      <c r="FB1898">
        <v>45.199599999999997</v>
      </c>
      <c r="FC1898">
        <v>44.753619999999998</v>
      </c>
      <c r="FD1898">
        <v>44.085859999999997</v>
      </c>
      <c r="FE1898">
        <v>43.559150000000002</v>
      </c>
      <c r="FF1898">
        <v>43.230559999999997</v>
      </c>
      <c r="FG1898">
        <v>43.657200000000003</v>
      </c>
      <c r="FH1898">
        <v>45.730960000000003</v>
      </c>
      <c r="FI1898">
        <v>48.607880000000002</v>
      </c>
      <c r="FJ1898">
        <v>51.256239999999998</v>
      </c>
      <c r="FK1898">
        <v>53.082850000000001</v>
      </c>
      <c r="FL1898">
        <v>54.691600000000001</v>
      </c>
      <c r="FM1898">
        <v>55.583820000000003</v>
      </c>
      <c r="FN1898">
        <v>55.969929999999998</v>
      </c>
      <c r="FO1898">
        <v>55.747900000000001</v>
      </c>
      <c r="FP1898">
        <v>53.931240000000003</v>
      </c>
      <c r="FQ1898">
        <v>51.423200000000001</v>
      </c>
      <c r="FR1898">
        <v>49.580440000000003</v>
      </c>
      <c r="FS1898">
        <v>48.14367</v>
      </c>
      <c r="FT1898">
        <v>46.740499999999997</v>
      </c>
      <c r="FU1898">
        <v>45.539569999999998</v>
      </c>
      <c r="FV1898">
        <v>44.802680000000002</v>
      </c>
      <c r="FW1898">
        <v>44.013759999999998</v>
      </c>
      <c r="FX1898">
        <v>331</v>
      </c>
      <c r="FY1898">
        <v>6.8679900000000002E-2</v>
      </c>
      <c r="FZ1898">
        <v>1</v>
      </c>
    </row>
    <row r="1899" spans="1:182" x14ac:dyDescent="0.2">
      <c r="A1899" t="s">
        <v>226</v>
      </c>
      <c r="B1899" t="s">
        <v>244</v>
      </c>
      <c r="C1899" t="s">
        <v>215</v>
      </c>
      <c r="D1899" t="s">
        <v>10</v>
      </c>
      <c r="E1899" t="s">
        <v>243</v>
      </c>
      <c r="F1899" t="s">
        <v>9</v>
      </c>
      <c r="G1899" t="s">
        <v>9</v>
      </c>
      <c r="H1899" s="38" t="s">
        <v>11</v>
      </c>
      <c r="I1899">
        <v>362</v>
      </c>
      <c r="K1899">
        <v>75.485029999999995</v>
      </c>
      <c r="L1899">
        <v>301.71420000000001</v>
      </c>
      <c r="M1899">
        <v>296.76889999999997</v>
      </c>
      <c r="N1899">
        <v>291.23939999999999</v>
      </c>
      <c r="O1899">
        <v>291.81229999999999</v>
      </c>
      <c r="P1899">
        <v>297.32850000000002</v>
      </c>
      <c r="Q1899">
        <v>310.13479999999998</v>
      </c>
      <c r="R1899">
        <v>322.61489999999998</v>
      </c>
      <c r="S1899">
        <v>329.23099999999999</v>
      </c>
      <c r="T1899">
        <v>334.9341</v>
      </c>
      <c r="U1899">
        <v>337.29669999999999</v>
      </c>
      <c r="V1899">
        <v>336.70170000000002</v>
      </c>
      <c r="W1899">
        <v>328.66910000000001</v>
      </c>
      <c r="X1899">
        <v>320.49009999999998</v>
      </c>
      <c r="Y1899">
        <v>319.5299</v>
      </c>
      <c r="Z1899">
        <v>314.93099999999998</v>
      </c>
      <c r="AA1899">
        <v>305.89960000000002</v>
      </c>
      <c r="AB1899">
        <v>300.94409999999999</v>
      </c>
      <c r="AC1899">
        <v>296.91289999999998</v>
      </c>
      <c r="AD1899">
        <v>309.56139999999999</v>
      </c>
      <c r="AE1899">
        <v>314.4418</v>
      </c>
      <c r="AF1899">
        <v>314.11989999999997</v>
      </c>
      <c r="AG1899">
        <v>313.45319999999998</v>
      </c>
      <c r="AH1899">
        <v>311.20409999999998</v>
      </c>
      <c r="AI1899">
        <v>309.06819999999999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25.995190000000001</v>
      </c>
      <c r="AW1899">
        <v>227.27959999999999</v>
      </c>
      <c r="AX1899">
        <v>223.34819999999999</v>
      </c>
      <c r="AY1899">
        <v>215.14519999999999</v>
      </c>
      <c r="AZ1899">
        <v>210.84059999999999</v>
      </c>
      <c r="BA1899">
        <v>207.05959999999999</v>
      </c>
      <c r="BB1899">
        <v>141.21850000000001</v>
      </c>
      <c r="BC1899">
        <v>108.07640000000001</v>
      </c>
      <c r="BD1899">
        <v>49.122489999999999</v>
      </c>
      <c r="BE1899">
        <v>-22.263760000000001</v>
      </c>
      <c r="BF1899">
        <v>-18.847239999999999</v>
      </c>
      <c r="BG1899">
        <v>-16.397690000000001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27.07912</v>
      </c>
      <c r="BU1899">
        <v>228.8426</v>
      </c>
      <c r="BV1899">
        <v>224.9051</v>
      </c>
      <c r="BW1899">
        <v>216.67859999999999</v>
      </c>
      <c r="BX1899">
        <v>212.36490000000001</v>
      </c>
      <c r="BY1899">
        <v>208.58150000000001</v>
      </c>
      <c r="BZ1899">
        <v>142.18520000000001</v>
      </c>
      <c r="CA1899">
        <v>109.1647</v>
      </c>
      <c r="CB1899">
        <v>52.354500000000002</v>
      </c>
      <c r="CC1899">
        <v>-4.9044319999999999</v>
      </c>
      <c r="CD1899">
        <v>-3.7388050000000002</v>
      </c>
      <c r="CE1899">
        <v>-2.5946210000000001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27.82985</v>
      </c>
      <c r="CS1899">
        <v>229.92500000000001</v>
      </c>
      <c r="CT1899">
        <v>225.98349999999999</v>
      </c>
      <c r="CU1899">
        <v>217.7406</v>
      </c>
      <c r="CV1899">
        <v>213.42070000000001</v>
      </c>
      <c r="CW1899">
        <v>209.63550000000001</v>
      </c>
      <c r="CX1899">
        <v>142.85480000000001</v>
      </c>
      <c r="CY1899">
        <v>109.91840000000001</v>
      </c>
      <c r="CZ1899">
        <v>54.592970000000001</v>
      </c>
      <c r="DA1899">
        <v>7.1185869999999998</v>
      </c>
      <c r="DB1899">
        <v>6.7252510000000001</v>
      </c>
      <c r="DC1899">
        <v>6.9653400000000003</v>
      </c>
      <c r="DD1899">
        <v>0</v>
      </c>
      <c r="DE1899">
        <v>0</v>
      </c>
      <c r="DF1899">
        <v>0</v>
      </c>
      <c r="DG1899">
        <v>0</v>
      </c>
      <c r="DH1899">
        <v>0</v>
      </c>
      <c r="DI1899">
        <v>0</v>
      </c>
      <c r="DJ1899">
        <v>0</v>
      </c>
      <c r="DK1899">
        <v>0</v>
      </c>
      <c r="DL1899">
        <v>0</v>
      </c>
      <c r="DM1899">
        <v>0</v>
      </c>
      <c r="DN1899">
        <v>0</v>
      </c>
      <c r="DO1899">
        <v>0</v>
      </c>
      <c r="DP1899">
        <v>28.580590000000001</v>
      </c>
      <c r="DQ1899">
        <v>231.00749999999999</v>
      </c>
      <c r="DR1899">
        <v>227.06190000000001</v>
      </c>
      <c r="DS1899">
        <v>218.80260000000001</v>
      </c>
      <c r="DT1899">
        <v>214.47649999999999</v>
      </c>
      <c r="DU1899">
        <v>210.68950000000001</v>
      </c>
      <c r="DV1899">
        <v>143.52430000000001</v>
      </c>
      <c r="DW1899">
        <v>110.6722</v>
      </c>
      <c r="DX1899">
        <v>56.831440000000001</v>
      </c>
      <c r="DY1899">
        <v>19.14161</v>
      </c>
      <c r="DZ1899">
        <v>17.189309999999999</v>
      </c>
      <c r="EA1899">
        <v>16.525300000000001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J1899">
        <v>0</v>
      </c>
      <c r="EK1899">
        <v>0</v>
      </c>
      <c r="EL1899">
        <v>0</v>
      </c>
      <c r="EM1899">
        <v>0</v>
      </c>
      <c r="EN1899">
        <v>29.664529999999999</v>
      </c>
      <c r="EO1899">
        <v>232.57050000000001</v>
      </c>
      <c r="EP1899">
        <v>228.61879999999999</v>
      </c>
      <c r="EQ1899">
        <v>220.33600000000001</v>
      </c>
      <c r="ER1899">
        <v>216.0008</v>
      </c>
      <c r="ES1899">
        <v>212.21119999999999</v>
      </c>
      <c r="ET1899">
        <v>144.49100000000001</v>
      </c>
      <c r="EU1899">
        <v>111.7604</v>
      </c>
      <c r="EV1899">
        <v>60.063450000000003</v>
      </c>
      <c r="EW1899">
        <v>36.50094</v>
      </c>
      <c r="EX1899">
        <v>32.297739999999997</v>
      </c>
      <c r="EY1899">
        <v>30.32837</v>
      </c>
      <c r="EZ1899">
        <v>72.790959999999998</v>
      </c>
      <c r="FA1899">
        <v>71.172290000000004</v>
      </c>
      <c r="FB1899">
        <v>69.845889999999997</v>
      </c>
      <c r="FC1899">
        <v>68.837760000000003</v>
      </c>
      <c r="FD1899">
        <v>67.742279999999994</v>
      </c>
      <c r="FE1899">
        <v>66.845690000000005</v>
      </c>
      <c r="FF1899">
        <v>66.555239999999998</v>
      </c>
      <c r="FG1899">
        <v>68.933589999999995</v>
      </c>
      <c r="FH1899">
        <v>72.984459999999999</v>
      </c>
      <c r="FI1899">
        <v>77.486109999999996</v>
      </c>
      <c r="FJ1899">
        <v>81.745000000000005</v>
      </c>
      <c r="FK1899">
        <v>85.555229999999995</v>
      </c>
      <c r="FL1899">
        <v>88.594359999999995</v>
      </c>
      <c r="FM1899">
        <v>90.974400000000003</v>
      </c>
      <c r="FN1899">
        <v>92.463899999999995</v>
      </c>
      <c r="FO1899">
        <v>93.450950000000006</v>
      </c>
      <c r="FP1899">
        <v>93.841740000000001</v>
      </c>
      <c r="FQ1899">
        <v>93.185789999999997</v>
      </c>
      <c r="FR1899">
        <v>90.864739999999998</v>
      </c>
      <c r="FS1899">
        <v>87.078609999999998</v>
      </c>
      <c r="FT1899">
        <v>82.989490000000004</v>
      </c>
      <c r="FU1899">
        <v>79.774680000000004</v>
      </c>
      <c r="FV1899">
        <v>77.342449999999999</v>
      </c>
      <c r="FW1899">
        <v>75.170559999999995</v>
      </c>
      <c r="FX1899">
        <v>331</v>
      </c>
      <c r="FY1899">
        <v>6.8679900000000002E-2</v>
      </c>
      <c r="FZ1899">
        <v>1</v>
      </c>
    </row>
    <row r="1900" spans="1:182" x14ac:dyDescent="0.2">
      <c r="A1900" t="s">
        <v>226</v>
      </c>
      <c r="B1900" t="s">
        <v>244</v>
      </c>
      <c r="C1900" t="s">
        <v>215</v>
      </c>
      <c r="D1900" t="s">
        <v>34</v>
      </c>
      <c r="E1900" t="s">
        <v>240</v>
      </c>
      <c r="F1900" t="s">
        <v>9</v>
      </c>
      <c r="G1900" t="s">
        <v>9</v>
      </c>
      <c r="H1900" s="38" t="s">
        <v>11</v>
      </c>
      <c r="I1900">
        <v>362</v>
      </c>
      <c r="K1900">
        <v>75.485029999999995</v>
      </c>
      <c r="L1900">
        <v>246.4297</v>
      </c>
      <c r="M1900">
        <v>241.40430000000001</v>
      </c>
      <c r="N1900">
        <v>238.31489999999999</v>
      </c>
      <c r="O1900">
        <v>237.17939999999999</v>
      </c>
      <c r="P1900">
        <v>242.00489999999999</v>
      </c>
      <c r="Q1900">
        <v>252.3751</v>
      </c>
      <c r="R1900">
        <v>266.34320000000002</v>
      </c>
      <c r="S1900">
        <v>272.69319999999999</v>
      </c>
      <c r="T1900">
        <v>272.50599999999997</v>
      </c>
      <c r="U1900">
        <v>271.66210000000001</v>
      </c>
      <c r="V1900">
        <v>270.72460000000001</v>
      </c>
      <c r="W1900">
        <v>273.88920000000002</v>
      </c>
      <c r="X1900">
        <v>276.06889999999999</v>
      </c>
      <c r="Y1900">
        <v>276.98660000000001</v>
      </c>
      <c r="Z1900">
        <v>272.98570000000001</v>
      </c>
      <c r="AA1900">
        <v>264.02789999999999</v>
      </c>
      <c r="AB1900">
        <v>261.80610000000001</v>
      </c>
      <c r="AC1900">
        <v>261.37830000000002</v>
      </c>
      <c r="AD1900">
        <v>262.5804</v>
      </c>
      <c r="AE1900">
        <v>261.31849999999997</v>
      </c>
      <c r="AF1900">
        <v>261.30290000000002</v>
      </c>
      <c r="AG1900">
        <v>261.31849999999997</v>
      </c>
      <c r="AH1900">
        <v>258.375</v>
      </c>
      <c r="AI1900">
        <v>254.79849999999999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21.24044</v>
      </c>
      <c r="AZ1900">
        <v>176.56950000000001</v>
      </c>
      <c r="BA1900">
        <v>176.5461</v>
      </c>
      <c r="BB1900">
        <v>178.0463</v>
      </c>
      <c r="BC1900">
        <v>176.98159999999999</v>
      </c>
      <c r="BD1900">
        <v>177.19970000000001</v>
      </c>
      <c r="BE1900">
        <v>121.96169999999999</v>
      </c>
      <c r="BF1900">
        <v>93.456630000000004</v>
      </c>
      <c r="BG1900">
        <v>42.752160000000003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22.09423</v>
      </c>
      <c r="BX1900">
        <v>178.00970000000001</v>
      </c>
      <c r="BY1900">
        <v>177.99539999999999</v>
      </c>
      <c r="BZ1900">
        <v>179.51130000000001</v>
      </c>
      <c r="CA1900">
        <v>178.43680000000001</v>
      </c>
      <c r="CB1900">
        <v>178.64230000000001</v>
      </c>
      <c r="CC1900">
        <v>122.6983</v>
      </c>
      <c r="CD1900">
        <v>94.181370000000001</v>
      </c>
      <c r="CE1900">
        <v>45.36806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22.685569999999998</v>
      </c>
      <c r="CV1900">
        <v>179.00720000000001</v>
      </c>
      <c r="CW1900">
        <v>178.9992</v>
      </c>
      <c r="CX1900">
        <v>180.52590000000001</v>
      </c>
      <c r="CY1900">
        <v>179.44470000000001</v>
      </c>
      <c r="CZ1900">
        <v>179.64150000000001</v>
      </c>
      <c r="DA1900">
        <v>123.2085</v>
      </c>
      <c r="DB1900">
        <v>94.683310000000006</v>
      </c>
      <c r="DC1900">
        <v>47.179819999999999</v>
      </c>
      <c r="DD1900">
        <v>0</v>
      </c>
      <c r="DE1900">
        <v>0</v>
      </c>
      <c r="DF1900">
        <v>0</v>
      </c>
      <c r="DG1900">
        <v>0</v>
      </c>
      <c r="DH1900">
        <v>0</v>
      </c>
      <c r="DI1900">
        <v>0</v>
      </c>
      <c r="DJ1900">
        <v>0</v>
      </c>
      <c r="DK1900">
        <v>0</v>
      </c>
      <c r="DL1900">
        <v>0</v>
      </c>
      <c r="DM1900">
        <v>0</v>
      </c>
      <c r="DN1900">
        <v>0</v>
      </c>
      <c r="DO1900">
        <v>0</v>
      </c>
      <c r="DP1900">
        <v>0</v>
      </c>
      <c r="DQ1900">
        <v>0</v>
      </c>
      <c r="DR1900">
        <v>0</v>
      </c>
      <c r="DS1900">
        <v>23.276910000000001</v>
      </c>
      <c r="DT1900">
        <v>180.00470000000001</v>
      </c>
      <c r="DU1900">
        <v>180.00299999999999</v>
      </c>
      <c r="DV1900">
        <v>181.54050000000001</v>
      </c>
      <c r="DW1900">
        <v>180.45249999999999</v>
      </c>
      <c r="DX1900">
        <v>180.64060000000001</v>
      </c>
      <c r="DY1900">
        <v>123.7187</v>
      </c>
      <c r="DZ1900">
        <v>95.18526</v>
      </c>
      <c r="EA1900">
        <v>48.991590000000002</v>
      </c>
      <c r="EB1900">
        <v>0</v>
      </c>
      <c r="EC1900">
        <v>0</v>
      </c>
      <c r="ED1900">
        <v>0</v>
      </c>
      <c r="EE1900">
        <v>0</v>
      </c>
      <c r="EF1900">
        <v>0</v>
      </c>
      <c r="EG1900">
        <v>0</v>
      </c>
      <c r="EH1900">
        <v>0</v>
      </c>
      <c r="EI1900">
        <v>0</v>
      </c>
      <c r="EJ1900">
        <v>0</v>
      </c>
      <c r="EK1900">
        <v>0</v>
      </c>
      <c r="EL1900">
        <v>0</v>
      </c>
      <c r="EM1900">
        <v>0</v>
      </c>
      <c r="EN1900">
        <v>0</v>
      </c>
      <c r="EO1900">
        <v>0</v>
      </c>
      <c r="EP1900">
        <v>0</v>
      </c>
      <c r="EQ1900">
        <v>24.130700000000001</v>
      </c>
      <c r="ER1900">
        <v>181.44479999999999</v>
      </c>
      <c r="ES1900">
        <v>181.45230000000001</v>
      </c>
      <c r="ET1900">
        <v>183.00540000000001</v>
      </c>
      <c r="EU1900">
        <v>181.90770000000001</v>
      </c>
      <c r="EV1900">
        <v>182.08330000000001</v>
      </c>
      <c r="EW1900">
        <v>124.45529999999999</v>
      </c>
      <c r="EX1900">
        <v>95.91</v>
      </c>
      <c r="EY1900">
        <v>51.607489999999999</v>
      </c>
      <c r="EZ1900">
        <v>38.191079999999999</v>
      </c>
      <c r="FA1900">
        <v>37.39387</v>
      </c>
      <c r="FB1900">
        <v>36.657550000000001</v>
      </c>
      <c r="FC1900">
        <v>35.856209999999997</v>
      </c>
      <c r="FD1900">
        <v>35.185699999999997</v>
      </c>
      <c r="FE1900">
        <v>34.426389999999998</v>
      </c>
      <c r="FF1900">
        <v>34.046700000000001</v>
      </c>
      <c r="FG1900">
        <v>34.122039999999998</v>
      </c>
      <c r="FH1900">
        <v>36.364379999999997</v>
      </c>
      <c r="FI1900">
        <v>39.283389999999997</v>
      </c>
      <c r="FJ1900">
        <v>42.384160000000001</v>
      </c>
      <c r="FK1900">
        <v>44.6738</v>
      </c>
      <c r="FL1900">
        <v>46.375390000000003</v>
      </c>
      <c r="FM1900">
        <v>47.438760000000002</v>
      </c>
      <c r="FN1900">
        <v>47.915619999999997</v>
      </c>
      <c r="FO1900">
        <v>47.838549999999998</v>
      </c>
      <c r="FP1900">
        <v>46.740650000000002</v>
      </c>
      <c r="FQ1900">
        <v>44.826090000000001</v>
      </c>
      <c r="FR1900">
        <v>43.356990000000003</v>
      </c>
      <c r="FS1900">
        <v>42.38552</v>
      </c>
      <c r="FT1900">
        <v>41.370019999999997</v>
      </c>
      <c r="FU1900">
        <v>40.599080000000001</v>
      </c>
      <c r="FV1900">
        <v>40.44265</v>
      </c>
      <c r="FW1900">
        <v>40.176270000000002</v>
      </c>
      <c r="FX1900">
        <v>331</v>
      </c>
      <c r="FY1900">
        <v>6.8679900000000002E-2</v>
      </c>
      <c r="FZ1900">
        <v>1</v>
      </c>
    </row>
    <row r="1901" spans="1:182" x14ac:dyDescent="0.2">
      <c r="A1901" t="s">
        <v>226</v>
      </c>
      <c r="B1901" t="s">
        <v>244</v>
      </c>
      <c r="C1901" t="s">
        <v>215</v>
      </c>
      <c r="D1901" t="s">
        <v>35</v>
      </c>
      <c r="E1901" t="s">
        <v>240</v>
      </c>
      <c r="F1901" t="s">
        <v>9</v>
      </c>
      <c r="G1901" t="s">
        <v>9</v>
      </c>
      <c r="H1901" s="38" t="s">
        <v>11</v>
      </c>
      <c r="I1901">
        <v>362</v>
      </c>
      <c r="K1901">
        <v>75.485029999999995</v>
      </c>
      <c r="L1901">
        <v>259.5598</v>
      </c>
      <c r="M1901">
        <v>254.56</v>
      </c>
      <c r="N1901">
        <v>249.1782</v>
      </c>
      <c r="O1901">
        <v>248.2628</v>
      </c>
      <c r="P1901">
        <v>252.3724</v>
      </c>
      <c r="Q1901">
        <v>261.31970000000001</v>
      </c>
      <c r="R1901">
        <v>276.83539999999999</v>
      </c>
      <c r="S1901">
        <v>283.42329999999998</v>
      </c>
      <c r="T1901">
        <v>283.79300000000001</v>
      </c>
      <c r="U1901">
        <v>283.85649999999998</v>
      </c>
      <c r="V1901">
        <v>283.24930000000001</v>
      </c>
      <c r="W1901">
        <v>286.85879999999997</v>
      </c>
      <c r="X1901">
        <v>290.9049</v>
      </c>
      <c r="Y1901">
        <v>289.92259999999999</v>
      </c>
      <c r="Z1901">
        <v>285.06909999999999</v>
      </c>
      <c r="AA1901">
        <v>274.44690000000003</v>
      </c>
      <c r="AB1901">
        <v>272.26519999999999</v>
      </c>
      <c r="AC1901">
        <v>270.71170000000001</v>
      </c>
      <c r="AD1901">
        <v>272.2611</v>
      </c>
      <c r="AE1901">
        <v>271.72239999999999</v>
      </c>
      <c r="AF1901">
        <v>271.29199999999997</v>
      </c>
      <c r="AG1901">
        <v>270.31970000000001</v>
      </c>
      <c r="AH1901">
        <v>267.54669999999999</v>
      </c>
      <c r="AI1901">
        <v>263.88869999999997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22.517250000000001</v>
      </c>
      <c r="AZ1901">
        <v>183.91659999999999</v>
      </c>
      <c r="BA1901">
        <v>182.8828</v>
      </c>
      <c r="BB1901">
        <v>184.73050000000001</v>
      </c>
      <c r="BC1901">
        <v>184.42910000000001</v>
      </c>
      <c r="BD1901">
        <v>183.9478</v>
      </c>
      <c r="BE1901">
        <v>124.73520000000001</v>
      </c>
      <c r="BF1901">
        <v>95.238200000000006</v>
      </c>
      <c r="BG1901">
        <v>43.140590000000003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23.434529999999999</v>
      </c>
      <c r="BX1901">
        <v>185.40989999999999</v>
      </c>
      <c r="BY1901">
        <v>184.37559999999999</v>
      </c>
      <c r="BZ1901">
        <v>186.20259999999999</v>
      </c>
      <c r="CA1901">
        <v>185.8896</v>
      </c>
      <c r="CB1901">
        <v>185.38919999999999</v>
      </c>
      <c r="CC1901">
        <v>125.5355</v>
      </c>
      <c r="CD1901">
        <v>96.044880000000006</v>
      </c>
      <c r="CE1901">
        <v>46.091070000000002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0</v>
      </c>
      <c r="CU1901">
        <v>24.06983</v>
      </c>
      <c r="CV1901">
        <v>186.44409999999999</v>
      </c>
      <c r="CW1901">
        <v>185.40960000000001</v>
      </c>
      <c r="CX1901">
        <v>187.22210000000001</v>
      </c>
      <c r="CY1901">
        <v>186.90110000000001</v>
      </c>
      <c r="CZ1901">
        <v>186.38749999999999</v>
      </c>
      <c r="DA1901">
        <v>126.08969999999999</v>
      </c>
      <c r="DB1901">
        <v>96.603579999999994</v>
      </c>
      <c r="DC1901">
        <v>48.13456</v>
      </c>
      <c r="DD1901">
        <v>0</v>
      </c>
      <c r="DE1901">
        <v>0</v>
      </c>
      <c r="DF1901">
        <v>0</v>
      </c>
      <c r="DG1901">
        <v>0</v>
      </c>
      <c r="DH1901">
        <v>0</v>
      </c>
      <c r="DI1901">
        <v>0</v>
      </c>
      <c r="DJ1901">
        <v>0</v>
      </c>
      <c r="DK1901">
        <v>0</v>
      </c>
      <c r="DL1901">
        <v>0</v>
      </c>
      <c r="DM1901">
        <v>0</v>
      </c>
      <c r="DN1901">
        <v>0</v>
      </c>
      <c r="DO1901">
        <v>0</v>
      </c>
      <c r="DP1901">
        <v>0</v>
      </c>
      <c r="DQ1901">
        <v>0</v>
      </c>
      <c r="DR1901">
        <v>0</v>
      </c>
      <c r="DS1901">
        <v>24.70513</v>
      </c>
      <c r="DT1901">
        <v>187.47829999999999</v>
      </c>
      <c r="DU1901">
        <v>186.4436</v>
      </c>
      <c r="DV1901">
        <v>188.24160000000001</v>
      </c>
      <c r="DW1901">
        <v>187.9126</v>
      </c>
      <c r="DX1901">
        <v>187.38589999999999</v>
      </c>
      <c r="DY1901">
        <v>126.64400000000001</v>
      </c>
      <c r="DZ1901">
        <v>97.162289999999999</v>
      </c>
      <c r="EA1901">
        <v>50.178049999999999</v>
      </c>
      <c r="EB1901">
        <v>0</v>
      </c>
      <c r="EC1901">
        <v>0</v>
      </c>
      <c r="ED1901">
        <v>0</v>
      </c>
      <c r="EE1901">
        <v>0</v>
      </c>
      <c r="EF1901">
        <v>0</v>
      </c>
      <c r="EG1901">
        <v>0</v>
      </c>
      <c r="EH1901">
        <v>0</v>
      </c>
      <c r="EI1901">
        <v>0</v>
      </c>
      <c r="EJ1901">
        <v>0</v>
      </c>
      <c r="EK1901">
        <v>0</v>
      </c>
      <c r="EL1901">
        <v>0</v>
      </c>
      <c r="EM1901">
        <v>0</v>
      </c>
      <c r="EN1901">
        <v>0</v>
      </c>
      <c r="EO1901">
        <v>0</v>
      </c>
      <c r="EP1901">
        <v>0</v>
      </c>
      <c r="EQ1901">
        <v>25.622409999999999</v>
      </c>
      <c r="ER1901">
        <v>188.9716</v>
      </c>
      <c r="ES1901">
        <v>187.9365</v>
      </c>
      <c r="ET1901">
        <v>189.71369999999999</v>
      </c>
      <c r="EU1901">
        <v>189.37309999999999</v>
      </c>
      <c r="EV1901">
        <v>188.82730000000001</v>
      </c>
      <c r="EW1901">
        <v>127.4443</v>
      </c>
      <c r="EX1901">
        <v>97.968980000000002</v>
      </c>
      <c r="EY1901">
        <v>53.128529999999998</v>
      </c>
      <c r="EZ1901">
        <v>45.330840000000002</v>
      </c>
      <c r="FA1901">
        <v>44.631039999999999</v>
      </c>
      <c r="FB1901">
        <v>44.061709999999998</v>
      </c>
      <c r="FC1901">
        <v>43.520629999999997</v>
      </c>
      <c r="FD1901">
        <v>43.009819999999998</v>
      </c>
      <c r="FE1901">
        <v>42.526730000000001</v>
      </c>
      <c r="FF1901">
        <v>42.05068</v>
      </c>
      <c r="FG1901">
        <v>42.388710000000003</v>
      </c>
      <c r="FH1901">
        <v>43.934759999999997</v>
      </c>
      <c r="FI1901">
        <v>45.783470000000001</v>
      </c>
      <c r="FJ1901">
        <v>47.415529999999997</v>
      </c>
      <c r="FK1901">
        <v>48.718389999999999</v>
      </c>
      <c r="FL1901">
        <v>49.720289999999999</v>
      </c>
      <c r="FM1901">
        <v>50.406019999999998</v>
      </c>
      <c r="FN1901">
        <v>50.28783</v>
      </c>
      <c r="FO1901">
        <v>50.234819999999999</v>
      </c>
      <c r="FP1901">
        <v>49.485979999999998</v>
      </c>
      <c r="FQ1901">
        <v>47.908329999999999</v>
      </c>
      <c r="FR1901">
        <v>46.366059999999997</v>
      </c>
      <c r="FS1901">
        <v>45.105499999999999</v>
      </c>
      <c r="FT1901">
        <v>43.909779999999998</v>
      </c>
      <c r="FU1901">
        <v>42.902479999999997</v>
      </c>
      <c r="FV1901">
        <v>42.053339999999999</v>
      </c>
      <c r="FW1901">
        <v>41.254460000000002</v>
      </c>
      <c r="FX1901">
        <v>331</v>
      </c>
      <c r="FY1901">
        <v>6.8679900000000002E-2</v>
      </c>
      <c r="FZ1901">
        <v>1</v>
      </c>
    </row>
    <row r="1902" spans="1:182" x14ac:dyDescent="0.2">
      <c r="A1902" t="s">
        <v>226</v>
      </c>
      <c r="B1902" t="s">
        <v>244</v>
      </c>
      <c r="C1902" t="s">
        <v>215</v>
      </c>
      <c r="D1902" t="s">
        <v>36</v>
      </c>
      <c r="E1902" t="s">
        <v>240</v>
      </c>
      <c r="F1902" t="s">
        <v>9</v>
      </c>
      <c r="G1902" t="s">
        <v>9</v>
      </c>
      <c r="H1902" s="38" t="s">
        <v>11</v>
      </c>
      <c r="I1902">
        <v>362</v>
      </c>
      <c r="K1902">
        <v>75.485029999999995</v>
      </c>
      <c r="L1902">
        <v>270.41579999999999</v>
      </c>
      <c r="M1902">
        <v>265.08730000000003</v>
      </c>
      <c r="N1902">
        <v>261.1275</v>
      </c>
      <c r="O1902">
        <v>258.87490000000003</v>
      </c>
      <c r="P1902">
        <v>263.15530000000001</v>
      </c>
      <c r="Q1902">
        <v>273.32229999999998</v>
      </c>
      <c r="R1902">
        <v>288.9393</v>
      </c>
      <c r="S1902">
        <v>297.83819999999997</v>
      </c>
      <c r="T1902">
        <v>299.04340000000002</v>
      </c>
      <c r="U1902">
        <v>299.33359999999999</v>
      </c>
      <c r="V1902">
        <v>299.31790000000001</v>
      </c>
      <c r="W1902">
        <v>300.79739999999998</v>
      </c>
      <c r="X1902">
        <v>304.1576</v>
      </c>
      <c r="Y1902">
        <v>305.23599999999999</v>
      </c>
      <c r="Z1902">
        <v>299.40190000000001</v>
      </c>
      <c r="AA1902">
        <v>288.51749999999998</v>
      </c>
      <c r="AB1902">
        <v>282.7867</v>
      </c>
      <c r="AC1902">
        <v>279.57729999999998</v>
      </c>
      <c r="AD1902">
        <v>282.51960000000003</v>
      </c>
      <c r="AE1902">
        <v>285.19200000000001</v>
      </c>
      <c r="AF1902">
        <v>286.91149999999999</v>
      </c>
      <c r="AG1902">
        <v>286.46690000000001</v>
      </c>
      <c r="AH1902">
        <v>284.11700000000002</v>
      </c>
      <c r="AI1902">
        <v>279.28870000000001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23.07095</v>
      </c>
      <c r="AZ1902">
        <v>193.67670000000001</v>
      </c>
      <c r="BA1902">
        <v>191.2063</v>
      </c>
      <c r="BB1902">
        <v>193.99879999999999</v>
      </c>
      <c r="BC1902">
        <v>196.40100000000001</v>
      </c>
      <c r="BD1902">
        <v>197.90770000000001</v>
      </c>
      <c r="BE1902">
        <v>136.58770000000001</v>
      </c>
      <c r="BF1902">
        <v>104.39660000000001</v>
      </c>
      <c r="BG1902">
        <v>48.148560000000003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24.155390000000001</v>
      </c>
      <c r="BX1902">
        <v>195.2063</v>
      </c>
      <c r="BY1902">
        <v>192.73779999999999</v>
      </c>
      <c r="BZ1902">
        <v>195.54249999999999</v>
      </c>
      <c r="CA1902">
        <v>197.9692</v>
      </c>
      <c r="CB1902">
        <v>199.48490000000001</v>
      </c>
      <c r="CC1902">
        <v>137.60480000000001</v>
      </c>
      <c r="CD1902">
        <v>105.3921</v>
      </c>
      <c r="CE1902">
        <v>51.173560000000002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0</v>
      </c>
      <c r="CU1902">
        <v>24.906479999999998</v>
      </c>
      <c r="CV1902">
        <v>196.26570000000001</v>
      </c>
      <c r="CW1902">
        <v>193.79849999999999</v>
      </c>
      <c r="CX1902">
        <v>196.61170000000001</v>
      </c>
      <c r="CY1902">
        <v>199.05529999999999</v>
      </c>
      <c r="CZ1902">
        <v>200.57730000000001</v>
      </c>
      <c r="DA1902">
        <v>138.3092</v>
      </c>
      <c r="DB1902">
        <v>106.08159999999999</v>
      </c>
      <c r="DC1902">
        <v>53.268659999999997</v>
      </c>
      <c r="DD1902">
        <v>0</v>
      </c>
      <c r="DE1902">
        <v>0</v>
      </c>
      <c r="DF1902">
        <v>0</v>
      </c>
      <c r="DG1902">
        <v>0</v>
      </c>
      <c r="DH1902">
        <v>0</v>
      </c>
      <c r="DI1902">
        <v>0</v>
      </c>
      <c r="DJ1902">
        <v>0</v>
      </c>
      <c r="DK1902">
        <v>0</v>
      </c>
      <c r="DL1902">
        <v>0</v>
      </c>
      <c r="DM1902">
        <v>0</v>
      </c>
      <c r="DN1902">
        <v>0</v>
      </c>
      <c r="DO1902">
        <v>0</v>
      </c>
      <c r="DP1902">
        <v>0</v>
      </c>
      <c r="DQ1902">
        <v>0</v>
      </c>
      <c r="DR1902">
        <v>0</v>
      </c>
      <c r="DS1902">
        <v>25.65756</v>
      </c>
      <c r="DT1902">
        <v>197.32509999999999</v>
      </c>
      <c r="DU1902">
        <v>194.85919999999999</v>
      </c>
      <c r="DV1902">
        <v>197.6808</v>
      </c>
      <c r="DW1902">
        <v>200.14150000000001</v>
      </c>
      <c r="DX1902">
        <v>201.66970000000001</v>
      </c>
      <c r="DY1902">
        <v>139.0137</v>
      </c>
      <c r="DZ1902">
        <v>106.771</v>
      </c>
      <c r="EA1902">
        <v>55.363759999999999</v>
      </c>
      <c r="EB1902">
        <v>0</v>
      </c>
      <c r="EC1902">
        <v>0</v>
      </c>
      <c r="ED1902">
        <v>0</v>
      </c>
      <c r="EE1902">
        <v>0</v>
      </c>
      <c r="EF1902">
        <v>0</v>
      </c>
      <c r="EG1902">
        <v>0</v>
      </c>
      <c r="EH1902">
        <v>0</v>
      </c>
      <c r="EI1902">
        <v>0</v>
      </c>
      <c r="EJ1902">
        <v>0</v>
      </c>
      <c r="EK1902">
        <v>0</v>
      </c>
      <c r="EL1902">
        <v>0</v>
      </c>
      <c r="EM1902">
        <v>0</v>
      </c>
      <c r="EN1902">
        <v>0</v>
      </c>
      <c r="EO1902">
        <v>0</v>
      </c>
      <c r="EP1902">
        <v>0</v>
      </c>
      <c r="EQ1902">
        <v>26.742000000000001</v>
      </c>
      <c r="ER1902">
        <v>198.85480000000001</v>
      </c>
      <c r="ES1902">
        <v>196.39070000000001</v>
      </c>
      <c r="ET1902">
        <v>199.22450000000001</v>
      </c>
      <c r="EU1902">
        <v>201.7097</v>
      </c>
      <c r="EV1902">
        <v>203.24690000000001</v>
      </c>
      <c r="EW1902">
        <v>140.0307</v>
      </c>
      <c r="EX1902">
        <v>107.76649999999999</v>
      </c>
      <c r="EY1902">
        <v>58.388759999999998</v>
      </c>
      <c r="EZ1902">
        <v>49.383380000000002</v>
      </c>
      <c r="FA1902">
        <v>48.512410000000003</v>
      </c>
      <c r="FB1902">
        <v>47.873519999999999</v>
      </c>
      <c r="FC1902">
        <v>47.386470000000003</v>
      </c>
      <c r="FD1902">
        <v>46.736179999999997</v>
      </c>
      <c r="FE1902">
        <v>46.279600000000002</v>
      </c>
      <c r="FF1902">
        <v>46.105150000000002</v>
      </c>
      <c r="FG1902">
        <v>47.915759999999999</v>
      </c>
      <c r="FH1902">
        <v>51.206890000000001</v>
      </c>
      <c r="FI1902">
        <v>54.081029999999998</v>
      </c>
      <c r="FJ1902">
        <v>56.53172</v>
      </c>
      <c r="FK1902">
        <v>58.048229999999997</v>
      </c>
      <c r="FL1902">
        <v>58.90701</v>
      </c>
      <c r="FM1902">
        <v>59.465040000000002</v>
      </c>
      <c r="FN1902">
        <v>59.807380000000002</v>
      </c>
      <c r="FO1902">
        <v>59.699080000000002</v>
      </c>
      <c r="FP1902">
        <v>58.972990000000003</v>
      </c>
      <c r="FQ1902">
        <v>57.211300000000001</v>
      </c>
      <c r="FR1902">
        <v>55.15907</v>
      </c>
      <c r="FS1902">
        <v>53.614800000000002</v>
      </c>
      <c r="FT1902">
        <v>52.141480000000001</v>
      </c>
      <c r="FU1902">
        <v>50.867150000000002</v>
      </c>
      <c r="FV1902">
        <v>49.841230000000003</v>
      </c>
      <c r="FW1902">
        <v>49.061610000000002</v>
      </c>
      <c r="FX1902">
        <v>331</v>
      </c>
      <c r="FY1902">
        <v>6.8679900000000002E-2</v>
      </c>
      <c r="FZ1902">
        <v>1</v>
      </c>
    </row>
    <row r="1903" spans="1:182" x14ac:dyDescent="0.2">
      <c r="A1903" t="s">
        <v>226</v>
      </c>
      <c r="B1903" t="s">
        <v>244</v>
      </c>
      <c r="C1903" t="s">
        <v>215</v>
      </c>
      <c r="D1903" t="s">
        <v>37</v>
      </c>
      <c r="E1903" t="s">
        <v>240</v>
      </c>
      <c r="F1903" t="s">
        <v>9</v>
      </c>
      <c r="G1903" t="s">
        <v>9</v>
      </c>
      <c r="H1903" s="38" t="s">
        <v>11</v>
      </c>
      <c r="I1903">
        <v>362</v>
      </c>
      <c r="K1903">
        <v>75.485029999999995</v>
      </c>
      <c r="L1903">
        <v>275.96769999999998</v>
      </c>
      <c r="M1903">
        <v>265.5437</v>
      </c>
      <c r="N1903">
        <v>262.33010000000002</v>
      </c>
      <c r="O1903">
        <v>262.25049999999999</v>
      </c>
      <c r="P1903">
        <v>267.05430000000001</v>
      </c>
      <c r="Q1903">
        <v>276.387</v>
      </c>
      <c r="R1903">
        <v>291.36090000000002</v>
      </c>
      <c r="S1903">
        <v>302.64339999999999</v>
      </c>
      <c r="T1903">
        <v>312.03989999999999</v>
      </c>
      <c r="U1903">
        <v>316.60129999999998</v>
      </c>
      <c r="V1903">
        <v>315.44170000000003</v>
      </c>
      <c r="W1903">
        <v>314.68490000000003</v>
      </c>
      <c r="X1903">
        <v>314.74459999999999</v>
      </c>
      <c r="Y1903">
        <v>313.5566</v>
      </c>
      <c r="Z1903">
        <v>308.61219999999997</v>
      </c>
      <c r="AA1903">
        <v>299.702</v>
      </c>
      <c r="AB1903">
        <v>296.45659999999998</v>
      </c>
      <c r="AC1903">
        <v>292.56299999999999</v>
      </c>
      <c r="AD1903">
        <v>292.84949999999998</v>
      </c>
      <c r="AE1903">
        <v>291.28019999999998</v>
      </c>
      <c r="AF1903">
        <v>290.392</v>
      </c>
      <c r="AG1903">
        <v>291.65460000000002</v>
      </c>
      <c r="AH1903">
        <v>291.7989</v>
      </c>
      <c r="AI1903">
        <v>284.2516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25.53002</v>
      </c>
      <c r="AW1903">
        <v>220.56370000000001</v>
      </c>
      <c r="AX1903">
        <v>216.3922</v>
      </c>
      <c r="AY1903">
        <v>208.05529999999999</v>
      </c>
      <c r="AZ1903">
        <v>205.30860000000001</v>
      </c>
      <c r="BA1903">
        <v>202.2431</v>
      </c>
      <c r="BB1903">
        <v>134.00450000000001</v>
      </c>
      <c r="BC1903">
        <v>103.2512</v>
      </c>
      <c r="BD1903">
        <v>48.054250000000003</v>
      </c>
      <c r="BE1903">
        <v>-13.638019999999999</v>
      </c>
      <c r="BF1903">
        <v>-11.548970000000001</v>
      </c>
      <c r="BG1903">
        <v>-9.2716759999999994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26.79852</v>
      </c>
      <c r="BU1903">
        <v>222.22219999999999</v>
      </c>
      <c r="BV1903">
        <v>218.01400000000001</v>
      </c>
      <c r="BW1903">
        <v>209.60390000000001</v>
      </c>
      <c r="BX1903">
        <v>206.8665</v>
      </c>
      <c r="BY1903">
        <v>203.79390000000001</v>
      </c>
      <c r="BZ1903">
        <v>135.05619999999999</v>
      </c>
      <c r="CA1903">
        <v>104.3308</v>
      </c>
      <c r="CB1903">
        <v>50.765219999999999</v>
      </c>
      <c r="CC1903">
        <v>-2.3846539999999998</v>
      </c>
      <c r="CD1903">
        <v>-1.365801</v>
      </c>
      <c r="CE1903">
        <v>-1.0882639999999999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27.67709</v>
      </c>
      <c r="CS1903">
        <v>223.3708</v>
      </c>
      <c r="CT1903">
        <v>219.13730000000001</v>
      </c>
      <c r="CU1903">
        <v>210.6764</v>
      </c>
      <c r="CV1903">
        <v>207.94560000000001</v>
      </c>
      <c r="CW1903">
        <v>204.86799999999999</v>
      </c>
      <c r="CX1903">
        <v>135.78450000000001</v>
      </c>
      <c r="CY1903">
        <v>105.07859999999999</v>
      </c>
      <c r="CZ1903">
        <v>52.642829999999996</v>
      </c>
      <c r="DA1903">
        <v>5.4093900000000001</v>
      </c>
      <c r="DB1903">
        <v>5.6870339999999997</v>
      </c>
      <c r="DC1903">
        <v>4.579542</v>
      </c>
      <c r="DD1903">
        <v>0</v>
      </c>
      <c r="DE1903">
        <v>0</v>
      </c>
      <c r="DF1903">
        <v>0</v>
      </c>
      <c r="DG1903">
        <v>0</v>
      </c>
      <c r="DH1903">
        <v>0</v>
      </c>
      <c r="DI1903">
        <v>0</v>
      </c>
      <c r="DJ1903">
        <v>0</v>
      </c>
      <c r="DK1903">
        <v>0</v>
      </c>
      <c r="DL1903">
        <v>0</v>
      </c>
      <c r="DM1903">
        <v>0</v>
      </c>
      <c r="DN1903">
        <v>0</v>
      </c>
      <c r="DO1903">
        <v>0</v>
      </c>
      <c r="DP1903">
        <v>28.55565</v>
      </c>
      <c r="DQ1903">
        <v>224.51939999999999</v>
      </c>
      <c r="DR1903">
        <v>220.26050000000001</v>
      </c>
      <c r="DS1903">
        <v>211.74889999999999</v>
      </c>
      <c r="DT1903">
        <v>209.02459999999999</v>
      </c>
      <c r="DU1903">
        <v>205.94200000000001</v>
      </c>
      <c r="DV1903">
        <v>136.5129</v>
      </c>
      <c r="DW1903">
        <v>105.8263</v>
      </c>
      <c r="DX1903">
        <v>54.520440000000001</v>
      </c>
      <c r="DY1903">
        <v>13.203430000000001</v>
      </c>
      <c r="DZ1903">
        <v>12.73987</v>
      </c>
      <c r="EA1903">
        <v>10.247350000000001</v>
      </c>
      <c r="EB1903">
        <v>0</v>
      </c>
      <c r="EC1903">
        <v>0</v>
      </c>
      <c r="ED1903">
        <v>0</v>
      </c>
      <c r="EE1903">
        <v>0</v>
      </c>
      <c r="EF1903">
        <v>0</v>
      </c>
      <c r="EG1903">
        <v>0</v>
      </c>
      <c r="EH1903">
        <v>0</v>
      </c>
      <c r="EI1903">
        <v>0</v>
      </c>
      <c r="EJ1903">
        <v>0</v>
      </c>
      <c r="EK1903">
        <v>0</v>
      </c>
      <c r="EL1903">
        <v>0</v>
      </c>
      <c r="EM1903">
        <v>0</v>
      </c>
      <c r="EN1903">
        <v>29.824159999999999</v>
      </c>
      <c r="EO1903">
        <v>226.17789999999999</v>
      </c>
      <c r="EP1903">
        <v>221.88229999999999</v>
      </c>
      <c r="EQ1903">
        <v>213.29740000000001</v>
      </c>
      <c r="ER1903">
        <v>210.58250000000001</v>
      </c>
      <c r="ES1903">
        <v>207.49279999999999</v>
      </c>
      <c r="ET1903">
        <v>137.56460000000001</v>
      </c>
      <c r="EU1903">
        <v>106.9059</v>
      </c>
      <c r="EV1903">
        <v>57.231409999999997</v>
      </c>
      <c r="EW1903">
        <v>24.456800000000001</v>
      </c>
      <c r="EX1903">
        <v>22.92304</v>
      </c>
      <c r="EY1903">
        <v>18.430759999999999</v>
      </c>
      <c r="EZ1903">
        <v>68.771799999999999</v>
      </c>
      <c r="FA1903">
        <v>66.239519999999999</v>
      </c>
      <c r="FB1903">
        <v>64.780630000000002</v>
      </c>
      <c r="FC1903">
        <v>63.922339999999998</v>
      </c>
      <c r="FD1903">
        <v>62.69379</v>
      </c>
      <c r="FE1903">
        <v>61.719679999999997</v>
      </c>
      <c r="FF1903">
        <v>61.468330000000002</v>
      </c>
      <c r="FG1903">
        <v>65.223889999999997</v>
      </c>
      <c r="FH1903">
        <v>70.911249999999995</v>
      </c>
      <c r="FI1903">
        <v>76.326580000000007</v>
      </c>
      <c r="FJ1903">
        <v>81.009460000000004</v>
      </c>
      <c r="FK1903">
        <v>84.716840000000005</v>
      </c>
      <c r="FL1903">
        <v>87.339349999999996</v>
      </c>
      <c r="FM1903">
        <v>89.078440000000001</v>
      </c>
      <c r="FN1903">
        <v>90.279359999999997</v>
      </c>
      <c r="FO1903">
        <v>91.010189999999994</v>
      </c>
      <c r="FP1903">
        <v>90.95496</v>
      </c>
      <c r="FQ1903">
        <v>90.050229999999999</v>
      </c>
      <c r="FR1903">
        <v>87.726410000000001</v>
      </c>
      <c r="FS1903">
        <v>83.542370000000005</v>
      </c>
      <c r="FT1903">
        <v>79.127440000000007</v>
      </c>
      <c r="FU1903">
        <v>75.846459999999993</v>
      </c>
      <c r="FV1903">
        <v>72.83905</v>
      </c>
      <c r="FW1903">
        <v>70.308109999999999</v>
      </c>
      <c r="FX1903">
        <v>331</v>
      </c>
      <c r="FY1903">
        <v>6.8679900000000002E-2</v>
      </c>
      <c r="FZ1903">
        <v>1</v>
      </c>
    </row>
    <row r="1904" spans="1:182" x14ac:dyDescent="0.2">
      <c r="A1904" t="s">
        <v>226</v>
      </c>
      <c r="B1904" t="s">
        <v>244</v>
      </c>
      <c r="C1904" t="s">
        <v>215</v>
      </c>
      <c r="D1904" t="s">
        <v>38</v>
      </c>
      <c r="E1904" t="s">
        <v>240</v>
      </c>
      <c r="F1904" t="s">
        <v>9</v>
      </c>
      <c r="G1904" t="s">
        <v>9</v>
      </c>
      <c r="H1904" s="38" t="s">
        <v>11</v>
      </c>
      <c r="I1904">
        <v>362</v>
      </c>
      <c r="K1904">
        <v>75.485029999999995</v>
      </c>
      <c r="L1904">
        <v>286.89240000000001</v>
      </c>
      <c r="M1904">
        <v>282.30689999999998</v>
      </c>
      <c r="N1904">
        <v>280.2595</v>
      </c>
      <c r="O1904">
        <v>281.62580000000003</v>
      </c>
      <c r="P1904">
        <v>288.56439999999998</v>
      </c>
      <c r="Q1904">
        <v>298.3168</v>
      </c>
      <c r="R1904">
        <v>310.7688</v>
      </c>
      <c r="S1904">
        <v>322.18540000000002</v>
      </c>
      <c r="T1904">
        <v>328.52120000000002</v>
      </c>
      <c r="U1904">
        <v>330.39789999999999</v>
      </c>
      <c r="V1904">
        <v>331.45010000000002</v>
      </c>
      <c r="W1904">
        <v>325.94139999999999</v>
      </c>
      <c r="X1904">
        <v>321.68220000000002</v>
      </c>
      <c r="Y1904">
        <v>320.1438</v>
      </c>
      <c r="Z1904">
        <v>315.65499999999997</v>
      </c>
      <c r="AA1904">
        <v>306.98599999999999</v>
      </c>
      <c r="AB1904">
        <v>303.23919999999998</v>
      </c>
      <c r="AC1904">
        <v>298.56619999999998</v>
      </c>
      <c r="AD1904">
        <v>306.22710000000001</v>
      </c>
      <c r="AE1904">
        <v>308.9556</v>
      </c>
      <c r="AF1904">
        <v>309.84519999999998</v>
      </c>
      <c r="AG1904">
        <v>307.17520000000002</v>
      </c>
      <c r="AH1904">
        <v>304.5326</v>
      </c>
      <c r="AI1904">
        <v>302.91980000000001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22.63683</v>
      </c>
      <c r="AW1904">
        <v>228.1431</v>
      </c>
      <c r="AX1904">
        <v>224.20490000000001</v>
      </c>
      <c r="AY1904">
        <v>216.23910000000001</v>
      </c>
      <c r="AZ1904">
        <v>213.17429999999999</v>
      </c>
      <c r="BA1904">
        <v>208.92689999999999</v>
      </c>
      <c r="BB1904">
        <v>139.95259999999999</v>
      </c>
      <c r="BC1904">
        <v>106.59820000000001</v>
      </c>
      <c r="BD1904">
        <v>49.657940000000004</v>
      </c>
      <c r="BE1904">
        <v>-18.88842</v>
      </c>
      <c r="BF1904">
        <v>-17.142410000000002</v>
      </c>
      <c r="BG1904">
        <v>-18.01558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23.749469999999999</v>
      </c>
      <c r="BU1904">
        <v>229.72059999999999</v>
      </c>
      <c r="BV1904">
        <v>225.76929999999999</v>
      </c>
      <c r="BW1904">
        <v>217.78370000000001</v>
      </c>
      <c r="BX1904">
        <v>214.70480000000001</v>
      </c>
      <c r="BY1904">
        <v>210.45320000000001</v>
      </c>
      <c r="BZ1904">
        <v>140.93350000000001</v>
      </c>
      <c r="CA1904">
        <v>107.6431</v>
      </c>
      <c r="CB1904">
        <v>52.762419999999999</v>
      </c>
      <c r="CC1904">
        <v>-3.709838</v>
      </c>
      <c r="CD1904">
        <v>-3.1011700000000002</v>
      </c>
      <c r="CE1904">
        <v>-3.518764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24.52008</v>
      </c>
      <c r="CS1904">
        <v>230.81309999999999</v>
      </c>
      <c r="CT1904">
        <v>226.8528</v>
      </c>
      <c r="CU1904">
        <v>218.85339999999999</v>
      </c>
      <c r="CV1904">
        <v>215.76480000000001</v>
      </c>
      <c r="CW1904">
        <v>211.5104</v>
      </c>
      <c r="CX1904">
        <v>141.6129</v>
      </c>
      <c r="CY1904">
        <v>108.3668</v>
      </c>
      <c r="CZ1904">
        <v>54.912579999999998</v>
      </c>
      <c r="DA1904">
        <v>6.8028040000000001</v>
      </c>
      <c r="DB1904">
        <v>6.6237469999999998</v>
      </c>
      <c r="DC1904">
        <v>6.5216890000000003</v>
      </c>
      <c r="DD1904">
        <v>0</v>
      </c>
      <c r="DE1904">
        <v>0</v>
      </c>
      <c r="DF1904">
        <v>0</v>
      </c>
      <c r="DG1904">
        <v>0</v>
      </c>
      <c r="DH1904">
        <v>0</v>
      </c>
      <c r="DI1904">
        <v>0</v>
      </c>
      <c r="DJ1904">
        <v>0</v>
      </c>
      <c r="DK1904">
        <v>0</v>
      </c>
      <c r="DL1904">
        <v>0</v>
      </c>
      <c r="DM1904">
        <v>0</v>
      </c>
      <c r="DN1904">
        <v>0</v>
      </c>
      <c r="DO1904">
        <v>0</v>
      </c>
      <c r="DP1904">
        <v>25.290690000000001</v>
      </c>
      <c r="DQ1904">
        <v>231.90559999999999</v>
      </c>
      <c r="DR1904">
        <v>227.93629999999999</v>
      </c>
      <c r="DS1904">
        <v>219.92320000000001</v>
      </c>
      <c r="DT1904">
        <v>216.82480000000001</v>
      </c>
      <c r="DU1904">
        <v>212.5675</v>
      </c>
      <c r="DV1904">
        <v>142.29220000000001</v>
      </c>
      <c r="DW1904">
        <v>109.09050000000001</v>
      </c>
      <c r="DX1904">
        <v>57.062739999999998</v>
      </c>
      <c r="DY1904">
        <v>17.315439999999999</v>
      </c>
      <c r="DZ1904">
        <v>16.348669999999998</v>
      </c>
      <c r="EA1904">
        <v>16.562139999999999</v>
      </c>
      <c r="EB1904">
        <v>0</v>
      </c>
      <c r="EC1904">
        <v>0</v>
      </c>
      <c r="ED1904">
        <v>0</v>
      </c>
      <c r="EE1904">
        <v>0</v>
      </c>
      <c r="EF1904">
        <v>0</v>
      </c>
      <c r="EG1904">
        <v>0</v>
      </c>
      <c r="EH1904">
        <v>0</v>
      </c>
      <c r="EI1904">
        <v>0</v>
      </c>
      <c r="EJ1904">
        <v>0</v>
      </c>
      <c r="EK1904">
        <v>0</v>
      </c>
      <c r="EL1904">
        <v>0</v>
      </c>
      <c r="EM1904">
        <v>0</v>
      </c>
      <c r="EN1904">
        <v>26.40333</v>
      </c>
      <c r="EO1904">
        <v>233.48310000000001</v>
      </c>
      <c r="EP1904">
        <v>229.50069999999999</v>
      </c>
      <c r="EQ1904">
        <v>221.46780000000001</v>
      </c>
      <c r="ER1904">
        <v>218.3553</v>
      </c>
      <c r="ES1904">
        <v>214.09379999999999</v>
      </c>
      <c r="ET1904">
        <v>143.2731</v>
      </c>
      <c r="EU1904">
        <v>110.1354</v>
      </c>
      <c r="EV1904">
        <v>60.16722</v>
      </c>
      <c r="EW1904">
        <v>32.494030000000002</v>
      </c>
      <c r="EX1904">
        <v>30.389900000000001</v>
      </c>
      <c r="EY1904">
        <v>31.058959999999999</v>
      </c>
      <c r="EZ1904">
        <v>74.84263</v>
      </c>
      <c r="FA1904">
        <v>73.266850000000005</v>
      </c>
      <c r="FB1904">
        <v>72.024860000000004</v>
      </c>
      <c r="FC1904">
        <v>70.844729999999998</v>
      </c>
      <c r="FD1904">
        <v>69.697239999999994</v>
      </c>
      <c r="FE1904">
        <v>68.694659999999999</v>
      </c>
      <c r="FF1904">
        <v>69.119990000000001</v>
      </c>
      <c r="FG1904">
        <v>73.393789999999996</v>
      </c>
      <c r="FH1904">
        <v>78.889589999999998</v>
      </c>
      <c r="FI1904">
        <v>83.637209999999996</v>
      </c>
      <c r="FJ1904">
        <v>87.483170000000001</v>
      </c>
      <c r="FK1904">
        <v>90.818029999999993</v>
      </c>
      <c r="FL1904">
        <v>93.36224</v>
      </c>
      <c r="FM1904">
        <v>95.111490000000003</v>
      </c>
      <c r="FN1904">
        <v>96.021850000000001</v>
      </c>
      <c r="FO1904">
        <v>96.058629999999994</v>
      </c>
      <c r="FP1904">
        <v>95.641400000000004</v>
      </c>
      <c r="FQ1904">
        <v>94.409319999999994</v>
      </c>
      <c r="FR1904">
        <v>92.245500000000007</v>
      </c>
      <c r="FS1904">
        <v>88.559619999999995</v>
      </c>
      <c r="FT1904">
        <v>84.32056</v>
      </c>
      <c r="FU1904">
        <v>81.117570000000001</v>
      </c>
      <c r="FV1904">
        <v>78.479680000000002</v>
      </c>
      <c r="FW1904">
        <v>75.825000000000003</v>
      </c>
      <c r="FX1904">
        <v>331</v>
      </c>
      <c r="FY1904">
        <v>6.8679900000000002E-2</v>
      </c>
      <c r="FZ1904">
        <v>1</v>
      </c>
    </row>
    <row r="1905" spans="1:182" x14ac:dyDescent="0.2">
      <c r="A1905" t="s">
        <v>226</v>
      </c>
      <c r="B1905" t="s">
        <v>244</v>
      </c>
      <c r="C1905" t="s">
        <v>215</v>
      </c>
      <c r="D1905" t="s">
        <v>39</v>
      </c>
      <c r="E1905" t="s">
        <v>240</v>
      </c>
      <c r="F1905" t="s">
        <v>9</v>
      </c>
      <c r="G1905" t="s">
        <v>9</v>
      </c>
      <c r="H1905" s="38" t="s">
        <v>11</v>
      </c>
      <c r="I1905">
        <v>362</v>
      </c>
      <c r="K1905">
        <v>75.485029999999995</v>
      </c>
      <c r="L1905">
        <v>305.25290000000001</v>
      </c>
      <c r="M1905">
        <v>301.85680000000002</v>
      </c>
      <c r="N1905">
        <v>298.58510000000001</v>
      </c>
      <c r="O1905">
        <v>298.89490000000001</v>
      </c>
      <c r="P1905">
        <v>305.11739999999998</v>
      </c>
      <c r="Q1905">
        <v>315.95170000000002</v>
      </c>
      <c r="R1905">
        <v>329.72629999999998</v>
      </c>
      <c r="S1905">
        <v>337.33120000000002</v>
      </c>
      <c r="T1905">
        <v>340.80919999999998</v>
      </c>
      <c r="U1905">
        <v>341.89150000000001</v>
      </c>
      <c r="V1905">
        <v>343.4314</v>
      </c>
      <c r="W1905">
        <v>335.96910000000003</v>
      </c>
      <c r="X1905">
        <v>329.14929999999998</v>
      </c>
      <c r="Y1905">
        <v>327.31079999999997</v>
      </c>
      <c r="Z1905">
        <v>322.96269999999998</v>
      </c>
      <c r="AA1905">
        <v>315.47289999999998</v>
      </c>
      <c r="AB1905">
        <v>310.86329999999998</v>
      </c>
      <c r="AC1905">
        <v>306.83210000000003</v>
      </c>
      <c r="AD1905">
        <v>318.18790000000001</v>
      </c>
      <c r="AE1905">
        <v>322.63440000000003</v>
      </c>
      <c r="AF1905">
        <v>321.79509999999999</v>
      </c>
      <c r="AG1905">
        <v>320.21390000000002</v>
      </c>
      <c r="AH1905">
        <v>316.35090000000002</v>
      </c>
      <c r="AI1905">
        <v>313.51679999999999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25.182649999999999</v>
      </c>
      <c r="AW1905">
        <v>234.78270000000001</v>
      </c>
      <c r="AX1905">
        <v>230.93389999999999</v>
      </c>
      <c r="AY1905">
        <v>224.14060000000001</v>
      </c>
      <c r="AZ1905">
        <v>220.14189999999999</v>
      </c>
      <c r="BA1905">
        <v>216.5812</v>
      </c>
      <c r="BB1905">
        <v>143.6865</v>
      </c>
      <c r="BC1905">
        <v>108.6131</v>
      </c>
      <c r="BD1905">
        <v>48.67492</v>
      </c>
      <c r="BE1905">
        <v>-16.730509999999999</v>
      </c>
      <c r="BF1905">
        <v>-15.046139999999999</v>
      </c>
      <c r="BG1905">
        <v>-11.37744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26.330310000000001</v>
      </c>
      <c r="BU1905">
        <v>236.4006</v>
      </c>
      <c r="BV1905">
        <v>232.54929999999999</v>
      </c>
      <c r="BW1905">
        <v>225.74170000000001</v>
      </c>
      <c r="BX1905">
        <v>221.73589999999999</v>
      </c>
      <c r="BY1905">
        <v>218.1729</v>
      </c>
      <c r="BZ1905">
        <v>144.7431</v>
      </c>
      <c r="CA1905">
        <v>109.74209999999999</v>
      </c>
      <c r="CB1905">
        <v>51.87227</v>
      </c>
      <c r="CC1905">
        <v>-3.4242819999999998</v>
      </c>
      <c r="CD1905">
        <v>-2.766947</v>
      </c>
      <c r="CE1905">
        <v>-1.2761359999999999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27.125170000000001</v>
      </c>
      <c r="CS1905">
        <v>237.52119999999999</v>
      </c>
      <c r="CT1905">
        <v>233.66820000000001</v>
      </c>
      <c r="CU1905">
        <v>226.85059999999999</v>
      </c>
      <c r="CV1905">
        <v>222.84</v>
      </c>
      <c r="CW1905">
        <v>219.27520000000001</v>
      </c>
      <c r="CX1905">
        <v>145.47489999999999</v>
      </c>
      <c r="CY1905">
        <v>110.5241</v>
      </c>
      <c r="CZ1905">
        <v>54.086739999999999</v>
      </c>
      <c r="DA1905">
        <v>5.7915679999999998</v>
      </c>
      <c r="DB1905">
        <v>5.7375860000000003</v>
      </c>
      <c r="DC1905">
        <v>5.7199989999999996</v>
      </c>
      <c r="DD1905">
        <v>0</v>
      </c>
      <c r="DE1905">
        <v>0</v>
      </c>
      <c r="DF1905">
        <v>0</v>
      </c>
      <c r="DG1905">
        <v>0</v>
      </c>
      <c r="DH1905">
        <v>0</v>
      </c>
      <c r="DI1905">
        <v>0</v>
      </c>
      <c r="DJ1905">
        <v>0</v>
      </c>
      <c r="DK1905">
        <v>0</v>
      </c>
      <c r="DL1905">
        <v>0</v>
      </c>
      <c r="DM1905">
        <v>0</v>
      </c>
      <c r="DN1905">
        <v>0</v>
      </c>
      <c r="DO1905">
        <v>0</v>
      </c>
      <c r="DP1905">
        <v>27.920030000000001</v>
      </c>
      <c r="DQ1905">
        <v>238.64169999999999</v>
      </c>
      <c r="DR1905">
        <v>234.78710000000001</v>
      </c>
      <c r="DS1905">
        <v>227.95949999999999</v>
      </c>
      <c r="DT1905">
        <v>223.94399999999999</v>
      </c>
      <c r="DU1905">
        <v>220.3775</v>
      </c>
      <c r="DV1905">
        <v>146.20670000000001</v>
      </c>
      <c r="DW1905">
        <v>111.3061</v>
      </c>
      <c r="DX1905">
        <v>56.301220000000001</v>
      </c>
      <c r="DY1905">
        <v>15.00742</v>
      </c>
      <c r="DZ1905">
        <v>14.24212</v>
      </c>
      <c r="EA1905">
        <v>12.71613</v>
      </c>
      <c r="EB1905">
        <v>0</v>
      </c>
      <c r="EC1905">
        <v>0</v>
      </c>
      <c r="ED1905">
        <v>0</v>
      </c>
      <c r="EE1905">
        <v>0</v>
      </c>
      <c r="EF1905">
        <v>0</v>
      </c>
      <c r="EG1905">
        <v>0</v>
      </c>
      <c r="EH1905">
        <v>0</v>
      </c>
      <c r="EI1905">
        <v>0</v>
      </c>
      <c r="EJ1905">
        <v>0</v>
      </c>
      <c r="EK1905">
        <v>0</v>
      </c>
      <c r="EL1905">
        <v>0</v>
      </c>
      <c r="EM1905">
        <v>0</v>
      </c>
      <c r="EN1905">
        <v>29.067689999999999</v>
      </c>
      <c r="EO1905">
        <v>240.25960000000001</v>
      </c>
      <c r="EP1905">
        <v>236.40260000000001</v>
      </c>
      <c r="EQ1905">
        <v>229.56059999999999</v>
      </c>
      <c r="ER1905">
        <v>225.53809999999999</v>
      </c>
      <c r="ES1905">
        <v>221.9692</v>
      </c>
      <c r="ET1905">
        <v>147.26329999999999</v>
      </c>
      <c r="EU1905">
        <v>112.43510000000001</v>
      </c>
      <c r="EV1905">
        <v>59.498570000000001</v>
      </c>
      <c r="EW1905">
        <v>28.313639999999999</v>
      </c>
      <c r="EX1905">
        <v>26.521319999999999</v>
      </c>
      <c r="EY1905">
        <v>22.817440000000001</v>
      </c>
      <c r="EZ1905">
        <v>76.10136</v>
      </c>
      <c r="FA1905">
        <v>74.495180000000005</v>
      </c>
      <c r="FB1905">
        <v>73.119489999999999</v>
      </c>
      <c r="FC1905">
        <v>71.653210000000001</v>
      </c>
      <c r="FD1905">
        <v>70.436819999999997</v>
      </c>
      <c r="FE1905">
        <v>69.313429999999997</v>
      </c>
      <c r="FF1905">
        <v>70.245270000000005</v>
      </c>
      <c r="FG1905">
        <v>74.858310000000003</v>
      </c>
      <c r="FH1905">
        <v>80.044669999999996</v>
      </c>
      <c r="FI1905">
        <v>84.964749999999995</v>
      </c>
      <c r="FJ1905">
        <v>88.967190000000002</v>
      </c>
      <c r="FK1905">
        <v>92.52467</v>
      </c>
      <c r="FL1905">
        <v>95.167730000000006</v>
      </c>
      <c r="FM1905">
        <v>97.063770000000005</v>
      </c>
      <c r="FN1905">
        <v>98.799449999999993</v>
      </c>
      <c r="FO1905">
        <v>99.798199999999994</v>
      </c>
      <c r="FP1905">
        <v>100.01479999999999</v>
      </c>
      <c r="FQ1905">
        <v>99.750529999999998</v>
      </c>
      <c r="FR1905">
        <v>98.149510000000006</v>
      </c>
      <c r="FS1905">
        <v>94.791179999999997</v>
      </c>
      <c r="FT1905">
        <v>90.298180000000002</v>
      </c>
      <c r="FU1905">
        <v>86.483080000000001</v>
      </c>
      <c r="FV1905">
        <v>83.78886</v>
      </c>
      <c r="FW1905">
        <v>81.103210000000004</v>
      </c>
      <c r="FX1905">
        <v>331</v>
      </c>
      <c r="FY1905">
        <v>6.8679900000000002E-2</v>
      </c>
      <c r="FZ1905">
        <v>1</v>
      </c>
    </row>
    <row r="1906" spans="1:182" x14ac:dyDescent="0.2">
      <c r="A1906" t="s">
        <v>226</v>
      </c>
      <c r="B1906" t="s">
        <v>244</v>
      </c>
      <c r="C1906" t="s">
        <v>215</v>
      </c>
      <c r="D1906" t="s">
        <v>40</v>
      </c>
      <c r="E1906" t="s">
        <v>240</v>
      </c>
      <c r="F1906" t="s">
        <v>9</v>
      </c>
      <c r="G1906" t="s">
        <v>9</v>
      </c>
      <c r="H1906" s="38" t="s">
        <v>11</v>
      </c>
      <c r="I1906">
        <v>362</v>
      </c>
      <c r="K1906">
        <v>75.485029999999995</v>
      </c>
      <c r="L1906">
        <v>304.35599999999999</v>
      </c>
      <c r="M1906">
        <v>300.92910000000001</v>
      </c>
      <c r="N1906">
        <v>298.24040000000002</v>
      </c>
      <c r="O1906">
        <v>300.06939999999997</v>
      </c>
      <c r="P1906">
        <v>305.87020000000001</v>
      </c>
      <c r="Q1906">
        <v>317.90469999999999</v>
      </c>
      <c r="R1906">
        <v>330.0299</v>
      </c>
      <c r="S1906">
        <v>335.02949999999998</v>
      </c>
      <c r="T1906">
        <v>339.33109999999999</v>
      </c>
      <c r="U1906">
        <v>341.64870000000002</v>
      </c>
      <c r="V1906">
        <v>342.67469999999997</v>
      </c>
      <c r="W1906">
        <v>335.00689999999997</v>
      </c>
      <c r="X1906">
        <v>324.97250000000003</v>
      </c>
      <c r="Y1906">
        <v>323.1583</v>
      </c>
      <c r="Z1906">
        <v>320.14960000000002</v>
      </c>
      <c r="AA1906">
        <v>311.84879999999998</v>
      </c>
      <c r="AB1906">
        <v>305.54820000000001</v>
      </c>
      <c r="AC1906">
        <v>300.298</v>
      </c>
      <c r="AD1906">
        <v>313.22050000000002</v>
      </c>
      <c r="AE1906">
        <v>321.07569999999998</v>
      </c>
      <c r="AF1906">
        <v>321.89580000000001</v>
      </c>
      <c r="AG1906">
        <v>321.46269999999998</v>
      </c>
      <c r="AH1906">
        <v>318.77370000000002</v>
      </c>
      <c r="AI1906">
        <v>315.8014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24.523109999999999</v>
      </c>
      <c r="AW1906">
        <v>230.7132</v>
      </c>
      <c r="AX1906">
        <v>228.1302</v>
      </c>
      <c r="AY1906">
        <v>220.4281</v>
      </c>
      <c r="AZ1906">
        <v>214.7749</v>
      </c>
      <c r="BA1906">
        <v>209.98910000000001</v>
      </c>
      <c r="BB1906">
        <v>140.8954</v>
      </c>
      <c r="BC1906">
        <v>107.9455</v>
      </c>
      <c r="BD1906">
        <v>49.56682</v>
      </c>
      <c r="BE1906">
        <v>-25.583410000000001</v>
      </c>
      <c r="BF1906">
        <v>-22.96866</v>
      </c>
      <c r="BG1906">
        <v>-20.941700000000001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25.66469</v>
      </c>
      <c r="BU1906">
        <v>232.3192</v>
      </c>
      <c r="BV1906">
        <v>229.7347</v>
      </c>
      <c r="BW1906">
        <v>222.01329999999999</v>
      </c>
      <c r="BX1906">
        <v>216.34119999999999</v>
      </c>
      <c r="BY1906">
        <v>211.54830000000001</v>
      </c>
      <c r="BZ1906">
        <v>141.9479</v>
      </c>
      <c r="CA1906">
        <v>109.12139999999999</v>
      </c>
      <c r="CB1906">
        <v>52.693530000000003</v>
      </c>
      <c r="CC1906">
        <v>-6.5254510000000003</v>
      </c>
      <c r="CD1906">
        <v>-5.5388570000000001</v>
      </c>
      <c r="CE1906">
        <v>-4.7040940000000004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26.455349999999999</v>
      </c>
      <c r="CS1906">
        <v>233.4316</v>
      </c>
      <c r="CT1906">
        <v>230.846</v>
      </c>
      <c r="CU1906">
        <v>223.1113</v>
      </c>
      <c r="CV1906">
        <v>217.42599999999999</v>
      </c>
      <c r="CW1906">
        <v>212.62819999999999</v>
      </c>
      <c r="CX1906">
        <v>142.67679999999999</v>
      </c>
      <c r="CY1906">
        <v>109.9358</v>
      </c>
      <c r="CZ1906">
        <v>54.859079999999999</v>
      </c>
      <c r="DA1906">
        <v>6.6740320000000004</v>
      </c>
      <c r="DB1906">
        <v>6.5329730000000001</v>
      </c>
      <c r="DC1906">
        <v>6.5420239999999996</v>
      </c>
      <c r="DD1906">
        <v>0</v>
      </c>
      <c r="DE1906">
        <v>0</v>
      </c>
      <c r="DF1906">
        <v>0</v>
      </c>
      <c r="DG1906">
        <v>0</v>
      </c>
      <c r="DH1906">
        <v>0</v>
      </c>
      <c r="DI1906">
        <v>0</v>
      </c>
      <c r="DJ1906">
        <v>0</v>
      </c>
      <c r="DK1906">
        <v>0</v>
      </c>
      <c r="DL1906">
        <v>0</v>
      </c>
      <c r="DM1906">
        <v>0</v>
      </c>
      <c r="DN1906">
        <v>0</v>
      </c>
      <c r="DO1906">
        <v>0</v>
      </c>
      <c r="DP1906">
        <v>27.245999999999999</v>
      </c>
      <c r="DQ1906">
        <v>234.54390000000001</v>
      </c>
      <c r="DR1906">
        <v>231.9572</v>
      </c>
      <c r="DS1906">
        <v>224.20920000000001</v>
      </c>
      <c r="DT1906">
        <v>218.51079999999999</v>
      </c>
      <c r="DU1906">
        <v>213.708</v>
      </c>
      <c r="DV1906">
        <v>143.4058</v>
      </c>
      <c r="DW1906">
        <v>110.75020000000001</v>
      </c>
      <c r="DX1906">
        <v>57.024630000000002</v>
      </c>
      <c r="DY1906">
        <v>19.87351</v>
      </c>
      <c r="DZ1906">
        <v>18.604800000000001</v>
      </c>
      <c r="EA1906">
        <v>17.788139999999999</v>
      </c>
      <c r="EB1906">
        <v>0</v>
      </c>
      <c r="EC1906">
        <v>0</v>
      </c>
      <c r="ED1906">
        <v>0</v>
      </c>
      <c r="EE1906">
        <v>0</v>
      </c>
      <c r="EF1906">
        <v>0</v>
      </c>
      <c r="EG1906">
        <v>0</v>
      </c>
      <c r="EH1906">
        <v>0</v>
      </c>
      <c r="EI1906">
        <v>0</v>
      </c>
      <c r="EJ1906">
        <v>0</v>
      </c>
      <c r="EK1906">
        <v>0</v>
      </c>
      <c r="EL1906">
        <v>0</v>
      </c>
      <c r="EM1906">
        <v>0</v>
      </c>
      <c r="EN1906">
        <v>28.387589999999999</v>
      </c>
      <c r="EO1906">
        <v>236.15</v>
      </c>
      <c r="EP1906">
        <v>233.5617</v>
      </c>
      <c r="EQ1906">
        <v>225.7945</v>
      </c>
      <c r="ER1906">
        <v>220.0771</v>
      </c>
      <c r="ES1906">
        <v>215.2672</v>
      </c>
      <c r="ET1906">
        <v>144.45820000000001</v>
      </c>
      <c r="EU1906">
        <v>111.92610000000001</v>
      </c>
      <c r="EV1906">
        <v>60.151339999999998</v>
      </c>
      <c r="EW1906">
        <v>38.931469999999997</v>
      </c>
      <c r="EX1906">
        <v>36.034610000000001</v>
      </c>
      <c r="EY1906">
        <v>34.025750000000002</v>
      </c>
      <c r="EZ1906">
        <v>79.558400000000006</v>
      </c>
      <c r="FA1906">
        <v>78.251000000000005</v>
      </c>
      <c r="FB1906">
        <v>76.889099999999999</v>
      </c>
      <c r="FC1906">
        <v>75.837429999999998</v>
      </c>
      <c r="FD1906">
        <v>74.986729999999994</v>
      </c>
      <c r="FE1906">
        <v>74.060760000000002</v>
      </c>
      <c r="FF1906">
        <v>73.989750000000001</v>
      </c>
      <c r="FG1906">
        <v>76.568100000000001</v>
      </c>
      <c r="FH1906">
        <v>80.729810000000001</v>
      </c>
      <c r="FI1906">
        <v>85.396810000000002</v>
      </c>
      <c r="FJ1906">
        <v>89.915080000000003</v>
      </c>
      <c r="FK1906">
        <v>94.027209999999997</v>
      </c>
      <c r="FL1906">
        <v>97.146169999999998</v>
      </c>
      <c r="FM1906">
        <v>99.107749999999996</v>
      </c>
      <c r="FN1906">
        <v>99.701750000000004</v>
      </c>
      <c r="FO1906">
        <v>100.2556</v>
      </c>
      <c r="FP1906">
        <v>100.8319</v>
      </c>
      <c r="FQ1906">
        <v>99.823530000000005</v>
      </c>
      <c r="FR1906">
        <v>97.511150000000001</v>
      </c>
      <c r="FS1906">
        <v>94.271559999999994</v>
      </c>
      <c r="FT1906">
        <v>90.157740000000004</v>
      </c>
      <c r="FU1906">
        <v>86.778469999999999</v>
      </c>
      <c r="FV1906">
        <v>84.280460000000005</v>
      </c>
      <c r="FW1906">
        <v>82.335170000000005</v>
      </c>
      <c r="FX1906">
        <v>331</v>
      </c>
      <c r="FY1906">
        <v>6.8679900000000002E-2</v>
      </c>
      <c r="FZ1906">
        <v>1</v>
      </c>
    </row>
    <row r="1907" spans="1:182" x14ac:dyDescent="0.2">
      <c r="A1907" t="s">
        <v>226</v>
      </c>
      <c r="B1907" t="s">
        <v>244</v>
      </c>
      <c r="C1907" t="s">
        <v>215</v>
      </c>
      <c r="D1907" t="s">
        <v>41</v>
      </c>
      <c r="E1907" t="s">
        <v>240</v>
      </c>
      <c r="F1907" t="s">
        <v>9</v>
      </c>
      <c r="G1907" t="s">
        <v>9</v>
      </c>
      <c r="H1907" s="38" t="s">
        <v>11</v>
      </c>
      <c r="I1907">
        <v>362</v>
      </c>
      <c r="K1907">
        <v>75.485029999999995</v>
      </c>
      <c r="L1907">
        <v>304.28680000000003</v>
      </c>
      <c r="M1907">
        <v>299.85649999999998</v>
      </c>
      <c r="N1907">
        <v>294.64749999999998</v>
      </c>
      <c r="O1907">
        <v>295.02330000000001</v>
      </c>
      <c r="P1907">
        <v>300.63310000000001</v>
      </c>
      <c r="Q1907">
        <v>313.43669999999997</v>
      </c>
      <c r="R1907">
        <v>325.77760000000001</v>
      </c>
      <c r="S1907">
        <v>331.95760000000001</v>
      </c>
      <c r="T1907">
        <v>337.88720000000001</v>
      </c>
      <c r="U1907">
        <v>340.5677</v>
      </c>
      <c r="V1907">
        <v>339.9119</v>
      </c>
      <c r="W1907">
        <v>331.8494</v>
      </c>
      <c r="X1907">
        <v>323.6721</v>
      </c>
      <c r="Y1907">
        <v>322.64749999999998</v>
      </c>
      <c r="Z1907">
        <v>318.13479999999998</v>
      </c>
      <c r="AA1907">
        <v>309.07080000000002</v>
      </c>
      <c r="AB1907">
        <v>303.91460000000001</v>
      </c>
      <c r="AC1907">
        <v>299.65280000000001</v>
      </c>
      <c r="AD1907">
        <v>312.13440000000003</v>
      </c>
      <c r="AE1907">
        <v>317.2475</v>
      </c>
      <c r="AF1907">
        <v>316.90839999999997</v>
      </c>
      <c r="AG1907">
        <v>316.05840000000001</v>
      </c>
      <c r="AH1907">
        <v>314.03190000000001</v>
      </c>
      <c r="AI1907">
        <v>312.23779999999999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26.26239</v>
      </c>
      <c r="AW1907">
        <v>230.43039999999999</v>
      </c>
      <c r="AX1907">
        <v>226.56450000000001</v>
      </c>
      <c r="AY1907">
        <v>218.30170000000001</v>
      </c>
      <c r="AZ1907">
        <v>213.79830000000001</v>
      </c>
      <c r="BA1907">
        <v>209.7929</v>
      </c>
      <c r="BB1907">
        <v>142.07329999999999</v>
      </c>
      <c r="BC1907">
        <v>108.2482</v>
      </c>
      <c r="BD1907">
        <v>49.114199999999997</v>
      </c>
      <c r="BE1907">
        <v>-22.40597</v>
      </c>
      <c r="BF1907">
        <v>-19.048929999999999</v>
      </c>
      <c r="BG1907">
        <v>-16.647390000000001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27.357520000000001</v>
      </c>
      <c r="BU1907">
        <v>232.00710000000001</v>
      </c>
      <c r="BV1907">
        <v>228.13339999999999</v>
      </c>
      <c r="BW1907">
        <v>219.84739999999999</v>
      </c>
      <c r="BX1907">
        <v>215.334</v>
      </c>
      <c r="BY1907">
        <v>211.32599999999999</v>
      </c>
      <c r="BZ1907">
        <v>143.04400000000001</v>
      </c>
      <c r="CA1907">
        <v>109.3403</v>
      </c>
      <c r="CB1907">
        <v>52.349170000000001</v>
      </c>
      <c r="CC1907">
        <v>-5.0463300000000002</v>
      </c>
      <c r="CD1907">
        <v>-3.9402840000000001</v>
      </c>
      <c r="CE1907">
        <v>-2.8442080000000001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28.116009999999999</v>
      </c>
      <c r="CS1907">
        <v>233.09899999999999</v>
      </c>
      <c r="CT1907">
        <v>229.22</v>
      </c>
      <c r="CU1907">
        <v>220.91800000000001</v>
      </c>
      <c r="CV1907">
        <v>216.39769999999999</v>
      </c>
      <c r="CW1907">
        <v>212.3879</v>
      </c>
      <c r="CX1907">
        <v>143.71629999999999</v>
      </c>
      <c r="CY1907">
        <v>110.0967</v>
      </c>
      <c r="CZ1907">
        <v>54.589709999999997</v>
      </c>
      <c r="DA1907">
        <v>6.9769009999999998</v>
      </c>
      <c r="DB1907">
        <v>6.5239159999999998</v>
      </c>
      <c r="DC1907">
        <v>6.7158340000000001</v>
      </c>
      <c r="DD1907">
        <v>0</v>
      </c>
      <c r="DE1907">
        <v>0</v>
      </c>
      <c r="DF1907">
        <v>0</v>
      </c>
      <c r="DG1907">
        <v>0</v>
      </c>
      <c r="DH1907">
        <v>0</v>
      </c>
      <c r="DI1907">
        <v>0</v>
      </c>
      <c r="DJ1907">
        <v>0</v>
      </c>
      <c r="DK1907">
        <v>0</v>
      </c>
      <c r="DL1907">
        <v>0</v>
      </c>
      <c r="DM1907">
        <v>0</v>
      </c>
      <c r="DN1907">
        <v>0</v>
      </c>
      <c r="DO1907">
        <v>0</v>
      </c>
      <c r="DP1907">
        <v>28.874490000000002</v>
      </c>
      <c r="DQ1907">
        <v>234.191</v>
      </c>
      <c r="DR1907">
        <v>230.30670000000001</v>
      </c>
      <c r="DS1907">
        <v>221.98859999999999</v>
      </c>
      <c r="DT1907">
        <v>217.46129999999999</v>
      </c>
      <c r="DU1907">
        <v>213.44970000000001</v>
      </c>
      <c r="DV1907">
        <v>144.3887</v>
      </c>
      <c r="DW1907">
        <v>110.8531</v>
      </c>
      <c r="DX1907">
        <v>56.830240000000003</v>
      </c>
      <c r="DY1907">
        <v>19.000129999999999</v>
      </c>
      <c r="DZ1907">
        <v>16.988119999999999</v>
      </c>
      <c r="EA1907">
        <v>16.275880000000001</v>
      </c>
      <c r="EB1907">
        <v>0</v>
      </c>
      <c r="EC1907">
        <v>0</v>
      </c>
      <c r="ED1907">
        <v>0</v>
      </c>
      <c r="EE1907">
        <v>0</v>
      </c>
      <c r="EF1907">
        <v>0</v>
      </c>
      <c r="EG1907">
        <v>0</v>
      </c>
      <c r="EH1907">
        <v>0</v>
      </c>
      <c r="EI1907">
        <v>0</v>
      </c>
      <c r="EJ1907">
        <v>0</v>
      </c>
      <c r="EK1907">
        <v>0</v>
      </c>
      <c r="EL1907">
        <v>0</v>
      </c>
      <c r="EM1907">
        <v>0</v>
      </c>
      <c r="EN1907">
        <v>29.969629999999999</v>
      </c>
      <c r="EO1907">
        <v>235.76759999999999</v>
      </c>
      <c r="EP1907">
        <v>231.87559999999999</v>
      </c>
      <c r="EQ1907">
        <v>223.5343</v>
      </c>
      <c r="ER1907">
        <v>218.99709999999999</v>
      </c>
      <c r="ES1907">
        <v>214.9828</v>
      </c>
      <c r="ET1907">
        <v>145.35939999999999</v>
      </c>
      <c r="EU1907">
        <v>111.9452</v>
      </c>
      <c r="EV1907">
        <v>60.065219999999997</v>
      </c>
      <c r="EW1907">
        <v>36.359769999999997</v>
      </c>
      <c r="EX1907">
        <v>32.096760000000003</v>
      </c>
      <c r="EY1907">
        <v>30.079059999999998</v>
      </c>
      <c r="EZ1907">
        <v>78.059030000000007</v>
      </c>
      <c r="FA1907">
        <v>77.088329999999999</v>
      </c>
      <c r="FB1907">
        <v>76.058980000000005</v>
      </c>
      <c r="FC1907">
        <v>74.843140000000005</v>
      </c>
      <c r="FD1907">
        <v>73.402240000000006</v>
      </c>
      <c r="FE1907">
        <v>72.24718</v>
      </c>
      <c r="FF1907">
        <v>71.633849999999995</v>
      </c>
      <c r="FG1907">
        <v>73.742829999999998</v>
      </c>
      <c r="FH1907">
        <v>78.865589999999997</v>
      </c>
      <c r="FI1907">
        <v>83.797399999999996</v>
      </c>
      <c r="FJ1907">
        <v>88.406490000000005</v>
      </c>
      <c r="FK1907">
        <v>92.19556</v>
      </c>
      <c r="FL1907">
        <v>95.079089999999994</v>
      </c>
      <c r="FM1907">
        <v>97.522360000000006</v>
      </c>
      <c r="FN1907">
        <v>99.413570000000007</v>
      </c>
      <c r="FO1907">
        <v>100.1674</v>
      </c>
      <c r="FP1907">
        <v>100.08</v>
      </c>
      <c r="FQ1907">
        <v>99.198800000000006</v>
      </c>
      <c r="FR1907">
        <v>96.238870000000006</v>
      </c>
      <c r="FS1907">
        <v>91.795519999999996</v>
      </c>
      <c r="FT1907">
        <v>87.176550000000006</v>
      </c>
      <c r="FU1907">
        <v>84.036779999999993</v>
      </c>
      <c r="FV1907">
        <v>81.924790000000002</v>
      </c>
      <c r="FW1907">
        <v>79.939059999999998</v>
      </c>
      <c r="FX1907">
        <v>331</v>
      </c>
      <c r="FY1907">
        <v>6.8679900000000002E-2</v>
      </c>
      <c r="FZ1907">
        <v>1</v>
      </c>
    </row>
    <row r="1908" spans="1:182" x14ac:dyDescent="0.2">
      <c r="A1908" t="s">
        <v>226</v>
      </c>
      <c r="B1908" t="s">
        <v>244</v>
      </c>
      <c r="C1908" t="s">
        <v>215</v>
      </c>
      <c r="D1908" t="s">
        <v>42</v>
      </c>
      <c r="E1908" t="s">
        <v>240</v>
      </c>
      <c r="F1908" t="s">
        <v>9</v>
      </c>
      <c r="G1908" t="s">
        <v>9</v>
      </c>
      <c r="H1908" s="38" t="s">
        <v>11</v>
      </c>
      <c r="I1908">
        <v>362</v>
      </c>
      <c r="K1908">
        <v>75.485029999999995</v>
      </c>
      <c r="L1908">
        <v>299.64</v>
      </c>
      <c r="M1908">
        <v>294.02440000000001</v>
      </c>
      <c r="N1908">
        <v>289.75740000000002</v>
      </c>
      <c r="O1908">
        <v>291.8304</v>
      </c>
      <c r="P1908">
        <v>296.76659999999998</v>
      </c>
      <c r="Q1908">
        <v>308.82260000000002</v>
      </c>
      <c r="R1908">
        <v>321.65440000000001</v>
      </c>
      <c r="S1908">
        <v>328.2801</v>
      </c>
      <c r="T1908">
        <v>332.904</v>
      </c>
      <c r="U1908">
        <v>335.11090000000002</v>
      </c>
      <c r="V1908">
        <v>336.65640000000002</v>
      </c>
      <c r="W1908">
        <v>330.38049999999998</v>
      </c>
      <c r="X1908">
        <v>319.93380000000002</v>
      </c>
      <c r="Y1908">
        <v>319.76260000000002</v>
      </c>
      <c r="Z1908">
        <v>316.90800000000002</v>
      </c>
      <c r="AA1908">
        <v>308.22899999999998</v>
      </c>
      <c r="AB1908">
        <v>304.17129999999997</v>
      </c>
      <c r="AC1908">
        <v>299.47179999999997</v>
      </c>
      <c r="AD1908">
        <v>309.08960000000002</v>
      </c>
      <c r="AE1908">
        <v>314.6832</v>
      </c>
      <c r="AF1908">
        <v>315.33109999999999</v>
      </c>
      <c r="AG1908">
        <v>314.5292</v>
      </c>
      <c r="AH1908">
        <v>312.84829999999999</v>
      </c>
      <c r="AI1908">
        <v>309.9384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27.939689999999999</v>
      </c>
      <c r="AW1908">
        <v>227.53729999999999</v>
      </c>
      <c r="AX1908">
        <v>225.0112</v>
      </c>
      <c r="AY1908">
        <v>216.87</v>
      </c>
      <c r="AZ1908">
        <v>213.34289999999999</v>
      </c>
      <c r="BA1908">
        <v>208.9624</v>
      </c>
      <c r="BB1908">
        <v>141.93889999999999</v>
      </c>
      <c r="BC1908">
        <v>109.0946</v>
      </c>
      <c r="BD1908">
        <v>49.921900000000001</v>
      </c>
      <c r="BE1908">
        <v>-19.240220000000001</v>
      </c>
      <c r="BF1908">
        <v>-18.852160000000001</v>
      </c>
      <c r="BG1908">
        <v>-16.830359999999999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29.019929999999999</v>
      </c>
      <c r="BU1908">
        <v>229.12620000000001</v>
      </c>
      <c r="BV1908">
        <v>226.59909999999999</v>
      </c>
      <c r="BW1908">
        <v>218.4444</v>
      </c>
      <c r="BX1908">
        <v>214.91249999999999</v>
      </c>
      <c r="BY1908">
        <v>210.51840000000001</v>
      </c>
      <c r="BZ1908">
        <v>142.90799999999999</v>
      </c>
      <c r="CA1908">
        <v>110.1534</v>
      </c>
      <c r="CB1908">
        <v>53.213760000000001</v>
      </c>
      <c r="CC1908">
        <v>-4.2802990000000003</v>
      </c>
      <c r="CD1908">
        <v>-3.969293</v>
      </c>
      <c r="CE1908">
        <v>-3.007361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29.7681</v>
      </c>
      <c r="CS1908">
        <v>230.22669999999999</v>
      </c>
      <c r="CT1908">
        <v>227.69890000000001</v>
      </c>
      <c r="CU1908">
        <v>219.53489999999999</v>
      </c>
      <c r="CV1908">
        <v>215.99959999999999</v>
      </c>
      <c r="CW1908">
        <v>211.59620000000001</v>
      </c>
      <c r="CX1908">
        <v>143.57919999999999</v>
      </c>
      <c r="CY1908">
        <v>110.8867</v>
      </c>
      <c r="CZ1908">
        <v>55.493699999999997</v>
      </c>
      <c r="DA1908">
        <v>6.0808989999999996</v>
      </c>
      <c r="DB1908">
        <v>6.338533</v>
      </c>
      <c r="DC1908">
        <v>6.5664049999999996</v>
      </c>
      <c r="DD1908">
        <v>0</v>
      </c>
      <c r="DE1908">
        <v>0</v>
      </c>
      <c r="DF1908">
        <v>0</v>
      </c>
      <c r="DG1908">
        <v>0</v>
      </c>
      <c r="DH1908">
        <v>0</v>
      </c>
      <c r="DI1908">
        <v>0</v>
      </c>
      <c r="DJ1908">
        <v>0</v>
      </c>
      <c r="DK1908">
        <v>0</v>
      </c>
      <c r="DL1908">
        <v>0</v>
      </c>
      <c r="DM1908">
        <v>0</v>
      </c>
      <c r="DN1908">
        <v>0</v>
      </c>
      <c r="DO1908">
        <v>0</v>
      </c>
      <c r="DP1908">
        <v>30.516279999999998</v>
      </c>
      <c r="DQ1908">
        <v>231.3272</v>
      </c>
      <c r="DR1908">
        <v>228.7987</v>
      </c>
      <c r="DS1908">
        <v>220.62530000000001</v>
      </c>
      <c r="DT1908">
        <v>217.0866</v>
      </c>
      <c r="DU1908">
        <v>212.6739</v>
      </c>
      <c r="DV1908">
        <v>144.25040000000001</v>
      </c>
      <c r="DW1908">
        <v>111.62</v>
      </c>
      <c r="DX1908">
        <v>57.77364</v>
      </c>
      <c r="DY1908">
        <v>16.4421</v>
      </c>
      <c r="DZ1908">
        <v>16.646360000000001</v>
      </c>
      <c r="EA1908">
        <v>16.140170000000001</v>
      </c>
      <c r="EB1908">
        <v>0</v>
      </c>
      <c r="EC1908">
        <v>0</v>
      </c>
      <c r="ED1908">
        <v>0</v>
      </c>
      <c r="EE1908">
        <v>0</v>
      </c>
      <c r="EF1908">
        <v>0</v>
      </c>
      <c r="EG1908">
        <v>0</v>
      </c>
      <c r="EH1908">
        <v>0</v>
      </c>
      <c r="EI1908">
        <v>0</v>
      </c>
      <c r="EJ1908">
        <v>0</v>
      </c>
      <c r="EK1908">
        <v>0</v>
      </c>
      <c r="EL1908">
        <v>0</v>
      </c>
      <c r="EM1908">
        <v>0</v>
      </c>
      <c r="EN1908">
        <v>31.596520000000002</v>
      </c>
      <c r="EO1908">
        <v>232.9161</v>
      </c>
      <c r="EP1908">
        <v>230.38659999999999</v>
      </c>
      <c r="EQ1908">
        <v>222.1996</v>
      </c>
      <c r="ER1908">
        <v>218.65620000000001</v>
      </c>
      <c r="ES1908">
        <v>214.22989999999999</v>
      </c>
      <c r="ET1908">
        <v>145.21940000000001</v>
      </c>
      <c r="EU1908">
        <v>112.67870000000001</v>
      </c>
      <c r="EV1908">
        <v>61.0655</v>
      </c>
      <c r="EW1908">
        <v>31.40202</v>
      </c>
      <c r="EX1908">
        <v>31.529219999999999</v>
      </c>
      <c r="EY1908">
        <v>29.963170000000002</v>
      </c>
      <c r="EZ1908">
        <v>73.580830000000006</v>
      </c>
      <c r="FA1908">
        <v>72.451710000000006</v>
      </c>
      <c r="FB1908">
        <v>71.309659999999994</v>
      </c>
      <c r="FC1908">
        <v>70.212140000000005</v>
      </c>
      <c r="FD1908">
        <v>69.458240000000004</v>
      </c>
      <c r="FE1908">
        <v>68.726259999999996</v>
      </c>
      <c r="FF1908">
        <v>67.872659999999996</v>
      </c>
      <c r="FG1908">
        <v>68.989999999999995</v>
      </c>
      <c r="FH1908">
        <v>74.253270000000001</v>
      </c>
      <c r="FI1908">
        <v>79.433269999999993</v>
      </c>
      <c r="FJ1908">
        <v>84.35951</v>
      </c>
      <c r="FK1908">
        <v>88.588229999999996</v>
      </c>
      <c r="FL1908">
        <v>91.934780000000003</v>
      </c>
      <c r="FM1908">
        <v>94.271529999999998</v>
      </c>
      <c r="FN1908">
        <v>96.006330000000005</v>
      </c>
      <c r="FO1908">
        <v>96.769980000000004</v>
      </c>
      <c r="FP1908">
        <v>96.528800000000004</v>
      </c>
      <c r="FQ1908">
        <v>95.074860000000001</v>
      </c>
      <c r="FR1908">
        <v>91.562650000000005</v>
      </c>
      <c r="FS1908">
        <v>86.550089999999997</v>
      </c>
      <c r="FT1908">
        <v>82.798730000000006</v>
      </c>
      <c r="FU1908">
        <v>80.031949999999995</v>
      </c>
      <c r="FV1908">
        <v>77.670500000000004</v>
      </c>
      <c r="FW1908">
        <v>75.911050000000003</v>
      </c>
      <c r="FX1908">
        <v>331</v>
      </c>
      <c r="FY1908">
        <v>6.8679900000000002E-2</v>
      </c>
      <c r="FZ1908">
        <v>1</v>
      </c>
    </row>
    <row r="1909" spans="1:182" x14ac:dyDescent="0.2">
      <c r="A1909" t="s">
        <v>226</v>
      </c>
      <c r="B1909" t="s">
        <v>244</v>
      </c>
      <c r="C1909" t="s">
        <v>215</v>
      </c>
      <c r="D1909" t="s">
        <v>43</v>
      </c>
      <c r="E1909" t="s">
        <v>240</v>
      </c>
      <c r="F1909" t="s">
        <v>9</v>
      </c>
      <c r="G1909" t="s">
        <v>9</v>
      </c>
      <c r="H1909" s="38" t="s">
        <v>11</v>
      </c>
      <c r="I1909">
        <v>362</v>
      </c>
      <c r="K1909">
        <v>75.485029999999995</v>
      </c>
      <c r="L1909">
        <v>291.00720000000001</v>
      </c>
      <c r="M1909">
        <v>279.91039999999998</v>
      </c>
      <c r="N1909">
        <v>278.09960000000001</v>
      </c>
      <c r="O1909">
        <v>279.29969999999997</v>
      </c>
      <c r="P1909">
        <v>285.3451</v>
      </c>
      <c r="Q1909">
        <v>297.9357</v>
      </c>
      <c r="R1909">
        <v>315.38150000000002</v>
      </c>
      <c r="S1909">
        <v>325.94200000000001</v>
      </c>
      <c r="T1909">
        <v>334.43669999999997</v>
      </c>
      <c r="U1909">
        <v>339.02319999999997</v>
      </c>
      <c r="V1909">
        <v>336.84249999999997</v>
      </c>
      <c r="W1909">
        <v>330.18860000000001</v>
      </c>
      <c r="X1909">
        <v>319.36689999999999</v>
      </c>
      <c r="Y1909">
        <v>318.59190000000001</v>
      </c>
      <c r="Z1909">
        <v>310.80250000000001</v>
      </c>
      <c r="AA1909">
        <v>299.97570000000002</v>
      </c>
      <c r="AB1909">
        <v>294.85300000000001</v>
      </c>
      <c r="AC1909">
        <v>293.65589999999997</v>
      </c>
      <c r="AD1909">
        <v>303.49349999999998</v>
      </c>
      <c r="AE1909">
        <v>306.26029999999997</v>
      </c>
      <c r="AF1909">
        <v>306.71510000000001</v>
      </c>
      <c r="AG1909">
        <v>308.077</v>
      </c>
      <c r="AH1909">
        <v>306.827</v>
      </c>
      <c r="AI1909">
        <v>301.69929999999999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19.801359999999999</v>
      </c>
      <c r="AW1909">
        <v>226.71029999999999</v>
      </c>
      <c r="AX1909">
        <v>219.50909999999999</v>
      </c>
      <c r="AY1909">
        <v>209.3562</v>
      </c>
      <c r="AZ1909">
        <v>205.03319999999999</v>
      </c>
      <c r="BA1909">
        <v>204.13040000000001</v>
      </c>
      <c r="BB1909">
        <v>139.5187</v>
      </c>
      <c r="BC1909">
        <v>107.1559</v>
      </c>
      <c r="BD1909">
        <v>53.351210000000002</v>
      </c>
      <c r="BE1909">
        <v>-20.036280000000001</v>
      </c>
      <c r="BF1909">
        <v>-7.7928550000000003</v>
      </c>
      <c r="BG1909">
        <v>2.827909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20.948250000000002</v>
      </c>
      <c r="BU1909">
        <v>228.32900000000001</v>
      </c>
      <c r="BV1909">
        <v>221.08699999999999</v>
      </c>
      <c r="BW1909">
        <v>210.90530000000001</v>
      </c>
      <c r="BX1909">
        <v>206.5958</v>
      </c>
      <c r="BY1909">
        <v>205.70750000000001</v>
      </c>
      <c r="BZ1909">
        <v>140.6217</v>
      </c>
      <c r="CA1909">
        <v>108.3954</v>
      </c>
      <c r="CB1909">
        <v>56.261830000000003</v>
      </c>
      <c r="CC1909">
        <v>-1.582147</v>
      </c>
      <c r="CD1909">
        <v>2.703049</v>
      </c>
      <c r="CE1909">
        <v>5.8858439999999996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21.74259</v>
      </c>
      <c r="CS1909">
        <v>229.45009999999999</v>
      </c>
      <c r="CT1909">
        <v>222.1799</v>
      </c>
      <c r="CU1909">
        <v>211.97819999999999</v>
      </c>
      <c r="CV1909">
        <v>207.6781</v>
      </c>
      <c r="CW1909">
        <v>206.7998</v>
      </c>
      <c r="CX1909">
        <v>141.38570000000001</v>
      </c>
      <c r="CY1909">
        <v>109.2538</v>
      </c>
      <c r="CZ1909">
        <v>58.277709999999999</v>
      </c>
      <c r="DA1909">
        <v>11.19913</v>
      </c>
      <c r="DB1909">
        <v>9.9724810000000002</v>
      </c>
      <c r="DC1909">
        <v>8.0037610000000008</v>
      </c>
      <c r="DD1909">
        <v>0</v>
      </c>
      <c r="DE1909">
        <v>0</v>
      </c>
      <c r="DF1909">
        <v>0</v>
      </c>
      <c r="DG1909">
        <v>0</v>
      </c>
      <c r="DH1909">
        <v>0</v>
      </c>
      <c r="DI1909">
        <v>0</v>
      </c>
      <c r="DJ1909">
        <v>0</v>
      </c>
      <c r="DK1909">
        <v>0</v>
      </c>
      <c r="DL1909">
        <v>0</v>
      </c>
      <c r="DM1909">
        <v>0</v>
      </c>
      <c r="DN1909">
        <v>0</v>
      </c>
      <c r="DO1909">
        <v>0</v>
      </c>
      <c r="DP1909">
        <v>22.536919999999999</v>
      </c>
      <c r="DQ1909">
        <v>230.5712</v>
      </c>
      <c r="DR1909">
        <v>223.27269999999999</v>
      </c>
      <c r="DS1909">
        <v>213.05109999999999</v>
      </c>
      <c r="DT1909">
        <v>208.7604</v>
      </c>
      <c r="DU1909">
        <v>207.892</v>
      </c>
      <c r="DV1909">
        <v>142.14959999999999</v>
      </c>
      <c r="DW1909">
        <v>110.1122</v>
      </c>
      <c r="DX1909">
        <v>60.293590000000002</v>
      </c>
      <c r="DY1909">
        <v>23.980409999999999</v>
      </c>
      <c r="DZ1909">
        <v>17.241910000000001</v>
      </c>
      <c r="EA1909">
        <v>10.12168</v>
      </c>
      <c r="EB1909">
        <v>0</v>
      </c>
      <c r="EC1909">
        <v>0</v>
      </c>
      <c r="ED1909">
        <v>0</v>
      </c>
      <c r="EE1909">
        <v>0</v>
      </c>
      <c r="EF1909">
        <v>0</v>
      </c>
      <c r="EG1909">
        <v>0</v>
      </c>
      <c r="EH1909">
        <v>0</v>
      </c>
      <c r="EI1909">
        <v>0</v>
      </c>
      <c r="EJ1909">
        <v>0</v>
      </c>
      <c r="EK1909">
        <v>0</v>
      </c>
      <c r="EL1909">
        <v>0</v>
      </c>
      <c r="EM1909">
        <v>0</v>
      </c>
      <c r="EN1909">
        <v>23.683820000000001</v>
      </c>
      <c r="EO1909">
        <v>232.18989999999999</v>
      </c>
      <c r="EP1909">
        <v>224.85059999999999</v>
      </c>
      <c r="EQ1909">
        <v>214.6003</v>
      </c>
      <c r="ER1909">
        <v>210.32300000000001</v>
      </c>
      <c r="ES1909">
        <v>209.4691</v>
      </c>
      <c r="ET1909">
        <v>143.2526</v>
      </c>
      <c r="EU1909">
        <v>111.35169999999999</v>
      </c>
      <c r="EV1909">
        <v>63.204210000000003</v>
      </c>
      <c r="EW1909">
        <v>42.434539999999998</v>
      </c>
      <c r="EX1909">
        <v>27.737819999999999</v>
      </c>
      <c r="EY1909">
        <v>13.17961</v>
      </c>
      <c r="EZ1909">
        <v>69.80838</v>
      </c>
      <c r="FA1909">
        <v>68.146569999999997</v>
      </c>
      <c r="FB1909">
        <v>66.950630000000004</v>
      </c>
      <c r="FC1909">
        <v>65.948139999999995</v>
      </c>
      <c r="FD1909">
        <v>64.840010000000007</v>
      </c>
      <c r="FE1909">
        <v>63.76352</v>
      </c>
      <c r="FF1909">
        <v>63.005209999999998</v>
      </c>
      <c r="FG1909">
        <v>63.582180000000001</v>
      </c>
      <c r="FH1909">
        <v>69.039150000000006</v>
      </c>
      <c r="FI1909">
        <v>75.196299999999994</v>
      </c>
      <c r="FJ1909">
        <v>81.42801</v>
      </c>
      <c r="FK1909">
        <v>86.138369999999995</v>
      </c>
      <c r="FL1909">
        <v>89.599260000000001</v>
      </c>
      <c r="FM1909">
        <v>91.998800000000003</v>
      </c>
      <c r="FN1909">
        <v>93.445710000000005</v>
      </c>
      <c r="FO1909">
        <v>94.172629999999998</v>
      </c>
      <c r="FP1909">
        <v>93.86788</v>
      </c>
      <c r="FQ1909">
        <v>92.421279999999996</v>
      </c>
      <c r="FR1909">
        <v>87.743269999999995</v>
      </c>
      <c r="FS1909">
        <v>82.299840000000003</v>
      </c>
      <c r="FT1909">
        <v>78.158159999999995</v>
      </c>
      <c r="FU1909">
        <v>75.328609999999998</v>
      </c>
      <c r="FV1909">
        <v>72.966359999999995</v>
      </c>
      <c r="FW1909">
        <v>70.834370000000007</v>
      </c>
      <c r="FX1909">
        <v>331</v>
      </c>
      <c r="FY1909">
        <v>6.8679900000000002E-2</v>
      </c>
      <c r="FZ1909">
        <v>1</v>
      </c>
    </row>
    <row r="1910" spans="1:182" x14ac:dyDescent="0.2">
      <c r="A1910" t="s">
        <v>226</v>
      </c>
      <c r="B1910" t="s">
        <v>244</v>
      </c>
      <c r="C1910" t="s">
        <v>215</v>
      </c>
      <c r="D1910" t="s">
        <v>44</v>
      </c>
      <c r="E1910" t="s">
        <v>240</v>
      </c>
      <c r="F1910" t="s">
        <v>9</v>
      </c>
      <c r="G1910" t="s">
        <v>9</v>
      </c>
      <c r="H1910" s="38" t="s">
        <v>11</v>
      </c>
      <c r="I1910">
        <v>362</v>
      </c>
      <c r="K1910">
        <v>75.485029999999995</v>
      </c>
      <c r="L1910">
        <v>264.85239999999999</v>
      </c>
      <c r="M1910">
        <v>259.71350000000001</v>
      </c>
      <c r="N1910">
        <v>253.05930000000001</v>
      </c>
      <c r="O1910">
        <v>251.28479999999999</v>
      </c>
      <c r="P1910">
        <v>256.52800000000002</v>
      </c>
      <c r="Q1910">
        <v>267.09870000000001</v>
      </c>
      <c r="R1910">
        <v>284.39159999999998</v>
      </c>
      <c r="S1910">
        <v>293.71589999999998</v>
      </c>
      <c r="T1910">
        <v>297.6019</v>
      </c>
      <c r="U1910">
        <v>298.67290000000003</v>
      </c>
      <c r="V1910">
        <v>297.71460000000002</v>
      </c>
      <c r="W1910">
        <v>298.62689999999998</v>
      </c>
      <c r="X1910">
        <v>301.38679999999999</v>
      </c>
      <c r="Y1910">
        <v>301.8218</v>
      </c>
      <c r="Z1910">
        <v>294.43099999999998</v>
      </c>
      <c r="AA1910">
        <v>283.85340000000002</v>
      </c>
      <c r="AB1910">
        <v>279.14010000000002</v>
      </c>
      <c r="AC1910">
        <v>277.30130000000003</v>
      </c>
      <c r="AD1910">
        <v>277.15179999999998</v>
      </c>
      <c r="AE1910">
        <v>276.55279999999999</v>
      </c>
      <c r="AF1910">
        <v>278.5446</v>
      </c>
      <c r="AG1910">
        <v>278.67200000000003</v>
      </c>
      <c r="AH1910">
        <v>276.06349999999998</v>
      </c>
      <c r="AI1910">
        <v>271.9597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21.380990000000001</v>
      </c>
      <c r="AZ1910">
        <v>191.47239999999999</v>
      </c>
      <c r="BA1910">
        <v>190.13470000000001</v>
      </c>
      <c r="BB1910">
        <v>190.2561</v>
      </c>
      <c r="BC1910">
        <v>189.81729999999999</v>
      </c>
      <c r="BD1910">
        <v>191.85409999999999</v>
      </c>
      <c r="BE1910">
        <v>129.35599999999999</v>
      </c>
      <c r="BF1910">
        <v>97.077929999999995</v>
      </c>
      <c r="BG1910">
        <v>45.389449999999997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22.35219</v>
      </c>
      <c r="BX1910">
        <v>192.95050000000001</v>
      </c>
      <c r="BY1910">
        <v>191.61519999999999</v>
      </c>
      <c r="BZ1910">
        <v>191.73740000000001</v>
      </c>
      <c r="CA1910">
        <v>191.30930000000001</v>
      </c>
      <c r="CB1910">
        <v>193.36750000000001</v>
      </c>
      <c r="CC1910">
        <v>130.2028</v>
      </c>
      <c r="CD1910">
        <v>97.921390000000002</v>
      </c>
      <c r="CE1910">
        <v>48.248699999999999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23.024840000000001</v>
      </c>
      <c r="CV1910">
        <v>193.97409999999999</v>
      </c>
      <c r="CW1910">
        <v>192.64060000000001</v>
      </c>
      <c r="CX1910">
        <v>192.76329999999999</v>
      </c>
      <c r="CY1910">
        <v>192.34270000000001</v>
      </c>
      <c r="CZ1910">
        <v>194.41560000000001</v>
      </c>
      <c r="DA1910">
        <v>130.7894</v>
      </c>
      <c r="DB1910">
        <v>98.505579999999995</v>
      </c>
      <c r="DC1910">
        <v>50.228999999999999</v>
      </c>
      <c r="DD1910">
        <v>0</v>
      </c>
      <c r="DE1910">
        <v>0</v>
      </c>
      <c r="DF1910">
        <v>0</v>
      </c>
      <c r="DG1910">
        <v>0</v>
      </c>
      <c r="DH1910">
        <v>0</v>
      </c>
      <c r="DI1910">
        <v>0</v>
      </c>
      <c r="DJ1910">
        <v>0</v>
      </c>
      <c r="DK1910">
        <v>0</v>
      </c>
      <c r="DL1910">
        <v>0</v>
      </c>
      <c r="DM1910">
        <v>0</v>
      </c>
      <c r="DN1910">
        <v>0</v>
      </c>
      <c r="DO1910">
        <v>0</v>
      </c>
      <c r="DP1910">
        <v>0</v>
      </c>
      <c r="DQ1910">
        <v>0</v>
      </c>
      <c r="DR1910">
        <v>0</v>
      </c>
      <c r="DS1910">
        <v>23.697489999999998</v>
      </c>
      <c r="DT1910">
        <v>194.99780000000001</v>
      </c>
      <c r="DU1910">
        <v>193.66589999999999</v>
      </c>
      <c r="DV1910">
        <v>193.78919999999999</v>
      </c>
      <c r="DW1910">
        <v>193.37610000000001</v>
      </c>
      <c r="DX1910">
        <v>195.46379999999999</v>
      </c>
      <c r="DY1910">
        <v>131.3759</v>
      </c>
      <c r="DZ1910">
        <v>99.089759999999998</v>
      </c>
      <c r="EA1910">
        <v>52.209299999999999</v>
      </c>
      <c r="EB1910">
        <v>0</v>
      </c>
      <c r="EC1910">
        <v>0</v>
      </c>
      <c r="ED1910">
        <v>0</v>
      </c>
      <c r="EE1910">
        <v>0</v>
      </c>
      <c r="EF1910">
        <v>0</v>
      </c>
      <c r="EG1910">
        <v>0</v>
      </c>
      <c r="EH1910">
        <v>0</v>
      </c>
      <c r="EI1910">
        <v>0</v>
      </c>
      <c r="EJ1910">
        <v>0</v>
      </c>
      <c r="EK1910">
        <v>0</v>
      </c>
      <c r="EL1910">
        <v>0</v>
      </c>
      <c r="EM1910">
        <v>0</v>
      </c>
      <c r="EN1910">
        <v>0</v>
      </c>
      <c r="EO1910">
        <v>0</v>
      </c>
      <c r="EP1910">
        <v>0</v>
      </c>
      <c r="EQ1910">
        <v>24.668700000000001</v>
      </c>
      <c r="ER1910">
        <v>196.47579999999999</v>
      </c>
      <c r="ES1910">
        <v>195.1464</v>
      </c>
      <c r="ET1910">
        <v>195.2704</v>
      </c>
      <c r="EU1910">
        <v>194.8682</v>
      </c>
      <c r="EV1910">
        <v>196.97710000000001</v>
      </c>
      <c r="EW1910">
        <v>132.22280000000001</v>
      </c>
      <c r="EX1910">
        <v>99.933229999999995</v>
      </c>
      <c r="EY1910">
        <v>55.068550000000002</v>
      </c>
      <c r="EZ1910">
        <v>48.991570000000003</v>
      </c>
      <c r="FA1910">
        <v>48.236379999999997</v>
      </c>
      <c r="FB1910">
        <v>47.577010000000001</v>
      </c>
      <c r="FC1910">
        <v>46.800440000000002</v>
      </c>
      <c r="FD1910">
        <v>46.121699999999997</v>
      </c>
      <c r="FE1910">
        <v>45.470509999999997</v>
      </c>
      <c r="FF1910">
        <v>45.162480000000002</v>
      </c>
      <c r="FG1910">
        <v>47.040660000000003</v>
      </c>
      <c r="FH1910">
        <v>51.510399999999997</v>
      </c>
      <c r="FI1910">
        <v>55.847740000000002</v>
      </c>
      <c r="FJ1910">
        <v>59.65025</v>
      </c>
      <c r="FK1910">
        <v>62.788350000000001</v>
      </c>
      <c r="FL1910">
        <v>65.208479999999994</v>
      </c>
      <c r="FM1910">
        <v>66.721159999999998</v>
      </c>
      <c r="FN1910">
        <v>67.497230000000002</v>
      </c>
      <c r="FO1910">
        <v>66.966380000000001</v>
      </c>
      <c r="FP1910">
        <v>64.756550000000004</v>
      </c>
      <c r="FQ1910">
        <v>60.959499999999998</v>
      </c>
      <c r="FR1910">
        <v>57.771140000000003</v>
      </c>
      <c r="FS1910">
        <v>55.52975</v>
      </c>
      <c r="FT1910">
        <v>53.513199999999998</v>
      </c>
      <c r="FU1910">
        <v>51.456060000000001</v>
      </c>
      <c r="FV1910">
        <v>50.077669999999998</v>
      </c>
      <c r="FW1910">
        <v>48.535429999999998</v>
      </c>
      <c r="FX1910">
        <v>331</v>
      </c>
      <c r="FY1910">
        <v>6.8679900000000002E-2</v>
      </c>
      <c r="FZ1910">
        <v>1</v>
      </c>
    </row>
    <row r="1911" spans="1:182" x14ac:dyDescent="0.2">
      <c r="A1911" t="s">
        <v>226</v>
      </c>
      <c r="B1911" t="s">
        <v>244</v>
      </c>
      <c r="C1911" t="s">
        <v>215</v>
      </c>
      <c r="D1911" t="s">
        <v>45</v>
      </c>
      <c r="E1911" t="s">
        <v>240</v>
      </c>
      <c r="F1911" t="s">
        <v>9</v>
      </c>
      <c r="G1911" t="s">
        <v>9</v>
      </c>
      <c r="H1911" s="38" t="s">
        <v>11</v>
      </c>
      <c r="I1911">
        <v>362</v>
      </c>
      <c r="K1911">
        <v>75.485029999999995</v>
      </c>
      <c r="L1911">
        <v>263.24349999999998</v>
      </c>
      <c r="M1911">
        <v>258.92919999999998</v>
      </c>
      <c r="N1911">
        <v>254.61449999999999</v>
      </c>
      <c r="O1911">
        <v>253.089</v>
      </c>
      <c r="P1911">
        <v>257.4409</v>
      </c>
      <c r="Q1911">
        <v>265.5428</v>
      </c>
      <c r="R1911">
        <v>279.36160000000001</v>
      </c>
      <c r="S1911">
        <v>285.05720000000002</v>
      </c>
      <c r="T1911">
        <v>286.86739999999998</v>
      </c>
      <c r="U1911">
        <v>287.56630000000001</v>
      </c>
      <c r="V1911">
        <v>285.49610000000001</v>
      </c>
      <c r="W1911">
        <v>285.41829999999999</v>
      </c>
      <c r="X1911">
        <v>288.42570000000001</v>
      </c>
      <c r="Y1911">
        <v>290.01909999999998</v>
      </c>
      <c r="Z1911">
        <v>283.40050000000002</v>
      </c>
      <c r="AA1911">
        <v>274.65089999999998</v>
      </c>
      <c r="AB1911">
        <v>272.44490000000002</v>
      </c>
      <c r="AC1911">
        <v>272.04930000000002</v>
      </c>
      <c r="AD1911">
        <v>273.70890000000003</v>
      </c>
      <c r="AE1911">
        <v>273.39859999999999</v>
      </c>
      <c r="AF1911">
        <v>274.17590000000001</v>
      </c>
      <c r="AG1911">
        <v>274.62299999999999</v>
      </c>
      <c r="AH1911">
        <v>272.0634</v>
      </c>
      <c r="AI1911">
        <v>268.0163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22.106059999999999</v>
      </c>
      <c r="AZ1911">
        <v>184.86080000000001</v>
      </c>
      <c r="BA1911">
        <v>184.8648</v>
      </c>
      <c r="BB1911">
        <v>186.84690000000001</v>
      </c>
      <c r="BC1911">
        <v>186.63679999999999</v>
      </c>
      <c r="BD1911">
        <v>187.6079</v>
      </c>
      <c r="BE1911">
        <v>132.20339999999999</v>
      </c>
      <c r="BF1911">
        <v>101.7987</v>
      </c>
      <c r="BG1911">
        <v>46.62312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23.153559999999999</v>
      </c>
      <c r="BX1911">
        <v>186.43039999999999</v>
      </c>
      <c r="BY1911">
        <v>186.44120000000001</v>
      </c>
      <c r="BZ1911">
        <v>188.4358</v>
      </c>
      <c r="CA1911">
        <v>188.21879999999999</v>
      </c>
      <c r="CB1911">
        <v>189.18899999999999</v>
      </c>
      <c r="CC1911">
        <v>133.1739</v>
      </c>
      <c r="CD1911">
        <v>102.86450000000001</v>
      </c>
      <c r="CE1911">
        <v>49.566310000000001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23.879049999999999</v>
      </c>
      <c r="CV1911">
        <v>187.51759999999999</v>
      </c>
      <c r="CW1911">
        <v>187.53299999999999</v>
      </c>
      <c r="CX1911">
        <v>189.53630000000001</v>
      </c>
      <c r="CY1911">
        <v>189.31450000000001</v>
      </c>
      <c r="CZ1911">
        <v>190.2841</v>
      </c>
      <c r="DA1911">
        <v>133.84610000000001</v>
      </c>
      <c r="DB1911">
        <v>103.6026</v>
      </c>
      <c r="DC1911">
        <v>51.604759999999999</v>
      </c>
      <c r="DD1911">
        <v>0</v>
      </c>
      <c r="DE1911">
        <v>0</v>
      </c>
      <c r="DF1911">
        <v>0</v>
      </c>
      <c r="DG1911">
        <v>0</v>
      </c>
      <c r="DH1911">
        <v>0</v>
      </c>
      <c r="DI1911">
        <v>0</v>
      </c>
      <c r="DJ1911">
        <v>0</v>
      </c>
      <c r="DK1911">
        <v>0</v>
      </c>
      <c r="DL1911">
        <v>0</v>
      </c>
      <c r="DM1911">
        <v>0</v>
      </c>
      <c r="DN1911">
        <v>0</v>
      </c>
      <c r="DO1911">
        <v>0</v>
      </c>
      <c r="DP1911">
        <v>0</v>
      </c>
      <c r="DQ1911">
        <v>0</v>
      </c>
      <c r="DR1911">
        <v>0</v>
      </c>
      <c r="DS1911">
        <v>24.60455</v>
      </c>
      <c r="DT1911">
        <v>188.60470000000001</v>
      </c>
      <c r="DU1911">
        <v>188.6249</v>
      </c>
      <c r="DV1911">
        <v>190.63669999999999</v>
      </c>
      <c r="DW1911">
        <v>190.4101</v>
      </c>
      <c r="DX1911">
        <v>191.3792</v>
      </c>
      <c r="DY1911">
        <v>134.51820000000001</v>
      </c>
      <c r="DZ1911">
        <v>104.3408</v>
      </c>
      <c r="EA1911">
        <v>53.6432</v>
      </c>
      <c r="EB1911">
        <v>0</v>
      </c>
      <c r="EC1911">
        <v>0</v>
      </c>
      <c r="ED1911">
        <v>0</v>
      </c>
      <c r="EE1911">
        <v>0</v>
      </c>
      <c r="EF1911">
        <v>0</v>
      </c>
      <c r="EG1911">
        <v>0</v>
      </c>
      <c r="EH1911">
        <v>0</v>
      </c>
      <c r="EI1911">
        <v>0</v>
      </c>
      <c r="EJ1911">
        <v>0</v>
      </c>
      <c r="EK1911">
        <v>0</v>
      </c>
      <c r="EL1911">
        <v>0</v>
      </c>
      <c r="EM1911">
        <v>0</v>
      </c>
      <c r="EN1911">
        <v>0</v>
      </c>
      <c r="EO1911">
        <v>0</v>
      </c>
      <c r="EP1911">
        <v>0</v>
      </c>
      <c r="EQ1911">
        <v>25.65204</v>
      </c>
      <c r="ER1911">
        <v>190.17439999999999</v>
      </c>
      <c r="ES1911">
        <v>190.2013</v>
      </c>
      <c r="ET1911">
        <v>192.22559999999999</v>
      </c>
      <c r="EU1911">
        <v>191.99209999999999</v>
      </c>
      <c r="EV1911">
        <v>192.96039999999999</v>
      </c>
      <c r="EW1911">
        <v>135.4888</v>
      </c>
      <c r="EX1911">
        <v>105.40649999999999</v>
      </c>
      <c r="EY1911">
        <v>56.586399999999998</v>
      </c>
      <c r="EZ1911">
        <v>35.532769999999999</v>
      </c>
      <c r="FA1911">
        <v>35.087029999999999</v>
      </c>
      <c r="FB1911">
        <v>34.584380000000003</v>
      </c>
      <c r="FC1911">
        <v>34.148099999999999</v>
      </c>
      <c r="FD1911">
        <v>33.6098</v>
      </c>
      <c r="FE1911">
        <v>33.401229999999998</v>
      </c>
      <c r="FF1911">
        <v>33.064709999999998</v>
      </c>
      <c r="FG1911">
        <v>33.383650000000003</v>
      </c>
      <c r="FH1911">
        <v>36.137549999999997</v>
      </c>
      <c r="FI1911">
        <v>39.877090000000003</v>
      </c>
      <c r="FJ1911">
        <v>42.848239999999997</v>
      </c>
      <c r="FK1911">
        <v>45.188180000000003</v>
      </c>
      <c r="FL1911">
        <v>46.845640000000003</v>
      </c>
      <c r="FM1911">
        <v>47.861229999999999</v>
      </c>
      <c r="FN1911">
        <v>48.371870000000001</v>
      </c>
      <c r="FO1911">
        <v>48.05095</v>
      </c>
      <c r="FP1911">
        <v>46.51379</v>
      </c>
      <c r="FQ1911">
        <v>44.098059999999997</v>
      </c>
      <c r="FR1911">
        <v>42.16854</v>
      </c>
      <c r="FS1911">
        <v>40.83916</v>
      </c>
      <c r="FT1911">
        <v>39.456949999999999</v>
      </c>
      <c r="FU1911">
        <v>38.304290000000002</v>
      </c>
      <c r="FV1911">
        <v>37.177729999999997</v>
      </c>
      <c r="FW1911">
        <v>36.249589999999998</v>
      </c>
      <c r="FX1911">
        <v>331</v>
      </c>
      <c r="FY1911">
        <v>6.8679900000000002E-2</v>
      </c>
      <c r="FZ1911">
        <v>1</v>
      </c>
    </row>
    <row r="1912" spans="1:182" x14ac:dyDescent="0.2">
      <c r="A1912" t="s">
        <v>226</v>
      </c>
      <c r="B1912" t="s">
        <v>244</v>
      </c>
      <c r="C1912" t="s">
        <v>215</v>
      </c>
      <c r="D1912" t="s">
        <v>10</v>
      </c>
      <c r="E1912" t="s">
        <v>240</v>
      </c>
      <c r="F1912" t="s">
        <v>9</v>
      </c>
      <c r="G1912" t="s">
        <v>9</v>
      </c>
      <c r="H1912" s="38" t="s">
        <v>11</v>
      </c>
      <c r="I1912">
        <v>362</v>
      </c>
      <c r="K1912">
        <v>75.485029999999995</v>
      </c>
      <c r="L1912">
        <v>303.51979999999998</v>
      </c>
      <c r="M1912">
        <v>299.08780000000002</v>
      </c>
      <c r="N1912">
        <v>293.72280000000001</v>
      </c>
      <c r="O1912">
        <v>294.08749999999998</v>
      </c>
      <c r="P1912">
        <v>299.81389999999999</v>
      </c>
      <c r="Q1912">
        <v>312.43849999999998</v>
      </c>
      <c r="R1912">
        <v>325.27749999999997</v>
      </c>
      <c r="S1912">
        <v>331.65899999999999</v>
      </c>
      <c r="T1912">
        <v>337.70139999999998</v>
      </c>
      <c r="U1912">
        <v>340.22109999999998</v>
      </c>
      <c r="V1912">
        <v>339.59460000000001</v>
      </c>
      <c r="W1912">
        <v>331.54090000000002</v>
      </c>
      <c r="X1912">
        <v>323.32459999999998</v>
      </c>
      <c r="Y1912">
        <v>322.32589999999999</v>
      </c>
      <c r="Z1912">
        <v>317.70339999999999</v>
      </c>
      <c r="AA1912">
        <v>308.58699999999999</v>
      </c>
      <c r="AB1912">
        <v>303.57639999999998</v>
      </c>
      <c r="AC1912">
        <v>299.35019999999997</v>
      </c>
      <c r="AD1912">
        <v>311.85700000000003</v>
      </c>
      <c r="AE1912">
        <v>317.03370000000001</v>
      </c>
      <c r="AF1912">
        <v>316.54649999999998</v>
      </c>
      <c r="AG1912">
        <v>315.6046</v>
      </c>
      <c r="AH1912">
        <v>313.52659999999997</v>
      </c>
      <c r="AI1912">
        <v>311.44819999999999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26.253679999999999</v>
      </c>
      <c r="AW1912">
        <v>230.14160000000001</v>
      </c>
      <c r="AX1912">
        <v>226.19</v>
      </c>
      <c r="AY1912">
        <v>217.8784</v>
      </c>
      <c r="AZ1912">
        <v>213.5215</v>
      </c>
      <c r="BA1912">
        <v>209.53049999999999</v>
      </c>
      <c r="BB1912">
        <v>142.00049999999999</v>
      </c>
      <c r="BC1912">
        <v>108.2912</v>
      </c>
      <c r="BD1912">
        <v>49.190689999999996</v>
      </c>
      <c r="BE1912">
        <v>-22.334810000000001</v>
      </c>
      <c r="BF1912">
        <v>-18.971620000000001</v>
      </c>
      <c r="BG1912">
        <v>-16.522320000000001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27.345510000000001</v>
      </c>
      <c r="BU1912">
        <v>231.71559999999999</v>
      </c>
      <c r="BV1912">
        <v>227.7561</v>
      </c>
      <c r="BW1912">
        <v>219.4205</v>
      </c>
      <c r="BX1912">
        <v>215.05439999999999</v>
      </c>
      <c r="BY1912">
        <v>211.06030000000001</v>
      </c>
      <c r="BZ1912">
        <v>142.97</v>
      </c>
      <c r="CA1912">
        <v>109.3826</v>
      </c>
      <c r="CB1912">
        <v>52.424259999999997</v>
      </c>
      <c r="CC1912">
        <v>-4.9753990000000003</v>
      </c>
      <c r="CD1912">
        <v>-3.8631120000000001</v>
      </c>
      <c r="CE1912">
        <v>-2.7192980000000002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28.101710000000001</v>
      </c>
      <c r="CS1912">
        <v>232.8057</v>
      </c>
      <c r="CT1912">
        <v>228.8409</v>
      </c>
      <c r="CU1912">
        <v>220.48849999999999</v>
      </c>
      <c r="CV1912">
        <v>216.11609999999999</v>
      </c>
      <c r="CW1912">
        <v>212.1199</v>
      </c>
      <c r="CX1912">
        <v>143.64160000000001</v>
      </c>
      <c r="CY1912">
        <v>110.13849999999999</v>
      </c>
      <c r="CZ1912">
        <v>54.663820000000001</v>
      </c>
      <c r="DA1912">
        <v>7.0476799999999997</v>
      </c>
      <c r="DB1912">
        <v>6.6009919999999997</v>
      </c>
      <c r="DC1912">
        <v>6.8406310000000001</v>
      </c>
      <c r="DD1912">
        <v>0</v>
      </c>
      <c r="DE1912">
        <v>0</v>
      </c>
      <c r="DF1912">
        <v>0</v>
      </c>
      <c r="DG1912">
        <v>0</v>
      </c>
      <c r="DH1912">
        <v>0</v>
      </c>
      <c r="DI1912">
        <v>0</v>
      </c>
      <c r="DJ1912">
        <v>0</v>
      </c>
      <c r="DK1912">
        <v>0</v>
      </c>
      <c r="DL1912">
        <v>0</v>
      </c>
      <c r="DM1912">
        <v>0</v>
      </c>
      <c r="DN1912">
        <v>0</v>
      </c>
      <c r="DO1912">
        <v>0</v>
      </c>
      <c r="DP1912">
        <v>28.85791</v>
      </c>
      <c r="DQ1912">
        <v>233.89590000000001</v>
      </c>
      <c r="DR1912">
        <v>229.9256</v>
      </c>
      <c r="DS1912">
        <v>221.5566</v>
      </c>
      <c r="DT1912">
        <v>217.17779999999999</v>
      </c>
      <c r="DU1912">
        <v>213.17939999999999</v>
      </c>
      <c r="DV1912">
        <v>144.31309999999999</v>
      </c>
      <c r="DW1912">
        <v>110.8944</v>
      </c>
      <c r="DX1912">
        <v>56.903390000000002</v>
      </c>
      <c r="DY1912">
        <v>19.07076</v>
      </c>
      <c r="DZ1912">
        <v>17.065100000000001</v>
      </c>
      <c r="EA1912">
        <v>16.400559999999999</v>
      </c>
      <c r="EB1912">
        <v>0</v>
      </c>
      <c r="EC1912">
        <v>0</v>
      </c>
      <c r="ED1912">
        <v>0</v>
      </c>
      <c r="EE1912">
        <v>0</v>
      </c>
      <c r="EF1912">
        <v>0</v>
      </c>
      <c r="EG1912">
        <v>0</v>
      </c>
      <c r="EH1912">
        <v>0</v>
      </c>
      <c r="EI1912">
        <v>0</v>
      </c>
      <c r="EJ1912">
        <v>0</v>
      </c>
      <c r="EK1912">
        <v>0</v>
      </c>
      <c r="EL1912">
        <v>0</v>
      </c>
      <c r="EM1912">
        <v>0</v>
      </c>
      <c r="EN1912">
        <v>29.949750000000002</v>
      </c>
      <c r="EO1912">
        <v>235.46979999999999</v>
      </c>
      <c r="EP1912">
        <v>231.49180000000001</v>
      </c>
      <c r="EQ1912">
        <v>223.09870000000001</v>
      </c>
      <c r="ER1912">
        <v>218.7107</v>
      </c>
      <c r="ES1912">
        <v>214.70920000000001</v>
      </c>
      <c r="ET1912">
        <v>145.28270000000001</v>
      </c>
      <c r="EU1912">
        <v>111.9858</v>
      </c>
      <c r="EV1912">
        <v>60.136960000000002</v>
      </c>
      <c r="EW1912">
        <v>36.43018</v>
      </c>
      <c r="EX1912">
        <v>32.1736</v>
      </c>
      <c r="EY1912">
        <v>30.203579999999999</v>
      </c>
      <c r="EZ1912">
        <v>76.878259999999997</v>
      </c>
      <c r="FA1912">
        <v>75.63064</v>
      </c>
      <c r="FB1912">
        <v>74.421279999999996</v>
      </c>
      <c r="FC1912">
        <v>73.190659999999994</v>
      </c>
      <c r="FD1912">
        <v>72.12</v>
      </c>
      <c r="FE1912">
        <v>71.118099999999998</v>
      </c>
      <c r="FF1912">
        <v>70.967339999999993</v>
      </c>
      <c r="FG1912">
        <v>73.570790000000002</v>
      </c>
      <c r="FH1912">
        <v>78.526629999999997</v>
      </c>
      <c r="FI1912">
        <v>83.475009999999997</v>
      </c>
      <c r="FJ1912">
        <v>87.993870000000001</v>
      </c>
      <c r="FK1912">
        <v>91.923220000000001</v>
      </c>
      <c r="FL1912">
        <v>94.90625</v>
      </c>
      <c r="FM1912">
        <v>97.071110000000004</v>
      </c>
      <c r="FN1912">
        <v>98.568359999999998</v>
      </c>
      <c r="FO1912">
        <v>99.345560000000006</v>
      </c>
      <c r="FP1912">
        <v>99.465400000000002</v>
      </c>
      <c r="FQ1912">
        <v>98.558499999999995</v>
      </c>
      <c r="FR1912">
        <v>95.959540000000004</v>
      </c>
      <c r="FS1912">
        <v>91.972250000000003</v>
      </c>
      <c r="FT1912">
        <v>87.712130000000002</v>
      </c>
      <c r="FU1912">
        <v>84.440610000000007</v>
      </c>
      <c r="FV1912">
        <v>82.022540000000006</v>
      </c>
      <c r="FW1912">
        <v>79.892669999999995</v>
      </c>
      <c r="FX1912">
        <v>331</v>
      </c>
      <c r="FY1912">
        <v>6.8679900000000002E-2</v>
      </c>
      <c r="FZ1912">
        <v>1</v>
      </c>
    </row>
    <row r="1913" spans="1:182" x14ac:dyDescent="0.2">
      <c r="A1913" t="s">
        <v>226</v>
      </c>
      <c r="B1913" t="s">
        <v>244</v>
      </c>
      <c r="C1913" t="s">
        <v>215</v>
      </c>
      <c r="D1913" t="s">
        <v>34</v>
      </c>
      <c r="E1913" t="s">
        <v>241</v>
      </c>
      <c r="F1913" t="s">
        <v>9</v>
      </c>
      <c r="G1913" t="s">
        <v>9</v>
      </c>
      <c r="H1913" s="38" t="s">
        <v>11</v>
      </c>
      <c r="I1913">
        <v>362</v>
      </c>
      <c r="K1913">
        <v>75.485029999999995</v>
      </c>
      <c r="L1913">
        <v>247.36189999999999</v>
      </c>
      <c r="M1913">
        <v>242.21539999999999</v>
      </c>
      <c r="N1913">
        <v>239.1617</v>
      </c>
      <c r="O1913">
        <v>238.07259999999999</v>
      </c>
      <c r="P1913">
        <v>242.881</v>
      </c>
      <c r="Q1913">
        <v>253.24799999999999</v>
      </c>
      <c r="R1913">
        <v>267.19869999999997</v>
      </c>
      <c r="S1913">
        <v>273.71530000000001</v>
      </c>
      <c r="T1913">
        <v>273.6653</v>
      </c>
      <c r="U1913">
        <v>273.07830000000001</v>
      </c>
      <c r="V1913">
        <v>272.2783</v>
      </c>
      <c r="W1913">
        <v>275.44349999999997</v>
      </c>
      <c r="X1913">
        <v>277.73570000000001</v>
      </c>
      <c r="Y1913">
        <v>278.7294</v>
      </c>
      <c r="Z1913">
        <v>274.63630000000001</v>
      </c>
      <c r="AA1913">
        <v>265.69929999999999</v>
      </c>
      <c r="AB1913">
        <v>263.34019999999998</v>
      </c>
      <c r="AC1913">
        <v>262.7971</v>
      </c>
      <c r="AD1913">
        <v>263.95909999999998</v>
      </c>
      <c r="AE1913">
        <v>262.601</v>
      </c>
      <c r="AF1913">
        <v>262.59969999999998</v>
      </c>
      <c r="AG1913">
        <v>262.57049999999998</v>
      </c>
      <c r="AH1913">
        <v>259.6241</v>
      </c>
      <c r="AI1913">
        <v>255.93770000000001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21.318739999999998</v>
      </c>
      <c r="AZ1913">
        <v>178.0385</v>
      </c>
      <c r="BA1913">
        <v>177.8503</v>
      </c>
      <c r="BB1913">
        <v>179.29669999999999</v>
      </c>
      <c r="BC1913">
        <v>178.1591</v>
      </c>
      <c r="BD1913">
        <v>178.40880000000001</v>
      </c>
      <c r="BE1913">
        <v>122.39709999999999</v>
      </c>
      <c r="BF1913">
        <v>93.635639999999995</v>
      </c>
      <c r="BG1913">
        <v>42.853760000000001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22.174399999999999</v>
      </c>
      <c r="BX1913">
        <v>179.48</v>
      </c>
      <c r="BY1913">
        <v>179.30019999999999</v>
      </c>
      <c r="BZ1913">
        <v>180.762</v>
      </c>
      <c r="CA1913">
        <v>179.61500000000001</v>
      </c>
      <c r="CB1913">
        <v>179.85329999999999</v>
      </c>
      <c r="CC1913">
        <v>123.13509999999999</v>
      </c>
      <c r="CD1913">
        <v>94.362229999999997</v>
      </c>
      <c r="CE1913">
        <v>45.470109999999998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22.767029999999998</v>
      </c>
      <c r="CV1913">
        <v>180.47839999999999</v>
      </c>
      <c r="CW1913">
        <v>180.30439999999999</v>
      </c>
      <c r="CX1913">
        <v>181.77690000000001</v>
      </c>
      <c r="CY1913">
        <v>180.6233</v>
      </c>
      <c r="CZ1913">
        <v>180.8537</v>
      </c>
      <c r="DA1913">
        <v>123.6461</v>
      </c>
      <c r="DB1913">
        <v>94.865470000000002</v>
      </c>
      <c r="DC1913">
        <v>47.282179999999997</v>
      </c>
      <c r="DD1913">
        <v>0</v>
      </c>
      <c r="DE1913">
        <v>0</v>
      </c>
      <c r="DF1913">
        <v>0</v>
      </c>
      <c r="DG1913">
        <v>0</v>
      </c>
      <c r="DH1913">
        <v>0</v>
      </c>
      <c r="DI1913">
        <v>0</v>
      </c>
      <c r="DJ1913">
        <v>0</v>
      </c>
      <c r="DK1913">
        <v>0</v>
      </c>
      <c r="DL1913">
        <v>0</v>
      </c>
      <c r="DM1913">
        <v>0</v>
      </c>
      <c r="DN1913">
        <v>0</v>
      </c>
      <c r="DO1913">
        <v>0</v>
      </c>
      <c r="DP1913">
        <v>0</v>
      </c>
      <c r="DQ1913">
        <v>0</v>
      </c>
      <c r="DR1913">
        <v>0</v>
      </c>
      <c r="DS1913">
        <v>23.359660000000002</v>
      </c>
      <c r="DT1913">
        <v>181.47669999999999</v>
      </c>
      <c r="DU1913">
        <v>181.30850000000001</v>
      </c>
      <c r="DV1913">
        <v>182.79169999999999</v>
      </c>
      <c r="DW1913">
        <v>181.63159999999999</v>
      </c>
      <c r="DX1913">
        <v>181.85400000000001</v>
      </c>
      <c r="DY1913">
        <v>124.1572</v>
      </c>
      <c r="DZ1913">
        <v>95.368709999999993</v>
      </c>
      <c r="EA1913">
        <v>49.094250000000002</v>
      </c>
      <c r="EB1913">
        <v>0</v>
      </c>
      <c r="EC1913">
        <v>0</v>
      </c>
      <c r="ED1913">
        <v>0</v>
      </c>
      <c r="EE1913">
        <v>0</v>
      </c>
      <c r="EF1913">
        <v>0</v>
      </c>
      <c r="EG1913">
        <v>0</v>
      </c>
      <c r="EH1913">
        <v>0</v>
      </c>
      <c r="EI1913">
        <v>0</v>
      </c>
      <c r="EJ1913">
        <v>0</v>
      </c>
      <c r="EK1913">
        <v>0</v>
      </c>
      <c r="EL1913">
        <v>0</v>
      </c>
      <c r="EM1913">
        <v>0</v>
      </c>
      <c r="EN1913">
        <v>0</v>
      </c>
      <c r="EO1913">
        <v>0</v>
      </c>
      <c r="EP1913">
        <v>0</v>
      </c>
      <c r="EQ1913">
        <v>24.215319999999998</v>
      </c>
      <c r="ER1913">
        <v>182.91820000000001</v>
      </c>
      <c r="ES1913">
        <v>182.75839999999999</v>
      </c>
      <c r="ET1913">
        <v>184.25710000000001</v>
      </c>
      <c r="EU1913">
        <v>183.0874</v>
      </c>
      <c r="EV1913">
        <v>183.29839999999999</v>
      </c>
      <c r="EW1913">
        <v>124.8951</v>
      </c>
      <c r="EX1913">
        <v>96.095309999999998</v>
      </c>
      <c r="EY1913">
        <v>51.710590000000003</v>
      </c>
      <c r="EZ1913">
        <v>38.931339999999999</v>
      </c>
      <c r="FA1913">
        <v>38.373890000000003</v>
      </c>
      <c r="FB1913">
        <v>37.833930000000002</v>
      </c>
      <c r="FC1913">
        <v>37.256590000000003</v>
      </c>
      <c r="FD1913">
        <v>37.03801</v>
      </c>
      <c r="FE1913">
        <v>36.946910000000003</v>
      </c>
      <c r="FF1913">
        <v>36.903489999999998</v>
      </c>
      <c r="FG1913">
        <v>37.155520000000003</v>
      </c>
      <c r="FH1913">
        <v>38.743310000000001</v>
      </c>
      <c r="FI1913">
        <v>41.231310000000001</v>
      </c>
      <c r="FJ1913">
        <v>43.872799999999998</v>
      </c>
      <c r="FK1913">
        <v>45.994799999999998</v>
      </c>
      <c r="FL1913">
        <v>47.79513</v>
      </c>
      <c r="FM1913">
        <v>49.316360000000003</v>
      </c>
      <c r="FN1913">
        <v>50.299259999999997</v>
      </c>
      <c r="FO1913">
        <v>50.409759999999999</v>
      </c>
      <c r="FP1913">
        <v>49.161709999999999</v>
      </c>
      <c r="FQ1913">
        <v>46.815199999999997</v>
      </c>
      <c r="FR1913">
        <v>45.024500000000003</v>
      </c>
      <c r="FS1913">
        <v>43.50076</v>
      </c>
      <c r="FT1913">
        <v>42.301369999999999</v>
      </c>
      <c r="FU1913">
        <v>41.314259999999997</v>
      </c>
      <c r="FV1913">
        <v>40.402839999999998</v>
      </c>
      <c r="FW1913">
        <v>39.736490000000003</v>
      </c>
      <c r="FX1913">
        <v>331</v>
      </c>
      <c r="FY1913">
        <v>6.8679900000000002E-2</v>
      </c>
      <c r="FZ1913">
        <v>1</v>
      </c>
    </row>
    <row r="1914" spans="1:182" x14ac:dyDescent="0.2">
      <c r="A1914" t="s">
        <v>226</v>
      </c>
      <c r="B1914" t="s">
        <v>244</v>
      </c>
      <c r="C1914" t="s">
        <v>215</v>
      </c>
      <c r="D1914" t="s">
        <v>35</v>
      </c>
      <c r="E1914" t="s">
        <v>241</v>
      </c>
      <c r="F1914" t="s">
        <v>9</v>
      </c>
      <c r="G1914" t="s">
        <v>9</v>
      </c>
      <c r="H1914" s="38" t="s">
        <v>11</v>
      </c>
      <c r="I1914">
        <v>362</v>
      </c>
      <c r="K1914">
        <v>75.485029999999995</v>
      </c>
      <c r="L1914">
        <v>260.01249999999999</v>
      </c>
      <c r="M1914">
        <v>254.98</v>
      </c>
      <c r="N1914">
        <v>249.59880000000001</v>
      </c>
      <c r="O1914">
        <v>248.7123</v>
      </c>
      <c r="P1914">
        <v>252.8449</v>
      </c>
      <c r="Q1914">
        <v>262.01029999999997</v>
      </c>
      <c r="R1914">
        <v>277.5394</v>
      </c>
      <c r="S1914">
        <v>284.20299999999997</v>
      </c>
      <c r="T1914">
        <v>284.654</v>
      </c>
      <c r="U1914">
        <v>284.79539999999997</v>
      </c>
      <c r="V1914">
        <v>284.3263</v>
      </c>
      <c r="W1914">
        <v>287.9957</v>
      </c>
      <c r="X1914">
        <v>292.0299</v>
      </c>
      <c r="Y1914">
        <v>291.02820000000003</v>
      </c>
      <c r="Z1914">
        <v>286.10320000000002</v>
      </c>
      <c r="AA1914">
        <v>275.37650000000002</v>
      </c>
      <c r="AB1914">
        <v>273.07709999999997</v>
      </c>
      <c r="AC1914">
        <v>271.399</v>
      </c>
      <c r="AD1914">
        <v>272.88580000000002</v>
      </c>
      <c r="AE1914">
        <v>272.28960000000001</v>
      </c>
      <c r="AF1914">
        <v>271.8886</v>
      </c>
      <c r="AG1914">
        <v>270.91789999999997</v>
      </c>
      <c r="AH1914">
        <v>268.15170000000001</v>
      </c>
      <c r="AI1914">
        <v>264.46390000000002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22.600370000000002</v>
      </c>
      <c r="AZ1914">
        <v>184.7208</v>
      </c>
      <c r="BA1914">
        <v>183.57810000000001</v>
      </c>
      <c r="BB1914">
        <v>185.37819999999999</v>
      </c>
      <c r="BC1914">
        <v>185.05</v>
      </c>
      <c r="BD1914">
        <v>184.60749999999999</v>
      </c>
      <c r="BE1914">
        <v>125.05249999999999</v>
      </c>
      <c r="BF1914">
        <v>95.389430000000004</v>
      </c>
      <c r="BG1914">
        <v>43.270119999999999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23.518360000000001</v>
      </c>
      <c r="BX1914">
        <v>186.21369999999999</v>
      </c>
      <c r="BY1914">
        <v>185.06979999999999</v>
      </c>
      <c r="BZ1914">
        <v>186.84889999999999</v>
      </c>
      <c r="CA1914">
        <v>186.5102</v>
      </c>
      <c r="CB1914">
        <v>186.05029999999999</v>
      </c>
      <c r="CC1914">
        <v>125.8535</v>
      </c>
      <c r="CD1914">
        <v>96.197000000000003</v>
      </c>
      <c r="CE1914">
        <v>46.220179999999999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24.154150000000001</v>
      </c>
      <c r="CV1914">
        <v>187.24760000000001</v>
      </c>
      <c r="CW1914">
        <v>186.10290000000001</v>
      </c>
      <c r="CX1914">
        <v>187.86750000000001</v>
      </c>
      <c r="CY1914">
        <v>187.52160000000001</v>
      </c>
      <c r="CZ1914">
        <v>187.0496</v>
      </c>
      <c r="DA1914">
        <v>126.40819999999999</v>
      </c>
      <c r="DB1914">
        <v>96.756320000000002</v>
      </c>
      <c r="DC1914">
        <v>48.263370000000002</v>
      </c>
      <c r="DD1914">
        <v>0</v>
      </c>
      <c r="DE1914">
        <v>0</v>
      </c>
      <c r="DF1914">
        <v>0</v>
      </c>
      <c r="DG1914">
        <v>0</v>
      </c>
      <c r="DH1914">
        <v>0</v>
      </c>
      <c r="DI1914">
        <v>0</v>
      </c>
      <c r="DJ1914">
        <v>0</v>
      </c>
      <c r="DK1914">
        <v>0</v>
      </c>
      <c r="DL1914">
        <v>0</v>
      </c>
      <c r="DM1914">
        <v>0</v>
      </c>
      <c r="DN1914">
        <v>0</v>
      </c>
      <c r="DO1914">
        <v>0</v>
      </c>
      <c r="DP1914">
        <v>0</v>
      </c>
      <c r="DQ1914">
        <v>0</v>
      </c>
      <c r="DR1914">
        <v>0</v>
      </c>
      <c r="DS1914">
        <v>24.789940000000001</v>
      </c>
      <c r="DT1914">
        <v>188.2816</v>
      </c>
      <c r="DU1914">
        <v>187.1361</v>
      </c>
      <c r="DV1914">
        <v>188.8861</v>
      </c>
      <c r="DW1914">
        <v>188.53290000000001</v>
      </c>
      <c r="DX1914">
        <v>188.0489</v>
      </c>
      <c r="DY1914">
        <v>126.96299999999999</v>
      </c>
      <c r="DZ1914">
        <v>97.315640000000002</v>
      </c>
      <c r="EA1914">
        <v>50.306570000000001</v>
      </c>
      <c r="EB1914">
        <v>0</v>
      </c>
      <c r="EC1914">
        <v>0</v>
      </c>
      <c r="ED1914">
        <v>0</v>
      </c>
      <c r="EE1914">
        <v>0</v>
      </c>
      <c r="EF1914">
        <v>0</v>
      </c>
      <c r="EG1914">
        <v>0</v>
      </c>
      <c r="EH1914">
        <v>0</v>
      </c>
      <c r="EI1914">
        <v>0</v>
      </c>
      <c r="EJ1914">
        <v>0</v>
      </c>
      <c r="EK1914">
        <v>0</v>
      </c>
      <c r="EL1914">
        <v>0</v>
      </c>
      <c r="EM1914">
        <v>0</v>
      </c>
      <c r="EN1914">
        <v>0</v>
      </c>
      <c r="EO1914">
        <v>0</v>
      </c>
      <c r="EP1914">
        <v>0</v>
      </c>
      <c r="EQ1914">
        <v>25.707930000000001</v>
      </c>
      <c r="ER1914">
        <v>189.77440000000001</v>
      </c>
      <c r="ES1914">
        <v>188.62780000000001</v>
      </c>
      <c r="ET1914">
        <v>190.35679999999999</v>
      </c>
      <c r="EU1914">
        <v>189.9932</v>
      </c>
      <c r="EV1914">
        <v>189.49170000000001</v>
      </c>
      <c r="EW1914">
        <v>127.76390000000001</v>
      </c>
      <c r="EX1914">
        <v>98.12321</v>
      </c>
      <c r="EY1914">
        <v>53.256630000000001</v>
      </c>
      <c r="EZ1914">
        <v>42.944540000000003</v>
      </c>
      <c r="FA1914">
        <v>42.281309999999998</v>
      </c>
      <c r="FB1914">
        <v>41.656559999999999</v>
      </c>
      <c r="FC1914">
        <v>41.142809999999997</v>
      </c>
      <c r="FD1914">
        <v>40.694450000000003</v>
      </c>
      <c r="FE1914">
        <v>40.597720000000002</v>
      </c>
      <c r="FF1914">
        <v>40.47869</v>
      </c>
      <c r="FG1914">
        <v>41.183529999999998</v>
      </c>
      <c r="FH1914">
        <v>43.740769999999998</v>
      </c>
      <c r="FI1914">
        <v>47.292900000000003</v>
      </c>
      <c r="FJ1914">
        <v>50.033670000000001</v>
      </c>
      <c r="FK1914">
        <v>52.040019999999998</v>
      </c>
      <c r="FL1914">
        <v>53.502029999999998</v>
      </c>
      <c r="FM1914">
        <v>54.311799999999998</v>
      </c>
      <c r="FN1914">
        <v>54.658349999999999</v>
      </c>
      <c r="FO1914">
        <v>54.59834</v>
      </c>
      <c r="FP1914">
        <v>53.933720000000001</v>
      </c>
      <c r="FQ1914">
        <v>52.405189999999997</v>
      </c>
      <c r="FR1914">
        <v>50.811810000000001</v>
      </c>
      <c r="FS1914">
        <v>49.613050000000001</v>
      </c>
      <c r="FT1914">
        <v>48.500059999999998</v>
      </c>
      <c r="FU1914">
        <v>47.783589999999997</v>
      </c>
      <c r="FV1914">
        <v>47.145789999999998</v>
      </c>
      <c r="FW1914">
        <v>46.677759999999999</v>
      </c>
      <c r="FX1914">
        <v>331</v>
      </c>
      <c r="FY1914">
        <v>6.8679900000000002E-2</v>
      </c>
      <c r="FZ1914">
        <v>1</v>
      </c>
    </row>
    <row r="1915" spans="1:182" x14ac:dyDescent="0.2">
      <c r="A1915" t="s">
        <v>226</v>
      </c>
      <c r="B1915" t="s">
        <v>244</v>
      </c>
      <c r="C1915" t="s">
        <v>215</v>
      </c>
      <c r="D1915" t="s">
        <v>36</v>
      </c>
      <c r="E1915" t="s">
        <v>241</v>
      </c>
      <c r="F1915" t="s">
        <v>9</v>
      </c>
      <c r="G1915" t="s">
        <v>9</v>
      </c>
      <c r="H1915" s="38" t="s">
        <v>11</v>
      </c>
      <c r="I1915">
        <v>362</v>
      </c>
      <c r="K1915">
        <v>75.485029999999995</v>
      </c>
      <c r="L1915">
        <v>269.61279999999999</v>
      </c>
      <c r="M1915">
        <v>264.35300000000001</v>
      </c>
      <c r="N1915">
        <v>260.3802</v>
      </c>
      <c r="O1915">
        <v>258.01350000000002</v>
      </c>
      <c r="P1915">
        <v>262.21870000000001</v>
      </c>
      <c r="Q1915">
        <v>272.10719999999998</v>
      </c>
      <c r="R1915">
        <v>287.75170000000003</v>
      </c>
      <c r="S1915">
        <v>296.59930000000003</v>
      </c>
      <c r="T1915">
        <v>297.68520000000001</v>
      </c>
      <c r="U1915">
        <v>298.11009999999999</v>
      </c>
      <c r="V1915">
        <v>298.16579999999999</v>
      </c>
      <c r="W1915">
        <v>299.64170000000001</v>
      </c>
      <c r="X1915">
        <v>302.8526</v>
      </c>
      <c r="Y1915">
        <v>303.90480000000002</v>
      </c>
      <c r="Z1915">
        <v>297.9658</v>
      </c>
      <c r="AA1915">
        <v>287.2106</v>
      </c>
      <c r="AB1915">
        <v>281.62130000000002</v>
      </c>
      <c r="AC1915">
        <v>278.48599999999999</v>
      </c>
      <c r="AD1915">
        <v>281.45859999999999</v>
      </c>
      <c r="AE1915">
        <v>284.19479999999999</v>
      </c>
      <c r="AF1915">
        <v>285.8426</v>
      </c>
      <c r="AG1915">
        <v>285.38729999999998</v>
      </c>
      <c r="AH1915">
        <v>283.08929999999998</v>
      </c>
      <c r="AI1915">
        <v>278.35739999999998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22.965250000000001</v>
      </c>
      <c r="AZ1915">
        <v>192.5745</v>
      </c>
      <c r="BA1915">
        <v>190.21960000000001</v>
      </c>
      <c r="BB1915">
        <v>193.0685</v>
      </c>
      <c r="BC1915">
        <v>195.52420000000001</v>
      </c>
      <c r="BD1915">
        <v>196.96680000000001</v>
      </c>
      <c r="BE1915">
        <v>136.16810000000001</v>
      </c>
      <c r="BF1915">
        <v>104.2261</v>
      </c>
      <c r="BG1915">
        <v>48.011369999999999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24.04888</v>
      </c>
      <c r="BX1915">
        <v>194.10429999999999</v>
      </c>
      <c r="BY1915">
        <v>191.7516</v>
      </c>
      <c r="BZ1915">
        <v>194.6129</v>
      </c>
      <c r="CA1915">
        <v>197.09289999999999</v>
      </c>
      <c r="CB1915">
        <v>198.5428</v>
      </c>
      <c r="CC1915">
        <v>137.18440000000001</v>
      </c>
      <c r="CD1915">
        <v>105.2206</v>
      </c>
      <c r="CE1915">
        <v>51.037680000000002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24.799399999999999</v>
      </c>
      <c r="CV1915">
        <v>195.16390000000001</v>
      </c>
      <c r="CW1915">
        <v>192.81270000000001</v>
      </c>
      <c r="CX1915">
        <v>195.68260000000001</v>
      </c>
      <c r="CY1915">
        <v>198.17949999999999</v>
      </c>
      <c r="CZ1915">
        <v>199.6344</v>
      </c>
      <c r="DA1915">
        <v>137.88839999999999</v>
      </c>
      <c r="DB1915">
        <v>105.9093</v>
      </c>
      <c r="DC1915">
        <v>53.133690000000001</v>
      </c>
      <c r="DD1915">
        <v>0</v>
      </c>
      <c r="DE1915">
        <v>0</v>
      </c>
      <c r="DF1915">
        <v>0</v>
      </c>
      <c r="DG1915">
        <v>0</v>
      </c>
      <c r="DH1915">
        <v>0</v>
      </c>
      <c r="DI1915">
        <v>0</v>
      </c>
      <c r="DJ1915">
        <v>0</v>
      </c>
      <c r="DK1915">
        <v>0</v>
      </c>
      <c r="DL1915">
        <v>0</v>
      </c>
      <c r="DM1915">
        <v>0</v>
      </c>
      <c r="DN1915">
        <v>0</v>
      </c>
      <c r="DO1915">
        <v>0</v>
      </c>
      <c r="DP1915">
        <v>0</v>
      </c>
      <c r="DQ1915">
        <v>0</v>
      </c>
      <c r="DR1915">
        <v>0</v>
      </c>
      <c r="DS1915">
        <v>25.54992</v>
      </c>
      <c r="DT1915">
        <v>196.2235</v>
      </c>
      <c r="DU1915">
        <v>193.87379999999999</v>
      </c>
      <c r="DV1915">
        <v>196.75219999999999</v>
      </c>
      <c r="DW1915">
        <v>199.26599999999999</v>
      </c>
      <c r="DX1915">
        <v>200.7259</v>
      </c>
      <c r="DY1915">
        <v>138.59229999999999</v>
      </c>
      <c r="DZ1915">
        <v>106.5981</v>
      </c>
      <c r="EA1915">
        <v>55.229700000000001</v>
      </c>
      <c r="EB1915">
        <v>0</v>
      </c>
      <c r="EC1915">
        <v>0</v>
      </c>
      <c r="ED1915">
        <v>0</v>
      </c>
      <c r="EE1915">
        <v>0</v>
      </c>
      <c r="EF1915">
        <v>0</v>
      </c>
      <c r="EG1915">
        <v>0</v>
      </c>
      <c r="EH1915">
        <v>0</v>
      </c>
      <c r="EI1915">
        <v>0</v>
      </c>
      <c r="EJ1915">
        <v>0</v>
      </c>
      <c r="EK1915">
        <v>0</v>
      </c>
      <c r="EL1915">
        <v>0</v>
      </c>
      <c r="EM1915">
        <v>0</v>
      </c>
      <c r="EN1915">
        <v>0</v>
      </c>
      <c r="EO1915">
        <v>0</v>
      </c>
      <c r="EP1915">
        <v>0</v>
      </c>
      <c r="EQ1915">
        <v>26.63355</v>
      </c>
      <c r="ER1915">
        <v>197.7534</v>
      </c>
      <c r="ES1915">
        <v>195.4058</v>
      </c>
      <c r="ET1915">
        <v>198.29660000000001</v>
      </c>
      <c r="EU1915">
        <v>200.8347</v>
      </c>
      <c r="EV1915">
        <v>202.30189999999999</v>
      </c>
      <c r="EW1915">
        <v>139.6086</v>
      </c>
      <c r="EX1915">
        <v>107.5926</v>
      </c>
      <c r="EY1915">
        <v>58.256</v>
      </c>
      <c r="EZ1915">
        <v>47.015180000000001</v>
      </c>
      <c r="FA1915">
        <v>46.212739999999997</v>
      </c>
      <c r="FB1915">
        <v>45.376660000000001</v>
      </c>
      <c r="FC1915">
        <v>44.787129999999998</v>
      </c>
      <c r="FD1915">
        <v>44.264159999999997</v>
      </c>
      <c r="FE1915">
        <v>43.677990000000001</v>
      </c>
      <c r="FF1915">
        <v>43.229370000000003</v>
      </c>
      <c r="FG1915">
        <v>44.636310000000002</v>
      </c>
      <c r="FH1915">
        <v>47.416420000000002</v>
      </c>
      <c r="FI1915">
        <v>50.044849999999997</v>
      </c>
      <c r="FJ1915">
        <v>52.353920000000002</v>
      </c>
      <c r="FK1915">
        <v>54.526029999999999</v>
      </c>
      <c r="FL1915">
        <v>56.033720000000002</v>
      </c>
      <c r="FM1915">
        <v>57.288499999999999</v>
      </c>
      <c r="FN1915">
        <v>57.897709999999996</v>
      </c>
      <c r="FO1915">
        <v>57.854289999999999</v>
      </c>
      <c r="FP1915">
        <v>57.134529999999998</v>
      </c>
      <c r="FQ1915">
        <v>55.325110000000002</v>
      </c>
      <c r="FR1915">
        <v>53.564320000000002</v>
      </c>
      <c r="FS1915">
        <v>52.165030000000002</v>
      </c>
      <c r="FT1915">
        <v>51.368259999999999</v>
      </c>
      <c r="FU1915">
        <v>50.772210000000001</v>
      </c>
      <c r="FV1915">
        <v>50.346539999999997</v>
      </c>
      <c r="FW1915">
        <v>49.360759999999999</v>
      </c>
      <c r="FX1915">
        <v>331</v>
      </c>
      <c r="FY1915">
        <v>6.8679900000000002E-2</v>
      </c>
      <c r="FZ1915">
        <v>1</v>
      </c>
    </row>
    <row r="1916" spans="1:182" x14ac:dyDescent="0.2">
      <c r="A1916" t="s">
        <v>226</v>
      </c>
      <c r="B1916" t="s">
        <v>244</v>
      </c>
      <c r="C1916" t="s">
        <v>215</v>
      </c>
      <c r="D1916" t="s">
        <v>37</v>
      </c>
      <c r="E1916" t="s">
        <v>241</v>
      </c>
      <c r="F1916" t="s">
        <v>9</v>
      </c>
      <c r="G1916" t="s">
        <v>9</v>
      </c>
      <c r="H1916" s="38" t="s">
        <v>11</v>
      </c>
      <c r="I1916">
        <v>362</v>
      </c>
      <c r="K1916">
        <v>75.485029999999995</v>
      </c>
      <c r="L1916">
        <v>271.47550000000001</v>
      </c>
      <c r="M1916">
        <v>264.72699999999998</v>
      </c>
      <c r="N1916">
        <v>261.1524</v>
      </c>
      <c r="O1916">
        <v>260.84469999999999</v>
      </c>
      <c r="P1916">
        <v>265.68329999999997</v>
      </c>
      <c r="Q1916">
        <v>275.01859999999999</v>
      </c>
      <c r="R1916">
        <v>289.8109</v>
      </c>
      <c r="S1916">
        <v>300.07240000000002</v>
      </c>
      <c r="T1916">
        <v>306.2079</v>
      </c>
      <c r="U1916">
        <v>308.32859999999999</v>
      </c>
      <c r="V1916">
        <v>308.1628</v>
      </c>
      <c r="W1916">
        <v>309.86489999999998</v>
      </c>
      <c r="X1916">
        <v>311.16160000000002</v>
      </c>
      <c r="Y1916">
        <v>310.49950000000001</v>
      </c>
      <c r="Z1916">
        <v>305.40390000000002</v>
      </c>
      <c r="AA1916">
        <v>297.0181</v>
      </c>
      <c r="AB1916">
        <v>293.66399999999999</v>
      </c>
      <c r="AC1916">
        <v>289.49369999999999</v>
      </c>
      <c r="AD1916">
        <v>289.14879999999999</v>
      </c>
      <c r="AE1916">
        <v>288.32029999999997</v>
      </c>
      <c r="AF1916">
        <v>289.13479999999998</v>
      </c>
      <c r="AG1916">
        <v>289.25850000000003</v>
      </c>
      <c r="AH1916">
        <v>286.22160000000002</v>
      </c>
      <c r="AI1916">
        <v>280.4502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25.493120000000001</v>
      </c>
      <c r="AW1916">
        <v>217.56299999999999</v>
      </c>
      <c r="AX1916">
        <v>213.22730000000001</v>
      </c>
      <c r="AY1916">
        <v>205.3708</v>
      </c>
      <c r="AZ1916">
        <v>202.48070000000001</v>
      </c>
      <c r="BA1916">
        <v>199.10380000000001</v>
      </c>
      <c r="BB1916">
        <v>132.9237</v>
      </c>
      <c r="BC1916">
        <v>103.1927</v>
      </c>
      <c r="BD1916">
        <v>48.549639999999997</v>
      </c>
      <c r="BE1916">
        <v>-13.48268</v>
      </c>
      <c r="BF1916">
        <v>-11.87008</v>
      </c>
      <c r="BG1916">
        <v>-9.2633240000000008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26.71566</v>
      </c>
      <c r="BU1916">
        <v>219.18119999999999</v>
      </c>
      <c r="BV1916">
        <v>214.81540000000001</v>
      </c>
      <c r="BW1916">
        <v>206.90620000000001</v>
      </c>
      <c r="BX1916">
        <v>204.023</v>
      </c>
      <c r="BY1916">
        <v>200.63749999999999</v>
      </c>
      <c r="BZ1916">
        <v>133.96879999999999</v>
      </c>
      <c r="CA1916">
        <v>104.2565</v>
      </c>
      <c r="CB1916">
        <v>51.261499999999998</v>
      </c>
      <c r="CC1916">
        <v>-2.2289509999999999</v>
      </c>
      <c r="CD1916">
        <v>-1.6871719999999999</v>
      </c>
      <c r="CE1916">
        <v>-1.0798479999999999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27.562380000000001</v>
      </c>
      <c r="CS1916">
        <v>220.30199999999999</v>
      </c>
      <c r="CT1916">
        <v>215.91540000000001</v>
      </c>
      <c r="CU1916">
        <v>207.96950000000001</v>
      </c>
      <c r="CV1916">
        <v>205.09110000000001</v>
      </c>
      <c r="CW1916">
        <v>201.69980000000001</v>
      </c>
      <c r="CX1916">
        <v>134.6926</v>
      </c>
      <c r="CY1916">
        <v>104.99339999999999</v>
      </c>
      <c r="CZ1916">
        <v>53.139719999999997</v>
      </c>
      <c r="DA1916">
        <v>5.5653490000000003</v>
      </c>
      <c r="DB1916">
        <v>5.3654830000000002</v>
      </c>
      <c r="DC1916">
        <v>4.5880020000000004</v>
      </c>
      <c r="DD1916">
        <v>0</v>
      </c>
      <c r="DE1916">
        <v>0</v>
      </c>
      <c r="DF1916">
        <v>0</v>
      </c>
      <c r="DG1916">
        <v>0</v>
      </c>
      <c r="DH1916">
        <v>0</v>
      </c>
      <c r="DI1916">
        <v>0</v>
      </c>
      <c r="DJ1916">
        <v>0</v>
      </c>
      <c r="DK1916">
        <v>0</v>
      </c>
      <c r="DL1916">
        <v>0</v>
      </c>
      <c r="DM1916">
        <v>0</v>
      </c>
      <c r="DN1916">
        <v>0</v>
      </c>
      <c r="DO1916">
        <v>0</v>
      </c>
      <c r="DP1916">
        <v>28.409109999999998</v>
      </c>
      <c r="DQ1916">
        <v>221.4228</v>
      </c>
      <c r="DR1916">
        <v>217.0154</v>
      </c>
      <c r="DS1916">
        <v>209.03290000000001</v>
      </c>
      <c r="DT1916">
        <v>206.1593</v>
      </c>
      <c r="DU1916">
        <v>202.762</v>
      </c>
      <c r="DV1916">
        <v>135.41640000000001</v>
      </c>
      <c r="DW1916">
        <v>105.7302</v>
      </c>
      <c r="DX1916">
        <v>55.017949999999999</v>
      </c>
      <c r="DY1916">
        <v>13.35965</v>
      </c>
      <c r="DZ1916">
        <v>12.418139999999999</v>
      </c>
      <c r="EA1916">
        <v>10.255850000000001</v>
      </c>
      <c r="EB1916">
        <v>0</v>
      </c>
      <c r="EC1916">
        <v>0</v>
      </c>
      <c r="ED1916">
        <v>0</v>
      </c>
      <c r="EE1916">
        <v>0</v>
      </c>
      <c r="EF1916">
        <v>0</v>
      </c>
      <c r="EG1916">
        <v>0</v>
      </c>
      <c r="EH1916">
        <v>0</v>
      </c>
      <c r="EI1916">
        <v>0</v>
      </c>
      <c r="EJ1916">
        <v>0</v>
      </c>
      <c r="EK1916">
        <v>0</v>
      </c>
      <c r="EL1916">
        <v>0</v>
      </c>
      <c r="EM1916">
        <v>0</v>
      </c>
      <c r="EN1916">
        <v>29.631640000000001</v>
      </c>
      <c r="EO1916">
        <v>223.041</v>
      </c>
      <c r="EP1916">
        <v>218.6035</v>
      </c>
      <c r="EQ1916">
        <v>210.56819999999999</v>
      </c>
      <c r="ER1916">
        <v>207.70160000000001</v>
      </c>
      <c r="ES1916">
        <v>204.29580000000001</v>
      </c>
      <c r="ET1916">
        <v>136.4615</v>
      </c>
      <c r="EU1916">
        <v>106.794</v>
      </c>
      <c r="EV1916">
        <v>57.729819999999997</v>
      </c>
      <c r="EW1916">
        <v>24.613379999999999</v>
      </c>
      <c r="EX1916">
        <v>22.601050000000001</v>
      </c>
      <c r="EY1916">
        <v>18.439330000000002</v>
      </c>
      <c r="EZ1916">
        <v>64.546999999999997</v>
      </c>
      <c r="FA1916">
        <v>63.151580000000003</v>
      </c>
      <c r="FB1916">
        <v>61.82891</v>
      </c>
      <c r="FC1916">
        <v>60.778179999999999</v>
      </c>
      <c r="FD1916">
        <v>59.979700000000001</v>
      </c>
      <c r="FE1916">
        <v>59.021099999999997</v>
      </c>
      <c r="FF1916">
        <v>58.378079999999997</v>
      </c>
      <c r="FG1916">
        <v>60.369390000000003</v>
      </c>
      <c r="FH1916">
        <v>64.119479999999996</v>
      </c>
      <c r="FI1916">
        <v>68.30095</v>
      </c>
      <c r="FJ1916">
        <v>72.402889999999999</v>
      </c>
      <c r="FK1916">
        <v>75.846180000000004</v>
      </c>
      <c r="FL1916">
        <v>78.391930000000002</v>
      </c>
      <c r="FM1916">
        <v>80.096680000000006</v>
      </c>
      <c r="FN1916">
        <v>80.874459999999999</v>
      </c>
      <c r="FO1916">
        <v>81.027600000000007</v>
      </c>
      <c r="FP1916">
        <v>80.290469999999999</v>
      </c>
      <c r="FQ1916">
        <v>79.140600000000006</v>
      </c>
      <c r="FR1916">
        <v>76.920169999999999</v>
      </c>
      <c r="FS1916">
        <v>73.589839999999995</v>
      </c>
      <c r="FT1916">
        <v>70.430170000000004</v>
      </c>
      <c r="FU1916">
        <v>68.001540000000006</v>
      </c>
      <c r="FV1916">
        <v>66.007450000000006</v>
      </c>
      <c r="FW1916">
        <v>64.333359999999999</v>
      </c>
      <c r="FX1916">
        <v>331</v>
      </c>
      <c r="FY1916">
        <v>6.8679900000000002E-2</v>
      </c>
      <c r="FZ1916">
        <v>1</v>
      </c>
    </row>
    <row r="1917" spans="1:182" x14ac:dyDescent="0.2">
      <c r="A1917" t="s">
        <v>226</v>
      </c>
      <c r="B1917" t="s">
        <v>244</v>
      </c>
      <c r="C1917" t="s">
        <v>215</v>
      </c>
      <c r="D1917" t="s">
        <v>38</v>
      </c>
      <c r="E1917" t="s">
        <v>241</v>
      </c>
      <c r="F1917" t="s">
        <v>9</v>
      </c>
      <c r="G1917" t="s">
        <v>9</v>
      </c>
      <c r="H1917" s="38" t="s">
        <v>11</v>
      </c>
      <c r="I1917">
        <v>362</v>
      </c>
      <c r="K1917">
        <v>75.485029999999995</v>
      </c>
      <c r="L1917">
        <v>283.58999999999997</v>
      </c>
      <c r="M1917">
        <v>278.97859999999997</v>
      </c>
      <c r="N1917">
        <v>277.0437</v>
      </c>
      <c r="O1917">
        <v>278.27420000000001</v>
      </c>
      <c r="P1917">
        <v>285.53339999999997</v>
      </c>
      <c r="Q1917">
        <v>295.1198</v>
      </c>
      <c r="R1917">
        <v>307.30610000000001</v>
      </c>
      <c r="S1917">
        <v>318.05520000000001</v>
      </c>
      <c r="T1917">
        <v>324.10019999999997</v>
      </c>
      <c r="U1917">
        <v>325.65469999999999</v>
      </c>
      <c r="V1917">
        <v>326.61939999999998</v>
      </c>
      <c r="W1917">
        <v>321.12369999999999</v>
      </c>
      <c r="X1917">
        <v>317.02929999999998</v>
      </c>
      <c r="Y1917">
        <v>315.50360000000001</v>
      </c>
      <c r="Z1917">
        <v>311.09750000000003</v>
      </c>
      <c r="AA1917">
        <v>302.49549999999999</v>
      </c>
      <c r="AB1917">
        <v>298.95</v>
      </c>
      <c r="AC1917">
        <v>294.48820000000001</v>
      </c>
      <c r="AD1917">
        <v>302.4228</v>
      </c>
      <c r="AE1917">
        <v>305.27440000000001</v>
      </c>
      <c r="AF1917">
        <v>306.03590000000003</v>
      </c>
      <c r="AG1917">
        <v>303.8777</v>
      </c>
      <c r="AH1917">
        <v>301.49489999999997</v>
      </c>
      <c r="AI1917">
        <v>300.06380000000001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22.329440000000002</v>
      </c>
      <c r="AW1917">
        <v>223.4855</v>
      </c>
      <c r="AX1917">
        <v>219.62209999999999</v>
      </c>
      <c r="AY1917">
        <v>211.74189999999999</v>
      </c>
      <c r="AZ1917">
        <v>208.8852</v>
      </c>
      <c r="BA1917">
        <v>204.8972</v>
      </c>
      <c r="BB1917">
        <v>138.67189999999999</v>
      </c>
      <c r="BC1917">
        <v>106.3728</v>
      </c>
      <c r="BD1917">
        <v>49.612900000000003</v>
      </c>
      <c r="BE1917">
        <v>-18.780370000000001</v>
      </c>
      <c r="BF1917">
        <v>-17.05763</v>
      </c>
      <c r="BG1917">
        <v>-17.974160000000001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23.43402</v>
      </c>
      <c r="BU1917">
        <v>225.04589999999999</v>
      </c>
      <c r="BV1917">
        <v>221.17160000000001</v>
      </c>
      <c r="BW1917">
        <v>213.27209999999999</v>
      </c>
      <c r="BX1917">
        <v>210.4023</v>
      </c>
      <c r="BY1917">
        <v>206.40979999999999</v>
      </c>
      <c r="BZ1917">
        <v>139.6474</v>
      </c>
      <c r="CA1917">
        <v>107.41289999999999</v>
      </c>
      <c r="CB1917">
        <v>52.712780000000002</v>
      </c>
      <c r="CC1917">
        <v>-3.6024669999999999</v>
      </c>
      <c r="CD1917">
        <v>-3.017172</v>
      </c>
      <c r="CE1917">
        <v>-3.4779409999999999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24.19905</v>
      </c>
      <c r="CS1917">
        <v>226.12649999999999</v>
      </c>
      <c r="CT1917">
        <v>222.24469999999999</v>
      </c>
      <c r="CU1917">
        <v>214.33189999999999</v>
      </c>
      <c r="CV1917">
        <v>211.453</v>
      </c>
      <c r="CW1917">
        <v>207.45740000000001</v>
      </c>
      <c r="CX1917">
        <v>140.32300000000001</v>
      </c>
      <c r="CY1917">
        <v>108.13330000000001</v>
      </c>
      <c r="CZ1917">
        <v>54.859749999999998</v>
      </c>
      <c r="DA1917">
        <v>6.9097020000000002</v>
      </c>
      <c r="DB1917">
        <v>6.7072070000000004</v>
      </c>
      <c r="DC1917">
        <v>6.5620969999999996</v>
      </c>
      <c r="DD1917">
        <v>0</v>
      </c>
      <c r="DE1917">
        <v>0</v>
      </c>
      <c r="DF1917">
        <v>0</v>
      </c>
      <c r="DG1917">
        <v>0</v>
      </c>
      <c r="DH1917">
        <v>0</v>
      </c>
      <c r="DI1917">
        <v>0</v>
      </c>
      <c r="DJ1917">
        <v>0</v>
      </c>
      <c r="DK1917">
        <v>0</v>
      </c>
      <c r="DL1917">
        <v>0</v>
      </c>
      <c r="DM1917">
        <v>0</v>
      </c>
      <c r="DN1917">
        <v>0</v>
      </c>
      <c r="DO1917">
        <v>0</v>
      </c>
      <c r="DP1917">
        <v>24.964079999999999</v>
      </c>
      <c r="DQ1917">
        <v>227.2072</v>
      </c>
      <c r="DR1917">
        <v>223.31790000000001</v>
      </c>
      <c r="DS1917">
        <v>215.39169999999999</v>
      </c>
      <c r="DT1917">
        <v>212.50370000000001</v>
      </c>
      <c r="DU1917">
        <v>208.505</v>
      </c>
      <c r="DV1917">
        <v>140.99870000000001</v>
      </c>
      <c r="DW1917">
        <v>108.8537</v>
      </c>
      <c r="DX1917">
        <v>57.006720000000001</v>
      </c>
      <c r="DY1917">
        <v>17.421869999999998</v>
      </c>
      <c r="DZ1917">
        <v>16.43159</v>
      </c>
      <c r="EA1917">
        <v>16.602129999999999</v>
      </c>
      <c r="EB1917">
        <v>0</v>
      </c>
      <c r="EC1917">
        <v>0</v>
      </c>
      <c r="ED1917">
        <v>0</v>
      </c>
      <c r="EE1917">
        <v>0</v>
      </c>
      <c r="EF1917">
        <v>0</v>
      </c>
      <c r="EG1917">
        <v>0</v>
      </c>
      <c r="EH1917">
        <v>0</v>
      </c>
      <c r="EI1917">
        <v>0</v>
      </c>
      <c r="EJ1917">
        <v>0</v>
      </c>
      <c r="EK1917">
        <v>0</v>
      </c>
      <c r="EL1917">
        <v>0</v>
      </c>
      <c r="EM1917">
        <v>0</v>
      </c>
      <c r="EN1917">
        <v>26.068660000000001</v>
      </c>
      <c r="EO1917">
        <v>228.76750000000001</v>
      </c>
      <c r="EP1917">
        <v>224.8674</v>
      </c>
      <c r="EQ1917">
        <v>216.92179999999999</v>
      </c>
      <c r="ER1917">
        <v>214.02080000000001</v>
      </c>
      <c r="ES1917">
        <v>210.01759999999999</v>
      </c>
      <c r="ET1917">
        <v>141.9742</v>
      </c>
      <c r="EU1917">
        <v>109.8939</v>
      </c>
      <c r="EV1917">
        <v>60.1066</v>
      </c>
      <c r="EW1917">
        <v>32.599769999999999</v>
      </c>
      <c r="EX1917">
        <v>30.47204</v>
      </c>
      <c r="EY1917">
        <v>31.09835</v>
      </c>
      <c r="EZ1917">
        <v>67.660929999999993</v>
      </c>
      <c r="FA1917">
        <v>66.138859999999994</v>
      </c>
      <c r="FB1917">
        <v>64.96414</v>
      </c>
      <c r="FC1917">
        <v>63.557589999999998</v>
      </c>
      <c r="FD1917">
        <v>62.859969999999997</v>
      </c>
      <c r="FE1917">
        <v>61.92004</v>
      </c>
      <c r="FF1917">
        <v>62.140619999999998</v>
      </c>
      <c r="FG1917">
        <v>65.392420000000001</v>
      </c>
      <c r="FH1917">
        <v>69.657420000000002</v>
      </c>
      <c r="FI1917">
        <v>74.010109999999997</v>
      </c>
      <c r="FJ1917">
        <v>77.891109999999998</v>
      </c>
      <c r="FK1917">
        <v>81.244420000000005</v>
      </c>
      <c r="FL1917">
        <v>84.058199999999999</v>
      </c>
      <c r="FM1917">
        <v>85.977940000000004</v>
      </c>
      <c r="FN1917">
        <v>87.160089999999997</v>
      </c>
      <c r="FO1917">
        <v>87.942970000000003</v>
      </c>
      <c r="FP1917">
        <v>88.401179999999997</v>
      </c>
      <c r="FQ1917">
        <v>87.692480000000003</v>
      </c>
      <c r="FR1917">
        <v>85.864879999999999</v>
      </c>
      <c r="FS1917">
        <v>82.368129999999994</v>
      </c>
      <c r="FT1917">
        <v>78.360050000000001</v>
      </c>
      <c r="FU1917">
        <v>75.160219999999995</v>
      </c>
      <c r="FV1917">
        <v>72.418329999999997</v>
      </c>
      <c r="FW1917">
        <v>70.136939999999996</v>
      </c>
      <c r="FX1917">
        <v>331</v>
      </c>
      <c r="FY1917">
        <v>6.8679900000000002E-2</v>
      </c>
      <c r="FZ1917">
        <v>1</v>
      </c>
    </row>
    <row r="1918" spans="1:182" x14ac:dyDescent="0.2">
      <c r="A1918" t="s">
        <v>226</v>
      </c>
      <c r="B1918" t="s">
        <v>244</v>
      </c>
      <c r="C1918" t="s">
        <v>215</v>
      </c>
      <c r="D1918" t="s">
        <v>39</v>
      </c>
      <c r="E1918" t="s">
        <v>241</v>
      </c>
      <c r="F1918" t="s">
        <v>9</v>
      </c>
      <c r="G1918" t="s">
        <v>9</v>
      </c>
      <c r="H1918" s="38" t="s">
        <v>11</v>
      </c>
      <c r="I1918">
        <v>362</v>
      </c>
      <c r="K1918">
        <v>75.485029999999995</v>
      </c>
      <c r="L1918">
        <v>304.80790000000002</v>
      </c>
      <c r="M1918">
        <v>301.35809999999998</v>
      </c>
      <c r="N1918">
        <v>298.20119999999997</v>
      </c>
      <c r="O1918">
        <v>298.50479999999999</v>
      </c>
      <c r="P1918">
        <v>304.69740000000002</v>
      </c>
      <c r="Q1918">
        <v>315.75850000000003</v>
      </c>
      <c r="R1918">
        <v>329.26740000000001</v>
      </c>
      <c r="S1918">
        <v>336.43770000000001</v>
      </c>
      <c r="T1918">
        <v>339.22399999999999</v>
      </c>
      <c r="U1918">
        <v>339.8861</v>
      </c>
      <c r="V1918">
        <v>341.6902</v>
      </c>
      <c r="W1918">
        <v>334.24990000000003</v>
      </c>
      <c r="X1918">
        <v>327.5607</v>
      </c>
      <c r="Y1918">
        <v>325.70740000000001</v>
      </c>
      <c r="Z1918">
        <v>321.24509999999998</v>
      </c>
      <c r="AA1918">
        <v>313.67430000000002</v>
      </c>
      <c r="AB1918">
        <v>309.02339999999998</v>
      </c>
      <c r="AC1918">
        <v>304.8766</v>
      </c>
      <c r="AD1918">
        <v>316.09870000000001</v>
      </c>
      <c r="AE1918">
        <v>320.35210000000001</v>
      </c>
      <c r="AF1918">
        <v>319.98219999999998</v>
      </c>
      <c r="AG1918">
        <v>318.32740000000001</v>
      </c>
      <c r="AH1918">
        <v>314.65640000000002</v>
      </c>
      <c r="AI1918">
        <v>311.93090000000001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25.035869999999999</v>
      </c>
      <c r="AW1918">
        <v>232.9813</v>
      </c>
      <c r="AX1918">
        <v>229.0224</v>
      </c>
      <c r="AY1918">
        <v>222.1618</v>
      </c>
      <c r="AZ1918">
        <v>218.113</v>
      </c>
      <c r="BA1918">
        <v>214.46950000000001</v>
      </c>
      <c r="BB1918">
        <v>143.0754</v>
      </c>
      <c r="BC1918">
        <v>108.24760000000001</v>
      </c>
      <c r="BD1918">
        <v>48.505020000000002</v>
      </c>
      <c r="BE1918">
        <v>-16.676469999999998</v>
      </c>
      <c r="BF1918">
        <v>-15.017709999999999</v>
      </c>
      <c r="BG1918">
        <v>-11.34193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26.184159999999999</v>
      </c>
      <c r="BU1918">
        <v>234.59790000000001</v>
      </c>
      <c r="BV1918">
        <v>230.63749999999999</v>
      </c>
      <c r="BW1918">
        <v>223.7611</v>
      </c>
      <c r="BX1918">
        <v>219.70590000000001</v>
      </c>
      <c r="BY1918">
        <v>216.06059999999999</v>
      </c>
      <c r="BZ1918">
        <v>144.13030000000001</v>
      </c>
      <c r="CA1918">
        <v>109.374</v>
      </c>
      <c r="CB1918">
        <v>51.702539999999999</v>
      </c>
      <c r="CC1918">
        <v>-3.3701840000000001</v>
      </c>
      <c r="CD1918">
        <v>-2.738175</v>
      </c>
      <c r="CE1918">
        <v>-1.2401089999999999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26.979469999999999</v>
      </c>
      <c r="CS1918">
        <v>235.7175</v>
      </c>
      <c r="CT1918">
        <v>231.7561</v>
      </c>
      <c r="CU1918">
        <v>224.86879999999999</v>
      </c>
      <c r="CV1918">
        <v>220.8091</v>
      </c>
      <c r="CW1918">
        <v>217.1626</v>
      </c>
      <c r="CX1918">
        <v>144.86099999999999</v>
      </c>
      <c r="CY1918">
        <v>110.1542</v>
      </c>
      <c r="CZ1918">
        <v>53.917119999999997</v>
      </c>
      <c r="DA1918">
        <v>5.8457129999999999</v>
      </c>
      <c r="DB1918">
        <v>5.7665959999999998</v>
      </c>
      <c r="DC1918">
        <v>5.7563800000000001</v>
      </c>
      <c r="DD1918">
        <v>0</v>
      </c>
      <c r="DE1918">
        <v>0</v>
      </c>
      <c r="DF1918">
        <v>0</v>
      </c>
      <c r="DG1918">
        <v>0</v>
      </c>
      <c r="DH1918">
        <v>0</v>
      </c>
      <c r="DI1918">
        <v>0</v>
      </c>
      <c r="DJ1918">
        <v>0</v>
      </c>
      <c r="DK1918">
        <v>0</v>
      </c>
      <c r="DL1918">
        <v>0</v>
      </c>
      <c r="DM1918">
        <v>0</v>
      </c>
      <c r="DN1918">
        <v>0</v>
      </c>
      <c r="DO1918">
        <v>0</v>
      </c>
      <c r="DP1918">
        <v>27.77477</v>
      </c>
      <c r="DQ1918">
        <v>236.83709999999999</v>
      </c>
      <c r="DR1918">
        <v>232.87469999999999</v>
      </c>
      <c r="DS1918">
        <v>225.97640000000001</v>
      </c>
      <c r="DT1918">
        <v>221.91229999999999</v>
      </c>
      <c r="DU1918">
        <v>218.2646</v>
      </c>
      <c r="DV1918">
        <v>145.5916</v>
      </c>
      <c r="DW1918">
        <v>110.9344</v>
      </c>
      <c r="DX1918">
        <v>56.131709999999998</v>
      </c>
      <c r="DY1918">
        <v>15.06161</v>
      </c>
      <c r="DZ1918">
        <v>14.271369999999999</v>
      </c>
      <c r="EA1918">
        <v>12.75287</v>
      </c>
      <c r="EB1918">
        <v>0</v>
      </c>
      <c r="EC1918">
        <v>0</v>
      </c>
      <c r="ED1918">
        <v>0</v>
      </c>
      <c r="EE1918">
        <v>0</v>
      </c>
      <c r="EF1918">
        <v>0</v>
      </c>
      <c r="EG1918">
        <v>0</v>
      </c>
      <c r="EH1918">
        <v>0</v>
      </c>
      <c r="EI1918">
        <v>0</v>
      </c>
      <c r="EJ1918">
        <v>0</v>
      </c>
      <c r="EK1918">
        <v>0</v>
      </c>
      <c r="EL1918">
        <v>0</v>
      </c>
      <c r="EM1918">
        <v>0</v>
      </c>
      <c r="EN1918">
        <v>28.92306</v>
      </c>
      <c r="EO1918">
        <v>238.4537</v>
      </c>
      <c r="EP1918">
        <v>234.48990000000001</v>
      </c>
      <c r="EQ1918">
        <v>227.57570000000001</v>
      </c>
      <c r="ER1918">
        <v>223.5052</v>
      </c>
      <c r="ES1918">
        <v>219.85570000000001</v>
      </c>
      <c r="ET1918">
        <v>146.6465</v>
      </c>
      <c r="EU1918">
        <v>112.0608</v>
      </c>
      <c r="EV1918">
        <v>59.329219999999999</v>
      </c>
      <c r="EW1918">
        <v>28.367899999999999</v>
      </c>
      <c r="EX1918">
        <v>26.550909999999998</v>
      </c>
      <c r="EY1918">
        <v>22.854690000000002</v>
      </c>
      <c r="EZ1918">
        <v>75.17474</v>
      </c>
      <c r="FA1918">
        <v>73.3</v>
      </c>
      <c r="FB1918">
        <v>71.894159999999999</v>
      </c>
      <c r="FC1918">
        <v>70.923389999999998</v>
      </c>
      <c r="FD1918">
        <v>69.734260000000006</v>
      </c>
      <c r="FE1918">
        <v>68.735129999999998</v>
      </c>
      <c r="FF1918">
        <v>69.215209999999999</v>
      </c>
      <c r="FG1918">
        <v>72.723299999999995</v>
      </c>
      <c r="FH1918">
        <v>77.351429999999993</v>
      </c>
      <c r="FI1918">
        <v>82.048159999999996</v>
      </c>
      <c r="FJ1918">
        <v>85.92568</v>
      </c>
      <c r="FK1918">
        <v>89.256500000000003</v>
      </c>
      <c r="FL1918">
        <v>92.022099999999995</v>
      </c>
      <c r="FM1918">
        <v>94.062520000000006</v>
      </c>
      <c r="FN1918">
        <v>95.758120000000005</v>
      </c>
      <c r="FO1918">
        <v>96.495739999999998</v>
      </c>
      <c r="FP1918">
        <v>96.573549999999997</v>
      </c>
      <c r="FQ1918">
        <v>96.004429999999999</v>
      </c>
      <c r="FR1918">
        <v>93.621960000000001</v>
      </c>
      <c r="FS1918">
        <v>89.900239999999997</v>
      </c>
      <c r="FT1918">
        <v>84.98997</v>
      </c>
      <c r="FU1918">
        <v>80.999830000000003</v>
      </c>
      <c r="FV1918">
        <v>78.291690000000003</v>
      </c>
      <c r="FW1918">
        <v>75.892809999999997</v>
      </c>
      <c r="FX1918">
        <v>331</v>
      </c>
      <c r="FY1918">
        <v>6.8679900000000002E-2</v>
      </c>
      <c r="FZ1918">
        <v>1</v>
      </c>
    </row>
    <row r="1919" spans="1:182" x14ac:dyDescent="0.2">
      <c r="A1919" t="s">
        <v>226</v>
      </c>
      <c r="B1919" t="s">
        <v>244</v>
      </c>
      <c r="C1919" t="s">
        <v>215</v>
      </c>
      <c r="D1919" t="s">
        <v>40</v>
      </c>
      <c r="E1919" t="s">
        <v>241</v>
      </c>
      <c r="F1919" t="s">
        <v>9</v>
      </c>
      <c r="G1919" t="s">
        <v>9</v>
      </c>
      <c r="H1919" s="38" t="s">
        <v>11</v>
      </c>
      <c r="I1919">
        <v>362</v>
      </c>
      <c r="K1919">
        <v>75.485029999999995</v>
      </c>
      <c r="L1919">
        <v>301.67329999999998</v>
      </c>
      <c r="M1919">
        <v>297.95440000000002</v>
      </c>
      <c r="N1919">
        <v>295.25290000000001</v>
      </c>
      <c r="O1919">
        <v>296.85599999999999</v>
      </c>
      <c r="P1919">
        <v>302.75720000000001</v>
      </c>
      <c r="Q1919">
        <v>314.67140000000001</v>
      </c>
      <c r="R1919">
        <v>326.93939999999998</v>
      </c>
      <c r="S1919">
        <v>332.49200000000002</v>
      </c>
      <c r="T1919">
        <v>337.0523</v>
      </c>
      <c r="U1919">
        <v>339.2518</v>
      </c>
      <c r="V1919">
        <v>340.12569999999999</v>
      </c>
      <c r="W1919">
        <v>332.50970000000001</v>
      </c>
      <c r="X1919">
        <v>322.44650000000001</v>
      </c>
      <c r="Y1919">
        <v>320.76400000000001</v>
      </c>
      <c r="Z1919">
        <v>318.16800000000001</v>
      </c>
      <c r="AA1919">
        <v>310.01429999999999</v>
      </c>
      <c r="AB1919">
        <v>303.58620000000002</v>
      </c>
      <c r="AC1919">
        <v>298.50580000000002</v>
      </c>
      <c r="AD1919">
        <v>311.61739999999998</v>
      </c>
      <c r="AE1919">
        <v>319.1173</v>
      </c>
      <c r="AF1919">
        <v>319.9316</v>
      </c>
      <c r="AG1919">
        <v>319.66250000000002</v>
      </c>
      <c r="AH1919">
        <v>316.7602</v>
      </c>
      <c r="AI1919">
        <v>313.53480000000002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24.324670000000001</v>
      </c>
      <c r="AW1919">
        <v>228.32980000000001</v>
      </c>
      <c r="AX1919">
        <v>226.10570000000001</v>
      </c>
      <c r="AY1919">
        <v>218.58160000000001</v>
      </c>
      <c r="AZ1919">
        <v>212.82749999999999</v>
      </c>
      <c r="BA1919">
        <v>208.23509999999999</v>
      </c>
      <c r="BB1919">
        <v>140.41470000000001</v>
      </c>
      <c r="BC1919">
        <v>107.7679</v>
      </c>
      <c r="BD1919">
        <v>49.54571</v>
      </c>
      <c r="BE1919">
        <v>-25.5154</v>
      </c>
      <c r="BF1919">
        <v>-22.854939999999999</v>
      </c>
      <c r="BG1919">
        <v>-20.788209999999999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25.45834</v>
      </c>
      <c r="BU1919">
        <v>229.92339999999999</v>
      </c>
      <c r="BV1919">
        <v>227.70349999999999</v>
      </c>
      <c r="BW1919">
        <v>220.16319999999999</v>
      </c>
      <c r="BX1919">
        <v>214.38919999999999</v>
      </c>
      <c r="BY1919">
        <v>209.78980000000001</v>
      </c>
      <c r="BZ1919">
        <v>141.46530000000001</v>
      </c>
      <c r="CA1919">
        <v>108.94110000000001</v>
      </c>
      <c r="CB1919">
        <v>52.66995</v>
      </c>
      <c r="CC1919">
        <v>-6.4576599999999997</v>
      </c>
      <c r="CD1919">
        <v>-5.4255519999999997</v>
      </c>
      <c r="CE1919">
        <v>-4.550942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26.243510000000001</v>
      </c>
      <c r="CS1919">
        <v>231.02709999999999</v>
      </c>
      <c r="CT1919">
        <v>228.81010000000001</v>
      </c>
      <c r="CU1919">
        <v>221.2586</v>
      </c>
      <c r="CV1919">
        <v>215.4709</v>
      </c>
      <c r="CW1919">
        <v>210.86660000000001</v>
      </c>
      <c r="CX1919">
        <v>142.19290000000001</v>
      </c>
      <c r="CY1919">
        <v>109.75369999999999</v>
      </c>
      <c r="CZ1919">
        <v>54.83379</v>
      </c>
      <c r="DA1919">
        <v>6.7416739999999997</v>
      </c>
      <c r="DB1919">
        <v>6.6459919999999997</v>
      </c>
      <c r="DC1919">
        <v>6.6949389999999998</v>
      </c>
      <c r="DD1919">
        <v>0</v>
      </c>
      <c r="DE1919">
        <v>0</v>
      </c>
      <c r="DF1919">
        <v>0</v>
      </c>
      <c r="DG1919">
        <v>0</v>
      </c>
      <c r="DH1919">
        <v>0</v>
      </c>
      <c r="DI1919">
        <v>0</v>
      </c>
      <c r="DJ1919">
        <v>0</v>
      </c>
      <c r="DK1919">
        <v>0</v>
      </c>
      <c r="DL1919">
        <v>0</v>
      </c>
      <c r="DM1919">
        <v>0</v>
      </c>
      <c r="DN1919">
        <v>0</v>
      </c>
      <c r="DO1919">
        <v>0</v>
      </c>
      <c r="DP1919">
        <v>27.028690000000001</v>
      </c>
      <c r="DQ1919">
        <v>232.1309</v>
      </c>
      <c r="DR1919">
        <v>229.91669999999999</v>
      </c>
      <c r="DS1919">
        <v>222.35390000000001</v>
      </c>
      <c r="DT1919">
        <v>216.55250000000001</v>
      </c>
      <c r="DU1919">
        <v>211.94329999999999</v>
      </c>
      <c r="DV1919">
        <v>142.92060000000001</v>
      </c>
      <c r="DW1919">
        <v>110.5663</v>
      </c>
      <c r="DX1919">
        <v>56.997630000000001</v>
      </c>
      <c r="DY1919">
        <v>19.941009999999999</v>
      </c>
      <c r="DZ1919">
        <v>18.71754</v>
      </c>
      <c r="EA1919">
        <v>17.940819999999999</v>
      </c>
      <c r="EB1919">
        <v>0</v>
      </c>
      <c r="EC1919">
        <v>0</v>
      </c>
      <c r="ED1919">
        <v>0</v>
      </c>
      <c r="EE1919">
        <v>0</v>
      </c>
      <c r="EF1919">
        <v>0</v>
      </c>
      <c r="EG1919">
        <v>0</v>
      </c>
      <c r="EH1919">
        <v>0</v>
      </c>
      <c r="EI1919">
        <v>0</v>
      </c>
      <c r="EJ1919">
        <v>0</v>
      </c>
      <c r="EK1919">
        <v>0</v>
      </c>
      <c r="EL1919">
        <v>0</v>
      </c>
      <c r="EM1919">
        <v>0</v>
      </c>
      <c r="EN1919">
        <v>28.16235</v>
      </c>
      <c r="EO1919">
        <v>233.72450000000001</v>
      </c>
      <c r="EP1919">
        <v>231.51439999999999</v>
      </c>
      <c r="EQ1919">
        <v>223.93549999999999</v>
      </c>
      <c r="ER1919">
        <v>218.11429999999999</v>
      </c>
      <c r="ES1919">
        <v>213.49799999999999</v>
      </c>
      <c r="ET1919">
        <v>143.97120000000001</v>
      </c>
      <c r="EU1919">
        <v>111.73950000000001</v>
      </c>
      <c r="EV1919">
        <v>60.121879999999997</v>
      </c>
      <c r="EW1919">
        <v>38.998750000000001</v>
      </c>
      <c r="EX1919">
        <v>36.146929999999998</v>
      </c>
      <c r="EY1919">
        <v>34.178089999999997</v>
      </c>
      <c r="EZ1919">
        <v>74.347980000000007</v>
      </c>
      <c r="FA1919">
        <v>72.921030000000002</v>
      </c>
      <c r="FB1919">
        <v>71.415949999999995</v>
      </c>
      <c r="FC1919">
        <v>70.3429</v>
      </c>
      <c r="FD1919">
        <v>69.256870000000006</v>
      </c>
      <c r="FE1919">
        <v>68.321460000000002</v>
      </c>
      <c r="FF1919">
        <v>68.514920000000004</v>
      </c>
      <c r="FG1919">
        <v>71.842449999999999</v>
      </c>
      <c r="FH1919">
        <v>76.700419999999994</v>
      </c>
      <c r="FI1919">
        <v>81.553669999999997</v>
      </c>
      <c r="FJ1919">
        <v>86.055869999999999</v>
      </c>
      <c r="FK1919">
        <v>89.617099999999994</v>
      </c>
      <c r="FL1919">
        <v>92.808909999999997</v>
      </c>
      <c r="FM1919">
        <v>95.151470000000003</v>
      </c>
      <c r="FN1919">
        <v>96.715400000000002</v>
      </c>
      <c r="FO1919">
        <v>97.60557</v>
      </c>
      <c r="FP1919">
        <v>97.855249999999998</v>
      </c>
      <c r="FQ1919">
        <v>97.422200000000004</v>
      </c>
      <c r="FR1919">
        <v>95.100359999999995</v>
      </c>
      <c r="FS1919">
        <v>91.440110000000004</v>
      </c>
      <c r="FT1919">
        <v>86.749369999999999</v>
      </c>
      <c r="FU1919">
        <v>83.03989</v>
      </c>
      <c r="FV1919">
        <v>80.12603</v>
      </c>
      <c r="FW1919">
        <v>77.811520000000002</v>
      </c>
      <c r="FX1919">
        <v>331</v>
      </c>
      <c r="FY1919">
        <v>6.8679900000000002E-2</v>
      </c>
      <c r="FZ1919">
        <v>1</v>
      </c>
    </row>
    <row r="1920" spans="1:182" x14ac:dyDescent="0.2">
      <c r="A1920" t="s">
        <v>226</v>
      </c>
      <c r="B1920" t="s">
        <v>244</v>
      </c>
      <c r="C1920" t="s">
        <v>215</v>
      </c>
      <c r="D1920" t="s">
        <v>41</v>
      </c>
      <c r="E1920" t="s">
        <v>241</v>
      </c>
      <c r="F1920" t="s">
        <v>9</v>
      </c>
      <c r="G1920" t="s">
        <v>9</v>
      </c>
      <c r="H1920" s="38" t="s">
        <v>11</v>
      </c>
      <c r="I1920">
        <v>362</v>
      </c>
      <c r="K1920">
        <v>75.485029999999995</v>
      </c>
      <c r="L1920">
        <v>302.78539999999998</v>
      </c>
      <c r="M1920">
        <v>298.0376</v>
      </c>
      <c r="N1920">
        <v>292.71339999999998</v>
      </c>
      <c r="O1920">
        <v>292.95979999999997</v>
      </c>
      <c r="P1920">
        <v>298.6087</v>
      </c>
      <c r="Q1920">
        <v>311.35160000000002</v>
      </c>
      <c r="R1920">
        <v>323.67860000000002</v>
      </c>
      <c r="S1920">
        <v>330.18329999999997</v>
      </c>
      <c r="T1920">
        <v>336.08260000000001</v>
      </c>
      <c r="U1920">
        <v>338.47919999999999</v>
      </c>
      <c r="V1920">
        <v>337.90039999999999</v>
      </c>
      <c r="W1920">
        <v>329.85759999999999</v>
      </c>
      <c r="X1920">
        <v>321.65870000000001</v>
      </c>
      <c r="Y1920">
        <v>320.7407</v>
      </c>
      <c r="Z1920">
        <v>316.2183</v>
      </c>
      <c r="AA1920">
        <v>307.34910000000002</v>
      </c>
      <c r="AB1920">
        <v>302.23579999999998</v>
      </c>
      <c r="AC1920">
        <v>297.79739999999998</v>
      </c>
      <c r="AD1920">
        <v>310.34719999999999</v>
      </c>
      <c r="AE1920">
        <v>315.56799999999998</v>
      </c>
      <c r="AF1920">
        <v>315.34679999999997</v>
      </c>
      <c r="AG1920">
        <v>314.61040000000003</v>
      </c>
      <c r="AH1920">
        <v>312.40199999999999</v>
      </c>
      <c r="AI1920">
        <v>310.53899999999999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26.09318</v>
      </c>
      <c r="AW1920">
        <v>228.53280000000001</v>
      </c>
      <c r="AX1920">
        <v>224.6592</v>
      </c>
      <c r="AY1920">
        <v>216.58500000000001</v>
      </c>
      <c r="AZ1920">
        <v>212.11959999999999</v>
      </c>
      <c r="BA1920">
        <v>207.93889999999999</v>
      </c>
      <c r="BB1920">
        <v>141.465</v>
      </c>
      <c r="BC1920">
        <v>108.127</v>
      </c>
      <c r="BD1920">
        <v>49.098210000000002</v>
      </c>
      <c r="BE1920">
        <v>-22.33466</v>
      </c>
      <c r="BF1920">
        <v>-18.93374</v>
      </c>
      <c r="BG1920">
        <v>-16.529520000000002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27.180479999999999</v>
      </c>
      <c r="BU1920">
        <v>230.10149999999999</v>
      </c>
      <c r="BV1920">
        <v>226.22130000000001</v>
      </c>
      <c r="BW1920">
        <v>218.12540000000001</v>
      </c>
      <c r="BX1920">
        <v>213.65</v>
      </c>
      <c r="BY1920">
        <v>209.465</v>
      </c>
      <c r="BZ1920">
        <v>142.43270000000001</v>
      </c>
      <c r="CA1920">
        <v>109.2166</v>
      </c>
      <c r="CB1920">
        <v>52.3322</v>
      </c>
      <c r="CC1920">
        <v>-4.9751630000000002</v>
      </c>
      <c r="CD1920">
        <v>-3.8252959999999998</v>
      </c>
      <c r="CE1920">
        <v>-2.7263500000000001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27.93355</v>
      </c>
      <c r="CS1920">
        <v>231.18799999999999</v>
      </c>
      <c r="CT1920">
        <v>227.3032</v>
      </c>
      <c r="CU1920">
        <v>219.19220000000001</v>
      </c>
      <c r="CV1920">
        <v>214.71</v>
      </c>
      <c r="CW1920">
        <v>210.52189999999999</v>
      </c>
      <c r="CX1920">
        <v>143.10300000000001</v>
      </c>
      <c r="CY1920">
        <v>109.9713</v>
      </c>
      <c r="CZ1920">
        <v>54.572040000000001</v>
      </c>
      <c r="DA1920">
        <v>7.0479729999999998</v>
      </c>
      <c r="DB1920">
        <v>6.6387660000000004</v>
      </c>
      <c r="DC1920">
        <v>6.8336829999999997</v>
      </c>
      <c r="DD1920">
        <v>0</v>
      </c>
      <c r="DE1920">
        <v>0</v>
      </c>
      <c r="DF1920">
        <v>0</v>
      </c>
      <c r="DG1920">
        <v>0</v>
      </c>
      <c r="DH1920">
        <v>0</v>
      </c>
      <c r="DI1920">
        <v>0</v>
      </c>
      <c r="DJ1920">
        <v>0</v>
      </c>
      <c r="DK1920">
        <v>0</v>
      </c>
      <c r="DL1920">
        <v>0</v>
      </c>
      <c r="DM1920">
        <v>0</v>
      </c>
      <c r="DN1920">
        <v>0</v>
      </c>
      <c r="DO1920">
        <v>0</v>
      </c>
      <c r="DP1920">
        <v>28.686610000000002</v>
      </c>
      <c r="DQ1920">
        <v>232.27459999999999</v>
      </c>
      <c r="DR1920">
        <v>228.38509999999999</v>
      </c>
      <c r="DS1920">
        <v>220.25899999999999</v>
      </c>
      <c r="DT1920">
        <v>215.77</v>
      </c>
      <c r="DU1920">
        <v>211.5789</v>
      </c>
      <c r="DV1920">
        <v>143.7732</v>
      </c>
      <c r="DW1920">
        <v>110.726</v>
      </c>
      <c r="DX1920">
        <v>56.811889999999998</v>
      </c>
      <c r="DY1920">
        <v>19.071110000000001</v>
      </c>
      <c r="DZ1920">
        <v>17.102830000000001</v>
      </c>
      <c r="EA1920">
        <v>16.393719999999998</v>
      </c>
      <c r="EB1920">
        <v>0</v>
      </c>
      <c r="EC1920">
        <v>0</v>
      </c>
      <c r="ED1920">
        <v>0</v>
      </c>
      <c r="EE1920">
        <v>0</v>
      </c>
      <c r="EF1920">
        <v>0</v>
      </c>
      <c r="EG1920">
        <v>0</v>
      </c>
      <c r="EH1920">
        <v>0</v>
      </c>
      <c r="EI1920">
        <v>0</v>
      </c>
      <c r="EJ1920">
        <v>0</v>
      </c>
      <c r="EK1920">
        <v>0</v>
      </c>
      <c r="EL1920">
        <v>0</v>
      </c>
      <c r="EM1920">
        <v>0</v>
      </c>
      <c r="EN1920">
        <v>29.773910000000001</v>
      </c>
      <c r="EO1920">
        <v>233.8433</v>
      </c>
      <c r="EP1920">
        <v>229.94710000000001</v>
      </c>
      <c r="EQ1920">
        <v>221.79939999999999</v>
      </c>
      <c r="ER1920">
        <v>217.3005</v>
      </c>
      <c r="ES1920">
        <v>213.10489999999999</v>
      </c>
      <c r="ET1920">
        <v>144.74090000000001</v>
      </c>
      <c r="EU1920">
        <v>111.8156</v>
      </c>
      <c r="EV1920">
        <v>60.045879999999997</v>
      </c>
      <c r="EW1920">
        <v>36.430610000000001</v>
      </c>
      <c r="EX1920">
        <v>32.211269999999999</v>
      </c>
      <c r="EY1920">
        <v>30.19689</v>
      </c>
      <c r="EZ1920">
        <v>75.007320000000007</v>
      </c>
      <c r="FA1920">
        <v>73.479290000000006</v>
      </c>
      <c r="FB1920">
        <v>72.036270000000002</v>
      </c>
      <c r="FC1920">
        <v>70.939229999999995</v>
      </c>
      <c r="FD1920">
        <v>69.879339999999999</v>
      </c>
      <c r="FE1920">
        <v>68.92577</v>
      </c>
      <c r="FF1920">
        <v>68.352050000000006</v>
      </c>
      <c r="FG1920">
        <v>70.729680000000002</v>
      </c>
      <c r="FH1920">
        <v>75.283230000000003</v>
      </c>
      <c r="FI1920">
        <v>80.196539999999999</v>
      </c>
      <c r="FJ1920">
        <v>84.759270000000001</v>
      </c>
      <c r="FK1920">
        <v>88.729950000000002</v>
      </c>
      <c r="FL1920">
        <v>91.672229999999999</v>
      </c>
      <c r="FM1920">
        <v>94.007670000000005</v>
      </c>
      <c r="FN1920">
        <v>95.774090000000001</v>
      </c>
      <c r="FO1920">
        <v>97.0077</v>
      </c>
      <c r="FP1920">
        <v>97.043940000000006</v>
      </c>
      <c r="FQ1920">
        <v>95.7149</v>
      </c>
      <c r="FR1920">
        <v>92.818420000000003</v>
      </c>
      <c r="FS1920">
        <v>89.142679999999999</v>
      </c>
      <c r="FT1920">
        <v>84.674049999999994</v>
      </c>
      <c r="FU1920">
        <v>81.769199999999998</v>
      </c>
      <c r="FV1920">
        <v>79.519099999999995</v>
      </c>
      <c r="FW1920">
        <v>77.468900000000005</v>
      </c>
      <c r="FX1920">
        <v>331</v>
      </c>
      <c r="FY1920">
        <v>6.8679900000000002E-2</v>
      </c>
      <c r="FZ1920">
        <v>1</v>
      </c>
    </row>
    <row r="1921" spans="1:182" x14ac:dyDescent="0.2">
      <c r="A1921" t="s">
        <v>226</v>
      </c>
      <c r="B1921" t="s">
        <v>244</v>
      </c>
      <c r="C1921" t="s">
        <v>215</v>
      </c>
      <c r="D1921" t="s">
        <v>42</v>
      </c>
      <c r="E1921" t="s">
        <v>241</v>
      </c>
      <c r="F1921" t="s">
        <v>9</v>
      </c>
      <c r="G1921" t="s">
        <v>9</v>
      </c>
      <c r="H1921" s="38" t="s">
        <v>11</v>
      </c>
      <c r="I1921">
        <v>362</v>
      </c>
      <c r="K1921">
        <v>75.485029999999995</v>
      </c>
      <c r="L1921">
        <v>300.22059999999999</v>
      </c>
      <c r="M1921">
        <v>294.22000000000003</v>
      </c>
      <c r="N1921">
        <v>289.8526</v>
      </c>
      <c r="O1921">
        <v>291.57650000000001</v>
      </c>
      <c r="P1921">
        <v>296.64249999999998</v>
      </c>
      <c r="Q1921">
        <v>308.4076</v>
      </c>
      <c r="R1921">
        <v>321.42430000000002</v>
      </c>
      <c r="S1921">
        <v>327.851</v>
      </c>
      <c r="T1921">
        <v>332.10610000000003</v>
      </c>
      <c r="U1921">
        <v>334.5093</v>
      </c>
      <c r="V1921">
        <v>336.01639999999998</v>
      </c>
      <c r="W1921">
        <v>329.9067</v>
      </c>
      <c r="X1921">
        <v>319.34800000000001</v>
      </c>
      <c r="Y1921">
        <v>319.1687</v>
      </c>
      <c r="Z1921">
        <v>316.46890000000002</v>
      </c>
      <c r="AA1921">
        <v>307.80290000000002</v>
      </c>
      <c r="AB1921">
        <v>303.69749999999999</v>
      </c>
      <c r="AC1921">
        <v>299.34820000000002</v>
      </c>
      <c r="AD1921">
        <v>309.11070000000001</v>
      </c>
      <c r="AE1921">
        <v>314.63400000000001</v>
      </c>
      <c r="AF1921">
        <v>315.33359999999999</v>
      </c>
      <c r="AG1921">
        <v>314.67529999999999</v>
      </c>
      <c r="AH1921">
        <v>313.06599999999997</v>
      </c>
      <c r="AI1921">
        <v>309.91849999999999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27.785869999999999</v>
      </c>
      <c r="AW1921">
        <v>226.83920000000001</v>
      </c>
      <c r="AX1921">
        <v>224.43219999999999</v>
      </c>
      <c r="AY1921">
        <v>216.29990000000001</v>
      </c>
      <c r="AZ1921">
        <v>212.74629999999999</v>
      </c>
      <c r="BA1921">
        <v>208.7533</v>
      </c>
      <c r="BB1921">
        <v>141.85140000000001</v>
      </c>
      <c r="BC1921">
        <v>108.97020000000001</v>
      </c>
      <c r="BD1921">
        <v>49.770090000000003</v>
      </c>
      <c r="BE1921">
        <v>-19.344660000000001</v>
      </c>
      <c r="BF1921">
        <v>-18.97513</v>
      </c>
      <c r="BG1921">
        <v>-16.907579999999999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28.860849999999999</v>
      </c>
      <c r="BU1921">
        <v>228.42619999999999</v>
      </c>
      <c r="BV1921">
        <v>226.01900000000001</v>
      </c>
      <c r="BW1921">
        <v>217.87389999999999</v>
      </c>
      <c r="BX1921">
        <v>214.3152</v>
      </c>
      <c r="BY1921">
        <v>210.31139999999999</v>
      </c>
      <c r="BZ1921">
        <v>142.821</v>
      </c>
      <c r="CA1921">
        <v>110.0294</v>
      </c>
      <c r="CB1921">
        <v>53.062840000000001</v>
      </c>
      <c r="CC1921">
        <v>-4.3846189999999998</v>
      </c>
      <c r="CD1921">
        <v>-4.0922029999999996</v>
      </c>
      <c r="CE1921">
        <v>-3.0845530000000001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29.60538</v>
      </c>
      <c r="CS1921">
        <v>229.52539999999999</v>
      </c>
      <c r="CT1921">
        <v>227.11799999999999</v>
      </c>
      <c r="CU1921">
        <v>218.9641</v>
      </c>
      <c r="CV1921">
        <v>215.40190000000001</v>
      </c>
      <c r="CW1921">
        <v>211.3905</v>
      </c>
      <c r="CX1921">
        <v>143.49260000000001</v>
      </c>
      <c r="CY1921">
        <v>110.76309999999999</v>
      </c>
      <c r="CZ1921">
        <v>55.343400000000003</v>
      </c>
      <c r="DA1921">
        <v>5.9766570000000003</v>
      </c>
      <c r="DB1921">
        <v>6.2156669999999998</v>
      </c>
      <c r="DC1921">
        <v>6.4892329999999996</v>
      </c>
      <c r="DD1921">
        <v>0</v>
      </c>
      <c r="DE1921">
        <v>0</v>
      </c>
      <c r="DF1921">
        <v>0</v>
      </c>
      <c r="DG1921">
        <v>0</v>
      </c>
      <c r="DH1921">
        <v>0</v>
      </c>
      <c r="DI1921">
        <v>0</v>
      </c>
      <c r="DJ1921">
        <v>0</v>
      </c>
      <c r="DK1921">
        <v>0</v>
      </c>
      <c r="DL1921">
        <v>0</v>
      </c>
      <c r="DM1921">
        <v>0</v>
      </c>
      <c r="DN1921">
        <v>0</v>
      </c>
      <c r="DO1921">
        <v>0</v>
      </c>
      <c r="DP1921">
        <v>30.349910000000001</v>
      </c>
      <c r="DQ1921">
        <v>230.62450000000001</v>
      </c>
      <c r="DR1921">
        <v>228.21700000000001</v>
      </c>
      <c r="DS1921">
        <v>220.05420000000001</v>
      </c>
      <c r="DT1921">
        <v>216.48849999999999</v>
      </c>
      <c r="DU1921">
        <v>212.46960000000001</v>
      </c>
      <c r="DV1921">
        <v>144.16409999999999</v>
      </c>
      <c r="DW1921">
        <v>111.49679999999999</v>
      </c>
      <c r="DX1921">
        <v>57.623939999999997</v>
      </c>
      <c r="DY1921">
        <v>16.33793</v>
      </c>
      <c r="DZ1921">
        <v>16.523540000000001</v>
      </c>
      <c r="EA1921">
        <v>16.063020000000002</v>
      </c>
      <c r="EB1921">
        <v>0</v>
      </c>
      <c r="EC1921">
        <v>0</v>
      </c>
      <c r="ED1921">
        <v>0</v>
      </c>
      <c r="EE1921">
        <v>0</v>
      </c>
      <c r="EF1921">
        <v>0</v>
      </c>
      <c r="EG1921">
        <v>0</v>
      </c>
      <c r="EH1921">
        <v>0</v>
      </c>
      <c r="EI1921">
        <v>0</v>
      </c>
      <c r="EJ1921">
        <v>0</v>
      </c>
      <c r="EK1921">
        <v>0</v>
      </c>
      <c r="EL1921">
        <v>0</v>
      </c>
      <c r="EM1921">
        <v>0</v>
      </c>
      <c r="EN1921">
        <v>31.424890000000001</v>
      </c>
      <c r="EO1921">
        <v>232.2115</v>
      </c>
      <c r="EP1921">
        <v>229.80369999999999</v>
      </c>
      <c r="EQ1921">
        <v>221.62819999999999</v>
      </c>
      <c r="ER1921">
        <v>218.0575</v>
      </c>
      <c r="ES1921">
        <v>214.02760000000001</v>
      </c>
      <c r="ET1921">
        <v>145.13380000000001</v>
      </c>
      <c r="EU1921">
        <v>112.5561</v>
      </c>
      <c r="EV1921">
        <v>60.916699999999999</v>
      </c>
      <c r="EW1921">
        <v>31.297969999999999</v>
      </c>
      <c r="EX1921">
        <v>31.406469999999999</v>
      </c>
      <c r="EY1921">
        <v>29.886050000000001</v>
      </c>
      <c r="EZ1921">
        <v>73.237070000000003</v>
      </c>
      <c r="FA1921">
        <v>71.61139</v>
      </c>
      <c r="FB1921">
        <v>70.351839999999996</v>
      </c>
      <c r="FC1921">
        <v>68.93092</v>
      </c>
      <c r="FD1921">
        <v>67.995050000000006</v>
      </c>
      <c r="FE1921">
        <v>67.125519999999995</v>
      </c>
      <c r="FF1921">
        <v>66.174189999999996</v>
      </c>
      <c r="FG1921">
        <v>67.695499999999996</v>
      </c>
      <c r="FH1921">
        <v>72.539259999999999</v>
      </c>
      <c r="FI1921">
        <v>77.800820000000002</v>
      </c>
      <c r="FJ1921">
        <v>83.032979999999995</v>
      </c>
      <c r="FK1921">
        <v>87.237210000000005</v>
      </c>
      <c r="FL1921">
        <v>90.728809999999996</v>
      </c>
      <c r="FM1921">
        <v>93.344059999999999</v>
      </c>
      <c r="FN1921">
        <v>95.270480000000006</v>
      </c>
      <c r="FO1921">
        <v>95.941689999999994</v>
      </c>
      <c r="FP1921">
        <v>95.518789999999996</v>
      </c>
      <c r="FQ1921">
        <v>94.420280000000005</v>
      </c>
      <c r="FR1921">
        <v>91.239220000000003</v>
      </c>
      <c r="FS1921">
        <v>86.192059999999998</v>
      </c>
      <c r="FT1921">
        <v>82.023820000000001</v>
      </c>
      <c r="FU1921">
        <v>79.189189999999996</v>
      </c>
      <c r="FV1921">
        <v>76.826970000000003</v>
      </c>
      <c r="FW1921">
        <v>74.776309999999995</v>
      </c>
      <c r="FX1921">
        <v>331</v>
      </c>
      <c r="FY1921">
        <v>6.8679900000000002E-2</v>
      </c>
      <c r="FZ1921">
        <v>1</v>
      </c>
    </row>
    <row r="1922" spans="1:182" x14ac:dyDescent="0.2">
      <c r="A1922" t="s">
        <v>226</v>
      </c>
      <c r="B1922" t="s">
        <v>244</v>
      </c>
      <c r="C1922" t="s">
        <v>215</v>
      </c>
      <c r="D1922" t="s">
        <v>43</v>
      </c>
      <c r="E1922" t="s">
        <v>241</v>
      </c>
      <c r="F1922" t="s">
        <v>9</v>
      </c>
      <c r="G1922" t="s">
        <v>9</v>
      </c>
      <c r="H1922" s="38" t="s">
        <v>11</v>
      </c>
      <c r="I1922">
        <v>362</v>
      </c>
      <c r="K1922">
        <v>75.485029999999995</v>
      </c>
      <c r="L1922">
        <v>286.67259999999999</v>
      </c>
      <c r="M1922">
        <v>279.14800000000002</v>
      </c>
      <c r="N1922">
        <v>276.589</v>
      </c>
      <c r="O1922">
        <v>277.79109999999997</v>
      </c>
      <c r="P1922">
        <v>283.90929999999997</v>
      </c>
      <c r="Q1922">
        <v>296.54349999999999</v>
      </c>
      <c r="R1922">
        <v>314.06830000000002</v>
      </c>
      <c r="S1922">
        <v>323.81760000000003</v>
      </c>
      <c r="T1922">
        <v>329.33370000000002</v>
      </c>
      <c r="U1922">
        <v>331.85160000000002</v>
      </c>
      <c r="V1922">
        <v>330.9323</v>
      </c>
      <c r="W1922">
        <v>325.52359999999999</v>
      </c>
      <c r="X1922">
        <v>316.34010000000001</v>
      </c>
      <c r="Y1922">
        <v>316.10629999999998</v>
      </c>
      <c r="Z1922">
        <v>308.36360000000002</v>
      </c>
      <c r="AA1922">
        <v>297.5265</v>
      </c>
      <c r="AB1922">
        <v>292.40769999999998</v>
      </c>
      <c r="AC1922">
        <v>291.04399999999998</v>
      </c>
      <c r="AD1922">
        <v>300.92750000000001</v>
      </c>
      <c r="AE1922">
        <v>304.72919999999999</v>
      </c>
      <c r="AF1922">
        <v>305.97859999999997</v>
      </c>
      <c r="AG1922">
        <v>305.8877</v>
      </c>
      <c r="AH1922">
        <v>301.66590000000002</v>
      </c>
      <c r="AI1922">
        <v>297.68459999999999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19.819189999999999</v>
      </c>
      <c r="AW1922">
        <v>224.2884</v>
      </c>
      <c r="AX1922">
        <v>217.15549999999999</v>
      </c>
      <c r="AY1922">
        <v>207.0222</v>
      </c>
      <c r="AZ1922">
        <v>202.59180000000001</v>
      </c>
      <c r="BA1922">
        <v>201.5745</v>
      </c>
      <c r="BB1922">
        <v>138.8879</v>
      </c>
      <c r="BC1922">
        <v>107.3369</v>
      </c>
      <c r="BD1922">
        <v>53.774090000000001</v>
      </c>
      <c r="BE1922">
        <v>-19.894639999999999</v>
      </c>
      <c r="BF1922">
        <v>-8.0855940000000004</v>
      </c>
      <c r="BG1922">
        <v>2.9144739999999998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20.935790000000001</v>
      </c>
      <c r="BU1922">
        <v>225.8768</v>
      </c>
      <c r="BV1922">
        <v>218.70519999999999</v>
      </c>
      <c r="BW1922">
        <v>208.54810000000001</v>
      </c>
      <c r="BX1922">
        <v>204.12989999999999</v>
      </c>
      <c r="BY1922">
        <v>203.12629999999999</v>
      </c>
      <c r="BZ1922">
        <v>139.97890000000001</v>
      </c>
      <c r="CA1922">
        <v>108.55710000000001</v>
      </c>
      <c r="CB1922">
        <v>56.683199999999999</v>
      </c>
      <c r="CC1922">
        <v>-1.440901</v>
      </c>
      <c r="CD1922">
        <v>2.408941</v>
      </c>
      <c r="CE1922">
        <v>5.9676939999999998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21.709150000000001</v>
      </c>
      <c r="CS1922">
        <v>226.9769</v>
      </c>
      <c r="CT1922">
        <v>219.77850000000001</v>
      </c>
      <c r="CU1922">
        <v>209.60489999999999</v>
      </c>
      <c r="CV1922">
        <v>205.1952</v>
      </c>
      <c r="CW1922">
        <v>204.20099999999999</v>
      </c>
      <c r="CX1922">
        <v>140.7346</v>
      </c>
      <c r="CY1922">
        <v>109.4023</v>
      </c>
      <c r="CZ1922">
        <v>58.698039999999999</v>
      </c>
      <c r="DA1922">
        <v>11.340109999999999</v>
      </c>
      <c r="DB1922">
        <v>9.6774240000000002</v>
      </c>
      <c r="DC1922">
        <v>8.0823440000000009</v>
      </c>
      <c r="DD1922">
        <v>0</v>
      </c>
      <c r="DE1922">
        <v>0</v>
      </c>
      <c r="DF1922">
        <v>0</v>
      </c>
      <c r="DG1922">
        <v>0</v>
      </c>
      <c r="DH1922">
        <v>0</v>
      </c>
      <c r="DI1922">
        <v>0</v>
      </c>
      <c r="DJ1922">
        <v>0</v>
      </c>
      <c r="DK1922">
        <v>0</v>
      </c>
      <c r="DL1922">
        <v>0</v>
      </c>
      <c r="DM1922">
        <v>0</v>
      </c>
      <c r="DN1922">
        <v>0</v>
      </c>
      <c r="DO1922">
        <v>0</v>
      </c>
      <c r="DP1922">
        <v>22.482500000000002</v>
      </c>
      <c r="DQ1922">
        <v>228.077</v>
      </c>
      <c r="DR1922">
        <v>220.8518</v>
      </c>
      <c r="DS1922">
        <v>210.6618</v>
      </c>
      <c r="DT1922">
        <v>206.26050000000001</v>
      </c>
      <c r="DU1922">
        <v>205.2758</v>
      </c>
      <c r="DV1922">
        <v>141.49029999999999</v>
      </c>
      <c r="DW1922">
        <v>110.2474</v>
      </c>
      <c r="DX1922">
        <v>60.712890000000002</v>
      </c>
      <c r="DY1922">
        <v>24.121110000000002</v>
      </c>
      <c r="DZ1922">
        <v>16.945910000000001</v>
      </c>
      <c r="EA1922">
        <v>10.19699</v>
      </c>
      <c r="EB1922">
        <v>0</v>
      </c>
      <c r="EC1922">
        <v>0</v>
      </c>
      <c r="ED1922">
        <v>0</v>
      </c>
      <c r="EE1922">
        <v>0</v>
      </c>
      <c r="EF1922">
        <v>0</v>
      </c>
      <c r="EG1922">
        <v>0</v>
      </c>
      <c r="EH1922">
        <v>0</v>
      </c>
      <c r="EI1922">
        <v>0</v>
      </c>
      <c r="EJ1922">
        <v>0</v>
      </c>
      <c r="EK1922">
        <v>0</v>
      </c>
      <c r="EL1922">
        <v>0</v>
      </c>
      <c r="EM1922">
        <v>0</v>
      </c>
      <c r="EN1922">
        <v>23.5991</v>
      </c>
      <c r="EO1922">
        <v>229.66540000000001</v>
      </c>
      <c r="EP1922">
        <v>222.4014</v>
      </c>
      <c r="EQ1922">
        <v>212.18770000000001</v>
      </c>
      <c r="ER1922">
        <v>207.79859999999999</v>
      </c>
      <c r="ES1922">
        <v>206.82759999999999</v>
      </c>
      <c r="ET1922">
        <v>142.5813</v>
      </c>
      <c r="EU1922">
        <v>111.46769999999999</v>
      </c>
      <c r="EV1922">
        <v>63.622</v>
      </c>
      <c r="EW1922">
        <v>42.574860000000001</v>
      </c>
      <c r="EX1922">
        <v>27.440439999999999</v>
      </c>
      <c r="EY1922">
        <v>13.250209999999999</v>
      </c>
      <c r="EZ1922">
        <v>65.319569999999999</v>
      </c>
      <c r="FA1922">
        <v>63.934699999999999</v>
      </c>
      <c r="FB1922">
        <v>63.058999999999997</v>
      </c>
      <c r="FC1922">
        <v>61.900069999999999</v>
      </c>
      <c r="FD1922">
        <v>61.341630000000002</v>
      </c>
      <c r="FE1922">
        <v>60.548810000000003</v>
      </c>
      <c r="FF1922">
        <v>59.839179999999999</v>
      </c>
      <c r="FG1922">
        <v>60.159520000000001</v>
      </c>
      <c r="FH1922">
        <v>63.925759999999997</v>
      </c>
      <c r="FI1922">
        <v>69.267790000000005</v>
      </c>
      <c r="FJ1922">
        <v>73.88364</v>
      </c>
      <c r="FK1922">
        <v>77.681129999999996</v>
      </c>
      <c r="FL1922">
        <v>81.009929999999997</v>
      </c>
      <c r="FM1922">
        <v>83.306579999999997</v>
      </c>
      <c r="FN1922">
        <v>84.503399999999999</v>
      </c>
      <c r="FO1922">
        <v>84.874759999999995</v>
      </c>
      <c r="FP1922">
        <v>84.262950000000004</v>
      </c>
      <c r="FQ1922">
        <v>82.6965</v>
      </c>
      <c r="FR1922">
        <v>78.809700000000007</v>
      </c>
      <c r="FS1922">
        <v>74.817279999999997</v>
      </c>
      <c r="FT1922">
        <v>71.821560000000005</v>
      </c>
      <c r="FU1922">
        <v>69.549279999999996</v>
      </c>
      <c r="FV1922">
        <v>67.800730000000001</v>
      </c>
      <c r="FW1922">
        <v>66.299580000000006</v>
      </c>
      <c r="FX1922">
        <v>331</v>
      </c>
      <c r="FY1922">
        <v>6.8679900000000002E-2</v>
      </c>
      <c r="FZ1922">
        <v>1</v>
      </c>
    </row>
    <row r="1923" spans="1:182" x14ac:dyDescent="0.2">
      <c r="A1923" t="s">
        <v>226</v>
      </c>
      <c r="B1923" t="s">
        <v>244</v>
      </c>
      <c r="C1923" t="s">
        <v>215</v>
      </c>
      <c r="D1923" t="s">
        <v>44</v>
      </c>
      <c r="E1923" t="s">
        <v>241</v>
      </c>
      <c r="F1923" t="s">
        <v>9</v>
      </c>
      <c r="G1923" t="s">
        <v>9</v>
      </c>
      <c r="H1923" s="38" t="s">
        <v>11</v>
      </c>
      <c r="I1923">
        <v>362</v>
      </c>
      <c r="K1923">
        <v>75.485029999999995</v>
      </c>
      <c r="L1923">
        <v>263.0831</v>
      </c>
      <c r="M1923">
        <v>258.16719999999998</v>
      </c>
      <c r="N1923">
        <v>251.55869999999999</v>
      </c>
      <c r="O1923">
        <v>249.6746</v>
      </c>
      <c r="P1923">
        <v>254.9299</v>
      </c>
      <c r="Q1923">
        <v>265.18470000000002</v>
      </c>
      <c r="R1923">
        <v>282.55119999999999</v>
      </c>
      <c r="S1923">
        <v>291.4819</v>
      </c>
      <c r="T1923">
        <v>295.0059</v>
      </c>
      <c r="U1923">
        <v>295.96300000000002</v>
      </c>
      <c r="V1923">
        <v>294.86</v>
      </c>
      <c r="W1923">
        <v>295.68200000000002</v>
      </c>
      <c r="X1923">
        <v>298.11829999999998</v>
      </c>
      <c r="Y1923">
        <v>298.48719999999997</v>
      </c>
      <c r="Z1923">
        <v>291.24669999999998</v>
      </c>
      <c r="AA1923">
        <v>281.1773</v>
      </c>
      <c r="AB1923">
        <v>277.00599999999997</v>
      </c>
      <c r="AC1923">
        <v>275.28269999999998</v>
      </c>
      <c r="AD1923">
        <v>275.0994</v>
      </c>
      <c r="AE1923">
        <v>274.52609999999999</v>
      </c>
      <c r="AF1923">
        <v>276.32979999999998</v>
      </c>
      <c r="AG1923">
        <v>276.45530000000002</v>
      </c>
      <c r="AH1923">
        <v>273.89080000000001</v>
      </c>
      <c r="AI1923">
        <v>269.9579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21.14921</v>
      </c>
      <c r="AZ1923">
        <v>189.20750000000001</v>
      </c>
      <c r="BA1923">
        <v>188.08799999999999</v>
      </c>
      <c r="BB1923">
        <v>188.23869999999999</v>
      </c>
      <c r="BC1923">
        <v>187.828</v>
      </c>
      <c r="BD1923">
        <v>189.66319999999999</v>
      </c>
      <c r="BE1923">
        <v>128.35730000000001</v>
      </c>
      <c r="BF1923">
        <v>96.734999999999999</v>
      </c>
      <c r="BG1923">
        <v>45.141840000000002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22.116399999999999</v>
      </c>
      <c r="BX1923">
        <v>190.684</v>
      </c>
      <c r="BY1923">
        <v>189.56970000000001</v>
      </c>
      <c r="BZ1923">
        <v>189.72130000000001</v>
      </c>
      <c r="CA1923">
        <v>189.31950000000001</v>
      </c>
      <c r="CB1923">
        <v>191.17230000000001</v>
      </c>
      <c r="CC1923">
        <v>129.20249999999999</v>
      </c>
      <c r="CD1923">
        <v>97.576809999999995</v>
      </c>
      <c r="CE1923">
        <v>48.000149999999998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22.786280000000001</v>
      </c>
      <c r="CV1923">
        <v>191.70670000000001</v>
      </c>
      <c r="CW1923">
        <v>190.5959</v>
      </c>
      <c r="CX1923">
        <v>190.7482</v>
      </c>
      <c r="CY1923">
        <v>190.3526</v>
      </c>
      <c r="CZ1923">
        <v>192.2176</v>
      </c>
      <c r="DA1923">
        <v>129.78790000000001</v>
      </c>
      <c r="DB1923">
        <v>98.159850000000006</v>
      </c>
      <c r="DC1923">
        <v>49.979810000000001</v>
      </c>
      <c r="DD1923">
        <v>0</v>
      </c>
      <c r="DE1923">
        <v>0</v>
      </c>
      <c r="DF1923">
        <v>0</v>
      </c>
      <c r="DG1923">
        <v>0</v>
      </c>
      <c r="DH1923">
        <v>0</v>
      </c>
      <c r="DI1923">
        <v>0</v>
      </c>
      <c r="DJ1923">
        <v>0</v>
      </c>
      <c r="DK1923">
        <v>0</v>
      </c>
      <c r="DL1923">
        <v>0</v>
      </c>
      <c r="DM1923">
        <v>0</v>
      </c>
      <c r="DN1923">
        <v>0</v>
      </c>
      <c r="DO1923">
        <v>0</v>
      </c>
      <c r="DP1923">
        <v>0</v>
      </c>
      <c r="DQ1923">
        <v>0</v>
      </c>
      <c r="DR1923">
        <v>0</v>
      </c>
      <c r="DS1923">
        <v>23.456150000000001</v>
      </c>
      <c r="DT1923">
        <v>192.72929999999999</v>
      </c>
      <c r="DU1923">
        <v>191.62209999999999</v>
      </c>
      <c r="DV1923">
        <v>191.77500000000001</v>
      </c>
      <c r="DW1923">
        <v>191.38570000000001</v>
      </c>
      <c r="DX1923">
        <v>193.2628</v>
      </c>
      <c r="DY1923">
        <v>130.3733</v>
      </c>
      <c r="DZ1923">
        <v>98.742890000000003</v>
      </c>
      <c r="EA1923">
        <v>51.959470000000003</v>
      </c>
      <c r="EB1923">
        <v>0</v>
      </c>
      <c r="EC1923">
        <v>0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0</v>
      </c>
      <c r="EJ1923">
        <v>0</v>
      </c>
      <c r="EK1923">
        <v>0</v>
      </c>
      <c r="EL1923">
        <v>0</v>
      </c>
      <c r="EM1923">
        <v>0</v>
      </c>
      <c r="EN1923">
        <v>0</v>
      </c>
      <c r="EO1923">
        <v>0</v>
      </c>
      <c r="EP1923">
        <v>0</v>
      </c>
      <c r="EQ1923">
        <v>24.423349999999999</v>
      </c>
      <c r="ER1923">
        <v>194.20580000000001</v>
      </c>
      <c r="ES1923">
        <v>193.10380000000001</v>
      </c>
      <c r="ET1923">
        <v>193.2576</v>
      </c>
      <c r="EU1923">
        <v>192.87719999999999</v>
      </c>
      <c r="EV1923">
        <v>194.77199999999999</v>
      </c>
      <c r="EW1923">
        <v>131.21860000000001</v>
      </c>
      <c r="EX1923">
        <v>99.584710000000001</v>
      </c>
      <c r="EY1923">
        <v>54.817790000000002</v>
      </c>
      <c r="EZ1923">
        <v>44.7682</v>
      </c>
      <c r="FA1923">
        <v>44.056280000000001</v>
      </c>
      <c r="FB1923">
        <v>43.534790000000001</v>
      </c>
      <c r="FC1923">
        <v>43.094349999999999</v>
      </c>
      <c r="FD1923">
        <v>42.774250000000002</v>
      </c>
      <c r="FE1923">
        <v>42.577849999999998</v>
      </c>
      <c r="FF1923">
        <v>42.392609999999998</v>
      </c>
      <c r="FG1923">
        <v>43.76576</v>
      </c>
      <c r="FH1923">
        <v>47.505139999999997</v>
      </c>
      <c r="FI1923">
        <v>51.206180000000003</v>
      </c>
      <c r="FJ1923">
        <v>55.001690000000004</v>
      </c>
      <c r="FK1923">
        <v>57.687190000000001</v>
      </c>
      <c r="FL1923">
        <v>59.749360000000003</v>
      </c>
      <c r="FM1923">
        <v>60.849640000000001</v>
      </c>
      <c r="FN1923">
        <v>61.540520000000001</v>
      </c>
      <c r="FO1923">
        <v>60.923659999999998</v>
      </c>
      <c r="FP1923">
        <v>58.747990000000001</v>
      </c>
      <c r="FQ1923">
        <v>55.780909999999999</v>
      </c>
      <c r="FR1923">
        <v>53.487949999999998</v>
      </c>
      <c r="FS1923">
        <v>51.54457</v>
      </c>
      <c r="FT1923">
        <v>50.016759999999998</v>
      </c>
      <c r="FU1923">
        <v>48.895679999999999</v>
      </c>
      <c r="FV1923">
        <v>47.940019999999997</v>
      </c>
      <c r="FW1923">
        <v>47.272559999999999</v>
      </c>
      <c r="FX1923">
        <v>331</v>
      </c>
      <c r="FY1923">
        <v>6.8679900000000002E-2</v>
      </c>
      <c r="FZ1923">
        <v>1</v>
      </c>
    </row>
    <row r="1924" spans="1:182" x14ac:dyDescent="0.2">
      <c r="A1924" t="s">
        <v>226</v>
      </c>
      <c r="B1924" t="s">
        <v>244</v>
      </c>
      <c r="C1924" t="s">
        <v>215</v>
      </c>
      <c r="D1924" t="s">
        <v>45</v>
      </c>
      <c r="E1924" t="s">
        <v>241</v>
      </c>
      <c r="F1924" t="s">
        <v>9</v>
      </c>
      <c r="G1924" t="s">
        <v>9</v>
      </c>
      <c r="H1924" s="38" t="s">
        <v>11</v>
      </c>
      <c r="I1924">
        <v>362</v>
      </c>
      <c r="K1924">
        <v>75.485029999999995</v>
      </c>
      <c r="L1924">
        <v>264.5616</v>
      </c>
      <c r="M1924">
        <v>260.1902</v>
      </c>
      <c r="N1924">
        <v>255.8817</v>
      </c>
      <c r="O1924">
        <v>254.41589999999999</v>
      </c>
      <c r="P1924">
        <v>258.8116</v>
      </c>
      <c r="Q1924">
        <v>267.35899999999998</v>
      </c>
      <c r="R1924">
        <v>281.12540000000001</v>
      </c>
      <c r="S1924">
        <v>286.81049999999999</v>
      </c>
      <c r="T1924">
        <v>288.8929</v>
      </c>
      <c r="U1924">
        <v>289.74509999999998</v>
      </c>
      <c r="V1924">
        <v>287.73410000000001</v>
      </c>
      <c r="W1924">
        <v>287.6105</v>
      </c>
      <c r="X1924">
        <v>290.63799999999998</v>
      </c>
      <c r="Y1924">
        <v>292.28649999999999</v>
      </c>
      <c r="Z1924">
        <v>285.77170000000001</v>
      </c>
      <c r="AA1924">
        <v>276.84190000000001</v>
      </c>
      <c r="AB1924">
        <v>274.3485</v>
      </c>
      <c r="AC1924">
        <v>273.85599999999999</v>
      </c>
      <c r="AD1924">
        <v>275.47879999999998</v>
      </c>
      <c r="AE1924">
        <v>275.06200000000001</v>
      </c>
      <c r="AF1924">
        <v>275.89589999999998</v>
      </c>
      <c r="AG1924">
        <v>276.36</v>
      </c>
      <c r="AH1924">
        <v>273.76240000000001</v>
      </c>
      <c r="AI1924">
        <v>269.5138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22.309429999999999</v>
      </c>
      <c r="AZ1924">
        <v>186.53540000000001</v>
      </c>
      <c r="BA1924">
        <v>186.38409999999999</v>
      </c>
      <c r="BB1924">
        <v>188.21619999999999</v>
      </c>
      <c r="BC1924">
        <v>187.84289999999999</v>
      </c>
      <c r="BD1924">
        <v>188.7963</v>
      </c>
      <c r="BE1924">
        <v>132.71449999999999</v>
      </c>
      <c r="BF1924">
        <v>102.1073</v>
      </c>
      <c r="BG1924">
        <v>46.828949999999999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23.353899999999999</v>
      </c>
      <c r="BX1924">
        <v>188.10239999999999</v>
      </c>
      <c r="BY1924">
        <v>187.958</v>
      </c>
      <c r="BZ1924">
        <v>189.80269999999999</v>
      </c>
      <c r="CA1924">
        <v>189.42310000000001</v>
      </c>
      <c r="CB1924">
        <v>190.37809999999999</v>
      </c>
      <c r="CC1924">
        <v>133.68459999999999</v>
      </c>
      <c r="CD1924">
        <v>103.1724</v>
      </c>
      <c r="CE1924">
        <v>49.76829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24.077300000000001</v>
      </c>
      <c r="CV1924">
        <v>189.18770000000001</v>
      </c>
      <c r="CW1924">
        <v>189.048</v>
      </c>
      <c r="CX1924">
        <v>190.9015</v>
      </c>
      <c r="CY1924">
        <v>190.51759999999999</v>
      </c>
      <c r="CZ1924">
        <v>191.47370000000001</v>
      </c>
      <c r="DA1924">
        <v>134.35640000000001</v>
      </c>
      <c r="DB1924">
        <v>103.9101</v>
      </c>
      <c r="DC1924">
        <v>51.804070000000003</v>
      </c>
      <c r="DD1924">
        <v>0</v>
      </c>
      <c r="DE1924">
        <v>0</v>
      </c>
      <c r="DF1924">
        <v>0</v>
      </c>
      <c r="DG1924">
        <v>0</v>
      </c>
      <c r="DH1924">
        <v>0</v>
      </c>
      <c r="DI1924">
        <v>0</v>
      </c>
      <c r="DJ1924">
        <v>0</v>
      </c>
      <c r="DK1924">
        <v>0</v>
      </c>
      <c r="DL1924">
        <v>0</v>
      </c>
      <c r="DM1924">
        <v>0</v>
      </c>
      <c r="DN1924">
        <v>0</v>
      </c>
      <c r="DO1924">
        <v>0</v>
      </c>
      <c r="DP1924">
        <v>0</v>
      </c>
      <c r="DQ1924">
        <v>0</v>
      </c>
      <c r="DR1924">
        <v>0</v>
      </c>
      <c r="DS1924">
        <v>24.800689999999999</v>
      </c>
      <c r="DT1924">
        <v>190.2731</v>
      </c>
      <c r="DU1924">
        <v>190.13810000000001</v>
      </c>
      <c r="DV1924">
        <v>192.00030000000001</v>
      </c>
      <c r="DW1924">
        <v>191.6121</v>
      </c>
      <c r="DX1924">
        <v>192.5693</v>
      </c>
      <c r="DY1924">
        <v>135.0282</v>
      </c>
      <c r="DZ1924">
        <v>104.6478</v>
      </c>
      <c r="EA1924">
        <v>53.839840000000002</v>
      </c>
      <c r="EB1924">
        <v>0</v>
      </c>
      <c r="EC1924">
        <v>0</v>
      </c>
      <c r="ED1924">
        <v>0</v>
      </c>
      <c r="EE1924">
        <v>0</v>
      </c>
      <c r="EF1924">
        <v>0</v>
      </c>
      <c r="EG1924">
        <v>0</v>
      </c>
      <c r="EH1924">
        <v>0</v>
      </c>
      <c r="EI1924">
        <v>0</v>
      </c>
      <c r="EJ1924">
        <v>0</v>
      </c>
      <c r="EK1924">
        <v>0</v>
      </c>
      <c r="EL1924">
        <v>0</v>
      </c>
      <c r="EM1924">
        <v>0</v>
      </c>
      <c r="EN1924">
        <v>0</v>
      </c>
      <c r="EO1924">
        <v>0</v>
      </c>
      <c r="EP1924">
        <v>0</v>
      </c>
      <c r="EQ1924">
        <v>25.84516</v>
      </c>
      <c r="ER1924">
        <v>191.84010000000001</v>
      </c>
      <c r="ES1924">
        <v>191.71190000000001</v>
      </c>
      <c r="ET1924">
        <v>193.58670000000001</v>
      </c>
      <c r="EU1924">
        <v>193.19229999999999</v>
      </c>
      <c r="EV1924">
        <v>194.15110000000001</v>
      </c>
      <c r="EW1924">
        <v>135.9982</v>
      </c>
      <c r="EX1924">
        <v>105.7129</v>
      </c>
      <c r="EY1924">
        <v>56.779179999999997</v>
      </c>
      <c r="EZ1924">
        <v>38.057549999999999</v>
      </c>
      <c r="FA1924">
        <v>37.160420000000002</v>
      </c>
      <c r="FB1924">
        <v>36.511620000000001</v>
      </c>
      <c r="FC1924">
        <v>35.88006</v>
      </c>
      <c r="FD1924">
        <v>35.302500000000002</v>
      </c>
      <c r="FE1924">
        <v>34.775039999999997</v>
      </c>
      <c r="FF1924">
        <v>34.726619999999997</v>
      </c>
      <c r="FG1924">
        <v>35.412460000000003</v>
      </c>
      <c r="FH1924">
        <v>38.91169</v>
      </c>
      <c r="FI1924">
        <v>43.301789999999997</v>
      </c>
      <c r="FJ1924">
        <v>47.028530000000003</v>
      </c>
      <c r="FK1924">
        <v>49.959060000000001</v>
      </c>
      <c r="FL1924">
        <v>52.331870000000002</v>
      </c>
      <c r="FM1924">
        <v>53.763599999999997</v>
      </c>
      <c r="FN1924">
        <v>54.656190000000002</v>
      </c>
      <c r="FO1924">
        <v>54.475250000000003</v>
      </c>
      <c r="FP1924">
        <v>52.395150000000001</v>
      </c>
      <c r="FQ1924">
        <v>49.468060000000001</v>
      </c>
      <c r="FR1924">
        <v>47.237110000000001</v>
      </c>
      <c r="FS1924">
        <v>45.496969999999997</v>
      </c>
      <c r="FT1924">
        <v>44.008650000000003</v>
      </c>
      <c r="FU1924">
        <v>42.70532</v>
      </c>
      <c r="FV1924">
        <v>41.690939999999998</v>
      </c>
      <c r="FW1924">
        <v>40.683929999999997</v>
      </c>
      <c r="FX1924">
        <v>331</v>
      </c>
      <c r="FY1924">
        <v>6.8679900000000002E-2</v>
      </c>
      <c r="FZ1924">
        <v>1</v>
      </c>
    </row>
    <row r="1925" spans="1:182" x14ac:dyDescent="0.2">
      <c r="A1925" t="s">
        <v>226</v>
      </c>
      <c r="B1925" t="s">
        <v>244</v>
      </c>
      <c r="C1925" t="s">
        <v>215</v>
      </c>
      <c r="D1925" t="s">
        <v>10</v>
      </c>
      <c r="E1925" t="s">
        <v>241</v>
      </c>
      <c r="F1925" t="s">
        <v>9</v>
      </c>
      <c r="G1925" t="s">
        <v>9</v>
      </c>
      <c r="H1925" s="38" t="s">
        <v>11</v>
      </c>
      <c r="I1925">
        <v>362</v>
      </c>
      <c r="K1925">
        <v>75.485029999999995</v>
      </c>
      <c r="L1925">
        <v>302.5677</v>
      </c>
      <c r="M1925">
        <v>297.7697</v>
      </c>
      <c r="N1925">
        <v>292.42079999999999</v>
      </c>
      <c r="O1925">
        <v>292.69119999999998</v>
      </c>
      <c r="P1925">
        <v>298.20280000000002</v>
      </c>
      <c r="Q1925">
        <v>310.99790000000002</v>
      </c>
      <c r="R1925">
        <v>323.70429999999999</v>
      </c>
      <c r="S1925">
        <v>330.34309999999999</v>
      </c>
      <c r="T1925">
        <v>336.13069999999999</v>
      </c>
      <c r="U1925">
        <v>338.42599999999999</v>
      </c>
      <c r="V1925">
        <v>337.84199999999998</v>
      </c>
      <c r="W1925">
        <v>329.75229999999999</v>
      </c>
      <c r="X1925">
        <v>321.64240000000001</v>
      </c>
      <c r="Y1925">
        <v>320.6755</v>
      </c>
      <c r="Z1925">
        <v>316.09710000000001</v>
      </c>
      <c r="AA1925">
        <v>307.07170000000002</v>
      </c>
      <c r="AB1925">
        <v>302.07510000000002</v>
      </c>
      <c r="AC1925">
        <v>297.87419999999997</v>
      </c>
      <c r="AD1925">
        <v>310.45800000000003</v>
      </c>
      <c r="AE1925">
        <v>315.64749999999998</v>
      </c>
      <c r="AF1925">
        <v>315.28300000000002</v>
      </c>
      <c r="AG1925">
        <v>314.50450000000001</v>
      </c>
      <c r="AH1925">
        <v>312.2568</v>
      </c>
      <c r="AI1925">
        <v>310.18290000000002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26.08042</v>
      </c>
      <c r="AW1925">
        <v>228.44569999999999</v>
      </c>
      <c r="AX1925">
        <v>224.51159999999999</v>
      </c>
      <c r="AY1925">
        <v>216.3433</v>
      </c>
      <c r="AZ1925">
        <v>211.94390000000001</v>
      </c>
      <c r="BA1925">
        <v>208.02780000000001</v>
      </c>
      <c r="BB1925">
        <v>141.5472</v>
      </c>
      <c r="BC1925">
        <v>108.1118</v>
      </c>
      <c r="BD1925">
        <v>49.104059999999997</v>
      </c>
      <c r="BE1925">
        <v>-22.3398</v>
      </c>
      <c r="BF1925">
        <v>-18.936360000000001</v>
      </c>
      <c r="BG1925">
        <v>-16.487629999999999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27.166799999999999</v>
      </c>
      <c r="BU1925">
        <v>230.01429999999999</v>
      </c>
      <c r="BV1925">
        <v>226.0736</v>
      </c>
      <c r="BW1925">
        <v>217.88239999999999</v>
      </c>
      <c r="BX1925">
        <v>213.47399999999999</v>
      </c>
      <c r="BY1925">
        <v>209.55500000000001</v>
      </c>
      <c r="BZ1925">
        <v>142.5153</v>
      </c>
      <c r="CA1925">
        <v>109.20180000000001</v>
      </c>
      <c r="CB1925">
        <v>52.337569999999999</v>
      </c>
      <c r="CC1925">
        <v>-4.9804000000000004</v>
      </c>
      <c r="CD1925">
        <v>-3.827887</v>
      </c>
      <c r="CE1925">
        <v>-2.6845300000000001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27.919219999999999</v>
      </c>
      <c r="CS1925">
        <v>231.10059999999999</v>
      </c>
      <c r="CT1925">
        <v>227.15539999999999</v>
      </c>
      <c r="CU1925">
        <v>218.94839999999999</v>
      </c>
      <c r="CV1925">
        <v>214.53380000000001</v>
      </c>
      <c r="CW1925">
        <v>210.61279999999999</v>
      </c>
      <c r="CX1925">
        <v>143.1858</v>
      </c>
      <c r="CY1925">
        <v>109.9567</v>
      </c>
      <c r="CZ1925">
        <v>54.577100000000002</v>
      </c>
      <c r="DA1925">
        <v>7.0426669999999998</v>
      </c>
      <c r="DB1925">
        <v>6.6361929999999996</v>
      </c>
      <c r="DC1925">
        <v>6.8754540000000004</v>
      </c>
      <c r="DD1925">
        <v>0</v>
      </c>
      <c r="DE1925">
        <v>0</v>
      </c>
      <c r="DF1925">
        <v>0</v>
      </c>
      <c r="DG1925">
        <v>0</v>
      </c>
      <c r="DH1925">
        <v>0</v>
      </c>
      <c r="DI1925">
        <v>0</v>
      </c>
      <c r="DJ1925">
        <v>0</v>
      </c>
      <c r="DK1925">
        <v>0</v>
      </c>
      <c r="DL1925">
        <v>0</v>
      </c>
      <c r="DM1925">
        <v>0</v>
      </c>
      <c r="DN1925">
        <v>0</v>
      </c>
      <c r="DO1925">
        <v>0</v>
      </c>
      <c r="DP1925">
        <v>28.67164</v>
      </c>
      <c r="DQ1925">
        <v>232.18700000000001</v>
      </c>
      <c r="DR1925">
        <v>228.2373</v>
      </c>
      <c r="DS1925">
        <v>220.01429999999999</v>
      </c>
      <c r="DT1925">
        <v>215.59360000000001</v>
      </c>
      <c r="DU1925">
        <v>211.6705</v>
      </c>
      <c r="DV1925">
        <v>143.8563</v>
      </c>
      <c r="DW1925">
        <v>110.71169999999999</v>
      </c>
      <c r="DX1925">
        <v>56.816630000000004</v>
      </c>
      <c r="DY1925">
        <v>19.065729999999999</v>
      </c>
      <c r="DZ1925">
        <v>17.100269999999998</v>
      </c>
      <c r="EA1925">
        <v>16.43544</v>
      </c>
      <c r="EB1925">
        <v>0</v>
      </c>
      <c r="EC1925">
        <v>0</v>
      </c>
      <c r="ED1925">
        <v>0</v>
      </c>
      <c r="EE1925">
        <v>0</v>
      </c>
      <c r="EF1925">
        <v>0</v>
      </c>
      <c r="EG1925">
        <v>0</v>
      </c>
      <c r="EH1925">
        <v>0</v>
      </c>
      <c r="EI1925">
        <v>0</v>
      </c>
      <c r="EJ1925">
        <v>0</v>
      </c>
      <c r="EK1925">
        <v>0</v>
      </c>
      <c r="EL1925">
        <v>0</v>
      </c>
      <c r="EM1925">
        <v>0</v>
      </c>
      <c r="EN1925">
        <v>29.758019999999998</v>
      </c>
      <c r="EO1925">
        <v>233.75559999999999</v>
      </c>
      <c r="EP1925">
        <v>229.79929999999999</v>
      </c>
      <c r="EQ1925">
        <v>221.55340000000001</v>
      </c>
      <c r="ER1925">
        <v>217.12370000000001</v>
      </c>
      <c r="ES1925">
        <v>213.1977</v>
      </c>
      <c r="ET1925">
        <v>144.8244</v>
      </c>
      <c r="EU1925">
        <v>111.8017</v>
      </c>
      <c r="EV1925">
        <v>60.050139999999999</v>
      </c>
      <c r="EW1925">
        <v>36.425130000000003</v>
      </c>
      <c r="EX1925">
        <v>32.208739999999999</v>
      </c>
      <c r="EY1925">
        <v>30.23854</v>
      </c>
      <c r="EZ1925">
        <v>74.518100000000004</v>
      </c>
      <c r="FA1925">
        <v>72.900559999999999</v>
      </c>
      <c r="FB1925">
        <v>71.519480000000001</v>
      </c>
      <c r="FC1925">
        <v>70.367180000000005</v>
      </c>
      <c r="FD1925">
        <v>69.290890000000005</v>
      </c>
      <c r="FE1925">
        <v>68.339280000000002</v>
      </c>
      <c r="FF1925">
        <v>68.114590000000007</v>
      </c>
      <c r="FG1925">
        <v>70.808490000000006</v>
      </c>
      <c r="FH1925">
        <v>75.52937</v>
      </c>
      <c r="FI1925">
        <v>80.482839999999996</v>
      </c>
      <c r="FJ1925">
        <v>85.04983</v>
      </c>
      <c r="FK1925">
        <v>88.829149999999998</v>
      </c>
      <c r="FL1925">
        <v>91.905190000000005</v>
      </c>
      <c r="FM1925">
        <v>94.252560000000003</v>
      </c>
      <c r="FN1925">
        <v>95.996480000000005</v>
      </c>
      <c r="FO1925">
        <v>96.898049999999998</v>
      </c>
      <c r="FP1925">
        <v>96.887600000000006</v>
      </c>
      <c r="FQ1925">
        <v>96.018659999999997</v>
      </c>
      <c r="FR1925">
        <v>93.311139999999995</v>
      </c>
      <c r="FS1925">
        <v>89.295779999999993</v>
      </c>
      <c r="FT1925">
        <v>84.710269999999994</v>
      </c>
      <c r="FU1925">
        <v>81.366140000000001</v>
      </c>
      <c r="FV1925">
        <v>78.823430000000002</v>
      </c>
      <c r="FW1925">
        <v>76.582210000000003</v>
      </c>
      <c r="FX1925">
        <v>331</v>
      </c>
      <c r="FY1925">
        <v>6.8679900000000002E-2</v>
      </c>
      <c r="FZ1925">
        <v>1</v>
      </c>
    </row>
    <row r="1926" spans="1:182" x14ac:dyDescent="0.2">
      <c r="A1926" t="s">
        <v>226</v>
      </c>
      <c r="B1926" t="s">
        <v>244</v>
      </c>
      <c r="C1926" t="s">
        <v>215</v>
      </c>
      <c r="D1926" t="s">
        <v>34</v>
      </c>
      <c r="E1926" t="s">
        <v>242</v>
      </c>
      <c r="F1926" t="s">
        <v>9</v>
      </c>
      <c r="G1926" t="s">
        <v>232</v>
      </c>
      <c r="H1926" s="38" t="s">
        <v>11</v>
      </c>
      <c r="I1926">
        <v>246</v>
      </c>
      <c r="K1926">
        <v>74.399439999999998</v>
      </c>
      <c r="L1926">
        <v>245.70529999999999</v>
      </c>
      <c r="M1926">
        <v>240.70869999999999</v>
      </c>
      <c r="N1926">
        <v>237.5607</v>
      </c>
      <c r="O1926">
        <v>236.4479</v>
      </c>
      <c r="P1926">
        <v>241.3391</v>
      </c>
      <c r="Q1926">
        <v>251.59520000000001</v>
      </c>
      <c r="R1926">
        <v>265.6028</v>
      </c>
      <c r="S1926">
        <v>271.80689999999998</v>
      </c>
      <c r="T1926">
        <v>271.54759999999999</v>
      </c>
      <c r="U1926">
        <v>270.70420000000001</v>
      </c>
      <c r="V1926">
        <v>269.7903</v>
      </c>
      <c r="W1926">
        <v>272.81540000000001</v>
      </c>
      <c r="X1926">
        <v>274.99189999999999</v>
      </c>
      <c r="Y1926">
        <v>275.8297</v>
      </c>
      <c r="Z1926">
        <v>271.77600000000001</v>
      </c>
      <c r="AA1926">
        <v>262.85419999999999</v>
      </c>
      <c r="AB1926">
        <v>260.78289999999998</v>
      </c>
      <c r="AC1926">
        <v>260.53199999999998</v>
      </c>
      <c r="AD1926">
        <v>261.75560000000002</v>
      </c>
      <c r="AE1926">
        <v>260.53179999999998</v>
      </c>
      <c r="AF1926">
        <v>260.5643</v>
      </c>
      <c r="AG1926">
        <v>260.58280000000002</v>
      </c>
      <c r="AH1926">
        <v>257.5949</v>
      </c>
      <c r="AI1926">
        <v>254.03360000000001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21.215430000000001</v>
      </c>
      <c r="AZ1926">
        <v>176.05160000000001</v>
      </c>
      <c r="BA1926">
        <v>176.18620000000001</v>
      </c>
      <c r="BB1926">
        <v>177.70529999999999</v>
      </c>
      <c r="BC1926">
        <v>176.69569999999999</v>
      </c>
      <c r="BD1926">
        <v>176.94710000000001</v>
      </c>
      <c r="BE1926">
        <v>121.8597</v>
      </c>
      <c r="BF1926">
        <v>93.308350000000004</v>
      </c>
      <c r="BG1926">
        <v>42.664830000000002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22.06747</v>
      </c>
      <c r="BX1926">
        <v>177.49010000000001</v>
      </c>
      <c r="BY1926">
        <v>177.63380000000001</v>
      </c>
      <c r="BZ1926">
        <v>179.16849999999999</v>
      </c>
      <c r="CA1926">
        <v>178.1497</v>
      </c>
      <c r="CB1926">
        <v>178.3895</v>
      </c>
      <c r="CC1926">
        <v>122.59610000000001</v>
      </c>
      <c r="CD1926">
        <v>94.0321</v>
      </c>
      <c r="CE1926">
        <v>45.279559999999996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0</v>
      </c>
      <c r="CU1926">
        <v>22.657599999999999</v>
      </c>
      <c r="CV1926">
        <v>178.4864</v>
      </c>
      <c r="CW1926">
        <v>178.63640000000001</v>
      </c>
      <c r="CX1926">
        <v>180.18199999999999</v>
      </c>
      <c r="CY1926">
        <v>179.1567</v>
      </c>
      <c r="CZ1926">
        <v>179.38839999999999</v>
      </c>
      <c r="DA1926">
        <v>123.10599999999999</v>
      </c>
      <c r="DB1926">
        <v>94.533360000000002</v>
      </c>
      <c r="DC1926">
        <v>47.090499999999999</v>
      </c>
      <c r="DD1926">
        <v>0</v>
      </c>
      <c r="DE1926">
        <v>0</v>
      </c>
      <c r="DF1926">
        <v>0</v>
      </c>
      <c r="DG1926">
        <v>0</v>
      </c>
      <c r="DH1926">
        <v>0</v>
      </c>
      <c r="DI1926">
        <v>0</v>
      </c>
      <c r="DJ1926">
        <v>0</v>
      </c>
      <c r="DK1926">
        <v>0</v>
      </c>
      <c r="DL1926">
        <v>0</v>
      </c>
      <c r="DM1926">
        <v>0</v>
      </c>
      <c r="DN1926">
        <v>0</v>
      </c>
      <c r="DO1926">
        <v>0</v>
      </c>
      <c r="DP1926">
        <v>0</v>
      </c>
      <c r="DQ1926">
        <v>0</v>
      </c>
      <c r="DR1926">
        <v>0</v>
      </c>
      <c r="DS1926">
        <v>23.247730000000001</v>
      </c>
      <c r="DT1926">
        <v>179.48269999999999</v>
      </c>
      <c r="DU1926">
        <v>179.63910000000001</v>
      </c>
      <c r="DV1926">
        <v>181.19540000000001</v>
      </c>
      <c r="DW1926">
        <v>180.16370000000001</v>
      </c>
      <c r="DX1926">
        <v>180.38740000000001</v>
      </c>
      <c r="DY1926">
        <v>123.616</v>
      </c>
      <c r="DZ1926">
        <v>95.034630000000007</v>
      </c>
      <c r="EA1926">
        <v>48.901449999999997</v>
      </c>
      <c r="EB1926">
        <v>0</v>
      </c>
      <c r="EC1926">
        <v>0</v>
      </c>
      <c r="ED1926">
        <v>0</v>
      </c>
      <c r="EE1926">
        <v>0</v>
      </c>
      <c r="EF1926">
        <v>0</v>
      </c>
      <c r="EG1926">
        <v>0</v>
      </c>
      <c r="EH1926">
        <v>0</v>
      </c>
      <c r="EI1926">
        <v>0</v>
      </c>
      <c r="EJ1926">
        <v>0</v>
      </c>
      <c r="EK1926">
        <v>0</v>
      </c>
      <c r="EL1926">
        <v>0</v>
      </c>
      <c r="EM1926">
        <v>0</v>
      </c>
      <c r="EN1926">
        <v>0</v>
      </c>
      <c r="EO1926">
        <v>0</v>
      </c>
      <c r="EP1926">
        <v>0</v>
      </c>
      <c r="EQ1926">
        <v>24.099779999999999</v>
      </c>
      <c r="ER1926">
        <v>180.9211</v>
      </c>
      <c r="ES1926">
        <v>181.08670000000001</v>
      </c>
      <c r="ET1926">
        <v>182.65870000000001</v>
      </c>
      <c r="EU1926">
        <v>181.61760000000001</v>
      </c>
      <c r="EV1926">
        <v>181.82980000000001</v>
      </c>
      <c r="EW1926">
        <v>124.3523</v>
      </c>
      <c r="EX1926">
        <v>95.758380000000002</v>
      </c>
      <c r="EY1926">
        <v>51.516170000000002</v>
      </c>
      <c r="EZ1926">
        <v>36.524039999999999</v>
      </c>
      <c r="FA1926">
        <v>35.757040000000003</v>
      </c>
      <c r="FB1926">
        <v>35.108960000000003</v>
      </c>
      <c r="FC1926">
        <v>34.482860000000002</v>
      </c>
      <c r="FD1926">
        <v>34.289619999999999</v>
      </c>
      <c r="FE1926">
        <v>33.778869999999998</v>
      </c>
      <c r="FF1926">
        <v>33.675739999999998</v>
      </c>
      <c r="FG1926">
        <v>33.809640000000002</v>
      </c>
      <c r="FH1926">
        <v>36.41648</v>
      </c>
      <c r="FI1926">
        <v>39.831629999999997</v>
      </c>
      <c r="FJ1926">
        <v>42.679000000000002</v>
      </c>
      <c r="FK1926">
        <v>44.946689999999997</v>
      </c>
      <c r="FL1926">
        <v>46.706940000000003</v>
      </c>
      <c r="FM1926">
        <v>47.991079999999997</v>
      </c>
      <c r="FN1926">
        <v>48.977220000000003</v>
      </c>
      <c r="FO1926">
        <v>49.156959999999998</v>
      </c>
      <c r="FP1926">
        <v>48.260930000000002</v>
      </c>
      <c r="FQ1926">
        <v>46.064279999999997</v>
      </c>
      <c r="FR1926">
        <v>43.778239999999997</v>
      </c>
      <c r="FS1926">
        <v>42.146920000000001</v>
      </c>
      <c r="FT1926">
        <v>40.576210000000003</v>
      </c>
      <c r="FU1926">
        <v>39.030369999999998</v>
      </c>
      <c r="FV1926">
        <v>38.26455</v>
      </c>
      <c r="FW1926">
        <v>37.553930000000001</v>
      </c>
      <c r="FX1926">
        <v>331</v>
      </c>
      <c r="FY1926">
        <v>6.9228200000000004E-2</v>
      </c>
      <c r="FZ1926">
        <v>1</v>
      </c>
    </row>
    <row r="1927" spans="1:182" x14ac:dyDescent="0.2">
      <c r="A1927" t="s">
        <v>226</v>
      </c>
      <c r="B1927" t="s">
        <v>244</v>
      </c>
      <c r="C1927" t="s">
        <v>215</v>
      </c>
      <c r="D1927" t="s">
        <v>35</v>
      </c>
      <c r="E1927" t="s">
        <v>242</v>
      </c>
      <c r="F1927" t="s">
        <v>9</v>
      </c>
      <c r="G1927" t="s">
        <v>232</v>
      </c>
      <c r="H1927" s="38" t="s">
        <v>11</v>
      </c>
      <c r="I1927">
        <v>246</v>
      </c>
      <c r="K1927">
        <v>74.399439999999998</v>
      </c>
      <c r="L1927">
        <v>259.5908</v>
      </c>
      <c r="M1927">
        <v>254.54300000000001</v>
      </c>
      <c r="N1927">
        <v>249.14580000000001</v>
      </c>
      <c r="O1927">
        <v>248.2278</v>
      </c>
      <c r="P1927">
        <v>252.30770000000001</v>
      </c>
      <c r="Q1927">
        <v>261.56849999999997</v>
      </c>
      <c r="R1927">
        <v>277.05889999999999</v>
      </c>
      <c r="S1927">
        <v>283.65249999999997</v>
      </c>
      <c r="T1927">
        <v>284.14359999999999</v>
      </c>
      <c r="U1927">
        <v>284.44409999999999</v>
      </c>
      <c r="V1927">
        <v>283.9717</v>
      </c>
      <c r="W1927">
        <v>287.60559999999998</v>
      </c>
      <c r="X1927">
        <v>291.6422</v>
      </c>
      <c r="Y1927">
        <v>290.65940000000001</v>
      </c>
      <c r="Z1927">
        <v>285.80520000000001</v>
      </c>
      <c r="AA1927">
        <v>275.03179999999998</v>
      </c>
      <c r="AB1927">
        <v>272.67419999999998</v>
      </c>
      <c r="AC1927">
        <v>270.98410000000001</v>
      </c>
      <c r="AD1927">
        <v>272.48129999999998</v>
      </c>
      <c r="AE1927">
        <v>271.85230000000001</v>
      </c>
      <c r="AF1927">
        <v>271.51690000000002</v>
      </c>
      <c r="AG1927">
        <v>270.5813</v>
      </c>
      <c r="AH1927">
        <v>267.87130000000002</v>
      </c>
      <c r="AI1927">
        <v>264.14139999999998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22.597100000000001</v>
      </c>
      <c r="AZ1927">
        <v>184.87610000000001</v>
      </c>
      <c r="BA1927">
        <v>183.70419999999999</v>
      </c>
      <c r="BB1927">
        <v>185.47120000000001</v>
      </c>
      <c r="BC1927">
        <v>185.12569999999999</v>
      </c>
      <c r="BD1927">
        <v>184.7431</v>
      </c>
      <c r="BE1927">
        <v>125.0626</v>
      </c>
      <c r="BF1927">
        <v>95.264349999999993</v>
      </c>
      <c r="BG1927">
        <v>43.156979999999997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23.514749999999999</v>
      </c>
      <c r="BX1927">
        <v>186.37010000000001</v>
      </c>
      <c r="BY1927">
        <v>185.19710000000001</v>
      </c>
      <c r="BZ1927">
        <v>186.94300000000001</v>
      </c>
      <c r="CA1927">
        <v>186.58690000000001</v>
      </c>
      <c r="CB1927">
        <v>186.18690000000001</v>
      </c>
      <c r="CC1927">
        <v>125.8639</v>
      </c>
      <c r="CD1927">
        <v>96.072500000000005</v>
      </c>
      <c r="CE1927">
        <v>46.105269999999997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0</v>
      </c>
      <c r="CP1927">
        <v>0</v>
      </c>
      <c r="CQ1927">
        <v>0</v>
      </c>
      <c r="CR1927">
        <v>0</v>
      </c>
      <c r="CS1927">
        <v>0</v>
      </c>
      <c r="CT1927">
        <v>0</v>
      </c>
      <c r="CU1927">
        <v>24.150310000000001</v>
      </c>
      <c r="CV1927">
        <v>187.40479999999999</v>
      </c>
      <c r="CW1927">
        <v>186.23099999999999</v>
      </c>
      <c r="CX1927">
        <v>187.9623</v>
      </c>
      <c r="CY1927">
        <v>187.59889999999999</v>
      </c>
      <c r="CZ1927">
        <v>187.18690000000001</v>
      </c>
      <c r="DA1927">
        <v>126.419</v>
      </c>
      <c r="DB1927">
        <v>96.632230000000007</v>
      </c>
      <c r="DC1927">
        <v>48.14725</v>
      </c>
      <c r="DD1927">
        <v>0</v>
      </c>
      <c r="DE1927">
        <v>0</v>
      </c>
      <c r="DF1927">
        <v>0</v>
      </c>
      <c r="DG1927">
        <v>0</v>
      </c>
      <c r="DH1927">
        <v>0</v>
      </c>
      <c r="DI1927">
        <v>0</v>
      </c>
      <c r="DJ1927">
        <v>0</v>
      </c>
      <c r="DK1927">
        <v>0</v>
      </c>
      <c r="DL1927">
        <v>0</v>
      </c>
      <c r="DM1927">
        <v>0</v>
      </c>
      <c r="DN1927">
        <v>0</v>
      </c>
      <c r="DO1927">
        <v>0</v>
      </c>
      <c r="DP1927">
        <v>0</v>
      </c>
      <c r="DQ1927">
        <v>0</v>
      </c>
      <c r="DR1927">
        <v>0</v>
      </c>
      <c r="DS1927">
        <v>24.785879999999999</v>
      </c>
      <c r="DT1927">
        <v>188.43960000000001</v>
      </c>
      <c r="DU1927">
        <v>187.26499999999999</v>
      </c>
      <c r="DV1927">
        <v>188.98159999999999</v>
      </c>
      <c r="DW1927">
        <v>188.61080000000001</v>
      </c>
      <c r="DX1927">
        <v>188.18700000000001</v>
      </c>
      <c r="DY1927">
        <v>126.974</v>
      </c>
      <c r="DZ1927">
        <v>97.191950000000006</v>
      </c>
      <c r="EA1927">
        <v>50.189230000000002</v>
      </c>
      <c r="EB1927">
        <v>0</v>
      </c>
      <c r="EC1927">
        <v>0</v>
      </c>
      <c r="ED1927">
        <v>0</v>
      </c>
      <c r="EE1927">
        <v>0</v>
      </c>
      <c r="EF1927">
        <v>0</v>
      </c>
      <c r="EG1927">
        <v>0</v>
      </c>
      <c r="EH1927">
        <v>0</v>
      </c>
      <c r="EI1927">
        <v>0</v>
      </c>
      <c r="EJ1927">
        <v>0</v>
      </c>
      <c r="EK1927">
        <v>0</v>
      </c>
      <c r="EL1927">
        <v>0</v>
      </c>
      <c r="EM1927">
        <v>0</v>
      </c>
      <c r="EN1927">
        <v>0</v>
      </c>
      <c r="EO1927">
        <v>0</v>
      </c>
      <c r="EP1927">
        <v>0</v>
      </c>
      <c r="EQ1927">
        <v>25.703530000000001</v>
      </c>
      <c r="ER1927">
        <v>189.93360000000001</v>
      </c>
      <c r="ES1927">
        <v>188.75790000000001</v>
      </c>
      <c r="ET1927">
        <v>190.45330000000001</v>
      </c>
      <c r="EU1927">
        <v>190.072</v>
      </c>
      <c r="EV1927">
        <v>189.63079999999999</v>
      </c>
      <c r="EW1927">
        <v>127.7754</v>
      </c>
      <c r="EX1927">
        <v>98.000100000000003</v>
      </c>
      <c r="EY1927">
        <v>53.137520000000002</v>
      </c>
      <c r="EZ1927">
        <v>45.447119999999998</v>
      </c>
      <c r="FA1927">
        <v>44.593629999999997</v>
      </c>
      <c r="FB1927">
        <v>43.9908</v>
      </c>
      <c r="FC1927">
        <v>43.439300000000003</v>
      </c>
      <c r="FD1927">
        <v>42.901560000000003</v>
      </c>
      <c r="FE1927">
        <v>42.350619999999999</v>
      </c>
      <c r="FF1927">
        <v>41.734450000000002</v>
      </c>
      <c r="FG1927">
        <v>42.660850000000003</v>
      </c>
      <c r="FH1927">
        <v>45.556330000000003</v>
      </c>
      <c r="FI1927">
        <v>48.45778</v>
      </c>
      <c r="FJ1927">
        <v>51.231229999999996</v>
      </c>
      <c r="FK1927">
        <v>53.538629999999998</v>
      </c>
      <c r="FL1927">
        <v>54.916820000000001</v>
      </c>
      <c r="FM1927">
        <v>56.15099</v>
      </c>
      <c r="FN1927">
        <v>56.3078</v>
      </c>
      <c r="FO1927">
        <v>56.40842</v>
      </c>
      <c r="FP1927">
        <v>55.753489999999999</v>
      </c>
      <c r="FQ1927">
        <v>53.772129999999997</v>
      </c>
      <c r="FR1927">
        <v>51.317279999999997</v>
      </c>
      <c r="FS1927">
        <v>49.592889999999997</v>
      </c>
      <c r="FT1927">
        <v>48.139110000000002</v>
      </c>
      <c r="FU1927">
        <v>46.756390000000003</v>
      </c>
      <c r="FV1927">
        <v>45.71669</v>
      </c>
      <c r="FW1927">
        <v>44.659799999999997</v>
      </c>
      <c r="FX1927">
        <v>331</v>
      </c>
      <c r="FY1927">
        <v>6.9228200000000004E-2</v>
      </c>
      <c r="FZ1927">
        <v>1</v>
      </c>
    </row>
    <row r="1928" spans="1:182" x14ac:dyDescent="0.2">
      <c r="A1928" t="s">
        <v>226</v>
      </c>
      <c r="B1928" t="s">
        <v>244</v>
      </c>
      <c r="C1928" t="s">
        <v>215</v>
      </c>
      <c r="D1928" t="s">
        <v>36</v>
      </c>
      <c r="E1928" t="s">
        <v>242</v>
      </c>
      <c r="F1928" t="s">
        <v>9</v>
      </c>
      <c r="G1928" t="s">
        <v>232</v>
      </c>
      <c r="H1928" s="38" t="s">
        <v>11</v>
      </c>
      <c r="I1928">
        <v>246</v>
      </c>
      <c r="K1928">
        <v>74.399439999999998</v>
      </c>
      <c r="L1928">
        <v>270.93310000000002</v>
      </c>
      <c r="M1928">
        <v>265.3879</v>
      </c>
      <c r="N1928">
        <v>261.35750000000002</v>
      </c>
      <c r="O1928">
        <v>259.33449999999999</v>
      </c>
      <c r="P1928">
        <v>263.73379999999997</v>
      </c>
      <c r="Q1928">
        <v>274.46719999999999</v>
      </c>
      <c r="R1928">
        <v>289.98599999999999</v>
      </c>
      <c r="S1928">
        <v>298.81580000000002</v>
      </c>
      <c r="T1928">
        <v>300.15019999999998</v>
      </c>
      <c r="U1928">
        <v>300.61799999999999</v>
      </c>
      <c r="V1928">
        <v>301.3304</v>
      </c>
      <c r="W1928">
        <v>302.9502</v>
      </c>
      <c r="X1928">
        <v>306.30959999999999</v>
      </c>
      <c r="Y1928">
        <v>307.09199999999998</v>
      </c>
      <c r="Z1928">
        <v>301.26979999999998</v>
      </c>
      <c r="AA1928">
        <v>290.40109999999999</v>
      </c>
      <c r="AB1928">
        <v>284.19069999999999</v>
      </c>
      <c r="AC1928">
        <v>280.96559999999999</v>
      </c>
      <c r="AD1928">
        <v>283.55520000000001</v>
      </c>
      <c r="AE1928">
        <v>285.9855</v>
      </c>
      <c r="AF1928">
        <v>288.05500000000001</v>
      </c>
      <c r="AG1928">
        <v>287.69200000000001</v>
      </c>
      <c r="AH1928">
        <v>285.21379999999999</v>
      </c>
      <c r="AI1928">
        <v>280.19659999999999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23.420570000000001</v>
      </c>
      <c r="AZ1928">
        <v>195.87620000000001</v>
      </c>
      <c r="BA1928">
        <v>193.2629</v>
      </c>
      <c r="BB1928">
        <v>195.49359999999999</v>
      </c>
      <c r="BC1928">
        <v>197.5745</v>
      </c>
      <c r="BD1928">
        <v>199.36099999999999</v>
      </c>
      <c r="BE1928">
        <v>137.3963</v>
      </c>
      <c r="BF1928">
        <v>104.4498</v>
      </c>
      <c r="BG1928">
        <v>48.228470000000002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24.50834</v>
      </c>
      <c r="BX1928">
        <v>197.416</v>
      </c>
      <c r="BY1928">
        <v>194.80189999999999</v>
      </c>
      <c r="BZ1928">
        <v>197.03989999999999</v>
      </c>
      <c r="CA1928">
        <v>199.14400000000001</v>
      </c>
      <c r="CB1928">
        <v>200.94370000000001</v>
      </c>
      <c r="CC1928">
        <v>138.416</v>
      </c>
      <c r="CD1928">
        <v>105.44840000000001</v>
      </c>
      <c r="CE1928">
        <v>51.250039999999998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25.26172</v>
      </c>
      <c r="CV1928">
        <v>198.48240000000001</v>
      </c>
      <c r="CW1928">
        <v>195.86779999999999</v>
      </c>
      <c r="CX1928">
        <v>198.11089999999999</v>
      </c>
      <c r="CY1928">
        <v>200.23099999999999</v>
      </c>
      <c r="CZ1928">
        <v>202.03989999999999</v>
      </c>
      <c r="DA1928">
        <v>139.1223</v>
      </c>
      <c r="DB1928">
        <v>106.14</v>
      </c>
      <c r="DC1928">
        <v>53.342770000000002</v>
      </c>
      <c r="DD1928">
        <v>0</v>
      </c>
      <c r="DE1928">
        <v>0</v>
      </c>
      <c r="DF1928">
        <v>0</v>
      </c>
      <c r="DG1928">
        <v>0</v>
      </c>
      <c r="DH1928">
        <v>0</v>
      </c>
      <c r="DI1928">
        <v>0</v>
      </c>
      <c r="DJ1928">
        <v>0</v>
      </c>
      <c r="DK1928">
        <v>0</v>
      </c>
      <c r="DL1928">
        <v>0</v>
      </c>
      <c r="DM1928">
        <v>0</v>
      </c>
      <c r="DN1928">
        <v>0</v>
      </c>
      <c r="DO1928">
        <v>0</v>
      </c>
      <c r="DP1928">
        <v>0</v>
      </c>
      <c r="DQ1928">
        <v>0</v>
      </c>
      <c r="DR1928">
        <v>0</v>
      </c>
      <c r="DS1928">
        <v>26.0151</v>
      </c>
      <c r="DT1928">
        <v>199.5489</v>
      </c>
      <c r="DU1928">
        <v>196.93360000000001</v>
      </c>
      <c r="DV1928">
        <v>199.18190000000001</v>
      </c>
      <c r="DW1928">
        <v>201.31809999999999</v>
      </c>
      <c r="DX1928">
        <v>203.136</v>
      </c>
      <c r="DY1928">
        <v>139.82849999999999</v>
      </c>
      <c r="DZ1928">
        <v>106.83159999999999</v>
      </c>
      <c r="EA1928">
        <v>55.435490000000001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J1928">
        <v>0</v>
      </c>
      <c r="EK1928">
        <v>0</v>
      </c>
      <c r="EL1928">
        <v>0</v>
      </c>
      <c r="EM1928">
        <v>0</v>
      </c>
      <c r="EN1928">
        <v>0</v>
      </c>
      <c r="EO1928">
        <v>0</v>
      </c>
      <c r="EP1928">
        <v>0</v>
      </c>
      <c r="EQ1928">
        <v>27.102869999999999</v>
      </c>
      <c r="ER1928">
        <v>201.08869999999999</v>
      </c>
      <c r="ES1928">
        <v>198.4726</v>
      </c>
      <c r="ET1928">
        <v>200.72819999999999</v>
      </c>
      <c r="EU1928">
        <v>202.88759999999999</v>
      </c>
      <c r="EV1928">
        <v>204.71879999999999</v>
      </c>
      <c r="EW1928">
        <v>140.84819999999999</v>
      </c>
      <c r="EX1928">
        <v>107.8302</v>
      </c>
      <c r="EY1928">
        <v>58.457059999999998</v>
      </c>
      <c r="EZ1928">
        <v>54.932319999999997</v>
      </c>
      <c r="FA1928">
        <v>53.766710000000003</v>
      </c>
      <c r="FB1928">
        <v>52.815330000000003</v>
      </c>
      <c r="FC1928">
        <v>51.966549999999998</v>
      </c>
      <c r="FD1928">
        <v>51.400449999999999</v>
      </c>
      <c r="FE1928">
        <v>50.965350000000001</v>
      </c>
      <c r="FF1928">
        <v>50.997819999999997</v>
      </c>
      <c r="FG1928">
        <v>53.474760000000003</v>
      </c>
      <c r="FH1928">
        <v>57.982109999999999</v>
      </c>
      <c r="FI1928">
        <v>62.495739999999998</v>
      </c>
      <c r="FJ1928">
        <v>66.130520000000004</v>
      </c>
      <c r="FK1928">
        <v>68.730770000000007</v>
      </c>
      <c r="FL1928">
        <v>70.688059999999993</v>
      </c>
      <c r="FM1928">
        <v>71.695719999999994</v>
      </c>
      <c r="FN1928">
        <v>72.543980000000005</v>
      </c>
      <c r="FO1928">
        <v>72.743390000000005</v>
      </c>
      <c r="FP1928">
        <v>72.324190000000002</v>
      </c>
      <c r="FQ1928">
        <v>70.092820000000003</v>
      </c>
      <c r="FR1928">
        <v>66.575869999999995</v>
      </c>
      <c r="FS1928">
        <v>63.456180000000003</v>
      </c>
      <c r="FT1928">
        <v>61.261369999999999</v>
      </c>
      <c r="FU1928">
        <v>59.465870000000002</v>
      </c>
      <c r="FV1928">
        <v>57.592219999999998</v>
      </c>
      <c r="FW1928">
        <v>56.312429999999999</v>
      </c>
      <c r="FX1928">
        <v>331</v>
      </c>
      <c r="FY1928">
        <v>6.9228200000000004E-2</v>
      </c>
      <c r="FZ1928">
        <v>1</v>
      </c>
    </row>
    <row r="1929" spans="1:182" x14ac:dyDescent="0.2">
      <c r="A1929" t="s">
        <v>226</v>
      </c>
      <c r="B1929" t="s">
        <v>244</v>
      </c>
      <c r="C1929" t="s">
        <v>215</v>
      </c>
      <c r="D1929" t="s">
        <v>37</v>
      </c>
      <c r="E1929" t="s">
        <v>242</v>
      </c>
      <c r="F1929" t="s">
        <v>9</v>
      </c>
      <c r="G1929" t="s">
        <v>232</v>
      </c>
      <c r="H1929" s="38" t="s">
        <v>11</v>
      </c>
      <c r="I1929">
        <v>246</v>
      </c>
      <c r="K1929">
        <v>74.399439999999998</v>
      </c>
      <c r="L1929">
        <v>272.51639999999998</v>
      </c>
      <c r="M1929">
        <v>262.68819999999999</v>
      </c>
      <c r="N1929">
        <v>259.30610000000001</v>
      </c>
      <c r="O1929">
        <v>259.30889999999999</v>
      </c>
      <c r="P1929">
        <v>264.1155</v>
      </c>
      <c r="Q1929">
        <v>273.5335</v>
      </c>
      <c r="R1929">
        <v>288.16919999999999</v>
      </c>
      <c r="S1929">
        <v>298.34719999999999</v>
      </c>
      <c r="T1929">
        <v>305.4812</v>
      </c>
      <c r="U1929">
        <v>309.00459999999998</v>
      </c>
      <c r="V1929">
        <v>308.88229999999999</v>
      </c>
      <c r="W1929">
        <v>309.18560000000002</v>
      </c>
      <c r="X1929">
        <v>309.74259999999998</v>
      </c>
      <c r="Y1929">
        <v>308.6105</v>
      </c>
      <c r="Z1929">
        <v>303.69920000000002</v>
      </c>
      <c r="AA1929">
        <v>295.10910000000001</v>
      </c>
      <c r="AB1929">
        <v>292.12849999999997</v>
      </c>
      <c r="AC1929">
        <v>288.4255</v>
      </c>
      <c r="AD1929">
        <v>288.64640000000003</v>
      </c>
      <c r="AE1929">
        <v>287.2002</v>
      </c>
      <c r="AF1929">
        <v>286.45429999999999</v>
      </c>
      <c r="AG1929">
        <v>288.05099999999999</v>
      </c>
      <c r="AH1929">
        <v>287.90359999999998</v>
      </c>
      <c r="AI1929">
        <v>280.35340000000002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25.449680000000001</v>
      </c>
      <c r="AW1929">
        <v>216.41720000000001</v>
      </c>
      <c r="AX1929">
        <v>212.31180000000001</v>
      </c>
      <c r="AY1929">
        <v>204.29079999999999</v>
      </c>
      <c r="AZ1929">
        <v>201.78909999999999</v>
      </c>
      <c r="BA1929">
        <v>198.87289999999999</v>
      </c>
      <c r="BB1929">
        <v>132.66120000000001</v>
      </c>
      <c r="BC1929">
        <v>102.2704</v>
      </c>
      <c r="BD1929">
        <v>47.292009999999998</v>
      </c>
      <c r="BE1929">
        <v>-14.24743</v>
      </c>
      <c r="BF1929">
        <v>-12.19397</v>
      </c>
      <c r="BG1929">
        <v>-9.8470619999999993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26.70675</v>
      </c>
      <c r="BU1929">
        <v>218.06639999999999</v>
      </c>
      <c r="BV1929">
        <v>213.92189999999999</v>
      </c>
      <c r="BW1929">
        <v>205.8321</v>
      </c>
      <c r="BX1929">
        <v>203.33760000000001</v>
      </c>
      <c r="BY1929">
        <v>200.4134</v>
      </c>
      <c r="BZ1929">
        <v>133.70169999999999</v>
      </c>
      <c r="CA1929">
        <v>103.3253</v>
      </c>
      <c r="CB1929">
        <v>49.999499999999998</v>
      </c>
      <c r="CC1929">
        <v>-2.9945810000000002</v>
      </c>
      <c r="CD1929">
        <v>-2.0113690000000002</v>
      </c>
      <c r="CE1929">
        <v>-1.664269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27.577390000000001</v>
      </c>
      <c r="CS1929">
        <v>219.20859999999999</v>
      </c>
      <c r="CT1929">
        <v>215.03710000000001</v>
      </c>
      <c r="CU1929">
        <v>206.89959999999999</v>
      </c>
      <c r="CV1929">
        <v>204.4102</v>
      </c>
      <c r="CW1929">
        <v>201.4804</v>
      </c>
      <c r="CX1929">
        <v>134.42230000000001</v>
      </c>
      <c r="CY1929">
        <v>104.056</v>
      </c>
      <c r="CZ1929">
        <v>51.874690000000001</v>
      </c>
      <c r="DA1929">
        <v>4.7991039999999998</v>
      </c>
      <c r="DB1929">
        <v>5.0410709999999996</v>
      </c>
      <c r="DC1929">
        <v>4.0031090000000003</v>
      </c>
      <c r="DD1929">
        <v>0</v>
      </c>
      <c r="DE1929">
        <v>0</v>
      </c>
      <c r="DF1929">
        <v>0</v>
      </c>
      <c r="DG1929">
        <v>0</v>
      </c>
      <c r="DH1929">
        <v>0</v>
      </c>
      <c r="DI1929">
        <v>0</v>
      </c>
      <c r="DJ1929">
        <v>0</v>
      </c>
      <c r="DK1929">
        <v>0</v>
      </c>
      <c r="DL1929">
        <v>0</v>
      </c>
      <c r="DM1929">
        <v>0</v>
      </c>
      <c r="DN1929">
        <v>0</v>
      </c>
      <c r="DO1929">
        <v>0</v>
      </c>
      <c r="DP1929">
        <v>28.448039999999999</v>
      </c>
      <c r="DQ1929">
        <v>220.35079999999999</v>
      </c>
      <c r="DR1929">
        <v>216.1524</v>
      </c>
      <c r="DS1929">
        <v>207.96709999999999</v>
      </c>
      <c r="DT1929">
        <v>205.48269999999999</v>
      </c>
      <c r="DU1929">
        <v>202.54740000000001</v>
      </c>
      <c r="DV1929">
        <v>135.1429</v>
      </c>
      <c r="DW1929">
        <v>104.7867</v>
      </c>
      <c r="DX1929">
        <v>53.749890000000001</v>
      </c>
      <c r="DY1929">
        <v>12.592790000000001</v>
      </c>
      <c r="DZ1929">
        <v>12.09351</v>
      </c>
      <c r="EA1929">
        <v>9.6704849999999993</v>
      </c>
      <c r="EB1929">
        <v>0</v>
      </c>
      <c r="EC1929">
        <v>0</v>
      </c>
      <c r="ED1929">
        <v>0</v>
      </c>
      <c r="EE1929">
        <v>0</v>
      </c>
      <c r="EF1929">
        <v>0</v>
      </c>
      <c r="EG1929">
        <v>0</v>
      </c>
      <c r="EH1929">
        <v>0</v>
      </c>
      <c r="EI1929">
        <v>0</v>
      </c>
      <c r="EJ1929">
        <v>0</v>
      </c>
      <c r="EK1929">
        <v>0</v>
      </c>
      <c r="EL1929">
        <v>0</v>
      </c>
      <c r="EM1929">
        <v>0</v>
      </c>
      <c r="EN1929">
        <v>29.705110000000001</v>
      </c>
      <c r="EO1929">
        <v>222</v>
      </c>
      <c r="EP1929">
        <v>217.76249999999999</v>
      </c>
      <c r="EQ1929">
        <v>209.50839999999999</v>
      </c>
      <c r="ER1929">
        <v>207.03129999999999</v>
      </c>
      <c r="ES1929">
        <v>204.08799999999999</v>
      </c>
      <c r="ET1929">
        <v>136.1833</v>
      </c>
      <c r="EU1929">
        <v>105.8416</v>
      </c>
      <c r="EV1929">
        <v>56.457380000000001</v>
      </c>
      <c r="EW1929">
        <v>23.84563</v>
      </c>
      <c r="EX1929">
        <v>22.276119999999999</v>
      </c>
      <c r="EY1929">
        <v>17.853280000000002</v>
      </c>
      <c r="EZ1929">
        <v>67.949889999999996</v>
      </c>
      <c r="FA1929">
        <v>65.223680000000002</v>
      </c>
      <c r="FB1929">
        <v>63.64537</v>
      </c>
      <c r="FC1929">
        <v>62.714179999999999</v>
      </c>
      <c r="FD1929">
        <v>61.391179999999999</v>
      </c>
      <c r="FE1929">
        <v>60.265520000000002</v>
      </c>
      <c r="FF1929">
        <v>59.75844</v>
      </c>
      <c r="FG1929">
        <v>63.423580000000001</v>
      </c>
      <c r="FH1929">
        <v>68.71114</v>
      </c>
      <c r="FI1929">
        <v>74.088899999999995</v>
      </c>
      <c r="FJ1929">
        <v>78.812709999999996</v>
      </c>
      <c r="FK1929">
        <v>82.844470000000001</v>
      </c>
      <c r="FL1929">
        <v>85.788529999999994</v>
      </c>
      <c r="FM1929">
        <v>87.979879999999994</v>
      </c>
      <c r="FN1929">
        <v>89.342669999999998</v>
      </c>
      <c r="FO1929">
        <v>90.123689999999996</v>
      </c>
      <c r="FP1929">
        <v>90.099080000000001</v>
      </c>
      <c r="FQ1929">
        <v>89.376949999999994</v>
      </c>
      <c r="FR1929">
        <v>87.314679999999996</v>
      </c>
      <c r="FS1929">
        <v>83.378209999999996</v>
      </c>
      <c r="FT1929">
        <v>78.969930000000005</v>
      </c>
      <c r="FU1929">
        <v>75.398340000000005</v>
      </c>
      <c r="FV1929">
        <v>72.139179999999996</v>
      </c>
      <c r="FW1929">
        <v>69.472430000000003</v>
      </c>
      <c r="FX1929">
        <v>331</v>
      </c>
      <c r="FY1929">
        <v>6.9228200000000004E-2</v>
      </c>
      <c r="FZ1929">
        <v>1</v>
      </c>
    </row>
    <row r="1930" spans="1:182" x14ac:dyDescent="0.2">
      <c r="A1930" t="s">
        <v>226</v>
      </c>
      <c r="B1930" t="s">
        <v>244</v>
      </c>
      <c r="C1930" t="s">
        <v>215</v>
      </c>
      <c r="D1930" t="s">
        <v>38</v>
      </c>
      <c r="E1930" t="s">
        <v>242</v>
      </c>
      <c r="F1930" t="s">
        <v>9</v>
      </c>
      <c r="G1930" t="s">
        <v>232</v>
      </c>
      <c r="H1930" s="38" t="s">
        <v>11</v>
      </c>
      <c r="I1930">
        <v>246</v>
      </c>
      <c r="K1930">
        <v>74.399439999999998</v>
      </c>
      <c r="L1930">
        <v>280.803</v>
      </c>
      <c r="M1930">
        <v>276.5018</v>
      </c>
      <c r="N1930">
        <v>274.53949999999998</v>
      </c>
      <c r="O1930">
        <v>275.53399999999999</v>
      </c>
      <c r="P1930">
        <v>282.67630000000003</v>
      </c>
      <c r="Q1930">
        <v>292.29829999999998</v>
      </c>
      <c r="R1930">
        <v>303.7989</v>
      </c>
      <c r="S1930">
        <v>314.37169999999998</v>
      </c>
      <c r="T1930">
        <v>320.33730000000003</v>
      </c>
      <c r="U1930">
        <v>322.3562</v>
      </c>
      <c r="V1930">
        <v>323.14100000000002</v>
      </c>
      <c r="W1930">
        <v>317.69909999999999</v>
      </c>
      <c r="X1930">
        <v>313.66570000000002</v>
      </c>
      <c r="Y1930">
        <v>312.18970000000002</v>
      </c>
      <c r="Z1930">
        <v>307.93150000000003</v>
      </c>
      <c r="AA1930">
        <v>299.39749999999998</v>
      </c>
      <c r="AB1930">
        <v>295.80610000000001</v>
      </c>
      <c r="AC1930">
        <v>291.24189999999999</v>
      </c>
      <c r="AD1930">
        <v>299.04199999999997</v>
      </c>
      <c r="AE1930">
        <v>302.08170000000001</v>
      </c>
      <c r="AF1930">
        <v>302.94990000000001</v>
      </c>
      <c r="AG1930">
        <v>300.66809999999998</v>
      </c>
      <c r="AH1930">
        <v>298.4932</v>
      </c>
      <c r="AI1930">
        <v>297.06139999999999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22.37799</v>
      </c>
      <c r="AW1930">
        <v>221.0155</v>
      </c>
      <c r="AX1930">
        <v>217.30549999999999</v>
      </c>
      <c r="AY1930">
        <v>209.5025</v>
      </c>
      <c r="AZ1930">
        <v>206.57820000000001</v>
      </c>
      <c r="BA1930">
        <v>202.46420000000001</v>
      </c>
      <c r="BB1930">
        <v>137.0059</v>
      </c>
      <c r="BC1930">
        <v>104.4516</v>
      </c>
      <c r="BD1930">
        <v>48.40936</v>
      </c>
      <c r="BE1930">
        <v>-19.682169999999999</v>
      </c>
      <c r="BF1930">
        <v>-17.942229999999999</v>
      </c>
      <c r="BG1930">
        <v>-18.810549999999999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23.483779999999999</v>
      </c>
      <c r="BU1930">
        <v>222.58250000000001</v>
      </c>
      <c r="BV1930">
        <v>218.86199999999999</v>
      </c>
      <c r="BW1930">
        <v>211.04050000000001</v>
      </c>
      <c r="BX1930">
        <v>208.1028</v>
      </c>
      <c r="BY1930">
        <v>203.98439999999999</v>
      </c>
      <c r="BZ1930">
        <v>137.9821</v>
      </c>
      <c r="CA1930">
        <v>105.4926</v>
      </c>
      <c r="CB1930">
        <v>51.50235</v>
      </c>
      <c r="CC1930">
        <v>-4.5056120000000002</v>
      </c>
      <c r="CD1930">
        <v>-3.9030130000000001</v>
      </c>
      <c r="CE1930">
        <v>-4.3156220000000003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24.249639999999999</v>
      </c>
      <c r="CS1930">
        <v>223.6677</v>
      </c>
      <c r="CT1930">
        <v>219.94</v>
      </c>
      <c r="CU1930">
        <v>212.10570000000001</v>
      </c>
      <c r="CV1930">
        <v>209.15870000000001</v>
      </c>
      <c r="CW1930">
        <v>205.03729999999999</v>
      </c>
      <c r="CX1930">
        <v>138.6583</v>
      </c>
      <c r="CY1930">
        <v>106.2136</v>
      </c>
      <c r="CZ1930">
        <v>53.644539999999999</v>
      </c>
      <c r="DA1930">
        <v>6.0056269999999996</v>
      </c>
      <c r="DB1930">
        <v>5.820506</v>
      </c>
      <c r="DC1930">
        <v>5.7235180000000003</v>
      </c>
      <c r="DD1930">
        <v>0</v>
      </c>
      <c r="DE1930">
        <v>0</v>
      </c>
      <c r="DF1930">
        <v>0</v>
      </c>
      <c r="DG1930">
        <v>0</v>
      </c>
      <c r="DH1930">
        <v>0</v>
      </c>
      <c r="DI1930">
        <v>0</v>
      </c>
      <c r="DJ1930">
        <v>0</v>
      </c>
      <c r="DK1930">
        <v>0</v>
      </c>
      <c r="DL1930">
        <v>0</v>
      </c>
      <c r="DM1930">
        <v>0</v>
      </c>
      <c r="DN1930">
        <v>0</v>
      </c>
      <c r="DO1930">
        <v>0</v>
      </c>
      <c r="DP1930">
        <v>25.015509999999999</v>
      </c>
      <c r="DQ1930">
        <v>224.75299999999999</v>
      </c>
      <c r="DR1930">
        <v>221.0181</v>
      </c>
      <c r="DS1930">
        <v>213.17089999999999</v>
      </c>
      <c r="DT1930">
        <v>210.21459999999999</v>
      </c>
      <c r="DU1930">
        <v>206.09020000000001</v>
      </c>
      <c r="DV1930">
        <v>139.33449999999999</v>
      </c>
      <c r="DW1930">
        <v>106.9346</v>
      </c>
      <c r="DX1930">
        <v>55.786740000000002</v>
      </c>
      <c r="DY1930">
        <v>16.516870000000001</v>
      </c>
      <c r="DZ1930">
        <v>15.544029999999999</v>
      </c>
      <c r="EA1930">
        <v>15.76266</v>
      </c>
      <c r="EB1930">
        <v>0</v>
      </c>
      <c r="EC1930">
        <v>0</v>
      </c>
      <c r="ED1930">
        <v>0</v>
      </c>
      <c r="EE1930">
        <v>0</v>
      </c>
      <c r="EF1930">
        <v>0</v>
      </c>
      <c r="EG1930">
        <v>0</v>
      </c>
      <c r="EH1930">
        <v>0</v>
      </c>
      <c r="EI1930">
        <v>0</v>
      </c>
      <c r="EJ1930">
        <v>0</v>
      </c>
      <c r="EK1930">
        <v>0</v>
      </c>
      <c r="EL1930">
        <v>0</v>
      </c>
      <c r="EM1930">
        <v>0</v>
      </c>
      <c r="EN1930">
        <v>26.121300000000002</v>
      </c>
      <c r="EO1930">
        <v>226.32</v>
      </c>
      <c r="EP1930">
        <v>222.5746</v>
      </c>
      <c r="EQ1930">
        <v>214.7089</v>
      </c>
      <c r="ER1930">
        <v>211.73920000000001</v>
      </c>
      <c r="ES1930">
        <v>207.6104</v>
      </c>
      <c r="ET1930">
        <v>140.3108</v>
      </c>
      <c r="EU1930">
        <v>107.9756</v>
      </c>
      <c r="EV1930">
        <v>58.879719999999999</v>
      </c>
      <c r="EW1930">
        <v>31.693429999999999</v>
      </c>
      <c r="EX1930">
        <v>29.58324</v>
      </c>
      <c r="EY1930">
        <v>30.257580000000001</v>
      </c>
      <c r="EZ1930">
        <v>70.522639999999996</v>
      </c>
      <c r="FA1930">
        <v>69.150919999999999</v>
      </c>
      <c r="FB1930">
        <v>67.921840000000003</v>
      </c>
      <c r="FC1930">
        <v>66.548280000000005</v>
      </c>
      <c r="FD1930">
        <v>65.355350000000001</v>
      </c>
      <c r="FE1930">
        <v>64.214500000000001</v>
      </c>
      <c r="FF1930">
        <v>64.313010000000006</v>
      </c>
      <c r="FG1930">
        <v>68.100939999999994</v>
      </c>
      <c r="FH1930">
        <v>73.002430000000004</v>
      </c>
      <c r="FI1930">
        <v>77.610320000000002</v>
      </c>
      <c r="FJ1930">
        <v>81.635490000000004</v>
      </c>
      <c r="FK1930">
        <v>85.15558</v>
      </c>
      <c r="FL1930">
        <v>88.049419999999998</v>
      </c>
      <c r="FM1930">
        <v>90.412639999999996</v>
      </c>
      <c r="FN1930">
        <v>91.96311</v>
      </c>
      <c r="FO1930">
        <v>92.597089999999994</v>
      </c>
      <c r="FP1930">
        <v>92.557159999999996</v>
      </c>
      <c r="FQ1930">
        <v>91.497720000000001</v>
      </c>
      <c r="FR1930">
        <v>89.112480000000005</v>
      </c>
      <c r="FS1930">
        <v>85.305019999999999</v>
      </c>
      <c r="FT1930">
        <v>80.987269999999995</v>
      </c>
      <c r="FU1930">
        <v>77.618049999999997</v>
      </c>
      <c r="FV1930">
        <v>75.242620000000002</v>
      </c>
      <c r="FW1930">
        <v>73.0535</v>
      </c>
      <c r="FX1930">
        <v>331</v>
      </c>
      <c r="FY1930">
        <v>6.9228200000000004E-2</v>
      </c>
      <c r="FZ1930">
        <v>1</v>
      </c>
    </row>
    <row r="1931" spans="1:182" x14ac:dyDescent="0.2">
      <c r="A1931" t="s">
        <v>226</v>
      </c>
      <c r="B1931" t="s">
        <v>244</v>
      </c>
      <c r="C1931" t="s">
        <v>215</v>
      </c>
      <c r="D1931" t="s">
        <v>39</v>
      </c>
      <c r="E1931" t="s">
        <v>242</v>
      </c>
      <c r="F1931" t="s">
        <v>9</v>
      </c>
      <c r="G1931" t="s">
        <v>232</v>
      </c>
      <c r="H1931" s="38" t="s">
        <v>11</v>
      </c>
      <c r="I1931">
        <v>246</v>
      </c>
      <c r="K1931">
        <v>74.399439999999998</v>
      </c>
      <c r="L1931">
        <v>299.7045</v>
      </c>
      <c r="M1931">
        <v>296.6148</v>
      </c>
      <c r="N1931">
        <v>293.56619999999998</v>
      </c>
      <c r="O1931">
        <v>293.67</v>
      </c>
      <c r="P1931">
        <v>300.13729999999998</v>
      </c>
      <c r="Q1931">
        <v>310.73660000000001</v>
      </c>
      <c r="R1931">
        <v>323.60199999999998</v>
      </c>
      <c r="S1931">
        <v>330.34350000000001</v>
      </c>
      <c r="T1931">
        <v>332.97550000000001</v>
      </c>
      <c r="U1931">
        <v>333.92200000000003</v>
      </c>
      <c r="V1931">
        <v>335.3716</v>
      </c>
      <c r="W1931">
        <v>327.90600000000001</v>
      </c>
      <c r="X1931">
        <v>321.20839999999998</v>
      </c>
      <c r="Y1931">
        <v>319.4006</v>
      </c>
      <c r="Z1931">
        <v>315.08069999999998</v>
      </c>
      <c r="AA1931">
        <v>307.5718</v>
      </c>
      <c r="AB1931">
        <v>303.25850000000003</v>
      </c>
      <c r="AC1931">
        <v>299.25080000000003</v>
      </c>
      <c r="AD1931">
        <v>310.47030000000001</v>
      </c>
      <c r="AE1931">
        <v>315.02679999999998</v>
      </c>
      <c r="AF1931">
        <v>314.58609999999999</v>
      </c>
      <c r="AG1931">
        <v>313.4332</v>
      </c>
      <c r="AH1931">
        <v>309.97219999999999</v>
      </c>
      <c r="AI1931">
        <v>307.30059999999997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25.043700000000001</v>
      </c>
      <c r="AW1931">
        <v>227.64779999999999</v>
      </c>
      <c r="AX1931">
        <v>223.8681</v>
      </c>
      <c r="AY1931">
        <v>217.05840000000001</v>
      </c>
      <c r="AZ1931">
        <v>213.3219</v>
      </c>
      <c r="BA1931">
        <v>209.7834</v>
      </c>
      <c r="BB1931">
        <v>140.47909999999999</v>
      </c>
      <c r="BC1931">
        <v>106.2863</v>
      </c>
      <c r="BD1931">
        <v>47.389670000000002</v>
      </c>
      <c r="BE1931">
        <v>-17.50761</v>
      </c>
      <c r="BF1931">
        <v>-15.84259</v>
      </c>
      <c r="BG1931">
        <v>-12.164859999999999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26.187090000000001</v>
      </c>
      <c r="BU1931">
        <v>229.25919999999999</v>
      </c>
      <c r="BV1931">
        <v>225.47730000000001</v>
      </c>
      <c r="BW1931">
        <v>218.65260000000001</v>
      </c>
      <c r="BX1931">
        <v>214.91030000000001</v>
      </c>
      <c r="BY1931">
        <v>211.3689</v>
      </c>
      <c r="BZ1931">
        <v>141.53059999999999</v>
      </c>
      <c r="CA1931">
        <v>107.408</v>
      </c>
      <c r="CB1931">
        <v>50.576979999999999</v>
      </c>
      <c r="CC1931">
        <v>-4.2033959999999997</v>
      </c>
      <c r="CD1931">
        <v>-3.5652629999999998</v>
      </c>
      <c r="CE1931">
        <v>-2.0657230000000002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26.978999999999999</v>
      </c>
      <c r="CS1931">
        <v>230.37530000000001</v>
      </c>
      <c r="CT1931">
        <v>226.59180000000001</v>
      </c>
      <c r="CU1931">
        <v>219.7567</v>
      </c>
      <c r="CV1931">
        <v>216.0104</v>
      </c>
      <c r="CW1931">
        <v>212.46700000000001</v>
      </c>
      <c r="CX1931">
        <v>142.25890000000001</v>
      </c>
      <c r="CY1931">
        <v>108.1848</v>
      </c>
      <c r="CZ1931">
        <v>52.784509999999997</v>
      </c>
      <c r="DA1931">
        <v>5.0110599999999996</v>
      </c>
      <c r="DB1931">
        <v>4.9379790000000003</v>
      </c>
      <c r="DC1931">
        <v>4.9289100000000001</v>
      </c>
      <c r="DD1931">
        <v>0</v>
      </c>
      <c r="DE1931">
        <v>0</v>
      </c>
      <c r="DF1931">
        <v>0</v>
      </c>
      <c r="DG1931">
        <v>0</v>
      </c>
      <c r="DH1931">
        <v>0</v>
      </c>
      <c r="DI1931">
        <v>0</v>
      </c>
      <c r="DJ1931">
        <v>0</v>
      </c>
      <c r="DK1931">
        <v>0</v>
      </c>
      <c r="DL1931">
        <v>0</v>
      </c>
      <c r="DM1931">
        <v>0</v>
      </c>
      <c r="DN1931">
        <v>0</v>
      </c>
      <c r="DO1931">
        <v>0</v>
      </c>
      <c r="DP1931">
        <v>27.770910000000001</v>
      </c>
      <c r="DQ1931">
        <v>231.4914</v>
      </c>
      <c r="DR1931">
        <v>227.7063</v>
      </c>
      <c r="DS1931">
        <v>220.86080000000001</v>
      </c>
      <c r="DT1931">
        <v>217.1105</v>
      </c>
      <c r="DU1931">
        <v>213.5652</v>
      </c>
      <c r="DV1931">
        <v>142.9872</v>
      </c>
      <c r="DW1931">
        <v>108.96169999999999</v>
      </c>
      <c r="DX1931">
        <v>54.99203</v>
      </c>
      <c r="DY1931">
        <v>14.225519999999999</v>
      </c>
      <c r="DZ1931">
        <v>13.44122</v>
      </c>
      <c r="EA1931">
        <v>11.923539999999999</v>
      </c>
      <c r="EB1931">
        <v>0</v>
      </c>
      <c r="EC1931">
        <v>0</v>
      </c>
      <c r="ED1931">
        <v>0</v>
      </c>
      <c r="EE1931">
        <v>0</v>
      </c>
      <c r="EF1931">
        <v>0</v>
      </c>
      <c r="EG1931">
        <v>0</v>
      </c>
      <c r="EH1931">
        <v>0</v>
      </c>
      <c r="EI1931">
        <v>0</v>
      </c>
      <c r="EJ1931">
        <v>0</v>
      </c>
      <c r="EK1931">
        <v>0</v>
      </c>
      <c r="EL1931">
        <v>0</v>
      </c>
      <c r="EM1931">
        <v>0</v>
      </c>
      <c r="EN1931">
        <v>28.914300000000001</v>
      </c>
      <c r="EO1931">
        <v>233.1028</v>
      </c>
      <c r="EP1931">
        <v>229.31540000000001</v>
      </c>
      <c r="EQ1931">
        <v>222.45500000000001</v>
      </c>
      <c r="ER1931">
        <v>218.69890000000001</v>
      </c>
      <c r="ES1931">
        <v>215.1507</v>
      </c>
      <c r="ET1931">
        <v>144.03870000000001</v>
      </c>
      <c r="EU1931">
        <v>110.0834</v>
      </c>
      <c r="EV1931">
        <v>58.179340000000003</v>
      </c>
      <c r="EW1931">
        <v>27.529730000000001</v>
      </c>
      <c r="EX1931">
        <v>25.71855</v>
      </c>
      <c r="EY1931">
        <v>22.022680000000001</v>
      </c>
      <c r="EZ1931">
        <v>74.114230000000006</v>
      </c>
      <c r="FA1931">
        <v>72.872249999999994</v>
      </c>
      <c r="FB1931">
        <v>71.544399999999996</v>
      </c>
      <c r="FC1931">
        <v>70.117249999999999</v>
      </c>
      <c r="FD1931">
        <v>69.180210000000002</v>
      </c>
      <c r="FE1931">
        <v>67.882350000000002</v>
      </c>
      <c r="FF1931">
        <v>68.247060000000005</v>
      </c>
      <c r="FG1931">
        <v>71.907679999999999</v>
      </c>
      <c r="FH1931">
        <v>76.182980000000001</v>
      </c>
      <c r="FI1931">
        <v>80.827979999999997</v>
      </c>
      <c r="FJ1931">
        <v>84.726429999999993</v>
      </c>
      <c r="FK1931">
        <v>88.183530000000005</v>
      </c>
      <c r="FL1931">
        <v>90.939850000000007</v>
      </c>
      <c r="FM1931">
        <v>92.719200000000001</v>
      </c>
      <c r="FN1931">
        <v>94.12182</v>
      </c>
      <c r="FO1931">
        <v>95.106089999999995</v>
      </c>
      <c r="FP1931">
        <v>95.246250000000003</v>
      </c>
      <c r="FQ1931">
        <v>94.687100000000001</v>
      </c>
      <c r="FR1931">
        <v>92.591080000000005</v>
      </c>
      <c r="FS1931">
        <v>89.296779999999998</v>
      </c>
      <c r="FT1931">
        <v>85.25385</v>
      </c>
      <c r="FU1931">
        <v>81.767970000000005</v>
      </c>
      <c r="FV1931">
        <v>79.291340000000005</v>
      </c>
      <c r="FW1931">
        <v>76.99203</v>
      </c>
      <c r="FX1931">
        <v>331</v>
      </c>
      <c r="FY1931">
        <v>6.9228200000000004E-2</v>
      </c>
      <c r="FZ1931">
        <v>1</v>
      </c>
    </row>
    <row r="1932" spans="1:182" x14ac:dyDescent="0.2">
      <c r="A1932" t="s">
        <v>226</v>
      </c>
      <c r="B1932" t="s">
        <v>244</v>
      </c>
      <c r="C1932" t="s">
        <v>215</v>
      </c>
      <c r="D1932" t="s">
        <v>40</v>
      </c>
      <c r="E1932" t="s">
        <v>242</v>
      </c>
      <c r="F1932" t="s">
        <v>9</v>
      </c>
      <c r="G1932" t="s">
        <v>232</v>
      </c>
      <c r="H1932" s="38" t="s">
        <v>11</v>
      </c>
      <c r="I1932">
        <v>246</v>
      </c>
      <c r="K1932">
        <v>74.399439999999998</v>
      </c>
      <c r="L1932">
        <v>300.05610000000001</v>
      </c>
      <c r="M1932">
        <v>295.80810000000002</v>
      </c>
      <c r="N1932">
        <v>293.16879999999998</v>
      </c>
      <c r="O1932">
        <v>294.86720000000003</v>
      </c>
      <c r="P1932">
        <v>300.62490000000003</v>
      </c>
      <c r="Q1932">
        <v>312.43700000000001</v>
      </c>
      <c r="R1932">
        <v>323.88</v>
      </c>
      <c r="S1932">
        <v>328.38029999999998</v>
      </c>
      <c r="T1932">
        <v>332.49630000000002</v>
      </c>
      <c r="U1932">
        <v>334.74680000000001</v>
      </c>
      <c r="V1932">
        <v>335.38909999999998</v>
      </c>
      <c r="W1932">
        <v>327.79169999999999</v>
      </c>
      <c r="X1932">
        <v>318.08179999999999</v>
      </c>
      <c r="Y1932">
        <v>316.48610000000002</v>
      </c>
      <c r="Z1932">
        <v>313.9665</v>
      </c>
      <c r="AA1932">
        <v>305.82639999999998</v>
      </c>
      <c r="AB1932">
        <v>299.55119999999999</v>
      </c>
      <c r="AC1932">
        <v>294.70319999999998</v>
      </c>
      <c r="AD1932">
        <v>308.02370000000002</v>
      </c>
      <c r="AE1932">
        <v>316.08</v>
      </c>
      <c r="AF1932">
        <v>316.85750000000002</v>
      </c>
      <c r="AG1932">
        <v>316.65370000000001</v>
      </c>
      <c r="AH1932">
        <v>314.01960000000003</v>
      </c>
      <c r="AI1932">
        <v>311.19760000000002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24.33164</v>
      </c>
      <c r="AW1932">
        <v>224.899</v>
      </c>
      <c r="AX1932">
        <v>222.79560000000001</v>
      </c>
      <c r="AY1932">
        <v>215.285</v>
      </c>
      <c r="AZ1932">
        <v>209.67920000000001</v>
      </c>
      <c r="BA1932">
        <v>205.2653</v>
      </c>
      <c r="BB1932">
        <v>138.82859999999999</v>
      </c>
      <c r="BC1932">
        <v>106.2773</v>
      </c>
      <c r="BD1932">
        <v>48.723660000000002</v>
      </c>
      <c r="BE1932">
        <v>-26.09787</v>
      </c>
      <c r="BF1932">
        <v>-23.423010000000001</v>
      </c>
      <c r="BG1932">
        <v>-21.3871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25.465219999999999</v>
      </c>
      <c r="BU1932">
        <v>226.49940000000001</v>
      </c>
      <c r="BV1932">
        <v>224.39850000000001</v>
      </c>
      <c r="BW1932">
        <v>216.86949999999999</v>
      </c>
      <c r="BX1932">
        <v>211.2431</v>
      </c>
      <c r="BY1932">
        <v>206.8235</v>
      </c>
      <c r="BZ1932">
        <v>139.87889999999999</v>
      </c>
      <c r="CA1932">
        <v>107.44929999999999</v>
      </c>
      <c r="CB1932">
        <v>51.833579999999998</v>
      </c>
      <c r="CC1932">
        <v>-7.042154</v>
      </c>
      <c r="CD1932">
        <v>-5.995628</v>
      </c>
      <c r="CE1932">
        <v>-5.1519469999999998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26.250330000000002</v>
      </c>
      <c r="CS1932">
        <v>227.6078</v>
      </c>
      <c r="CT1932">
        <v>225.5086</v>
      </c>
      <c r="CU1932">
        <v>217.96700000000001</v>
      </c>
      <c r="CV1932">
        <v>212.3263</v>
      </c>
      <c r="CW1932">
        <v>207.90280000000001</v>
      </c>
      <c r="CX1932">
        <v>140.6062</v>
      </c>
      <c r="CY1932">
        <v>108.261</v>
      </c>
      <c r="CZ1932">
        <v>53.987499999999997</v>
      </c>
      <c r="DA1932">
        <v>6.1557740000000001</v>
      </c>
      <c r="DB1932">
        <v>6.074522</v>
      </c>
      <c r="DC1932">
        <v>6.0924699999999996</v>
      </c>
      <c r="DD1932">
        <v>0</v>
      </c>
      <c r="DE1932">
        <v>0</v>
      </c>
      <c r="DF1932">
        <v>0</v>
      </c>
      <c r="DG1932">
        <v>0</v>
      </c>
      <c r="DH1932">
        <v>0</v>
      </c>
      <c r="DI1932">
        <v>0</v>
      </c>
      <c r="DJ1932">
        <v>0</v>
      </c>
      <c r="DK1932">
        <v>0</v>
      </c>
      <c r="DL1932">
        <v>0</v>
      </c>
      <c r="DM1932">
        <v>0</v>
      </c>
      <c r="DN1932">
        <v>0</v>
      </c>
      <c r="DO1932">
        <v>0</v>
      </c>
      <c r="DP1932">
        <v>27.035440000000001</v>
      </c>
      <c r="DQ1932">
        <v>228.71619999999999</v>
      </c>
      <c r="DR1932">
        <v>226.61869999999999</v>
      </c>
      <c r="DS1932">
        <v>219.06440000000001</v>
      </c>
      <c r="DT1932">
        <v>213.40950000000001</v>
      </c>
      <c r="DU1932">
        <v>208.982</v>
      </c>
      <c r="DV1932">
        <v>141.33359999999999</v>
      </c>
      <c r="DW1932">
        <v>109.0727</v>
      </c>
      <c r="DX1932">
        <v>56.141419999999997</v>
      </c>
      <c r="DY1932">
        <v>19.3537</v>
      </c>
      <c r="DZ1932">
        <v>18.144670000000001</v>
      </c>
      <c r="EA1932">
        <v>17.33689</v>
      </c>
      <c r="EB1932">
        <v>0</v>
      </c>
      <c r="EC1932">
        <v>0</v>
      </c>
      <c r="ED1932">
        <v>0</v>
      </c>
      <c r="EE1932">
        <v>0</v>
      </c>
      <c r="EF1932">
        <v>0</v>
      </c>
      <c r="EG1932">
        <v>0</v>
      </c>
      <c r="EH1932">
        <v>0</v>
      </c>
      <c r="EI1932">
        <v>0</v>
      </c>
      <c r="EJ1932">
        <v>0</v>
      </c>
      <c r="EK1932">
        <v>0</v>
      </c>
      <c r="EL1932">
        <v>0</v>
      </c>
      <c r="EM1932">
        <v>0</v>
      </c>
      <c r="EN1932">
        <v>28.16902</v>
      </c>
      <c r="EO1932">
        <v>230.31649999999999</v>
      </c>
      <c r="EP1932">
        <v>228.2216</v>
      </c>
      <c r="EQ1932">
        <v>220.6489</v>
      </c>
      <c r="ER1932">
        <v>214.9734</v>
      </c>
      <c r="ES1932">
        <v>210.5403</v>
      </c>
      <c r="ET1932">
        <v>142.38380000000001</v>
      </c>
      <c r="EU1932">
        <v>110.24469999999999</v>
      </c>
      <c r="EV1932">
        <v>59.251339999999999</v>
      </c>
      <c r="EW1932">
        <v>38.409410000000001</v>
      </c>
      <c r="EX1932">
        <v>35.57206</v>
      </c>
      <c r="EY1932">
        <v>33.572040000000001</v>
      </c>
      <c r="EZ1932">
        <v>78.409639999999996</v>
      </c>
      <c r="FA1932">
        <v>76.325209999999998</v>
      </c>
      <c r="FB1932">
        <v>74.768659999999997</v>
      </c>
      <c r="FC1932">
        <v>73.747510000000005</v>
      </c>
      <c r="FD1932">
        <v>72.694559999999996</v>
      </c>
      <c r="FE1932">
        <v>71.628410000000002</v>
      </c>
      <c r="FF1932">
        <v>71.480639999999994</v>
      </c>
      <c r="FG1932">
        <v>74.490970000000004</v>
      </c>
      <c r="FH1932">
        <v>78.983779999999996</v>
      </c>
      <c r="FI1932">
        <v>83.446070000000006</v>
      </c>
      <c r="FJ1932">
        <v>87.874039999999994</v>
      </c>
      <c r="FK1932">
        <v>91.991129999999998</v>
      </c>
      <c r="FL1932">
        <v>95.065799999999996</v>
      </c>
      <c r="FM1932">
        <v>97.340199999999996</v>
      </c>
      <c r="FN1932">
        <v>98.793329999999997</v>
      </c>
      <c r="FO1932">
        <v>99.587810000000005</v>
      </c>
      <c r="FP1932">
        <v>99.75291</v>
      </c>
      <c r="FQ1932">
        <v>99.148290000000003</v>
      </c>
      <c r="FR1932">
        <v>97.140370000000004</v>
      </c>
      <c r="FS1932">
        <v>93.583539999999999</v>
      </c>
      <c r="FT1932">
        <v>88.806970000000007</v>
      </c>
      <c r="FU1932">
        <v>85.079599999999999</v>
      </c>
      <c r="FV1932">
        <v>82.616839999999996</v>
      </c>
      <c r="FW1932">
        <v>80.486999999999995</v>
      </c>
      <c r="FX1932">
        <v>331</v>
      </c>
      <c r="FY1932">
        <v>6.9228200000000004E-2</v>
      </c>
      <c r="FZ1932">
        <v>1</v>
      </c>
    </row>
    <row r="1933" spans="1:182" x14ac:dyDescent="0.2">
      <c r="A1933" t="s">
        <v>226</v>
      </c>
      <c r="B1933" t="s">
        <v>244</v>
      </c>
      <c r="C1933" t="s">
        <v>215</v>
      </c>
      <c r="D1933" t="s">
        <v>41</v>
      </c>
      <c r="E1933" t="s">
        <v>242</v>
      </c>
      <c r="F1933" t="s">
        <v>9</v>
      </c>
      <c r="G1933" t="s">
        <v>232</v>
      </c>
      <c r="H1933" s="38" t="s">
        <v>11</v>
      </c>
      <c r="I1933">
        <v>246</v>
      </c>
      <c r="K1933">
        <v>74.399439999999998</v>
      </c>
      <c r="L1933">
        <v>300.60899999999998</v>
      </c>
      <c r="M1933">
        <v>296.14830000000001</v>
      </c>
      <c r="N1933">
        <v>291.08159999999998</v>
      </c>
      <c r="O1933">
        <v>291.14490000000001</v>
      </c>
      <c r="P1933">
        <v>296.58620000000002</v>
      </c>
      <c r="Q1933">
        <v>309.51670000000001</v>
      </c>
      <c r="R1933">
        <v>321.15820000000002</v>
      </c>
      <c r="S1933">
        <v>326.81720000000001</v>
      </c>
      <c r="T1933">
        <v>332.33780000000002</v>
      </c>
      <c r="U1933">
        <v>334.63600000000002</v>
      </c>
      <c r="V1933">
        <v>333.7029</v>
      </c>
      <c r="W1933">
        <v>325.51639999999998</v>
      </c>
      <c r="X1933">
        <v>317.6037</v>
      </c>
      <c r="Y1933">
        <v>316.50369999999998</v>
      </c>
      <c r="Z1933">
        <v>311.98770000000002</v>
      </c>
      <c r="AA1933">
        <v>303.14499999999998</v>
      </c>
      <c r="AB1933">
        <v>298.4633</v>
      </c>
      <c r="AC1933">
        <v>294.64049999999997</v>
      </c>
      <c r="AD1933">
        <v>307.39679999999998</v>
      </c>
      <c r="AE1933">
        <v>312.8356</v>
      </c>
      <c r="AF1933">
        <v>312.94889999999998</v>
      </c>
      <c r="AG1933">
        <v>312.38240000000002</v>
      </c>
      <c r="AH1933">
        <v>310.20049999999998</v>
      </c>
      <c r="AI1933">
        <v>308.48469999999998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26.031960000000002</v>
      </c>
      <c r="AW1933">
        <v>225.273</v>
      </c>
      <c r="AX1933">
        <v>221.37520000000001</v>
      </c>
      <c r="AY1933">
        <v>213.27209999999999</v>
      </c>
      <c r="AZ1933">
        <v>209.1514</v>
      </c>
      <c r="BA1933">
        <v>205.56039999999999</v>
      </c>
      <c r="BB1933">
        <v>140.28039999999999</v>
      </c>
      <c r="BC1933">
        <v>106.91</v>
      </c>
      <c r="BD1933">
        <v>48.305280000000003</v>
      </c>
      <c r="BE1933">
        <v>-22.9649</v>
      </c>
      <c r="BF1933">
        <v>-19.514859999999999</v>
      </c>
      <c r="BG1933">
        <v>-17.086590000000001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27.120360000000002</v>
      </c>
      <c r="BU1933">
        <v>226.84389999999999</v>
      </c>
      <c r="BV1933">
        <v>222.93950000000001</v>
      </c>
      <c r="BW1933">
        <v>214.81479999999999</v>
      </c>
      <c r="BX1933">
        <v>210.6842</v>
      </c>
      <c r="BY1933">
        <v>207.09209999999999</v>
      </c>
      <c r="BZ1933">
        <v>141.2482</v>
      </c>
      <c r="CA1933">
        <v>107.9999</v>
      </c>
      <c r="CB1933">
        <v>51.526949999999999</v>
      </c>
      <c r="CC1933">
        <v>-5.6072230000000003</v>
      </c>
      <c r="CD1933">
        <v>-4.4082679999999996</v>
      </c>
      <c r="CE1933">
        <v>-3.2855150000000002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27.874179999999999</v>
      </c>
      <c r="CS1933">
        <v>227.93190000000001</v>
      </c>
      <c r="CT1933">
        <v>224.02289999999999</v>
      </c>
      <c r="CU1933">
        <v>215.88329999999999</v>
      </c>
      <c r="CV1933">
        <v>211.7458</v>
      </c>
      <c r="CW1933">
        <v>208.15299999999999</v>
      </c>
      <c r="CX1933">
        <v>141.91849999999999</v>
      </c>
      <c r="CY1933">
        <v>108.7547</v>
      </c>
      <c r="CZ1933">
        <v>53.758270000000003</v>
      </c>
      <c r="DA1933">
        <v>6.4146530000000004</v>
      </c>
      <c r="DB1933">
        <v>6.0545090000000004</v>
      </c>
      <c r="DC1933">
        <v>6.273066</v>
      </c>
      <c r="DD1933">
        <v>0</v>
      </c>
      <c r="DE1933">
        <v>0</v>
      </c>
      <c r="DF1933">
        <v>0</v>
      </c>
      <c r="DG1933">
        <v>0</v>
      </c>
      <c r="DH1933">
        <v>0</v>
      </c>
      <c r="DI1933">
        <v>0</v>
      </c>
      <c r="DJ1933">
        <v>0</v>
      </c>
      <c r="DK1933">
        <v>0</v>
      </c>
      <c r="DL1933">
        <v>0</v>
      </c>
      <c r="DM1933">
        <v>0</v>
      </c>
      <c r="DN1933">
        <v>0</v>
      </c>
      <c r="DO1933">
        <v>0</v>
      </c>
      <c r="DP1933">
        <v>28.628</v>
      </c>
      <c r="DQ1933">
        <v>229.02</v>
      </c>
      <c r="DR1933">
        <v>225.1063</v>
      </c>
      <c r="DS1933">
        <v>216.95169999999999</v>
      </c>
      <c r="DT1933">
        <v>212.8075</v>
      </c>
      <c r="DU1933">
        <v>209.21379999999999</v>
      </c>
      <c r="DV1933">
        <v>142.5889</v>
      </c>
      <c r="DW1933">
        <v>109.5095</v>
      </c>
      <c r="DX1933">
        <v>55.98959</v>
      </c>
      <c r="DY1933">
        <v>18.436530000000001</v>
      </c>
      <c r="DZ1933">
        <v>16.517289999999999</v>
      </c>
      <c r="EA1933">
        <v>15.83165</v>
      </c>
      <c r="EB1933">
        <v>0</v>
      </c>
      <c r="EC1933">
        <v>0</v>
      </c>
      <c r="ED1933">
        <v>0</v>
      </c>
      <c r="EE1933">
        <v>0</v>
      </c>
      <c r="EF1933">
        <v>0</v>
      </c>
      <c r="EG1933">
        <v>0</v>
      </c>
      <c r="EH1933">
        <v>0</v>
      </c>
      <c r="EI1933">
        <v>0</v>
      </c>
      <c r="EJ1933">
        <v>0</v>
      </c>
      <c r="EK1933">
        <v>0</v>
      </c>
      <c r="EL1933">
        <v>0</v>
      </c>
      <c r="EM1933">
        <v>0</v>
      </c>
      <c r="EN1933">
        <v>29.716390000000001</v>
      </c>
      <c r="EO1933">
        <v>230.5909</v>
      </c>
      <c r="EP1933">
        <v>226.67060000000001</v>
      </c>
      <c r="EQ1933">
        <v>218.49440000000001</v>
      </c>
      <c r="ER1933">
        <v>214.34030000000001</v>
      </c>
      <c r="ES1933">
        <v>210.74549999999999</v>
      </c>
      <c r="ET1933">
        <v>143.55670000000001</v>
      </c>
      <c r="EU1933">
        <v>110.5993</v>
      </c>
      <c r="EV1933">
        <v>59.21125</v>
      </c>
      <c r="EW1933">
        <v>35.79421</v>
      </c>
      <c r="EX1933">
        <v>31.62388</v>
      </c>
      <c r="EY1933">
        <v>29.632719999999999</v>
      </c>
      <c r="EZ1933">
        <v>76.564269999999993</v>
      </c>
      <c r="FA1933">
        <v>75.232650000000007</v>
      </c>
      <c r="FB1933">
        <v>74.052120000000002</v>
      </c>
      <c r="FC1933">
        <v>73.05471</v>
      </c>
      <c r="FD1933">
        <v>71.686769999999996</v>
      </c>
      <c r="FE1933">
        <v>70.850639999999999</v>
      </c>
      <c r="FF1933">
        <v>70.081469999999996</v>
      </c>
      <c r="FG1933">
        <v>72.557090000000002</v>
      </c>
      <c r="FH1933">
        <v>76.889529999999993</v>
      </c>
      <c r="FI1933">
        <v>81.605559999999997</v>
      </c>
      <c r="FJ1933">
        <v>86.114429999999999</v>
      </c>
      <c r="FK1933">
        <v>90.17353</v>
      </c>
      <c r="FL1933">
        <v>93.418999999999997</v>
      </c>
      <c r="FM1933">
        <v>95.577939999999998</v>
      </c>
      <c r="FN1933">
        <v>97.125690000000006</v>
      </c>
      <c r="FO1933">
        <v>98.090190000000007</v>
      </c>
      <c r="FP1933">
        <v>98.143270000000001</v>
      </c>
      <c r="FQ1933">
        <v>97.103359999999995</v>
      </c>
      <c r="FR1933">
        <v>94.070250000000001</v>
      </c>
      <c r="FS1933">
        <v>89.816040000000001</v>
      </c>
      <c r="FT1933">
        <v>85.200689999999994</v>
      </c>
      <c r="FU1933">
        <v>82.198769999999996</v>
      </c>
      <c r="FV1933">
        <v>79.683390000000003</v>
      </c>
      <c r="FW1933">
        <v>77.857280000000003</v>
      </c>
      <c r="FX1933">
        <v>331</v>
      </c>
      <c r="FY1933">
        <v>6.9228200000000004E-2</v>
      </c>
      <c r="FZ1933">
        <v>1</v>
      </c>
    </row>
    <row r="1934" spans="1:182" x14ac:dyDescent="0.2">
      <c r="A1934" t="s">
        <v>226</v>
      </c>
      <c r="B1934" t="s">
        <v>244</v>
      </c>
      <c r="C1934" t="s">
        <v>215</v>
      </c>
      <c r="D1934" t="s">
        <v>42</v>
      </c>
      <c r="E1934" t="s">
        <v>242</v>
      </c>
      <c r="F1934" t="s">
        <v>9</v>
      </c>
      <c r="G1934" t="s">
        <v>232</v>
      </c>
      <c r="H1934" s="38" t="s">
        <v>11</v>
      </c>
      <c r="I1934">
        <v>246</v>
      </c>
      <c r="K1934">
        <v>74.399439999999998</v>
      </c>
      <c r="L1934">
        <v>297.21910000000003</v>
      </c>
      <c r="M1934">
        <v>291.12860000000001</v>
      </c>
      <c r="N1934">
        <v>286.71440000000001</v>
      </c>
      <c r="O1934">
        <v>288.8211</v>
      </c>
      <c r="P1934">
        <v>293.85469999999998</v>
      </c>
      <c r="Q1934">
        <v>305.57350000000002</v>
      </c>
      <c r="R1934">
        <v>318.41860000000003</v>
      </c>
      <c r="S1934">
        <v>324.6053</v>
      </c>
      <c r="T1934">
        <v>328.38490000000002</v>
      </c>
      <c r="U1934">
        <v>330.53910000000002</v>
      </c>
      <c r="V1934">
        <v>331.64269999999999</v>
      </c>
      <c r="W1934">
        <v>325.43360000000001</v>
      </c>
      <c r="X1934">
        <v>315.09629999999999</v>
      </c>
      <c r="Y1934">
        <v>314.65469999999999</v>
      </c>
      <c r="Z1934">
        <v>311.81020000000001</v>
      </c>
      <c r="AA1934">
        <v>302.99290000000002</v>
      </c>
      <c r="AB1934">
        <v>299.55810000000002</v>
      </c>
      <c r="AC1934">
        <v>295.5745</v>
      </c>
      <c r="AD1934">
        <v>305.60129999999998</v>
      </c>
      <c r="AE1934">
        <v>311.43810000000002</v>
      </c>
      <c r="AF1934">
        <v>312.33589999999998</v>
      </c>
      <c r="AG1934">
        <v>311.9359</v>
      </c>
      <c r="AH1934">
        <v>310.41079999999999</v>
      </c>
      <c r="AI1934">
        <v>307.56420000000003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27.58417</v>
      </c>
      <c r="AW1934">
        <v>223.43369999999999</v>
      </c>
      <c r="AX1934">
        <v>220.89439999999999</v>
      </c>
      <c r="AY1934">
        <v>212.61019999999999</v>
      </c>
      <c r="AZ1934">
        <v>209.69669999999999</v>
      </c>
      <c r="BA1934">
        <v>206.05109999999999</v>
      </c>
      <c r="BB1934">
        <v>140.7234</v>
      </c>
      <c r="BC1934">
        <v>108.1949</v>
      </c>
      <c r="BD1934">
        <v>49.250430000000001</v>
      </c>
      <c r="BE1934">
        <v>-19.732980000000001</v>
      </c>
      <c r="BF1934">
        <v>-19.358250000000002</v>
      </c>
      <c r="BG1934">
        <v>-17.32554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28.660419999999998</v>
      </c>
      <c r="BU1934">
        <v>225.0155</v>
      </c>
      <c r="BV1934">
        <v>222.4778</v>
      </c>
      <c r="BW1934">
        <v>214.17939999999999</v>
      </c>
      <c r="BX1934">
        <v>211.2621</v>
      </c>
      <c r="BY1934">
        <v>207.60499999999999</v>
      </c>
      <c r="BZ1934">
        <v>141.69120000000001</v>
      </c>
      <c r="CA1934">
        <v>109.2531</v>
      </c>
      <c r="CB1934">
        <v>52.5383</v>
      </c>
      <c r="CC1934">
        <v>-4.7734870000000003</v>
      </c>
      <c r="CD1934">
        <v>-4.4757899999999999</v>
      </c>
      <c r="CE1934">
        <v>-3.5029859999999999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29.405830000000002</v>
      </c>
      <c r="CS1934">
        <v>226.11109999999999</v>
      </c>
      <c r="CT1934">
        <v>223.5744</v>
      </c>
      <c r="CU1934">
        <v>215.2663</v>
      </c>
      <c r="CV1934">
        <v>212.34630000000001</v>
      </c>
      <c r="CW1934">
        <v>208.68119999999999</v>
      </c>
      <c r="CX1934">
        <v>142.36150000000001</v>
      </c>
      <c r="CY1934">
        <v>109.986</v>
      </c>
      <c r="CZ1934">
        <v>54.815460000000002</v>
      </c>
      <c r="DA1934">
        <v>5.587415</v>
      </c>
      <c r="DB1934">
        <v>5.8317579999999998</v>
      </c>
      <c r="DC1934">
        <v>6.0704729999999998</v>
      </c>
      <c r="DD1934">
        <v>0</v>
      </c>
      <c r="DE1934">
        <v>0</v>
      </c>
      <c r="DF1934">
        <v>0</v>
      </c>
      <c r="DG1934">
        <v>0</v>
      </c>
      <c r="DH1934">
        <v>0</v>
      </c>
      <c r="DI1934">
        <v>0</v>
      </c>
      <c r="DJ1934">
        <v>0</v>
      </c>
      <c r="DK1934">
        <v>0</v>
      </c>
      <c r="DL1934">
        <v>0</v>
      </c>
      <c r="DM1934">
        <v>0</v>
      </c>
      <c r="DN1934">
        <v>0</v>
      </c>
      <c r="DO1934">
        <v>0</v>
      </c>
      <c r="DP1934">
        <v>30.151240000000001</v>
      </c>
      <c r="DQ1934">
        <v>227.20670000000001</v>
      </c>
      <c r="DR1934">
        <v>224.67099999999999</v>
      </c>
      <c r="DS1934">
        <v>216.35310000000001</v>
      </c>
      <c r="DT1934">
        <v>213.43039999999999</v>
      </c>
      <c r="DU1934">
        <v>209.75739999999999</v>
      </c>
      <c r="DV1934">
        <v>143.0318</v>
      </c>
      <c r="DW1934">
        <v>110.7189</v>
      </c>
      <c r="DX1934">
        <v>57.09263</v>
      </c>
      <c r="DY1934">
        <v>15.948320000000001</v>
      </c>
      <c r="DZ1934">
        <v>16.139309999999998</v>
      </c>
      <c r="EA1934">
        <v>15.643929999999999</v>
      </c>
      <c r="EB1934">
        <v>0</v>
      </c>
      <c r="EC1934">
        <v>0</v>
      </c>
      <c r="ED1934">
        <v>0</v>
      </c>
      <c r="EE1934">
        <v>0</v>
      </c>
      <c r="EF1934">
        <v>0</v>
      </c>
      <c r="EG1934">
        <v>0</v>
      </c>
      <c r="EH1934">
        <v>0</v>
      </c>
      <c r="EI1934">
        <v>0</v>
      </c>
      <c r="EJ1934">
        <v>0</v>
      </c>
      <c r="EK1934">
        <v>0</v>
      </c>
      <c r="EL1934">
        <v>0</v>
      </c>
      <c r="EM1934">
        <v>0</v>
      </c>
      <c r="EN1934">
        <v>31.22749</v>
      </c>
      <c r="EO1934">
        <v>228.7886</v>
      </c>
      <c r="EP1934">
        <v>226.2544</v>
      </c>
      <c r="EQ1934">
        <v>217.92230000000001</v>
      </c>
      <c r="ER1934">
        <v>214.9958</v>
      </c>
      <c r="ES1934">
        <v>211.31129999999999</v>
      </c>
      <c r="ET1934">
        <v>143.99959999999999</v>
      </c>
      <c r="EU1934">
        <v>111.7771</v>
      </c>
      <c r="EV1934">
        <v>60.380499999999998</v>
      </c>
      <c r="EW1934">
        <v>30.907810000000001</v>
      </c>
      <c r="EX1934">
        <v>31.02177</v>
      </c>
      <c r="EY1934">
        <v>29.46649</v>
      </c>
      <c r="EZ1934">
        <v>72.151690000000002</v>
      </c>
      <c r="FA1934">
        <v>70.482219999999998</v>
      </c>
      <c r="FB1934">
        <v>69.249030000000005</v>
      </c>
      <c r="FC1934">
        <v>68.096969999999999</v>
      </c>
      <c r="FD1934">
        <v>67.074330000000003</v>
      </c>
      <c r="FE1934">
        <v>66.139439999999993</v>
      </c>
      <c r="FF1934">
        <v>65.41807</v>
      </c>
      <c r="FG1934">
        <v>67.122860000000003</v>
      </c>
      <c r="FH1934">
        <v>72.115359999999995</v>
      </c>
      <c r="FI1934">
        <v>77.87106</v>
      </c>
      <c r="FJ1934">
        <v>82.56644</v>
      </c>
      <c r="FK1934">
        <v>86.503550000000004</v>
      </c>
      <c r="FL1934">
        <v>89.680310000000006</v>
      </c>
      <c r="FM1934">
        <v>92.037009999999995</v>
      </c>
      <c r="FN1934">
        <v>93.354969999999994</v>
      </c>
      <c r="FO1934">
        <v>94.221339999999998</v>
      </c>
      <c r="FP1934">
        <v>94.338629999999995</v>
      </c>
      <c r="FQ1934">
        <v>93.208089999999999</v>
      </c>
      <c r="FR1934">
        <v>90.315820000000002</v>
      </c>
      <c r="FS1934">
        <v>85.262370000000004</v>
      </c>
      <c r="FT1934">
        <v>81.080410000000001</v>
      </c>
      <c r="FU1934">
        <v>78.278400000000005</v>
      </c>
      <c r="FV1934">
        <v>76.012749999999997</v>
      </c>
      <c r="FW1934">
        <v>73.980230000000006</v>
      </c>
      <c r="FX1934">
        <v>331</v>
      </c>
      <c r="FY1934">
        <v>6.9228200000000004E-2</v>
      </c>
      <c r="FZ1934">
        <v>1</v>
      </c>
    </row>
    <row r="1935" spans="1:182" x14ac:dyDescent="0.2">
      <c r="A1935" t="s">
        <v>226</v>
      </c>
      <c r="B1935" t="s">
        <v>244</v>
      </c>
      <c r="C1935" t="s">
        <v>215</v>
      </c>
      <c r="D1935" t="s">
        <v>43</v>
      </c>
      <c r="E1935" t="s">
        <v>242</v>
      </c>
      <c r="F1935" t="s">
        <v>9</v>
      </c>
      <c r="G1935" t="s">
        <v>232</v>
      </c>
      <c r="H1935" s="38" t="s">
        <v>11</v>
      </c>
      <c r="I1935">
        <v>246</v>
      </c>
      <c r="K1935">
        <v>74.399439999999998</v>
      </c>
      <c r="L1935">
        <v>283.71870000000001</v>
      </c>
      <c r="M1935">
        <v>273.84989999999999</v>
      </c>
      <c r="N1935">
        <v>271.54669999999999</v>
      </c>
      <c r="O1935">
        <v>273.30650000000003</v>
      </c>
      <c r="P1935">
        <v>279.46199999999999</v>
      </c>
      <c r="Q1935">
        <v>292.34660000000002</v>
      </c>
      <c r="R1935">
        <v>309.94929999999999</v>
      </c>
      <c r="S1935">
        <v>320.19920000000002</v>
      </c>
      <c r="T1935">
        <v>328.01769999999999</v>
      </c>
      <c r="U1935">
        <v>329.24720000000002</v>
      </c>
      <c r="V1935">
        <v>327.5951</v>
      </c>
      <c r="W1935">
        <v>321.2955</v>
      </c>
      <c r="X1935">
        <v>311.04250000000002</v>
      </c>
      <c r="Y1935">
        <v>310.33749999999998</v>
      </c>
      <c r="Z1935">
        <v>302.57530000000003</v>
      </c>
      <c r="AA1935">
        <v>291.88839999999999</v>
      </c>
      <c r="AB1935">
        <v>287.03530000000001</v>
      </c>
      <c r="AC1935">
        <v>286.08749999999998</v>
      </c>
      <c r="AD1935">
        <v>296.2346</v>
      </c>
      <c r="AE1935">
        <v>299.38990000000001</v>
      </c>
      <c r="AF1935">
        <v>300.34960000000001</v>
      </c>
      <c r="AG1935">
        <v>301.18340000000001</v>
      </c>
      <c r="AH1935">
        <v>299.46980000000002</v>
      </c>
      <c r="AI1935">
        <v>295.75450000000001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19.653849999999998</v>
      </c>
      <c r="AW1935">
        <v>219.8776</v>
      </c>
      <c r="AX1935">
        <v>212.8235</v>
      </c>
      <c r="AY1935">
        <v>202.76779999999999</v>
      </c>
      <c r="AZ1935">
        <v>198.59700000000001</v>
      </c>
      <c r="BA1935">
        <v>198.02799999999999</v>
      </c>
      <c r="BB1935">
        <v>137.16640000000001</v>
      </c>
      <c r="BC1935">
        <v>105.7741</v>
      </c>
      <c r="BD1935">
        <v>52.164639999999999</v>
      </c>
      <c r="BE1935">
        <v>-20.753679999999999</v>
      </c>
      <c r="BF1935">
        <v>-8.5622579999999999</v>
      </c>
      <c r="BG1935">
        <v>2.1353629999999999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20.715409999999999</v>
      </c>
      <c r="BU1935">
        <v>221.42420000000001</v>
      </c>
      <c r="BV1935">
        <v>214.3175</v>
      </c>
      <c r="BW1935">
        <v>204.2347</v>
      </c>
      <c r="BX1935">
        <v>200.07169999999999</v>
      </c>
      <c r="BY1935">
        <v>199.5181</v>
      </c>
      <c r="BZ1935">
        <v>138.1934</v>
      </c>
      <c r="CA1935">
        <v>106.914</v>
      </c>
      <c r="CB1935">
        <v>55.070369999999997</v>
      </c>
      <c r="CC1935">
        <v>-2.2998379999999998</v>
      </c>
      <c r="CD1935">
        <v>1.932839</v>
      </c>
      <c r="CE1935">
        <v>5.1915979999999999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21.45064</v>
      </c>
      <c r="CS1935">
        <v>222.49539999999999</v>
      </c>
      <c r="CT1935">
        <v>215.35220000000001</v>
      </c>
      <c r="CU1935">
        <v>205.25059999999999</v>
      </c>
      <c r="CV1935">
        <v>201.09299999999999</v>
      </c>
      <c r="CW1935">
        <v>200.55009999999999</v>
      </c>
      <c r="CX1935">
        <v>138.90469999999999</v>
      </c>
      <c r="CY1935">
        <v>107.7034</v>
      </c>
      <c r="CZ1935">
        <v>57.08287</v>
      </c>
      <c r="DA1935">
        <v>10.48123</v>
      </c>
      <c r="DB1935">
        <v>9.2017120000000006</v>
      </c>
      <c r="DC1935">
        <v>7.308338</v>
      </c>
      <c r="DD1935">
        <v>0</v>
      </c>
      <c r="DE1935">
        <v>0</v>
      </c>
      <c r="DF1935">
        <v>0</v>
      </c>
      <c r="DG1935">
        <v>0</v>
      </c>
      <c r="DH1935">
        <v>0</v>
      </c>
      <c r="DI1935">
        <v>0</v>
      </c>
      <c r="DJ1935">
        <v>0</v>
      </c>
      <c r="DK1935">
        <v>0</v>
      </c>
      <c r="DL1935">
        <v>0</v>
      </c>
      <c r="DM1935">
        <v>0</v>
      </c>
      <c r="DN1935">
        <v>0</v>
      </c>
      <c r="DO1935">
        <v>0</v>
      </c>
      <c r="DP1935">
        <v>22.185870000000001</v>
      </c>
      <c r="DQ1935">
        <v>223.5667</v>
      </c>
      <c r="DR1935">
        <v>216.3869</v>
      </c>
      <c r="DS1935">
        <v>206.26660000000001</v>
      </c>
      <c r="DT1935">
        <v>202.11429999999999</v>
      </c>
      <c r="DU1935">
        <v>201.5821</v>
      </c>
      <c r="DV1935">
        <v>139.61600000000001</v>
      </c>
      <c r="DW1935">
        <v>108.49290000000001</v>
      </c>
      <c r="DX1935">
        <v>59.095359999999999</v>
      </c>
      <c r="DY1935">
        <v>23.262309999999999</v>
      </c>
      <c r="DZ1935">
        <v>16.470580000000002</v>
      </c>
      <c r="EA1935">
        <v>9.4250769999999999</v>
      </c>
      <c r="EB1935">
        <v>0</v>
      </c>
      <c r="EC1935">
        <v>0</v>
      </c>
      <c r="ED1935">
        <v>0</v>
      </c>
      <c r="EE1935">
        <v>0</v>
      </c>
      <c r="EF1935">
        <v>0</v>
      </c>
      <c r="EG1935">
        <v>0</v>
      </c>
      <c r="EH1935">
        <v>0</v>
      </c>
      <c r="EI1935">
        <v>0</v>
      </c>
      <c r="EJ1935">
        <v>0</v>
      </c>
      <c r="EK1935">
        <v>0</v>
      </c>
      <c r="EL1935">
        <v>0</v>
      </c>
      <c r="EM1935">
        <v>0</v>
      </c>
      <c r="EN1935">
        <v>23.247430000000001</v>
      </c>
      <c r="EO1935">
        <v>225.11330000000001</v>
      </c>
      <c r="EP1935">
        <v>217.88079999999999</v>
      </c>
      <c r="EQ1935">
        <v>207.73339999999999</v>
      </c>
      <c r="ER1935">
        <v>203.589</v>
      </c>
      <c r="ES1935">
        <v>203.07210000000001</v>
      </c>
      <c r="ET1935">
        <v>140.643</v>
      </c>
      <c r="EU1935">
        <v>109.6327</v>
      </c>
      <c r="EV1935">
        <v>62.001089999999998</v>
      </c>
      <c r="EW1935">
        <v>41.716140000000003</v>
      </c>
      <c r="EX1935">
        <v>26.965679999999999</v>
      </c>
      <c r="EY1935">
        <v>12.481310000000001</v>
      </c>
      <c r="EZ1935">
        <v>69.315920000000006</v>
      </c>
      <c r="FA1935">
        <v>67.967500000000001</v>
      </c>
      <c r="FB1935">
        <v>67.018820000000005</v>
      </c>
      <c r="FC1935">
        <v>66.319220000000001</v>
      </c>
      <c r="FD1935">
        <v>65.1066</v>
      </c>
      <c r="FE1935">
        <v>64.277079999999998</v>
      </c>
      <c r="FF1935">
        <v>63.421309999999998</v>
      </c>
      <c r="FG1935">
        <v>64.033739999999995</v>
      </c>
      <c r="FH1935">
        <v>68.333680000000001</v>
      </c>
      <c r="FI1935">
        <v>73.516199999999998</v>
      </c>
      <c r="FJ1935">
        <v>78.463750000000005</v>
      </c>
      <c r="FK1935">
        <v>82.651880000000006</v>
      </c>
      <c r="FL1935">
        <v>85.949659999999994</v>
      </c>
      <c r="FM1935">
        <v>88.167850000000001</v>
      </c>
      <c r="FN1935">
        <v>89.416830000000004</v>
      </c>
      <c r="FO1935">
        <v>89.726600000000005</v>
      </c>
      <c r="FP1935">
        <v>89.261340000000004</v>
      </c>
      <c r="FQ1935">
        <v>87.746260000000007</v>
      </c>
      <c r="FR1935">
        <v>84.042370000000005</v>
      </c>
      <c r="FS1935">
        <v>79.590850000000003</v>
      </c>
      <c r="FT1935">
        <v>76.359139999999996</v>
      </c>
      <c r="FU1935">
        <v>74.249499999999998</v>
      </c>
      <c r="FV1935">
        <v>72.279240000000001</v>
      </c>
      <c r="FW1935">
        <v>70.666250000000005</v>
      </c>
      <c r="FX1935">
        <v>331</v>
      </c>
      <c r="FY1935">
        <v>6.9228200000000004E-2</v>
      </c>
      <c r="FZ1935">
        <v>1</v>
      </c>
    </row>
    <row r="1936" spans="1:182" x14ac:dyDescent="0.2">
      <c r="A1936" t="s">
        <v>226</v>
      </c>
      <c r="B1936" t="s">
        <v>244</v>
      </c>
      <c r="C1936" t="s">
        <v>215</v>
      </c>
      <c r="D1936" t="s">
        <v>44</v>
      </c>
      <c r="E1936" t="s">
        <v>242</v>
      </c>
      <c r="F1936" t="s">
        <v>9</v>
      </c>
      <c r="G1936" t="s">
        <v>232</v>
      </c>
      <c r="H1936" s="38" t="s">
        <v>11</v>
      </c>
      <c r="I1936">
        <v>246</v>
      </c>
      <c r="K1936">
        <v>74.399439999999998</v>
      </c>
      <c r="L1936">
        <v>263.47579999999999</v>
      </c>
      <c r="M1936">
        <v>258.25569999999999</v>
      </c>
      <c r="N1936">
        <v>251.46459999999999</v>
      </c>
      <c r="O1936">
        <v>249.80680000000001</v>
      </c>
      <c r="P1936">
        <v>255.05680000000001</v>
      </c>
      <c r="Q1936">
        <v>265.61860000000001</v>
      </c>
      <c r="R1936">
        <v>282.7561</v>
      </c>
      <c r="S1936">
        <v>291.94099999999997</v>
      </c>
      <c r="T1936">
        <v>295.80309999999997</v>
      </c>
      <c r="U1936">
        <v>296.8845</v>
      </c>
      <c r="V1936">
        <v>295.8784</v>
      </c>
      <c r="W1936">
        <v>297.46820000000002</v>
      </c>
      <c r="X1936">
        <v>300.71510000000001</v>
      </c>
      <c r="Y1936">
        <v>301.10079999999999</v>
      </c>
      <c r="Z1936">
        <v>293.55160000000001</v>
      </c>
      <c r="AA1936">
        <v>282.72430000000003</v>
      </c>
      <c r="AB1936">
        <v>277.7099</v>
      </c>
      <c r="AC1936">
        <v>275.68740000000003</v>
      </c>
      <c r="AD1936">
        <v>275.5025</v>
      </c>
      <c r="AE1936">
        <v>275.01900000000001</v>
      </c>
      <c r="AF1936">
        <v>277.22919999999999</v>
      </c>
      <c r="AG1936">
        <v>277.37099999999998</v>
      </c>
      <c r="AH1936">
        <v>274.74680000000001</v>
      </c>
      <c r="AI1936">
        <v>270.5138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21.544789999999999</v>
      </c>
      <c r="AZ1936">
        <v>191.40459999999999</v>
      </c>
      <c r="BA1936">
        <v>189.81729999999999</v>
      </c>
      <c r="BB1936">
        <v>189.80699999999999</v>
      </c>
      <c r="BC1936">
        <v>189.46180000000001</v>
      </c>
      <c r="BD1936">
        <v>191.67869999999999</v>
      </c>
      <c r="BE1936">
        <v>129.21879999999999</v>
      </c>
      <c r="BF1936">
        <v>96.657809999999998</v>
      </c>
      <c r="BG1936">
        <v>44.900309999999998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22.495039999999999</v>
      </c>
      <c r="BX1936">
        <v>192.87430000000001</v>
      </c>
      <c r="BY1936">
        <v>191.2869</v>
      </c>
      <c r="BZ1936">
        <v>191.27420000000001</v>
      </c>
      <c r="CA1936">
        <v>190.93950000000001</v>
      </c>
      <c r="CB1936">
        <v>193.18029999999999</v>
      </c>
      <c r="CC1936">
        <v>130.048</v>
      </c>
      <c r="CD1936">
        <v>97.480289999999997</v>
      </c>
      <c r="CE1936">
        <v>47.756979999999999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23.153179999999999</v>
      </c>
      <c r="CV1936">
        <v>193.8922</v>
      </c>
      <c r="CW1936">
        <v>192.3047</v>
      </c>
      <c r="CX1936">
        <v>192.29050000000001</v>
      </c>
      <c r="CY1936">
        <v>191.96299999999999</v>
      </c>
      <c r="CZ1936">
        <v>194.22030000000001</v>
      </c>
      <c r="DA1936">
        <v>130.6223</v>
      </c>
      <c r="DB1936">
        <v>98.049949999999995</v>
      </c>
      <c r="DC1936">
        <v>49.735500000000002</v>
      </c>
      <c r="DD1936">
        <v>0</v>
      </c>
      <c r="DE1936">
        <v>0</v>
      </c>
      <c r="DF1936">
        <v>0</v>
      </c>
      <c r="DG1936">
        <v>0</v>
      </c>
      <c r="DH1936">
        <v>0</v>
      </c>
      <c r="DI1936">
        <v>0</v>
      </c>
      <c r="DJ1936">
        <v>0</v>
      </c>
      <c r="DK1936">
        <v>0</v>
      </c>
      <c r="DL1936">
        <v>0</v>
      </c>
      <c r="DM1936">
        <v>0</v>
      </c>
      <c r="DN1936">
        <v>0</v>
      </c>
      <c r="DO1936">
        <v>0</v>
      </c>
      <c r="DP1936">
        <v>0</v>
      </c>
      <c r="DQ1936">
        <v>0</v>
      </c>
      <c r="DR1936">
        <v>0</v>
      </c>
      <c r="DS1936">
        <v>23.811319999999998</v>
      </c>
      <c r="DT1936">
        <v>194.9102</v>
      </c>
      <c r="DU1936">
        <v>193.32249999999999</v>
      </c>
      <c r="DV1936">
        <v>193.30670000000001</v>
      </c>
      <c r="DW1936">
        <v>192.9864</v>
      </c>
      <c r="DX1936">
        <v>195.2604</v>
      </c>
      <c r="DY1936">
        <v>131.19669999999999</v>
      </c>
      <c r="DZ1936">
        <v>98.619609999999994</v>
      </c>
      <c r="EA1936">
        <v>51.714019999999998</v>
      </c>
      <c r="EB1936">
        <v>0</v>
      </c>
      <c r="EC1936">
        <v>0</v>
      </c>
      <c r="ED1936">
        <v>0</v>
      </c>
      <c r="EE1936">
        <v>0</v>
      </c>
      <c r="EF1936">
        <v>0</v>
      </c>
      <c r="EG1936">
        <v>0</v>
      </c>
      <c r="EH1936">
        <v>0</v>
      </c>
      <c r="EI1936">
        <v>0</v>
      </c>
      <c r="EJ1936">
        <v>0</v>
      </c>
      <c r="EK1936">
        <v>0</v>
      </c>
      <c r="EL1936">
        <v>0</v>
      </c>
      <c r="EM1936">
        <v>0</v>
      </c>
      <c r="EN1936">
        <v>0</v>
      </c>
      <c r="EO1936">
        <v>0</v>
      </c>
      <c r="EP1936">
        <v>0</v>
      </c>
      <c r="EQ1936">
        <v>24.761559999999999</v>
      </c>
      <c r="ER1936">
        <v>196.37989999999999</v>
      </c>
      <c r="ES1936">
        <v>194.7921</v>
      </c>
      <c r="ET1936">
        <v>194.7739</v>
      </c>
      <c r="EU1936">
        <v>194.46420000000001</v>
      </c>
      <c r="EV1936">
        <v>196.762</v>
      </c>
      <c r="EW1936">
        <v>132.02590000000001</v>
      </c>
      <c r="EX1936">
        <v>99.442089999999993</v>
      </c>
      <c r="EY1936">
        <v>54.570689999999999</v>
      </c>
      <c r="EZ1936">
        <v>53.480379999999997</v>
      </c>
      <c r="FA1936">
        <v>52.614109999999997</v>
      </c>
      <c r="FB1936">
        <v>51.922110000000004</v>
      </c>
      <c r="FC1936">
        <v>51.113549999999996</v>
      </c>
      <c r="FD1936">
        <v>50.565089999999998</v>
      </c>
      <c r="FE1936">
        <v>49.891150000000003</v>
      </c>
      <c r="FF1936">
        <v>49.790999999999997</v>
      </c>
      <c r="FG1936">
        <v>51.095999999999997</v>
      </c>
      <c r="FH1936">
        <v>54.989269999999998</v>
      </c>
      <c r="FI1936">
        <v>59.541260000000001</v>
      </c>
      <c r="FJ1936">
        <v>63.520350000000001</v>
      </c>
      <c r="FK1936">
        <v>66.944429999999997</v>
      </c>
      <c r="FL1936">
        <v>69.488730000000004</v>
      </c>
      <c r="FM1936">
        <v>71.307689999999994</v>
      </c>
      <c r="FN1936">
        <v>72.253169999999997</v>
      </c>
      <c r="FO1936">
        <v>71.810839999999999</v>
      </c>
      <c r="FP1936">
        <v>69.850939999999994</v>
      </c>
      <c r="FQ1936">
        <v>66.601950000000002</v>
      </c>
      <c r="FR1936">
        <v>63.80001</v>
      </c>
      <c r="FS1936">
        <v>61.514769999999999</v>
      </c>
      <c r="FT1936">
        <v>59.657809999999998</v>
      </c>
      <c r="FU1936">
        <v>57.838430000000002</v>
      </c>
      <c r="FV1936">
        <v>56.40334</v>
      </c>
      <c r="FW1936">
        <v>55.158000000000001</v>
      </c>
      <c r="FX1936">
        <v>331</v>
      </c>
      <c r="FY1936">
        <v>6.9228200000000004E-2</v>
      </c>
      <c r="FZ1936">
        <v>1</v>
      </c>
    </row>
    <row r="1937" spans="1:182" x14ac:dyDescent="0.2">
      <c r="A1937" t="s">
        <v>226</v>
      </c>
      <c r="B1937" t="s">
        <v>244</v>
      </c>
      <c r="C1937" t="s">
        <v>215</v>
      </c>
      <c r="D1937" t="s">
        <v>45</v>
      </c>
      <c r="E1937" t="s">
        <v>242</v>
      </c>
      <c r="F1937" t="s">
        <v>9</v>
      </c>
      <c r="G1937" t="s">
        <v>232</v>
      </c>
      <c r="H1937" s="38" t="s">
        <v>11</v>
      </c>
      <c r="I1937">
        <v>246</v>
      </c>
      <c r="K1937">
        <v>74.399439999999998</v>
      </c>
      <c r="L1937">
        <v>261.68490000000003</v>
      </c>
      <c r="M1937">
        <v>257.26429999999999</v>
      </c>
      <c r="N1937">
        <v>252.91499999999999</v>
      </c>
      <c r="O1937">
        <v>251.43109999999999</v>
      </c>
      <c r="P1937">
        <v>255.80260000000001</v>
      </c>
      <c r="Q1937">
        <v>264.1379</v>
      </c>
      <c r="R1937">
        <v>277.92910000000001</v>
      </c>
      <c r="S1937">
        <v>283.63760000000002</v>
      </c>
      <c r="T1937">
        <v>285.548</v>
      </c>
      <c r="U1937">
        <v>286.32190000000003</v>
      </c>
      <c r="V1937">
        <v>284.23430000000002</v>
      </c>
      <c r="W1937">
        <v>284.16160000000002</v>
      </c>
      <c r="X1937">
        <v>287.15719999999999</v>
      </c>
      <c r="Y1937">
        <v>288.69130000000001</v>
      </c>
      <c r="Z1937">
        <v>282.01670000000001</v>
      </c>
      <c r="AA1937">
        <v>273.04079999999999</v>
      </c>
      <c r="AB1937">
        <v>270.92009999999999</v>
      </c>
      <c r="AC1937">
        <v>270.53190000000001</v>
      </c>
      <c r="AD1937">
        <v>272.2</v>
      </c>
      <c r="AE1937">
        <v>271.84500000000003</v>
      </c>
      <c r="AF1937">
        <v>272.75060000000002</v>
      </c>
      <c r="AG1937">
        <v>273.24029999999999</v>
      </c>
      <c r="AH1937">
        <v>270.67899999999997</v>
      </c>
      <c r="AI1937">
        <v>266.5684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22.264510000000001</v>
      </c>
      <c r="AZ1937">
        <v>184.137</v>
      </c>
      <c r="BA1937">
        <v>184.12119999999999</v>
      </c>
      <c r="BB1937">
        <v>186.00399999999999</v>
      </c>
      <c r="BC1937">
        <v>185.68709999999999</v>
      </c>
      <c r="BD1937">
        <v>186.7945</v>
      </c>
      <c r="BE1937">
        <v>131.9897</v>
      </c>
      <c r="BF1937">
        <v>101.7085</v>
      </c>
      <c r="BG1937">
        <v>46.2209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23.271409999999999</v>
      </c>
      <c r="BX1937">
        <v>185.6788</v>
      </c>
      <c r="BY1937">
        <v>185.67089999999999</v>
      </c>
      <c r="BZ1937">
        <v>187.5668</v>
      </c>
      <c r="CA1937">
        <v>187.24350000000001</v>
      </c>
      <c r="CB1937">
        <v>188.35290000000001</v>
      </c>
      <c r="CC1937">
        <v>132.9323</v>
      </c>
      <c r="CD1937">
        <v>102.6408</v>
      </c>
      <c r="CE1937">
        <v>49.15775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0</v>
      </c>
      <c r="CU1937">
        <v>23.968779999999999</v>
      </c>
      <c r="CV1937">
        <v>186.7467</v>
      </c>
      <c r="CW1937">
        <v>186.74420000000001</v>
      </c>
      <c r="CX1937">
        <v>188.64930000000001</v>
      </c>
      <c r="CY1937">
        <v>188.32149999999999</v>
      </c>
      <c r="CZ1937">
        <v>189.4323</v>
      </c>
      <c r="DA1937">
        <v>133.58510000000001</v>
      </c>
      <c r="DB1937">
        <v>103.2865</v>
      </c>
      <c r="DC1937">
        <v>51.191800000000001</v>
      </c>
      <c r="DD1937">
        <v>0</v>
      </c>
      <c r="DE1937">
        <v>0</v>
      </c>
      <c r="DF1937">
        <v>0</v>
      </c>
      <c r="DG1937">
        <v>0</v>
      </c>
      <c r="DH1937">
        <v>0</v>
      </c>
      <c r="DI1937">
        <v>0</v>
      </c>
      <c r="DJ1937">
        <v>0</v>
      </c>
      <c r="DK1937">
        <v>0</v>
      </c>
      <c r="DL1937">
        <v>0</v>
      </c>
      <c r="DM1937">
        <v>0</v>
      </c>
      <c r="DN1937">
        <v>0</v>
      </c>
      <c r="DO1937">
        <v>0</v>
      </c>
      <c r="DP1937">
        <v>0</v>
      </c>
      <c r="DQ1937">
        <v>0</v>
      </c>
      <c r="DR1937">
        <v>0</v>
      </c>
      <c r="DS1937">
        <v>24.666160000000001</v>
      </c>
      <c r="DT1937">
        <v>187.81450000000001</v>
      </c>
      <c r="DU1937">
        <v>187.8175</v>
      </c>
      <c r="DV1937">
        <v>189.73169999999999</v>
      </c>
      <c r="DW1937">
        <v>189.39949999999999</v>
      </c>
      <c r="DX1937">
        <v>190.51169999999999</v>
      </c>
      <c r="DY1937">
        <v>134.2379</v>
      </c>
      <c r="DZ1937">
        <v>103.93219999999999</v>
      </c>
      <c r="EA1937">
        <v>53.225859999999997</v>
      </c>
      <c r="EB1937">
        <v>0</v>
      </c>
      <c r="EC1937">
        <v>0</v>
      </c>
      <c r="ED1937">
        <v>0</v>
      </c>
      <c r="EE1937">
        <v>0</v>
      </c>
      <c r="EF1937">
        <v>0</v>
      </c>
      <c r="EG1937">
        <v>0</v>
      </c>
      <c r="EH1937">
        <v>0</v>
      </c>
      <c r="EI1937">
        <v>0</v>
      </c>
      <c r="EJ1937">
        <v>0</v>
      </c>
      <c r="EK1937">
        <v>0</v>
      </c>
      <c r="EL1937">
        <v>0</v>
      </c>
      <c r="EM1937">
        <v>0</v>
      </c>
      <c r="EN1937">
        <v>0</v>
      </c>
      <c r="EO1937">
        <v>0</v>
      </c>
      <c r="EP1937">
        <v>0</v>
      </c>
      <c r="EQ1937">
        <v>25.67306</v>
      </c>
      <c r="ER1937">
        <v>189.3563</v>
      </c>
      <c r="ES1937">
        <v>189.3672</v>
      </c>
      <c r="ET1937">
        <v>191.2946</v>
      </c>
      <c r="EU1937">
        <v>190.95590000000001</v>
      </c>
      <c r="EV1937">
        <v>192.0702</v>
      </c>
      <c r="EW1937">
        <v>135.18039999999999</v>
      </c>
      <c r="EX1937">
        <v>104.8644</v>
      </c>
      <c r="EY1937">
        <v>56.162709999999997</v>
      </c>
      <c r="EZ1937">
        <v>38.962780000000002</v>
      </c>
      <c r="FA1937">
        <v>38.187359999999998</v>
      </c>
      <c r="FB1937">
        <v>37.567509999999999</v>
      </c>
      <c r="FC1937">
        <v>37.177050000000001</v>
      </c>
      <c r="FD1937">
        <v>36.621560000000002</v>
      </c>
      <c r="FE1937">
        <v>36.065359999999998</v>
      </c>
      <c r="FF1937">
        <v>35.871810000000004</v>
      </c>
      <c r="FG1937">
        <v>36.20514</v>
      </c>
      <c r="FH1937">
        <v>38.988169999999997</v>
      </c>
      <c r="FI1937">
        <v>42.176139999999997</v>
      </c>
      <c r="FJ1937">
        <v>45.288379999999997</v>
      </c>
      <c r="FK1937">
        <v>47.617289999999997</v>
      </c>
      <c r="FL1937">
        <v>49.400170000000003</v>
      </c>
      <c r="FM1937">
        <v>50.271270000000001</v>
      </c>
      <c r="FN1937">
        <v>50.855029999999999</v>
      </c>
      <c r="FO1937">
        <v>50.687980000000003</v>
      </c>
      <c r="FP1937">
        <v>49.24559</v>
      </c>
      <c r="FQ1937">
        <v>47.096159999999998</v>
      </c>
      <c r="FR1937">
        <v>45.432209999999998</v>
      </c>
      <c r="FS1937">
        <v>43.852580000000003</v>
      </c>
      <c r="FT1937">
        <v>42.744669999999999</v>
      </c>
      <c r="FU1937">
        <v>41.559989999999999</v>
      </c>
      <c r="FV1937">
        <v>40.450589999999998</v>
      </c>
      <c r="FW1937">
        <v>39.577719999999999</v>
      </c>
      <c r="FX1937">
        <v>331</v>
      </c>
      <c r="FY1937">
        <v>6.9228200000000004E-2</v>
      </c>
      <c r="FZ1937">
        <v>1</v>
      </c>
    </row>
    <row r="1938" spans="1:182" x14ac:dyDescent="0.2">
      <c r="A1938" t="s">
        <v>226</v>
      </c>
      <c r="B1938" t="s">
        <v>244</v>
      </c>
      <c r="C1938" t="s">
        <v>215</v>
      </c>
      <c r="D1938" t="s">
        <v>10</v>
      </c>
      <c r="E1938" t="s">
        <v>242</v>
      </c>
      <c r="F1938" t="s">
        <v>9</v>
      </c>
      <c r="G1938" t="s">
        <v>232</v>
      </c>
      <c r="H1938" s="38" t="s">
        <v>11</v>
      </c>
      <c r="I1938">
        <v>246</v>
      </c>
      <c r="K1938">
        <v>74.399439999999998</v>
      </c>
      <c r="L1938">
        <v>300.10140000000001</v>
      </c>
      <c r="M1938">
        <v>295.41489999999999</v>
      </c>
      <c r="N1938">
        <v>289.92270000000002</v>
      </c>
      <c r="O1938">
        <v>290.36180000000002</v>
      </c>
      <c r="P1938">
        <v>295.88159999999999</v>
      </c>
      <c r="Q1938">
        <v>308.55119999999999</v>
      </c>
      <c r="R1938">
        <v>320.68779999999998</v>
      </c>
      <c r="S1938">
        <v>326.4196</v>
      </c>
      <c r="T1938">
        <v>331.89409999999998</v>
      </c>
      <c r="U1938">
        <v>334.19049999999999</v>
      </c>
      <c r="V1938">
        <v>333.1728</v>
      </c>
      <c r="W1938">
        <v>325.08920000000001</v>
      </c>
      <c r="X1938">
        <v>317.12970000000001</v>
      </c>
      <c r="Y1938">
        <v>315.9828</v>
      </c>
      <c r="Z1938">
        <v>311.55459999999999</v>
      </c>
      <c r="AA1938">
        <v>302.66719999999998</v>
      </c>
      <c r="AB1938">
        <v>298.06119999999999</v>
      </c>
      <c r="AC1938">
        <v>294.2527</v>
      </c>
      <c r="AD1938">
        <v>306.983</v>
      </c>
      <c r="AE1938">
        <v>312.40030000000002</v>
      </c>
      <c r="AF1938">
        <v>312.37299999999999</v>
      </c>
      <c r="AG1938">
        <v>311.77659999999997</v>
      </c>
      <c r="AH1938">
        <v>309.77940000000001</v>
      </c>
      <c r="AI1938">
        <v>307.79349999999999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25.997810000000001</v>
      </c>
      <c r="AW1938">
        <v>224.83779999999999</v>
      </c>
      <c r="AX1938">
        <v>221.02629999999999</v>
      </c>
      <c r="AY1938">
        <v>212.8604</v>
      </c>
      <c r="AZ1938">
        <v>208.8399</v>
      </c>
      <c r="BA1938">
        <v>205.26050000000001</v>
      </c>
      <c r="BB1938">
        <v>140.14410000000001</v>
      </c>
      <c r="BC1938">
        <v>106.9581</v>
      </c>
      <c r="BD1938">
        <v>48.362209999999997</v>
      </c>
      <c r="BE1938">
        <v>-22.881239999999998</v>
      </c>
      <c r="BF1938">
        <v>-19.463799999999999</v>
      </c>
      <c r="BG1938">
        <v>-16.99868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27.08305</v>
      </c>
      <c r="BU1938">
        <v>226.4042</v>
      </c>
      <c r="BV1938">
        <v>222.58709999999999</v>
      </c>
      <c r="BW1938">
        <v>214.39879999999999</v>
      </c>
      <c r="BX1938">
        <v>210.36859999999999</v>
      </c>
      <c r="BY1938">
        <v>206.78710000000001</v>
      </c>
      <c r="BZ1938">
        <v>141.11070000000001</v>
      </c>
      <c r="CA1938">
        <v>108.04689999999999</v>
      </c>
      <c r="CB1938">
        <v>51.583260000000003</v>
      </c>
      <c r="CC1938">
        <v>-5.5236190000000001</v>
      </c>
      <c r="CD1938">
        <v>-4.3572329999999999</v>
      </c>
      <c r="CE1938">
        <v>-3.1976589999999998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27.834689999999998</v>
      </c>
      <c r="CS1938">
        <v>227.48920000000001</v>
      </c>
      <c r="CT1938">
        <v>223.66810000000001</v>
      </c>
      <c r="CU1938">
        <v>215.46440000000001</v>
      </c>
      <c r="CV1938">
        <v>211.42740000000001</v>
      </c>
      <c r="CW1938">
        <v>207.84440000000001</v>
      </c>
      <c r="CX1938">
        <v>141.78020000000001</v>
      </c>
      <c r="CY1938">
        <v>108.801</v>
      </c>
      <c r="CZ1938">
        <v>53.814140000000002</v>
      </c>
      <c r="DA1938">
        <v>6.4982150000000001</v>
      </c>
      <c r="DB1938">
        <v>6.1055330000000003</v>
      </c>
      <c r="DC1938">
        <v>6.3608849999999997</v>
      </c>
      <c r="DD1938">
        <v>0</v>
      </c>
      <c r="DE1938">
        <v>0</v>
      </c>
      <c r="DF1938">
        <v>0</v>
      </c>
      <c r="DG1938">
        <v>0</v>
      </c>
      <c r="DH1938">
        <v>0</v>
      </c>
      <c r="DI1938">
        <v>0</v>
      </c>
      <c r="DJ1938">
        <v>0</v>
      </c>
      <c r="DK1938">
        <v>0</v>
      </c>
      <c r="DL1938">
        <v>0</v>
      </c>
      <c r="DM1938">
        <v>0</v>
      </c>
      <c r="DN1938">
        <v>0</v>
      </c>
      <c r="DO1938">
        <v>0</v>
      </c>
      <c r="DP1938">
        <v>28.58633</v>
      </c>
      <c r="DQ1938">
        <v>228.57409999999999</v>
      </c>
      <c r="DR1938">
        <v>224.7491</v>
      </c>
      <c r="DS1938">
        <v>216.5299</v>
      </c>
      <c r="DT1938">
        <v>212.4862</v>
      </c>
      <c r="DU1938">
        <v>208.90170000000001</v>
      </c>
      <c r="DV1938">
        <v>142.44980000000001</v>
      </c>
      <c r="DW1938">
        <v>109.5552</v>
      </c>
      <c r="DX1938">
        <v>56.045029999999997</v>
      </c>
      <c r="DY1938">
        <v>18.520050000000001</v>
      </c>
      <c r="DZ1938">
        <v>16.568300000000001</v>
      </c>
      <c r="EA1938">
        <v>15.91943</v>
      </c>
      <c r="EB1938">
        <v>0</v>
      </c>
      <c r="EC1938">
        <v>0</v>
      </c>
      <c r="ED1938">
        <v>0</v>
      </c>
      <c r="EE1938">
        <v>0</v>
      </c>
      <c r="EF1938">
        <v>0</v>
      </c>
      <c r="EG1938">
        <v>0</v>
      </c>
      <c r="EH1938">
        <v>0</v>
      </c>
      <c r="EI1938">
        <v>0</v>
      </c>
      <c r="EJ1938">
        <v>0</v>
      </c>
      <c r="EK1938">
        <v>0</v>
      </c>
      <c r="EL1938">
        <v>0</v>
      </c>
      <c r="EM1938">
        <v>0</v>
      </c>
      <c r="EN1938">
        <v>29.671569999999999</v>
      </c>
      <c r="EO1938">
        <v>230.1405</v>
      </c>
      <c r="EP1938">
        <v>226.3099</v>
      </c>
      <c r="EQ1938">
        <v>218.0684</v>
      </c>
      <c r="ER1938">
        <v>214.01499999999999</v>
      </c>
      <c r="ES1938">
        <v>210.42830000000001</v>
      </c>
      <c r="ET1938">
        <v>143.41640000000001</v>
      </c>
      <c r="EU1938">
        <v>110.64400000000001</v>
      </c>
      <c r="EV1938">
        <v>59.266080000000002</v>
      </c>
      <c r="EW1938">
        <v>35.877670000000002</v>
      </c>
      <c r="EX1938">
        <v>31.674869999999999</v>
      </c>
      <c r="EY1938">
        <v>29.72045</v>
      </c>
      <c r="EZ1938">
        <v>75.380539999999996</v>
      </c>
      <c r="FA1938">
        <v>73.792950000000005</v>
      </c>
      <c r="FB1938">
        <v>72.476939999999999</v>
      </c>
      <c r="FC1938">
        <v>71.323610000000002</v>
      </c>
      <c r="FD1938">
        <v>70.22072</v>
      </c>
      <c r="FE1938">
        <v>69.170019999999994</v>
      </c>
      <c r="FF1938">
        <v>68.846500000000006</v>
      </c>
      <c r="FG1938">
        <v>71.572280000000006</v>
      </c>
      <c r="FH1938">
        <v>76.092650000000006</v>
      </c>
      <c r="FI1938">
        <v>80.982830000000007</v>
      </c>
      <c r="FJ1938">
        <v>85.388819999999996</v>
      </c>
      <c r="FK1938">
        <v>89.297870000000003</v>
      </c>
      <c r="FL1938">
        <v>92.326710000000006</v>
      </c>
      <c r="FM1938">
        <v>94.486620000000002</v>
      </c>
      <c r="FN1938">
        <v>95.936499999999995</v>
      </c>
      <c r="FO1938">
        <v>96.864779999999996</v>
      </c>
      <c r="FP1938">
        <v>96.987729999999999</v>
      </c>
      <c r="FQ1938">
        <v>96.157240000000002</v>
      </c>
      <c r="FR1938">
        <v>93.655109999999993</v>
      </c>
      <c r="FS1938">
        <v>89.626239999999996</v>
      </c>
      <c r="FT1938">
        <v>85.215140000000005</v>
      </c>
      <c r="FU1938">
        <v>81.965260000000001</v>
      </c>
      <c r="FV1938">
        <v>79.548739999999995</v>
      </c>
      <c r="FW1938">
        <v>77.44162</v>
      </c>
      <c r="FX1938">
        <v>331</v>
      </c>
      <c r="FY1938">
        <v>6.9228200000000004E-2</v>
      </c>
      <c r="FZ1938">
        <v>1</v>
      </c>
    </row>
    <row r="1939" spans="1:182" x14ac:dyDescent="0.2">
      <c r="A1939" t="s">
        <v>226</v>
      </c>
      <c r="B1939" t="s">
        <v>244</v>
      </c>
      <c r="C1939" t="s">
        <v>215</v>
      </c>
      <c r="D1939" t="s">
        <v>34</v>
      </c>
      <c r="E1939" t="s">
        <v>243</v>
      </c>
      <c r="F1939" t="s">
        <v>9</v>
      </c>
      <c r="G1939" t="s">
        <v>232</v>
      </c>
      <c r="H1939" s="38" t="s">
        <v>11</v>
      </c>
      <c r="I1939">
        <v>246</v>
      </c>
      <c r="K1939">
        <v>74.399439999999998</v>
      </c>
      <c r="L1939">
        <v>247.1267</v>
      </c>
      <c r="M1939">
        <v>241.90710000000001</v>
      </c>
      <c r="N1939">
        <v>238.7807</v>
      </c>
      <c r="O1939">
        <v>237.70939999999999</v>
      </c>
      <c r="P1939">
        <v>242.529</v>
      </c>
      <c r="Q1939">
        <v>252.74299999999999</v>
      </c>
      <c r="R1939">
        <v>266.70100000000002</v>
      </c>
      <c r="S1939">
        <v>273.35789999999997</v>
      </c>
      <c r="T1939">
        <v>273.35680000000002</v>
      </c>
      <c r="U1939">
        <v>272.7199</v>
      </c>
      <c r="V1939">
        <v>271.94929999999999</v>
      </c>
      <c r="W1939">
        <v>275.05779999999999</v>
      </c>
      <c r="X1939">
        <v>277.30040000000002</v>
      </c>
      <c r="Y1939">
        <v>278.25659999999999</v>
      </c>
      <c r="Z1939">
        <v>274.10160000000002</v>
      </c>
      <c r="AA1939">
        <v>265.0711</v>
      </c>
      <c r="AB1939">
        <v>262.7337</v>
      </c>
      <c r="AC1939">
        <v>262.245</v>
      </c>
      <c r="AD1939">
        <v>263.44869999999997</v>
      </c>
      <c r="AE1939">
        <v>262.13099999999997</v>
      </c>
      <c r="AF1939">
        <v>262.25790000000001</v>
      </c>
      <c r="AG1939">
        <v>262.29410000000001</v>
      </c>
      <c r="AH1939">
        <v>259.33089999999999</v>
      </c>
      <c r="AI1939">
        <v>255.67500000000001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21.321719999999999</v>
      </c>
      <c r="AZ1939">
        <v>177.88499999999999</v>
      </c>
      <c r="BA1939">
        <v>177.77850000000001</v>
      </c>
      <c r="BB1939">
        <v>179.245</v>
      </c>
      <c r="BC1939">
        <v>178.12690000000001</v>
      </c>
      <c r="BD1939">
        <v>178.4768</v>
      </c>
      <c r="BE1939">
        <v>122.4889</v>
      </c>
      <c r="BF1939">
        <v>93.573099999999997</v>
      </c>
      <c r="BG1939">
        <v>42.791789999999999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22.175360000000001</v>
      </c>
      <c r="BX1939">
        <v>179.32589999999999</v>
      </c>
      <c r="BY1939">
        <v>179.2276</v>
      </c>
      <c r="BZ1939">
        <v>180.70959999999999</v>
      </c>
      <c r="CA1939">
        <v>179.58250000000001</v>
      </c>
      <c r="CB1939">
        <v>179.92230000000001</v>
      </c>
      <c r="CC1939">
        <v>123.2272</v>
      </c>
      <c r="CD1939">
        <v>94.299800000000005</v>
      </c>
      <c r="CE1939">
        <v>45.407400000000003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22.766580000000001</v>
      </c>
      <c r="CV1939">
        <v>180.32390000000001</v>
      </c>
      <c r="CW1939">
        <v>180.2313</v>
      </c>
      <c r="CX1939">
        <v>181.72399999999999</v>
      </c>
      <c r="CY1939">
        <v>180.59059999999999</v>
      </c>
      <c r="CZ1939">
        <v>180.92349999999999</v>
      </c>
      <c r="DA1939">
        <v>123.73860000000001</v>
      </c>
      <c r="DB1939">
        <v>94.803100000000001</v>
      </c>
      <c r="DC1939">
        <v>47.218960000000003</v>
      </c>
      <c r="DD1939">
        <v>0</v>
      </c>
      <c r="DE1939">
        <v>0</v>
      </c>
      <c r="DF1939">
        <v>0</v>
      </c>
      <c r="DG1939">
        <v>0</v>
      </c>
      <c r="DH1939">
        <v>0</v>
      </c>
      <c r="DI1939">
        <v>0</v>
      </c>
      <c r="DJ1939">
        <v>0</v>
      </c>
      <c r="DK1939">
        <v>0</v>
      </c>
      <c r="DL1939">
        <v>0</v>
      </c>
      <c r="DM1939">
        <v>0</v>
      </c>
      <c r="DN1939">
        <v>0</v>
      </c>
      <c r="DO1939">
        <v>0</v>
      </c>
      <c r="DP1939">
        <v>0</v>
      </c>
      <c r="DQ1939">
        <v>0</v>
      </c>
      <c r="DR1939">
        <v>0</v>
      </c>
      <c r="DS1939">
        <v>23.357810000000001</v>
      </c>
      <c r="DT1939">
        <v>181.3219</v>
      </c>
      <c r="DU1939">
        <v>181.23490000000001</v>
      </c>
      <c r="DV1939">
        <v>182.73830000000001</v>
      </c>
      <c r="DW1939">
        <v>181.59870000000001</v>
      </c>
      <c r="DX1939">
        <v>181.9247</v>
      </c>
      <c r="DY1939">
        <v>124.2499</v>
      </c>
      <c r="DZ1939">
        <v>95.30641</v>
      </c>
      <c r="EA1939">
        <v>49.030520000000003</v>
      </c>
      <c r="EB1939">
        <v>0</v>
      </c>
      <c r="EC1939">
        <v>0</v>
      </c>
      <c r="ED1939">
        <v>0</v>
      </c>
      <c r="EE1939">
        <v>0</v>
      </c>
      <c r="EF1939">
        <v>0</v>
      </c>
      <c r="EG1939">
        <v>0</v>
      </c>
      <c r="EH1939">
        <v>0</v>
      </c>
      <c r="EI1939">
        <v>0</v>
      </c>
      <c r="EJ1939">
        <v>0</v>
      </c>
      <c r="EK1939">
        <v>0</v>
      </c>
      <c r="EL1939">
        <v>0</v>
      </c>
      <c r="EM1939">
        <v>0</v>
      </c>
      <c r="EN1939">
        <v>0</v>
      </c>
      <c r="EO1939">
        <v>0</v>
      </c>
      <c r="EP1939">
        <v>0</v>
      </c>
      <c r="EQ1939">
        <v>24.21144</v>
      </c>
      <c r="ER1939">
        <v>182.7628</v>
      </c>
      <c r="ES1939">
        <v>182.6841</v>
      </c>
      <c r="ET1939">
        <v>184.2029</v>
      </c>
      <c r="EU1939">
        <v>183.05430000000001</v>
      </c>
      <c r="EV1939">
        <v>183.37020000000001</v>
      </c>
      <c r="EW1939">
        <v>124.98820000000001</v>
      </c>
      <c r="EX1939">
        <v>96.033100000000005</v>
      </c>
      <c r="EY1939">
        <v>51.646129999999999</v>
      </c>
      <c r="EZ1939">
        <v>41.494669999999999</v>
      </c>
      <c r="FA1939">
        <v>40.734250000000003</v>
      </c>
      <c r="FB1939">
        <v>40.180030000000002</v>
      </c>
      <c r="FC1939">
        <v>39.727490000000003</v>
      </c>
      <c r="FD1939">
        <v>39.440829999999998</v>
      </c>
      <c r="FE1939">
        <v>39.364240000000002</v>
      </c>
      <c r="FF1939">
        <v>39.155029999999996</v>
      </c>
      <c r="FG1939">
        <v>39.322249999999997</v>
      </c>
      <c r="FH1939">
        <v>41.024709999999999</v>
      </c>
      <c r="FI1939">
        <v>43.448909999999998</v>
      </c>
      <c r="FJ1939">
        <v>46.023580000000003</v>
      </c>
      <c r="FK1939">
        <v>47.712809999999998</v>
      </c>
      <c r="FL1939">
        <v>49.043430000000001</v>
      </c>
      <c r="FM1939">
        <v>50.07526</v>
      </c>
      <c r="FN1939">
        <v>50.502929999999999</v>
      </c>
      <c r="FO1939">
        <v>50.423259999999999</v>
      </c>
      <c r="FP1939">
        <v>49.29034</v>
      </c>
      <c r="FQ1939">
        <v>47.506810000000002</v>
      </c>
      <c r="FR1939">
        <v>46.26117</v>
      </c>
      <c r="FS1939">
        <v>45.297640000000001</v>
      </c>
      <c r="FT1939">
        <v>44.563569999999999</v>
      </c>
      <c r="FU1939">
        <v>44.09366</v>
      </c>
      <c r="FV1939">
        <v>43.804319999999997</v>
      </c>
      <c r="FW1939">
        <v>43.61336</v>
      </c>
      <c r="FX1939">
        <v>331</v>
      </c>
      <c r="FY1939">
        <v>6.9228200000000004E-2</v>
      </c>
      <c r="FZ1939">
        <v>1</v>
      </c>
    </row>
    <row r="1940" spans="1:182" x14ac:dyDescent="0.2">
      <c r="A1940" t="s">
        <v>226</v>
      </c>
      <c r="B1940" t="s">
        <v>244</v>
      </c>
      <c r="C1940" t="s">
        <v>215</v>
      </c>
      <c r="D1940" t="s">
        <v>35</v>
      </c>
      <c r="E1940" t="s">
        <v>243</v>
      </c>
      <c r="F1940" t="s">
        <v>9</v>
      </c>
      <c r="G1940" t="s">
        <v>232</v>
      </c>
      <c r="H1940" s="38" t="s">
        <v>11</v>
      </c>
      <c r="I1940">
        <v>246</v>
      </c>
      <c r="K1940">
        <v>74.399439999999998</v>
      </c>
      <c r="L1940">
        <v>259.76729999999998</v>
      </c>
      <c r="M1940">
        <v>254.63570000000001</v>
      </c>
      <c r="N1940">
        <v>249.1662</v>
      </c>
      <c r="O1940">
        <v>248.37100000000001</v>
      </c>
      <c r="P1940">
        <v>252.59059999999999</v>
      </c>
      <c r="Q1940">
        <v>261.77409999999998</v>
      </c>
      <c r="R1940">
        <v>277.34480000000002</v>
      </c>
      <c r="S1940">
        <v>284.02190000000002</v>
      </c>
      <c r="T1940">
        <v>284.5489</v>
      </c>
      <c r="U1940">
        <v>284.5607</v>
      </c>
      <c r="V1940">
        <v>283.88099999999997</v>
      </c>
      <c r="W1940">
        <v>287.40359999999998</v>
      </c>
      <c r="X1940">
        <v>291.59309999999999</v>
      </c>
      <c r="Y1940">
        <v>290.69819999999999</v>
      </c>
      <c r="Z1940">
        <v>285.89530000000002</v>
      </c>
      <c r="AA1940">
        <v>274.97329999999999</v>
      </c>
      <c r="AB1940">
        <v>272.66730000000001</v>
      </c>
      <c r="AC1940">
        <v>271.03230000000002</v>
      </c>
      <c r="AD1940">
        <v>272.55930000000001</v>
      </c>
      <c r="AE1940">
        <v>272.02730000000003</v>
      </c>
      <c r="AF1940">
        <v>271.75650000000002</v>
      </c>
      <c r="AG1940">
        <v>270.8091</v>
      </c>
      <c r="AH1940">
        <v>267.91129999999998</v>
      </c>
      <c r="AI1940">
        <v>264.18180000000001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22.635539999999999</v>
      </c>
      <c r="AZ1940">
        <v>184.7063</v>
      </c>
      <c r="BA1940">
        <v>183.6284</v>
      </c>
      <c r="BB1940">
        <v>185.51060000000001</v>
      </c>
      <c r="BC1940">
        <v>185.25069999999999</v>
      </c>
      <c r="BD1940">
        <v>184.9237</v>
      </c>
      <c r="BE1940">
        <v>125.1418</v>
      </c>
      <c r="BF1940">
        <v>95.19614</v>
      </c>
      <c r="BG1940">
        <v>43.16648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23.55294</v>
      </c>
      <c r="BX1940">
        <v>186.1985</v>
      </c>
      <c r="BY1940">
        <v>185.11920000000001</v>
      </c>
      <c r="BZ1940">
        <v>186.98050000000001</v>
      </c>
      <c r="CA1940">
        <v>186.71029999999999</v>
      </c>
      <c r="CB1940">
        <v>186.3674</v>
      </c>
      <c r="CC1940">
        <v>125.9434</v>
      </c>
      <c r="CD1940">
        <v>96.003860000000003</v>
      </c>
      <c r="CE1940">
        <v>46.11448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24.188330000000001</v>
      </c>
      <c r="CV1940">
        <v>187.2321</v>
      </c>
      <c r="CW1940">
        <v>186.15170000000001</v>
      </c>
      <c r="CX1940">
        <v>187.99850000000001</v>
      </c>
      <c r="CY1940">
        <v>187.72130000000001</v>
      </c>
      <c r="CZ1940">
        <v>187.3674</v>
      </c>
      <c r="DA1940">
        <v>126.49850000000001</v>
      </c>
      <c r="DB1940">
        <v>96.563289999999995</v>
      </c>
      <c r="DC1940">
        <v>48.15625</v>
      </c>
      <c r="DD1940">
        <v>0</v>
      </c>
      <c r="DE1940">
        <v>0</v>
      </c>
      <c r="DF1940">
        <v>0</v>
      </c>
      <c r="DG1940">
        <v>0</v>
      </c>
      <c r="DH1940">
        <v>0</v>
      </c>
      <c r="DI1940">
        <v>0</v>
      </c>
      <c r="DJ1940">
        <v>0</v>
      </c>
      <c r="DK1940">
        <v>0</v>
      </c>
      <c r="DL1940">
        <v>0</v>
      </c>
      <c r="DM1940">
        <v>0</v>
      </c>
      <c r="DN1940">
        <v>0</v>
      </c>
      <c r="DO1940">
        <v>0</v>
      </c>
      <c r="DP1940">
        <v>0</v>
      </c>
      <c r="DQ1940">
        <v>0</v>
      </c>
      <c r="DR1940">
        <v>0</v>
      </c>
      <c r="DS1940">
        <v>24.823720000000002</v>
      </c>
      <c r="DT1940">
        <v>188.26560000000001</v>
      </c>
      <c r="DU1940">
        <v>187.1842</v>
      </c>
      <c r="DV1940">
        <v>189.01650000000001</v>
      </c>
      <c r="DW1940">
        <v>188.73220000000001</v>
      </c>
      <c r="DX1940">
        <v>188.3673</v>
      </c>
      <c r="DY1940">
        <v>127.05370000000001</v>
      </c>
      <c r="DZ1940">
        <v>97.122709999999998</v>
      </c>
      <c r="EA1940">
        <v>50.198030000000003</v>
      </c>
      <c r="EB1940">
        <v>0</v>
      </c>
      <c r="EC1940">
        <v>0</v>
      </c>
      <c r="ED1940">
        <v>0</v>
      </c>
      <c r="EE1940">
        <v>0</v>
      </c>
      <c r="EF1940">
        <v>0</v>
      </c>
      <c r="EG1940">
        <v>0</v>
      </c>
      <c r="EH1940">
        <v>0</v>
      </c>
      <c r="EI1940">
        <v>0</v>
      </c>
      <c r="EJ1940">
        <v>0</v>
      </c>
      <c r="EK1940">
        <v>0</v>
      </c>
      <c r="EL1940">
        <v>0</v>
      </c>
      <c r="EM1940">
        <v>0</v>
      </c>
      <c r="EN1940">
        <v>0</v>
      </c>
      <c r="EO1940">
        <v>0</v>
      </c>
      <c r="EP1940">
        <v>0</v>
      </c>
      <c r="EQ1940">
        <v>25.741119999999999</v>
      </c>
      <c r="ER1940">
        <v>189.75790000000001</v>
      </c>
      <c r="ES1940">
        <v>188.67490000000001</v>
      </c>
      <c r="ET1940">
        <v>190.4863</v>
      </c>
      <c r="EU1940">
        <v>190.1918</v>
      </c>
      <c r="EV1940">
        <v>189.81100000000001</v>
      </c>
      <c r="EW1940">
        <v>127.8553</v>
      </c>
      <c r="EX1940">
        <v>97.930440000000004</v>
      </c>
      <c r="EY1940">
        <v>53.146030000000003</v>
      </c>
      <c r="EZ1940">
        <v>48.968769999999999</v>
      </c>
      <c r="FA1940">
        <v>48.573410000000003</v>
      </c>
      <c r="FB1940">
        <v>48.202509999999997</v>
      </c>
      <c r="FC1940">
        <v>48.045459999999999</v>
      </c>
      <c r="FD1940">
        <v>47.844670000000001</v>
      </c>
      <c r="FE1940">
        <v>47.456220000000002</v>
      </c>
      <c r="FF1940">
        <v>47.018419999999999</v>
      </c>
      <c r="FG1940">
        <v>47.174419999999998</v>
      </c>
      <c r="FH1940">
        <v>48.706090000000003</v>
      </c>
      <c r="FI1940">
        <v>50.077640000000002</v>
      </c>
      <c r="FJ1940">
        <v>51.48216</v>
      </c>
      <c r="FK1940">
        <v>52.209339999999997</v>
      </c>
      <c r="FL1940">
        <v>53.092300000000002</v>
      </c>
      <c r="FM1940">
        <v>52.824730000000002</v>
      </c>
      <c r="FN1940">
        <v>52.840560000000004</v>
      </c>
      <c r="FO1940">
        <v>52.760829999999999</v>
      </c>
      <c r="FP1940">
        <v>51.496160000000003</v>
      </c>
      <c r="FQ1940">
        <v>49.808129999999998</v>
      </c>
      <c r="FR1940">
        <v>47.959969999999998</v>
      </c>
      <c r="FS1940">
        <v>46.891440000000003</v>
      </c>
      <c r="FT1940">
        <v>46.246020000000001</v>
      </c>
      <c r="FU1940">
        <v>45.455329999999996</v>
      </c>
      <c r="FV1940">
        <v>44.730519999999999</v>
      </c>
      <c r="FW1940">
        <v>43.947139999999997</v>
      </c>
      <c r="FX1940">
        <v>331</v>
      </c>
      <c r="FY1940">
        <v>6.9228200000000004E-2</v>
      </c>
      <c r="FZ1940">
        <v>1</v>
      </c>
    </row>
    <row r="1941" spans="1:182" x14ac:dyDescent="0.2">
      <c r="A1941" t="s">
        <v>226</v>
      </c>
      <c r="B1941" t="s">
        <v>244</v>
      </c>
      <c r="C1941" t="s">
        <v>215</v>
      </c>
      <c r="D1941" t="s">
        <v>36</v>
      </c>
      <c r="E1941" t="s">
        <v>243</v>
      </c>
      <c r="F1941" t="s">
        <v>9</v>
      </c>
      <c r="G1941" t="s">
        <v>232</v>
      </c>
      <c r="H1941" s="38" t="s">
        <v>11</v>
      </c>
      <c r="I1941">
        <v>246</v>
      </c>
      <c r="K1941">
        <v>74.399439999999998</v>
      </c>
      <c r="L1941">
        <v>268.46530000000001</v>
      </c>
      <c r="M1941">
        <v>263.19240000000002</v>
      </c>
      <c r="N1941">
        <v>259.2054</v>
      </c>
      <c r="O1941">
        <v>256.86259999999999</v>
      </c>
      <c r="P1941">
        <v>261.08909999999997</v>
      </c>
      <c r="Q1941">
        <v>271.0385</v>
      </c>
      <c r="R1941">
        <v>286.59550000000002</v>
      </c>
      <c r="S1941">
        <v>295.02960000000002</v>
      </c>
      <c r="T1941">
        <v>295.88229999999999</v>
      </c>
      <c r="U1941">
        <v>296.22160000000002</v>
      </c>
      <c r="V1941">
        <v>296.11380000000003</v>
      </c>
      <c r="W1941">
        <v>297.49400000000003</v>
      </c>
      <c r="X1941">
        <v>300.83449999999999</v>
      </c>
      <c r="Y1941">
        <v>301.90260000000001</v>
      </c>
      <c r="Z1941">
        <v>296.05329999999998</v>
      </c>
      <c r="AA1941">
        <v>285.4051</v>
      </c>
      <c r="AB1941">
        <v>279.81389999999999</v>
      </c>
      <c r="AC1941">
        <v>276.94130000000001</v>
      </c>
      <c r="AD1941">
        <v>279.97030000000001</v>
      </c>
      <c r="AE1941">
        <v>282.75569999999999</v>
      </c>
      <c r="AF1941">
        <v>284.53070000000002</v>
      </c>
      <c r="AG1941">
        <v>284.17559999999997</v>
      </c>
      <c r="AH1941">
        <v>281.92290000000003</v>
      </c>
      <c r="AI1941">
        <v>277.20409999999998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22.907029999999999</v>
      </c>
      <c r="AZ1941">
        <v>191.3449</v>
      </c>
      <c r="BA1941">
        <v>189.19980000000001</v>
      </c>
      <c r="BB1941">
        <v>192.10220000000001</v>
      </c>
      <c r="BC1941">
        <v>194.59479999999999</v>
      </c>
      <c r="BD1941">
        <v>196.14940000000001</v>
      </c>
      <c r="BE1941">
        <v>136.0915</v>
      </c>
      <c r="BF1941">
        <v>104.0483</v>
      </c>
      <c r="BG1941">
        <v>47.877540000000003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23.990939999999998</v>
      </c>
      <c r="BX1941">
        <v>192.8751</v>
      </c>
      <c r="BY1941">
        <v>190.7319</v>
      </c>
      <c r="BZ1941">
        <v>193.64660000000001</v>
      </c>
      <c r="CA1941">
        <v>196.1634</v>
      </c>
      <c r="CB1941">
        <v>197.7259</v>
      </c>
      <c r="CC1941">
        <v>137.10820000000001</v>
      </c>
      <c r="CD1941">
        <v>105.0432</v>
      </c>
      <c r="CE1941">
        <v>50.902569999999997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24.74165</v>
      </c>
      <c r="CV1941">
        <v>193.9348</v>
      </c>
      <c r="CW1941">
        <v>191.79310000000001</v>
      </c>
      <c r="CX1941">
        <v>194.71629999999999</v>
      </c>
      <c r="CY1941">
        <v>197.24969999999999</v>
      </c>
      <c r="CZ1941">
        <v>198.81780000000001</v>
      </c>
      <c r="DA1941">
        <v>137.8124</v>
      </c>
      <c r="DB1941">
        <v>105.7323</v>
      </c>
      <c r="DC1941">
        <v>52.997700000000002</v>
      </c>
      <c r="DD1941">
        <v>0</v>
      </c>
      <c r="DE1941">
        <v>0</v>
      </c>
      <c r="DF1941">
        <v>0</v>
      </c>
      <c r="DG1941">
        <v>0</v>
      </c>
      <c r="DH1941">
        <v>0</v>
      </c>
      <c r="DI1941">
        <v>0</v>
      </c>
      <c r="DJ1941">
        <v>0</v>
      </c>
      <c r="DK1941">
        <v>0</v>
      </c>
      <c r="DL1941">
        <v>0</v>
      </c>
      <c r="DM1941">
        <v>0</v>
      </c>
      <c r="DN1941">
        <v>0</v>
      </c>
      <c r="DO1941">
        <v>0</v>
      </c>
      <c r="DP1941">
        <v>0</v>
      </c>
      <c r="DQ1941">
        <v>0</v>
      </c>
      <c r="DR1941">
        <v>0</v>
      </c>
      <c r="DS1941">
        <v>25.492360000000001</v>
      </c>
      <c r="DT1941">
        <v>194.99459999999999</v>
      </c>
      <c r="DU1941">
        <v>192.85419999999999</v>
      </c>
      <c r="DV1941">
        <v>195.786</v>
      </c>
      <c r="DW1941">
        <v>198.33609999999999</v>
      </c>
      <c r="DX1941">
        <v>199.90969999999999</v>
      </c>
      <c r="DY1941">
        <v>138.51660000000001</v>
      </c>
      <c r="DZ1941">
        <v>106.42149999999999</v>
      </c>
      <c r="EA1941">
        <v>55.092820000000003</v>
      </c>
      <c r="EB1941">
        <v>0</v>
      </c>
      <c r="EC1941">
        <v>0</v>
      </c>
      <c r="ED1941">
        <v>0</v>
      </c>
      <c r="EE1941">
        <v>0</v>
      </c>
      <c r="EF1941">
        <v>0</v>
      </c>
      <c r="EG1941">
        <v>0</v>
      </c>
      <c r="EH1941">
        <v>0</v>
      </c>
      <c r="EI1941">
        <v>0</v>
      </c>
      <c r="EJ1941">
        <v>0</v>
      </c>
      <c r="EK1941">
        <v>0</v>
      </c>
      <c r="EL1941">
        <v>0</v>
      </c>
      <c r="EM1941">
        <v>0</v>
      </c>
      <c r="EN1941">
        <v>0</v>
      </c>
      <c r="EO1941">
        <v>0</v>
      </c>
      <c r="EP1941">
        <v>0</v>
      </c>
      <c r="EQ1941">
        <v>26.576270000000001</v>
      </c>
      <c r="ER1941">
        <v>196.5247</v>
      </c>
      <c r="ES1941">
        <v>194.38630000000001</v>
      </c>
      <c r="ET1941">
        <v>197.3304</v>
      </c>
      <c r="EU1941">
        <v>199.90469999999999</v>
      </c>
      <c r="EV1941">
        <v>201.4862</v>
      </c>
      <c r="EW1941">
        <v>139.5334</v>
      </c>
      <c r="EX1941">
        <v>107.4164</v>
      </c>
      <c r="EY1941">
        <v>58.117849999999997</v>
      </c>
      <c r="EZ1941">
        <v>48.860230000000001</v>
      </c>
      <c r="FA1941">
        <v>48.059379999999997</v>
      </c>
      <c r="FB1941">
        <v>47.539619999999999</v>
      </c>
      <c r="FC1941">
        <v>47.194609999999997</v>
      </c>
      <c r="FD1941">
        <v>46.881050000000002</v>
      </c>
      <c r="FE1941">
        <v>46.445720000000001</v>
      </c>
      <c r="FF1941">
        <v>46.136049999999997</v>
      </c>
      <c r="FG1941">
        <v>47.245370000000001</v>
      </c>
      <c r="FH1941">
        <v>49.527949999999997</v>
      </c>
      <c r="FI1941">
        <v>51.80977</v>
      </c>
      <c r="FJ1941">
        <v>53.608379999999997</v>
      </c>
      <c r="FK1941">
        <v>55.400019999999998</v>
      </c>
      <c r="FL1941">
        <v>56.731409999999997</v>
      </c>
      <c r="FM1941">
        <v>57.891869999999997</v>
      </c>
      <c r="FN1941">
        <v>58.341160000000002</v>
      </c>
      <c r="FO1941">
        <v>58.295459999999999</v>
      </c>
      <c r="FP1941">
        <v>57.785139999999998</v>
      </c>
      <c r="FQ1941">
        <v>56.140940000000001</v>
      </c>
      <c r="FR1941">
        <v>54.214530000000003</v>
      </c>
      <c r="FS1941">
        <v>52.781759999999998</v>
      </c>
      <c r="FT1941">
        <v>51.841230000000003</v>
      </c>
      <c r="FU1941">
        <v>50.953319999999998</v>
      </c>
      <c r="FV1941">
        <v>50.232930000000003</v>
      </c>
      <c r="FW1941">
        <v>49.362499999999997</v>
      </c>
      <c r="FX1941">
        <v>331</v>
      </c>
      <c r="FY1941">
        <v>6.9228200000000004E-2</v>
      </c>
      <c r="FZ1941">
        <v>1</v>
      </c>
    </row>
    <row r="1942" spans="1:182" x14ac:dyDescent="0.2">
      <c r="A1942" t="s">
        <v>226</v>
      </c>
      <c r="B1942" t="s">
        <v>244</v>
      </c>
      <c r="C1942" t="s">
        <v>215</v>
      </c>
      <c r="D1942" t="s">
        <v>37</v>
      </c>
      <c r="E1942" t="s">
        <v>243</v>
      </c>
      <c r="F1942" t="s">
        <v>9</v>
      </c>
      <c r="G1942" t="s">
        <v>232</v>
      </c>
      <c r="H1942" s="38" t="s">
        <v>11</v>
      </c>
      <c r="I1942">
        <v>246</v>
      </c>
      <c r="K1942">
        <v>74.399439999999998</v>
      </c>
      <c r="L1942">
        <v>267.67129999999997</v>
      </c>
      <c r="M1942">
        <v>262.26729999999998</v>
      </c>
      <c r="N1942">
        <v>258.42230000000001</v>
      </c>
      <c r="O1942">
        <v>258.19499999999999</v>
      </c>
      <c r="P1942">
        <v>263.01319999999998</v>
      </c>
      <c r="Q1942">
        <v>272.34719999999999</v>
      </c>
      <c r="R1942">
        <v>286.93920000000003</v>
      </c>
      <c r="S1942">
        <v>296.4932</v>
      </c>
      <c r="T1942">
        <v>301.6447</v>
      </c>
      <c r="U1942">
        <v>304.77980000000002</v>
      </c>
      <c r="V1942">
        <v>304.82389999999998</v>
      </c>
      <c r="W1942">
        <v>305.93099999999998</v>
      </c>
      <c r="X1942">
        <v>306.80810000000002</v>
      </c>
      <c r="Y1942">
        <v>306.11669999999998</v>
      </c>
      <c r="Z1942">
        <v>301.10390000000001</v>
      </c>
      <c r="AA1942">
        <v>292.65839999999997</v>
      </c>
      <c r="AB1942">
        <v>289.6318</v>
      </c>
      <c r="AC1942">
        <v>285.68060000000003</v>
      </c>
      <c r="AD1942">
        <v>285.45740000000001</v>
      </c>
      <c r="AE1942">
        <v>284.59359999999998</v>
      </c>
      <c r="AF1942">
        <v>285.35160000000002</v>
      </c>
      <c r="AG1942">
        <v>285.94330000000002</v>
      </c>
      <c r="AH1942">
        <v>283.61970000000002</v>
      </c>
      <c r="AI1942">
        <v>277.22300000000001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25.387409999999999</v>
      </c>
      <c r="AW1942">
        <v>214.02109999999999</v>
      </c>
      <c r="AX1942">
        <v>209.8073</v>
      </c>
      <c r="AY1942">
        <v>201.96209999999999</v>
      </c>
      <c r="AZ1942">
        <v>199.39830000000001</v>
      </c>
      <c r="BA1942">
        <v>196.21270000000001</v>
      </c>
      <c r="BB1942">
        <v>131.65940000000001</v>
      </c>
      <c r="BC1942">
        <v>102.11839999999999</v>
      </c>
      <c r="BD1942">
        <v>47.685499999999998</v>
      </c>
      <c r="BE1942">
        <v>-14.17929</v>
      </c>
      <c r="BF1942">
        <v>-12.4681</v>
      </c>
      <c r="BG1942">
        <v>-9.8489900000000006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26.610700000000001</v>
      </c>
      <c r="BU1942">
        <v>215.63720000000001</v>
      </c>
      <c r="BV1942">
        <v>211.3922</v>
      </c>
      <c r="BW1942">
        <v>203.4939</v>
      </c>
      <c r="BX1942">
        <v>200.9366</v>
      </c>
      <c r="BY1942">
        <v>197.7423</v>
      </c>
      <c r="BZ1942">
        <v>132.6979</v>
      </c>
      <c r="CA1942">
        <v>103.17100000000001</v>
      </c>
      <c r="CB1942">
        <v>50.393070000000002</v>
      </c>
      <c r="CC1942">
        <v>-2.9262670000000002</v>
      </c>
      <c r="CD1942">
        <v>-2.2858510000000001</v>
      </c>
      <c r="CE1942">
        <v>-1.666334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27.457940000000001</v>
      </c>
      <c r="CS1942">
        <v>216.75649999999999</v>
      </c>
      <c r="CT1942">
        <v>212.48990000000001</v>
      </c>
      <c r="CU1942">
        <v>204.5548</v>
      </c>
      <c r="CV1942">
        <v>202.00200000000001</v>
      </c>
      <c r="CW1942">
        <v>198.80170000000001</v>
      </c>
      <c r="CX1942">
        <v>133.41720000000001</v>
      </c>
      <c r="CY1942">
        <v>103.9</v>
      </c>
      <c r="CZ1942">
        <v>52.268329999999999</v>
      </c>
      <c r="DA1942">
        <v>4.8675410000000001</v>
      </c>
      <c r="DB1942">
        <v>4.7663419999999999</v>
      </c>
      <c r="DC1942">
        <v>4.0009499999999996</v>
      </c>
      <c r="DD1942">
        <v>0</v>
      </c>
      <c r="DE1942">
        <v>0</v>
      </c>
      <c r="DF1942">
        <v>0</v>
      </c>
      <c r="DG1942">
        <v>0</v>
      </c>
      <c r="DH1942">
        <v>0</v>
      </c>
      <c r="DI1942">
        <v>0</v>
      </c>
      <c r="DJ1942">
        <v>0</v>
      </c>
      <c r="DK1942">
        <v>0</v>
      </c>
      <c r="DL1942">
        <v>0</v>
      </c>
      <c r="DM1942">
        <v>0</v>
      </c>
      <c r="DN1942">
        <v>0</v>
      </c>
      <c r="DO1942">
        <v>0</v>
      </c>
      <c r="DP1942">
        <v>28.30518</v>
      </c>
      <c r="DQ1942">
        <v>217.87569999999999</v>
      </c>
      <c r="DR1942">
        <v>213.58770000000001</v>
      </c>
      <c r="DS1942">
        <v>205.61580000000001</v>
      </c>
      <c r="DT1942">
        <v>203.06739999999999</v>
      </c>
      <c r="DU1942">
        <v>199.86109999999999</v>
      </c>
      <c r="DV1942">
        <v>134.13650000000001</v>
      </c>
      <c r="DW1942">
        <v>104.629</v>
      </c>
      <c r="DX1942">
        <v>54.143590000000003</v>
      </c>
      <c r="DY1942">
        <v>12.661350000000001</v>
      </c>
      <c r="DZ1942">
        <v>11.81854</v>
      </c>
      <c r="EA1942">
        <v>9.6682330000000007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J1942">
        <v>0</v>
      </c>
      <c r="EK1942">
        <v>0</v>
      </c>
      <c r="EL1942">
        <v>0</v>
      </c>
      <c r="EM1942">
        <v>0</v>
      </c>
      <c r="EN1942">
        <v>29.528459999999999</v>
      </c>
      <c r="EO1942">
        <v>219.49180000000001</v>
      </c>
      <c r="EP1942">
        <v>215.17259999999999</v>
      </c>
      <c r="EQ1942">
        <v>207.14760000000001</v>
      </c>
      <c r="ER1942">
        <v>204.60579999999999</v>
      </c>
      <c r="ES1942">
        <v>201.39070000000001</v>
      </c>
      <c r="ET1942">
        <v>135.17500000000001</v>
      </c>
      <c r="EU1942">
        <v>105.6816</v>
      </c>
      <c r="EV1942">
        <v>56.851149999999997</v>
      </c>
      <c r="EW1942">
        <v>23.914370000000002</v>
      </c>
      <c r="EX1942">
        <v>22.000779999999999</v>
      </c>
      <c r="EY1942">
        <v>17.85089</v>
      </c>
      <c r="EZ1942">
        <v>61.856200000000001</v>
      </c>
      <c r="FA1942">
        <v>60.919510000000002</v>
      </c>
      <c r="FB1942">
        <v>59.796680000000002</v>
      </c>
      <c r="FC1942">
        <v>58.832259999999998</v>
      </c>
      <c r="FD1942">
        <v>58.087510000000002</v>
      </c>
      <c r="FE1942">
        <v>57.230060000000002</v>
      </c>
      <c r="FF1942">
        <v>57.02881</v>
      </c>
      <c r="FG1942">
        <v>59.847000000000001</v>
      </c>
      <c r="FH1942">
        <v>64.189679999999996</v>
      </c>
      <c r="FI1942">
        <v>68.602209999999999</v>
      </c>
      <c r="FJ1942">
        <v>72.433530000000005</v>
      </c>
      <c r="FK1942">
        <v>75.369749999999996</v>
      </c>
      <c r="FL1942">
        <v>77.534679999999994</v>
      </c>
      <c r="FM1942">
        <v>79.35951</v>
      </c>
      <c r="FN1942">
        <v>80.871480000000005</v>
      </c>
      <c r="FO1942">
        <v>81.681340000000006</v>
      </c>
      <c r="FP1942">
        <v>81.470519999999993</v>
      </c>
      <c r="FQ1942">
        <v>80.707629999999995</v>
      </c>
      <c r="FR1942">
        <v>78.338710000000006</v>
      </c>
      <c r="FS1942">
        <v>74.641050000000007</v>
      </c>
      <c r="FT1942">
        <v>71.024959999999993</v>
      </c>
      <c r="FU1942">
        <v>68.545280000000005</v>
      </c>
      <c r="FV1942">
        <v>66.295400000000001</v>
      </c>
      <c r="FW1942">
        <v>64.737430000000003</v>
      </c>
      <c r="FX1942">
        <v>331</v>
      </c>
      <c r="FY1942">
        <v>6.9228200000000004E-2</v>
      </c>
      <c r="FZ1942">
        <v>1</v>
      </c>
    </row>
    <row r="1943" spans="1:182" x14ac:dyDescent="0.2">
      <c r="A1943" t="s">
        <v>226</v>
      </c>
      <c r="B1943" t="s">
        <v>244</v>
      </c>
      <c r="C1943" t="s">
        <v>215</v>
      </c>
      <c r="D1943" t="s">
        <v>38</v>
      </c>
      <c r="E1943" t="s">
        <v>243</v>
      </c>
      <c r="F1943" t="s">
        <v>9</v>
      </c>
      <c r="G1943" t="s">
        <v>232</v>
      </c>
      <c r="H1943" s="38" t="s">
        <v>11</v>
      </c>
      <c r="I1943">
        <v>246</v>
      </c>
      <c r="K1943">
        <v>74.399439999999998</v>
      </c>
      <c r="L1943">
        <v>280.63339999999999</v>
      </c>
      <c r="M1943">
        <v>275.5111</v>
      </c>
      <c r="N1943">
        <v>273.49799999999999</v>
      </c>
      <c r="O1943">
        <v>274.84120000000001</v>
      </c>
      <c r="P1943">
        <v>282.19929999999999</v>
      </c>
      <c r="Q1943">
        <v>291.72430000000003</v>
      </c>
      <c r="R1943">
        <v>303.44119999999998</v>
      </c>
      <c r="S1943">
        <v>313.49090000000001</v>
      </c>
      <c r="T1943">
        <v>318.99459999999999</v>
      </c>
      <c r="U1943">
        <v>320.46269999999998</v>
      </c>
      <c r="V1943">
        <v>321.10559999999998</v>
      </c>
      <c r="W1943">
        <v>315.67579999999998</v>
      </c>
      <c r="X1943">
        <v>311.53109999999998</v>
      </c>
      <c r="Y1943">
        <v>310.0102</v>
      </c>
      <c r="Z1943">
        <v>305.6816</v>
      </c>
      <c r="AA1943">
        <v>297.05829999999997</v>
      </c>
      <c r="AB1943">
        <v>293.43799999999999</v>
      </c>
      <c r="AC1943">
        <v>288.91879999999998</v>
      </c>
      <c r="AD1943">
        <v>296.60109999999997</v>
      </c>
      <c r="AE1943">
        <v>299.71379999999999</v>
      </c>
      <c r="AF1943">
        <v>300.97539999999998</v>
      </c>
      <c r="AG1943">
        <v>299.08800000000002</v>
      </c>
      <c r="AH1943">
        <v>296.85789999999997</v>
      </c>
      <c r="AI1943">
        <v>295.7774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22.174499999999998</v>
      </c>
      <c r="AW1943">
        <v>218.69130000000001</v>
      </c>
      <c r="AX1943">
        <v>214.8706</v>
      </c>
      <c r="AY1943">
        <v>206.99879999999999</v>
      </c>
      <c r="AZ1943">
        <v>204.102</v>
      </c>
      <c r="BA1943">
        <v>200.09219999999999</v>
      </c>
      <c r="BB1943">
        <v>136.1694</v>
      </c>
      <c r="BC1943">
        <v>104.3676</v>
      </c>
      <c r="BD1943">
        <v>48.44247</v>
      </c>
      <c r="BE1943">
        <v>-19.58192</v>
      </c>
      <c r="BF1943">
        <v>-17.82152</v>
      </c>
      <c r="BG1943">
        <v>-18.771380000000001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23.275359999999999</v>
      </c>
      <c r="BU1943">
        <v>220.24969999999999</v>
      </c>
      <c r="BV1943">
        <v>216.41919999999999</v>
      </c>
      <c r="BW1943">
        <v>208.52799999999999</v>
      </c>
      <c r="BX1943">
        <v>205.61699999999999</v>
      </c>
      <c r="BY1943">
        <v>201.6026</v>
      </c>
      <c r="BZ1943">
        <v>137.14169999999999</v>
      </c>
      <c r="CA1943">
        <v>105.4045</v>
      </c>
      <c r="CB1943">
        <v>51.534260000000003</v>
      </c>
      <c r="CC1943">
        <v>-4.4054729999999998</v>
      </c>
      <c r="CD1943">
        <v>-3.7824279999999999</v>
      </c>
      <c r="CE1943">
        <v>-4.2764939999999996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24.03782</v>
      </c>
      <c r="CS1943">
        <v>221.32910000000001</v>
      </c>
      <c r="CT1943">
        <v>217.49170000000001</v>
      </c>
      <c r="CU1943">
        <v>209.58709999999999</v>
      </c>
      <c r="CV1943">
        <v>206.66630000000001</v>
      </c>
      <c r="CW1943">
        <v>202.64869999999999</v>
      </c>
      <c r="CX1943">
        <v>137.815</v>
      </c>
      <c r="CY1943">
        <v>106.12260000000001</v>
      </c>
      <c r="CZ1943">
        <v>53.675620000000002</v>
      </c>
      <c r="DA1943">
        <v>6.1056879999999998</v>
      </c>
      <c r="DB1943">
        <v>5.941001</v>
      </c>
      <c r="DC1943">
        <v>5.7626220000000004</v>
      </c>
      <c r="DD1943">
        <v>0</v>
      </c>
      <c r="DE1943">
        <v>0</v>
      </c>
      <c r="DF1943">
        <v>0</v>
      </c>
      <c r="DG1943">
        <v>0</v>
      </c>
      <c r="DH1943">
        <v>0</v>
      </c>
      <c r="DI1943">
        <v>0</v>
      </c>
      <c r="DJ1943">
        <v>0</v>
      </c>
      <c r="DK1943">
        <v>0</v>
      </c>
      <c r="DL1943">
        <v>0</v>
      </c>
      <c r="DM1943">
        <v>0</v>
      </c>
      <c r="DN1943">
        <v>0</v>
      </c>
      <c r="DO1943">
        <v>0</v>
      </c>
      <c r="DP1943">
        <v>24.800280000000001</v>
      </c>
      <c r="DQ1943">
        <v>222.4084</v>
      </c>
      <c r="DR1943">
        <v>218.5643</v>
      </c>
      <c r="DS1943">
        <v>210.64619999999999</v>
      </c>
      <c r="DT1943">
        <v>207.71559999999999</v>
      </c>
      <c r="DU1943">
        <v>203.69470000000001</v>
      </c>
      <c r="DV1943">
        <v>138.48840000000001</v>
      </c>
      <c r="DW1943">
        <v>106.8408</v>
      </c>
      <c r="DX1943">
        <v>55.816989999999997</v>
      </c>
      <c r="DY1943">
        <v>16.616849999999999</v>
      </c>
      <c r="DZ1943">
        <v>15.664429999999999</v>
      </c>
      <c r="EA1943">
        <v>15.801740000000001</v>
      </c>
      <c r="EB1943">
        <v>0</v>
      </c>
      <c r="EC1943">
        <v>0</v>
      </c>
      <c r="ED1943">
        <v>0</v>
      </c>
      <c r="EE1943">
        <v>0</v>
      </c>
      <c r="EF1943">
        <v>0</v>
      </c>
      <c r="EG1943">
        <v>0</v>
      </c>
      <c r="EH1943">
        <v>0</v>
      </c>
      <c r="EI1943">
        <v>0</v>
      </c>
      <c r="EJ1943">
        <v>0</v>
      </c>
      <c r="EK1943">
        <v>0</v>
      </c>
      <c r="EL1943">
        <v>0</v>
      </c>
      <c r="EM1943">
        <v>0</v>
      </c>
      <c r="EN1943">
        <v>25.901140000000002</v>
      </c>
      <c r="EO1943">
        <v>223.96690000000001</v>
      </c>
      <c r="EP1943">
        <v>220.1129</v>
      </c>
      <c r="EQ1943">
        <v>212.1754</v>
      </c>
      <c r="ER1943">
        <v>209.23060000000001</v>
      </c>
      <c r="ES1943">
        <v>205.20509999999999</v>
      </c>
      <c r="ET1943">
        <v>139.4607</v>
      </c>
      <c r="EU1943">
        <v>107.8777</v>
      </c>
      <c r="EV1943">
        <v>58.90878</v>
      </c>
      <c r="EW1943">
        <v>31.793299999999999</v>
      </c>
      <c r="EX1943">
        <v>29.703520000000001</v>
      </c>
      <c r="EY1943">
        <v>30.29663</v>
      </c>
      <c r="EZ1943">
        <v>68.695139999999995</v>
      </c>
      <c r="FA1943">
        <v>66.581469999999996</v>
      </c>
      <c r="FB1943">
        <v>65.402730000000005</v>
      </c>
      <c r="FC1943">
        <v>64.325810000000004</v>
      </c>
      <c r="FD1943">
        <v>63.65645</v>
      </c>
      <c r="FE1943">
        <v>62.716250000000002</v>
      </c>
      <c r="FF1943">
        <v>62.861350000000002</v>
      </c>
      <c r="FG1943">
        <v>65.392179999999996</v>
      </c>
      <c r="FH1943">
        <v>69.034019999999998</v>
      </c>
      <c r="FI1943">
        <v>72.890270000000001</v>
      </c>
      <c r="FJ1943">
        <v>76.680520000000001</v>
      </c>
      <c r="FK1943">
        <v>79.657730000000001</v>
      </c>
      <c r="FL1943">
        <v>82.448070000000001</v>
      </c>
      <c r="FM1943">
        <v>84.537880000000001</v>
      </c>
      <c r="FN1943">
        <v>85.881919999999994</v>
      </c>
      <c r="FO1943">
        <v>86.613050000000001</v>
      </c>
      <c r="FP1943">
        <v>86.693129999999996</v>
      </c>
      <c r="FQ1943">
        <v>85.758579999999995</v>
      </c>
      <c r="FR1943">
        <v>83.377619999999993</v>
      </c>
      <c r="FS1943">
        <v>80.526650000000004</v>
      </c>
      <c r="FT1943">
        <v>76.875979999999998</v>
      </c>
      <c r="FU1943">
        <v>73.836089999999999</v>
      </c>
      <c r="FV1943">
        <v>71.694599999999994</v>
      </c>
      <c r="FW1943">
        <v>69.972470000000001</v>
      </c>
      <c r="FX1943">
        <v>331</v>
      </c>
      <c r="FY1943">
        <v>6.9228200000000004E-2</v>
      </c>
      <c r="FZ1943">
        <v>1</v>
      </c>
    </row>
    <row r="1944" spans="1:182" x14ac:dyDescent="0.2">
      <c r="A1944" t="s">
        <v>226</v>
      </c>
      <c r="B1944" t="s">
        <v>244</v>
      </c>
      <c r="C1944" t="s">
        <v>215</v>
      </c>
      <c r="D1944" t="s">
        <v>39</v>
      </c>
      <c r="E1944" t="s">
        <v>243</v>
      </c>
      <c r="F1944" t="s">
        <v>9</v>
      </c>
      <c r="G1944" t="s">
        <v>232</v>
      </c>
      <c r="H1944" s="38" t="s">
        <v>11</v>
      </c>
      <c r="I1944">
        <v>246</v>
      </c>
      <c r="K1944">
        <v>74.399439999999998</v>
      </c>
      <c r="L1944">
        <v>299.33519999999999</v>
      </c>
      <c r="M1944">
        <v>295.7287</v>
      </c>
      <c r="N1944">
        <v>292.26409999999998</v>
      </c>
      <c r="O1944">
        <v>292.85070000000002</v>
      </c>
      <c r="P1944">
        <v>298.9083</v>
      </c>
      <c r="Q1944">
        <v>310.04309999999998</v>
      </c>
      <c r="R1944">
        <v>322.99259999999998</v>
      </c>
      <c r="S1944">
        <v>329.81459999999998</v>
      </c>
      <c r="T1944">
        <v>332.82569999999998</v>
      </c>
      <c r="U1944">
        <v>333.72680000000003</v>
      </c>
      <c r="V1944">
        <v>335.29160000000002</v>
      </c>
      <c r="W1944">
        <v>327.91309999999999</v>
      </c>
      <c r="X1944">
        <v>321.26100000000002</v>
      </c>
      <c r="Y1944">
        <v>319.55759999999998</v>
      </c>
      <c r="Z1944">
        <v>315.226</v>
      </c>
      <c r="AA1944">
        <v>307.56720000000001</v>
      </c>
      <c r="AB1944">
        <v>303.22739999999999</v>
      </c>
      <c r="AC1944">
        <v>299.233</v>
      </c>
      <c r="AD1944">
        <v>310.42009999999999</v>
      </c>
      <c r="AE1944">
        <v>314.90179999999998</v>
      </c>
      <c r="AF1944">
        <v>314.26490000000001</v>
      </c>
      <c r="AG1944">
        <v>312.8725</v>
      </c>
      <c r="AH1944">
        <v>309.43700000000001</v>
      </c>
      <c r="AI1944">
        <v>306.58999999999997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25.076689999999999</v>
      </c>
      <c r="AW1944">
        <v>227.8674</v>
      </c>
      <c r="AX1944">
        <v>224.04730000000001</v>
      </c>
      <c r="AY1944">
        <v>217.0788</v>
      </c>
      <c r="AZ1944">
        <v>213.3091</v>
      </c>
      <c r="BA1944">
        <v>209.78380000000001</v>
      </c>
      <c r="BB1944">
        <v>140.61600000000001</v>
      </c>
      <c r="BC1944">
        <v>106.22629999999999</v>
      </c>
      <c r="BD1944">
        <v>47.408969999999997</v>
      </c>
      <c r="BE1944">
        <v>-17.43319</v>
      </c>
      <c r="BF1944">
        <v>-15.76079</v>
      </c>
      <c r="BG1944">
        <v>-12.037990000000001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26.221340000000001</v>
      </c>
      <c r="BU1944">
        <v>229.48079999999999</v>
      </c>
      <c r="BV1944">
        <v>225.6584</v>
      </c>
      <c r="BW1944">
        <v>218.67359999999999</v>
      </c>
      <c r="BX1944">
        <v>214.89859999999999</v>
      </c>
      <c r="BY1944">
        <v>211.3708</v>
      </c>
      <c r="BZ1944">
        <v>141.66739999999999</v>
      </c>
      <c r="CA1944">
        <v>107.3475</v>
      </c>
      <c r="CB1944">
        <v>50.59592</v>
      </c>
      <c r="CC1944">
        <v>-4.129054</v>
      </c>
      <c r="CD1944">
        <v>-3.4835370000000001</v>
      </c>
      <c r="CE1944">
        <v>-1.93899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27.014119999999998</v>
      </c>
      <c r="CS1944">
        <v>230.59819999999999</v>
      </c>
      <c r="CT1944">
        <v>226.77420000000001</v>
      </c>
      <c r="CU1944">
        <v>219.7782</v>
      </c>
      <c r="CV1944">
        <v>215.99950000000001</v>
      </c>
      <c r="CW1944">
        <v>212.4699</v>
      </c>
      <c r="CX1944">
        <v>142.39570000000001</v>
      </c>
      <c r="CY1944">
        <v>108.124</v>
      </c>
      <c r="CZ1944">
        <v>52.803199999999997</v>
      </c>
      <c r="DA1944">
        <v>5.08535</v>
      </c>
      <c r="DB1944">
        <v>5.0196500000000004</v>
      </c>
      <c r="DC1944">
        <v>5.0555459999999997</v>
      </c>
      <c r="DD1944">
        <v>0</v>
      </c>
      <c r="DE1944">
        <v>0</v>
      </c>
      <c r="DF1944">
        <v>0</v>
      </c>
      <c r="DG1944">
        <v>0</v>
      </c>
      <c r="DH1944">
        <v>0</v>
      </c>
      <c r="DI1944">
        <v>0</v>
      </c>
      <c r="DJ1944">
        <v>0</v>
      </c>
      <c r="DK1944">
        <v>0</v>
      </c>
      <c r="DL1944">
        <v>0</v>
      </c>
      <c r="DM1944">
        <v>0</v>
      </c>
      <c r="DN1944">
        <v>0</v>
      </c>
      <c r="DO1944">
        <v>0</v>
      </c>
      <c r="DP1944">
        <v>27.806899999999999</v>
      </c>
      <c r="DQ1944">
        <v>231.71559999999999</v>
      </c>
      <c r="DR1944">
        <v>227.89009999999999</v>
      </c>
      <c r="DS1944">
        <v>220.8828</v>
      </c>
      <c r="DT1944">
        <v>217.10040000000001</v>
      </c>
      <c r="DU1944">
        <v>213.56899999999999</v>
      </c>
      <c r="DV1944">
        <v>143.12389999999999</v>
      </c>
      <c r="DW1944">
        <v>108.90049999999999</v>
      </c>
      <c r="DX1944">
        <v>55.010469999999998</v>
      </c>
      <c r="DY1944">
        <v>14.29975</v>
      </c>
      <c r="DZ1944">
        <v>13.52284</v>
      </c>
      <c r="EA1944">
        <v>12.050079999999999</v>
      </c>
      <c r="EB1944">
        <v>0</v>
      </c>
      <c r="EC1944">
        <v>0</v>
      </c>
      <c r="ED1944">
        <v>0</v>
      </c>
      <c r="EE1944">
        <v>0</v>
      </c>
      <c r="EF1944">
        <v>0</v>
      </c>
      <c r="EG1944">
        <v>0</v>
      </c>
      <c r="EH1944">
        <v>0</v>
      </c>
      <c r="EI1944">
        <v>0</v>
      </c>
      <c r="EJ1944">
        <v>0</v>
      </c>
      <c r="EK1944">
        <v>0</v>
      </c>
      <c r="EL1944">
        <v>0</v>
      </c>
      <c r="EM1944">
        <v>0</v>
      </c>
      <c r="EN1944">
        <v>28.951550000000001</v>
      </c>
      <c r="EO1944">
        <v>233.32900000000001</v>
      </c>
      <c r="EP1944">
        <v>229.50110000000001</v>
      </c>
      <c r="EQ1944">
        <v>222.4776</v>
      </c>
      <c r="ER1944">
        <v>218.68979999999999</v>
      </c>
      <c r="ES1944">
        <v>215.15600000000001</v>
      </c>
      <c r="ET1944">
        <v>144.1754</v>
      </c>
      <c r="EU1944">
        <v>110.0217</v>
      </c>
      <c r="EV1944">
        <v>58.197420000000001</v>
      </c>
      <c r="EW1944">
        <v>27.60389</v>
      </c>
      <c r="EX1944">
        <v>25.800090000000001</v>
      </c>
      <c r="EY1944">
        <v>22.149080000000001</v>
      </c>
      <c r="EZ1944">
        <v>73.948260000000005</v>
      </c>
      <c r="FA1944">
        <v>71.560209999999998</v>
      </c>
      <c r="FB1944">
        <v>70.178370000000001</v>
      </c>
      <c r="FC1944">
        <v>69.06362</v>
      </c>
      <c r="FD1944">
        <v>67.645120000000006</v>
      </c>
      <c r="FE1944">
        <v>66.645420000000001</v>
      </c>
      <c r="FF1944">
        <v>67.205969999999994</v>
      </c>
      <c r="FG1944">
        <v>71.388729999999995</v>
      </c>
      <c r="FH1944">
        <v>76.236890000000002</v>
      </c>
      <c r="FI1944">
        <v>81.30677</v>
      </c>
      <c r="FJ1944">
        <v>85.540530000000004</v>
      </c>
      <c r="FK1944">
        <v>89.314260000000004</v>
      </c>
      <c r="FL1944">
        <v>92.098349999999996</v>
      </c>
      <c r="FM1944">
        <v>94.201880000000003</v>
      </c>
      <c r="FN1944">
        <v>95.472189999999998</v>
      </c>
      <c r="FO1944">
        <v>96.133610000000004</v>
      </c>
      <c r="FP1944">
        <v>96.419110000000003</v>
      </c>
      <c r="FQ1944">
        <v>96.06635</v>
      </c>
      <c r="FR1944">
        <v>93.954049999999995</v>
      </c>
      <c r="FS1944">
        <v>90.470050000000001</v>
      </c>
      <c r="FT1944">
        <v>85.343549999999993</v>
      </c>
      <c r="FU1944">
        <v>81.331609999999998</v>
      </c>
      <c r="FV1944">
        <v>78.711219999999997</v>
      </c>
      <c r="FW1944">
        <v>75.947550000000007</v>
      </c>
      <c r="FX1944">
        <v>331</v>
      </c>
      <c r="FY1944">
        <v>6.9228200000000004E-2</v>
      </c>
      <c r="FZ1944">
        <v>1</v>
      </c>
    </row>
    <row r="1945" spans="1:182" x14ac:dyDescent="0.2">
      <c r="A1945" t="s">
        <v>226</v>
      </c>
      <c r="B1945" t="s">
        <v>244</v>
      </c>
      <c r="C1945" t="s">
        <v>215</v>
      </c>
      <c r="D1945" t="s">
        <v>40</v>
      </c>
      <c r="E1945" t="s">
        <v>243</v>
      </c>
      <c r="F1945" t="s">
        <v>9</v>
      </c>
      <c r="G1945" t="s">
        <v>232</v>
      </c>
      <c r="H1945" s="38" t="s">
        <v>11</v>
      </c>
      <c r="I1945">
        <v>246</v>
      </c>
      <c r="K1945">
        <v>74.399439999999998</v>
      </c>
      <c r="L1945">
        <v>298.18639999999999</v>
      </c>
      <c r="M1945">
        <v>294.47820000000002</v>
      </c>
      <c r="N1945">
        <v>291.89949999999999</v>
      </c>
      <c r="O1945">
        <v>293.9479</v>
      </c>
      <c r="P1945">
        <v>299.82760000000002</v>
      </c>
      <c r="Q1945">
        <v>311.55160000000001</v>
      </c>
      <c r="R1945">
        <v>322.56659999999999</v>
      </c>
      <c r="S1945">
        <v>326.97770000000003</v>
      </c>
      <c r="T1945">
        <v>330.84160000000003</v>
      </c>
      <c r="U1945">
        <v>332.82920000000001</v>
      </c>
      <c r="V1945">
        <v>333.32530000000003</v>
      </c>
      <c r="W1945">
        <v>325.76139999999998</v>
      </c>
      <c r="X1945">
        <v>316.18889999999999</v>
      </c>
      <c r="Y1945">
        <v>314.4282</v>
      </c>
      <c r="Z1945">
        <v>311.52409999999998</v>
      </c>
      <c r="AA1945">
        <v>303.3648</v>
      </c>
      <c r="AB1945">
        <v>297.20080000000002</v>
      </c>
      <c r="AC1945">
        <v>292.47250000000003</v>
      </c>
      <c r="AD1945">
        <v>305.43</v>
      </c>
      <c r="AE1945">
        <v>313.35939999999999</v>
      </c>
      <c r="AF1945">
        <v>314.67910000000001</v>
      </c>
      <c r="AG1945">
        <v>314.74700000000001</v>
      </c>
      <c r="AH1945">
        <v>312.08550000000002</v>
      </c>
      <c r="AI1945">
        <v>309.16759999999999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24.177040000000002</v>
      </c>
      <c r="AW1945">
        <v>222.7072</v>
      </c>
      <c r="AX1945">
        <v>220.2278</v>
      </c>
      <c r="AY1945">
        <v>212.6755</v>
      </c>
      <c r="AZ1945">
        <v>207.1995</v>
      </c>
      <c r="BA1945">
        <v>202.93729999999999</v>
      </c>
      <c r="BB1945">
        <v>137.91890000000001</v>
      </c>
      <c r="BC1945">
        <v>106.18640000000001</v>
      </c>
      <c r="BD1945">
        <v>48.705599999999997</v>
      </c>
      <c r="BE1945">
        <v>-25.987950000000001</v>
      </c>
      <c r="BF1945">
        <v>-23.29627</v>
      </c>
      <c r="BG1945">
        <v>-21.2547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25.307829999999999</v>
      </c>
      <c r="BU1945">
        <v>224.3</v>
      </c>
      <c r="BV1945">
        <v>221.82329999999999</v>
      </c>
      <c r="BW1945">
        <v>214.2508</v>
      </c>
      <c r="BX1945">
        <v>208.755</v>
      </c>
      <c r="BY1945">
        <v>204.48689999999999</v>
      </c>
      <c r="BZ1945">
        <v>138.96510000000001</v>
      </c>
      <c r="CA1945">
        <v>107.3546</v>
      </c>
      <c r="CB1945">
        <v>51.815750000000001</v>
      </c>
      <c r="CC1945">
        <v>-6.9320839999999997</v>
      </c>
      <c r="CD1945">
        <v>-5.86876</v>
      </c>
      <c r="CE1945">
        <v>-5.019393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0</v>
      </c>
      <c r="CR1945">
        <v>26.091010000000001</v>
      </c>
      <c r="CS1945">
        <v>225.4032</v>
      </c>
      <c r="CT1945">
        <v>222.92840000000001</v>
      </c>
      <c r="CU1945">
        <v>215.34180000000001</v>
      </c>
      <c r="CV1945">
        <v>209.8323</v>
      </c>
      <c r="CW1945">
        <v>205.56010000000001</v>
      </c>
      <c r="CX1945">
        <v>139.68979999999999</v>
      </c>
      <c r="CY1945">
        <v>108.16370000000001</v>
      </c>
      <c r="CZ1945">
        <v>53.969830000000002</v>
      </c>
      <c r="DA1945">
        <v>6.2659510000000003</v>
      </c>
      <c r="DB1945">
        <v>6.2014820000000004</v>
      </c>
      <c r="DC1945">
        <v>6.2251269999999996</v>
      </c>
      <c r="DD1945">
        <v>0</v>
      </c>
      <c r="DE1945">
        <v>0</v>
      </c>
      <c r="DF1945">
        <v>0</v>
      </c>
      <c r="DG1945">
        <v>0</v>
      </c>
      <c r="DH1945">
        <v>0</v>
      </c>
      <c r="DI1945">
        <v>0</v>
      </c>
      <c r="DJ1945">
        <v>0</v>
      </c>
      <c r="DK1945">
        <v>0</v>
      </c>
      <c r="DL1945">
        <v>0</v>
      </c>
      <c r="DM1945">
        <v>0</v>
      </c>
      <c r="DN1945">
        <v>0</v>
      </c>
      <c r="DO1945">
        <v>0</v>
      </c>
      <c r="DP1945">
        <v>26.874189999999999</v>
      </c>
      <c r="DQ1945">
        <v>226.50630000000001</v>
      </c>
      <c r="DR1945">
        <v>224.0335</v>
      </c>
      <c r="DS1945">
        <v>216.43289999999999</v>
      </c>
      <c r="DT1945">
        <v>210.90960000000001</v>
      </c>
      <c r="DU1945">
        <v>206.63339999999999</v>
      </c>
      <c r="DV1945">
        <v>140.4144</v>
      </c>
      <c r="DW1945">
        <v>108.97280000000001</v>
      </c>
      <c r="DX1945">
        <v>56.123910000000002</v>
      </c>
      <c r="DY1945">
        <v>19.463989999999999</v>
      </c>
      <c r="DZ1945">
        <v>18.271719999999998</v>
      </c>
      <c r="EA1945">
        <v>17.469650000000001</v>
      </c>
      <c r="EB1945">
        <v>0</v>
      </c>
      <c r="EC1945">
        <v>0</v>
      </c>
      <c r="ED1945">
        <v>0</v>
      </c>
      <c r="EE1945">
        <v>0</v>
      </c>
      <c r="EF1945">
        <v>0</v>
      </c>
      <c r="EG1945">
        <v>0</v>
      </c>
      <c r="EH1945">
        <v>0</v>
      </c>
      <c r="EI1945">
        <v>0</v>
      </c>
      <c r="EJ1945">
        <v>0</v>
      </c>
      <c r="EK1945">
        <v>0</v>
      </c>
      <c r="EL1945">
        <v>0</v>
      </c>
      <c r="EM1945">
        <v>0</v>
      </c>
      <c r="EN1945">
        <v>28.00498</v>
      </c>
      <c r="EO1945">
        <v>228.09909999999999</v>
      </c>
      <c r="EP1945">
        <v>225.62899999999999</v>
      </c>
      <c r="EQ1945">
        <v>218.00819999999999</v>
      </c>
      <c r="ER1945">
        <v>212.465</v>
      </c>
      <c r="ES1945">
        <v>208.18299999999999</v>
      </c>
      <c r="ET1945">
        <v>141.4606</v>
      </c>
      <c r="EU1945">
        <v>110.14109999999999</v>
      </c>
      <c r="EV1945">
        <v>59.234059999999999</v>
      </c>
      <c r="EW1945">
        <v>38.519849999999998</v>
      </c>
      <c r="EX1945">
        <v>35.699240000000003</v>
      </c>
      <c r="EY1945">
        <v>33.704949999999997</v>
      </c>
      <c r="EZ1945">
        <v>74.990099999999998</v>
      </c>
      <c r="FA1945">
        <v>73.621830000000003</v>
      </c>
      <c r="FB1945">
        <v>72.439899999999994</v>
      </c>
      <c r="FC1945">
        <v>71.643280000000004</v>
      </c>
      <c r="FD1945">
        <v>70.868780000000001</v>
      </c>
      <c r="FE1945">
        <v>70.080749999999995</v>
      </c>
      <c r="FF1945">
        <v>69.843990000000005</v>
      </c>
      <c r="FG1945">
        <v>72.309380000000004</v>
      </c>
      <c r="FH1945">
        <v>76.094790000000003</v>
      </c>
      <c r="FI1945">
        <v>79.933139999999995</v>
      </c>
      <c r="FJ1945">
        <v>83.670929999999998</v>
      </c>
      <c r="FK1945">
        <v>87.075919999999996</v>
      </c>
      <c r="FL1945">
        <v>89.902950000000004</v>
      </c>
      <c r="FM1945">
        <v>91.850939999999994</v>
      </c>
      <c r="FN1945">
        <v>92.164990000000003</v>
      </c>
      <c r="FO1945">
        <v>92.713620000000006</v>
      </c>
      <c r="FP1945">
        <v>93.262140000000002</v>
      </c>
      <c r="FQ1945">
        <v>92.742580000000004</v>
      </c>
      <c r="FR1945">
        <v>90.820710000000005</v>
      </c>
      <c r="FS1945">
        <v>87.670140000000004</v>
      </c>
      <c r="FT1945">
        <v>83.909899999999993</v>
      </c>
      <c r="FU1945">
        <v>80.740099999999998</v>
      </c>
      <c r="FV1945">
        <v>78.472520000000003</v>
      </c>
      <c r="FW1945">
        <v>76.847390000000004</v>
      </c>
      <c r="FX1945">
        <v>331</v>
      </c>
      <c r="FY1945">
        <v>6.9228200000000004E-2</v>
      </c>
      <c r="FZ1945">
        <v>1</v>
      </c>
    </row>
    <row r="1946" spans="1:182" x14ac:dyDescent="0.2">
      <c r="A1946" t="s">
        <v>226</v>
      </c>
      <c r="B1946" t="s">
        <v>244</v>
      </c>
      <c r="C1946" t="s">
        <v>215</v>
      </c>
      <c r="D1946" t="s">
        <v>41</v>
      </c>
      <c r="E1946" t="s">
        <v>243</v>
      </c>
      <c r="F1946" t="s">
        <v>9</v>
      </c>
      <c r="G1946" t="s">
        <v>232</v>
      </c>
      <c r="H1946" s="38" t="s">
        <v>11</v>
      </c>
      <c r="I1946">
        <v>246</v>
      </c>
      <c r="K1946">
        <v>74.399439999999998</v>
      </c>
      <c r="L1946">
        <v>298.07990000000001</v>
      </c>
      <c r="M1946">
        <v>293.28829999999999</v>
      </c>
      <c r="N1946">
        <v>287.75580000000002</v>
      </c>
      <c r="O1946">
        <v>288.41750000000002</v>
      </c>
      <c r="P1946">
        <v>293.97879999999998</v>
      </c>
      <c r="Q1946">
        <v>306.74790000000002</v>
      </c>
      <c r="R1946">
        <v>318.55220000000003</v>
      </c>
      <c r="S1946">
        <v>324.10410000000002</v>
      </c>
      <c r="T1946">
        <v>329.7133</v>
      </c>
      <c r="U1946">
        <v>331.74930000000001</v>
      </c>
      <c r="V1946">
        <v>330.88490000000002</v>
      </c>
      <c r="W1946">
        <v>322.8408</v>
      </c>
      <c r="X1946">
        <v>314.99369999999999</v>
      </c>
      <c r="Y1946">
        <v>314.00740000000002</v>
      </c>
      <c r="Z1946">
        <v>309.58460000000002</v>
      </c>
      <c r="AA1946">
        <v>300.75189999999998</v>
      </c>
      <c r="AB1946">
        <v>296.33679999999998</v>
      </c>
      <c r="AC1946">
        <v>292.63240000000002</v>
      </c>
      <c r="AD1946">
        <v>305.3648</v>
      </c>
      <c r="AE1946">
        <v>310.10270000000003</v>
      </c>
      <c r="AF1946">
        <v>310.09059999999999</v>
      </c>
      <c r="AG1946">
        <v>309.42430000000002</v>
      </c>
      <c r="AH1946">
        <v>307.52379999999999</v>
      </c>
      <c r="AI1946">
        <v>305.50279999999998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25.843419999999998</v>
      </c>
      <c r="AW1946">
        <v>222.84520000000001</v>
      </c>
      <c r="AX1946">
        <v>219.05369999999999</v>
      </c>
      <c r="AY1946">
        <v>210.96600000000001</v>
      </c>
      <c r="AZ1946">
        <v>207.1369</v>
      </c>
      <c r="BA1946">
        <v>203.65199999999999</v>
      </c>
      <c r="BB1946">
        <v>139.67679999999999</v>
      </c>
      <c r="BC1946">
        <v>106.9701</v>
      </c>
      <c r="BD1946">
        <v>48.481520000000003</v>
      </c>
      <c r="BE1946">
        <v>-22.643190000000001</v>
      </c>
      <c r="BF1946">
        <v>-19.239740000000001</v>
      </c>
      <c r="BG1946">
        <v>-16.778220000000001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26.923110000000001</v>
      </c>
      <c r="BU1946">
        <v>224.404</v>
      </c>
      <c r="BV1946">
        <v>220.6063</v>
      </c>
      <c r="BW1946">
        <v>212.4965</v>
      </c>
      <c r="BX1946">
        <v>208.65880000000001</v>
      </c>
      <c r="BY1946">
        <v>205.1711</v>
      </c>
      <c r="BZ1946">
        <v>140.64089999999999</v>
      </c>
      <c r="CA1946">
        <v>108.05540000000001</v>
      </c>
      <c r="CB1946">
        <v>51.701419999999999</v>
      </c>
      <c r="CC1946">
        <v>-5.2856300000000003</v>
      </c>
      <c r="CD1946">
        <v>-4.1332409999999999</v>
      </c>
      <c r="CE1946">
        <v>-2.9773209999999999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27.67089</v>
      </c>
      <c r="CS1946">
        <v>225.4836</v>
      </c>
      <c r="CT1946">
        <v>221.6816</v>
      </c>
      <c r="CU1946">
        <v>213.5566</v>
      </c>
      <c r="CV1946">
        <v>209.71279999999999</v>
      </c>
      <c r="CW1946">
        <v>206.22319999999999</v>
      </c>
      <c r="CX1946">
        <v>141.30860000000001</v>
      </c>
      <c r="CY1946">
        <v>108.80710000000001</v>
      </c>
      <c r="CZ1946">
        <v>53.931510000000003</v>
      </c>
      <c r="DA1946">
        <v>6.7361659999999999</v>
      </c>
      <c r="DB1946">
        <v>6.3294769999999998</v>
      </c>
      <c r="DC1946">
        <v>6.5811400000000004</v>
      </c>
      <c r="DD1946">
        <v>0</v>
      </c>
      <c r="DE1946">
        <v>0</v>
      </c>
      <c r="DF1946">
        <v>0</v>
      </c>
      <c r="DG1946">
        <v>0</v>
      </c>
      <c r="DH1946">
        <v>0</v>
      </c>
      <c r="DI1946">
        <v>0</v>
      </c>
      <c r="DJ1946">
        <v>0</v>
      </c>
      <c r="DK1946">
        <v>0</v>
      </c>
      <c r="DL1946">
        <v>0</v>
      </c>
      <c r="DM1946">
        <v>0</v>
      </c>
      <c r="DN1946">
        <v>0</v>
      </c>
      <c r="DO1946">
        <v>0</v>
      </c>
      <c r="DP1946">
        <v>28.418679999999998</v>
      </c>
      <c r="DQ1946">
        <v>226.56319999999999</v>
      </c>
      <c r="DR1946">
        <v>222.75700000000001</v>
      </c>
      <c r="DS1946">
        <v>214.61660000000001</v>
      </c>
      <c r="DT1946">
        <v>210.76689999999999</v>
      </c>
      <c r="DU1946">
        <v>207.27529999999999</v>
      </c>
      <c r="DV1946">
        <v>141.97640000000001</v>
      </c>
      <c r="DW1946">
        <v>109.55880000000001</v>
      </c>
      <c r="DX1946">
        <v>56.1616</v>
      </c>
      <c r="DY1946">
        <v>18.757960000000001</v>
      </c>
      <c r="DZ1946">
        <v>16.792190000000002</v>
      </c>
      <c r="EA1946">
        <v>16.139600000000002</v>
      </c>
      <c r="EB1946">
        <v>0</v>
      </c>
      <c r="EC1946">
        <v>0</v>
      </c>
      <c r="ED1946">
        <v>0</v>
      </c>
      <c r="EE1946">
        <v>0</v>
      </c>
      <c r="EF1946">
        <v>0</v>
      </c>
      <c r="EG1946">
        <v>0</v>
      </c>
      <c r="EH1946">
        <v>0</v>
      </c>
      <c r="EI1946">
        <v>0</v>
      </c>
      <c r="EJ1946">
        <v>0</v>
      </c>
      <c r="EK1946">
        <v>0</v>
      </c>
      <c r="EL1946">
        <v>0</v>
      </c>
      <c r="EM1946">
        <v>0</v>
      </c>
      <c r="EN1946">
        <v>29.498370000000001</v>
      </c>
      <c r="EO1946">
        <v>228.12209999999999</v>
      </c>
      <c r="EP1946">
        <v>224.30959999999999</v>
      </c>
      <c r="EQ1946">
        <v>216.1472</v>
      </c>
      <c r="ER1946">
        <v>212.28870000000001</v>
      </c>
      <c r="ES1946">
        <v>208.7944</v>
      </c>
      <c r="ET1946">
        <v>142.94049999999999</v>
      </c>
      <c r="EU1946">
        <v>110.6442</v>
      </c>
      <c r="EV1946">
        <v>59.381500000000003</v>
      </c>
      <c r="EW1946">
        <v>36.115519999999997</v>
      </c>
      <c r="EX1946">
        <v>31.898700000000002</v>
      </c>
      <c r="EY1946">
        <v>29.9405</v>
      </c>
      <c r="EZ1946">
        <v>70.887410000000003</v>
      </c>
      <c r="FA1946">
        <v>69.571520000000007</v>
      </c>
      <c r="FB1946">
        <v>68.072779999999995</v>
      </c>
      <c r="FC1946">
        <v>67.125659999999996</v>
      </c>
      <c r="FD1946">
        <v>66.063559999999995</v>
      </c>
      <c r="FE1946">
        <v>65.101830000000007</v>
      </c>
      <c r="FF1946">
        <v>64.301199999999994</v>
      </c>
      <c r="FG1946">
        <v>65.97184</v>
      </c>
      <c r="FH1946">
        <v>69.839299999999994</v>
      </c>
      <c r="FI1946">
        <v>74.596239999999995</v>
      </c>
      <c r="FJ1946">
        <v>79.460390000000004</v>
      </c>
      <c r="FK1946">
        <v>83.578149999999994</v>
      </c>
      <c r="FL1946">
        <v>86.736450000000005</v>
      </c>
      <c r="FM1946">
        <v>89.456180000000003</v>
      </c>
      <c r="FN1946">
        <v>91.602099999999993</v>
      </c>
      <c r="FO1946">
        <v>92.879549999999995</v>
      </c>
      <c r="FP1946">
        <v>93.343459999999993</v>
      </c>
      <c r="FQ1946">
        <v>92.683689999999999</v>
      </c>
      <c r="FR1946">
        <v>90.402810000000002</v>
      </c>
      <c r="FS1946">
        <v>86.163759999999996</v>
      </c>
      <c r="FT1946">
        <v>82.169169999999994</v>
      </c>
      <c r="FU1946">
        <v>79.165120000000002</v>
      </c>
      <c r="FV1946">
        <v>76.787300000000002</v>
      </c>
      <c r="FW1946">
        <v>74.647459999999995</v>
      </c>
      <c r="FX1946">
        <v>331</v>
      </c>
      <c r="FY1946">
        <v>6.9228200000000004E-2</v>
      </c>
      <c r="FZ1946">
        <v>1</v>
      </c>
    </row>
    <row r="1947" spans="1:182" x14ac:dyDescent="0.2">
      <c r="A1947" t="s">
        <v>226</v>
      </c>
      <c r="B1947" t="s">
        <v>244</v>
      </c>
      <c r="C1947" t="s">
        <v>215</v>
      </c>
      <c r="D1947" t="s">
        <v>42</v>
      </c>
      <c r="E1947" t="s">
        <v>243</v>
      </c>
      <c r="F1947" t="s">
        <v>9</v>
      </c>
      <c r="G1947" t="s">
        <v>232</v>
      </c>
      <c r="H1947" s="38" t="s">
        <v>11</v>
      </c>
      <c r="I1947">
        <v>246</v>
      </c>
      <c r="K1947">
        <v>74.399439999999998</v>
      </c>
      <c r="L1947">
        <v>296.69290000000001</v>
      </c>
      <c r="M1947">
        <v>290.82470000000001</v>
      </c>
      <c r="N1947">
        <v>286.17750000000001</v>
      </c>
      <c r="O1947">
        <v>288.36799999999999</v>
      </c>
      <c r="P1947">
        <v>293.1986</v>
      </c>
      <c r="Q1947">
        <v>304.99220000000003</v>
      </c>
      <c r="R1947">
        <v>317.66219999999998</v>
      </c>
      <c r="S1947">
        <v>323.68540000000002</v>
      </c>
      <c r="T1947">
        <v>327.21469999999999</v>
      </c>
      <c r="U1947">
        <v>329.04840000000002</v>
      </c>
      <c r="V1947">
        <v>330.25850000000003</v>
      </c>
      <c r="W1947">
        <v>324.14</v>
      </c>
      <c r="X1947">
        <v>313.9572</v>
      </c>
      <c r="Y1947">
        <v>313.5899</v>
      </c>
      <c r="Z1947">
        <v>310.85079999999999</v>
      </c>
      <c r="AA1947">
        <v>302.17779999999999</v>
      </c>
      <c r="AB1947">
        <v>298.59859999999998</v>
      </c>
      <c r="AC1947">
        <v>294.66379999999998</v>
      </c>
      <c r="AD1947">
        <v>304.53530000000001</v>
      </c>
      <c r="AE1947">
        <v>310.16149999999999</v>
      </c>
      <c r="AF1947">
        <v>311.49590000000001</v>
      </c>
      <c r="AG1947">
        <v>311.04820000000001</v>
      </c>
      <c r="AH1947">
        <v>309.36700000000002</v>
      </c>
      <c r="AI1947">
        <v>306.46469999999999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27.454599999999999</v>
      </c>
      <c r="AW1947">
        <v>222.27070000000001</v>
      </c>
      <c r="AX1947">
        <v>219.85059999999999</v>
      </c>
      <c r="AY1947">
        <v>211.7784</v>
      </c>
      <c r="AZ1947">
        <v>208.6841</v>
      </c>
      <c r="BA1947">
        <v>205.10499999999999</v>
      </c>
      <c r="BB1947">
        <v>140.37799999999999</v>
      </c>
      <c r="BC1947">
        <v>108.1567</v>
      </c>
      <c r="BD1947">
        <v>49.262140000000002</v>
      </c>
      <c r="BE1947">
        <v>-19.68383</v>
      </c>
      <c r="BF1947">
        <v>-19.267720000000001</v>
      </c>
      <c r="BG1947">
        <v>-17.23498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28.526859999999999</v>
      </c>
      <c r="BU1947">
        <v>223.85069999999999</v>
      </c>
      <c r="BV1947">
        <v>221.4323</v>
      </c>
      <c r="BW1947">
        <v>213.34559999999999</v>
      </c>
      <c r="BX1947">
        <v>210.24680000000001</v>
      </c>
      <c r="BY1947">
        <v>206.65649999999999</v>
      </c>
      <c r="BZ1947">
        <v>141.3443</v>
      </c>
      <c r="CA1947">
        <v>109.2131</v>
      </c>
      <c r="CB1947">
        <v>52.549590000000002</v>
      </c>
      <c r="CC1947">
        <v>-4.7244039999999998</v>
      </c>
      <c r="CD1947">
        <v>-4.3853429999999998</v>
      </c>
      <c r="CE1947">
        <v>-3.4125359999999998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29.269500000000001</v>
      </c>
      <c r="CS1947">
        <v>224.9451</v>
      </c>
      <c r="CT1947">
        <v>222.52780000000001</v>
      </c>
      <c r="CU1947">
        <v>214.43100000000001</v>
      </c>
      <c r="CV1947">
        <v>211.32910000000001</v>
      </c>
      <c r="CW1947">
        <v>207.7311</v>
      </c>
      <c r="CX1947">
        <v>142.01349999999999</v>
      </c>
      <c r="CY1947">
        <v>109.9447</v>
      </c>
      <c r="CZ1947">
        <v>54.826479999999997</v>
      </c>
      <c r="DA1947">
        <v>5.6364520000000002</v>
      </c>
      <c r="DB1947">
        <v>5.9221430000000002</v>
      </c>
      <c r="DC1947">
        <v>6.1608479999999997</v>
      </c>
      <c r="DD1947">
        <v>0</v>
      </c>
      <c r="DE1947">
        <v>0</v>
      </c>
      <c r="DF1947">
        <v>0</v>
      </c>
      <c r="DG1947">
        <v>0</v>
      </c>
      <c r="DH1947">
        <v>0</v>
      </c>
      <c r="DI1947">
        <v>0</v>
      </c>
      <c r="DJ1947">
        <v>0</v>
      </c>
      <c r="DK1947">
        <v>0</v>
      </c>
      <c r="DL1947">
        <v>0</v>
      </c>
      <c r="DM1947">
        <v>0</v>
      </c>
      <c r="DN1947">
        <v>0</v>
      </c>
      <c r="DO1947">
        <v>0</v>
      </c>
      <c r="DP1947">
        <v>30.012139999999999</v>
      </c>
      <c r="DQ1947">
        <v>226.0394</v>
      </c>
      <c r="DR1947">
        <v>223.6234</v>
      </c>
      <c r="DS1947">
        <v>215.5164</v>
      </c>
      <c r="DT1947">
        <v>212.41139999999999</v>
      </c>
      <c r="DU1947">
        <v>208.8056</v>
      </c>
      <c r="DV1947">
        <v>142.68279999999999</v>
      </c>
      <c r="DW1947">
        <v>110.6764</v>
      </c>
      <c r="DX1947">
        <v>57.103360000000002</v>
      </c>
      <c r="DY1947">
        <v>15.997310000000001</v>
      </c>
      <c r="DZ1947">
        <v>16.22963</v>
      </c>
      <c r="EA1947">
        <v>15.73423</v>
      </c>
      <c r="EB1947">
        <v>0</v>
      </c>
      <c r="EC1947">
        <v>0</v>
      </c>
      <c r="ED1947">
        <v>0</v>
      </c>
      <c r="EE1947">
        <v>0</v>
      </c>
      <c r="EF1947">
        <v>0</v>
      </c>
      <c r="EG1947">
        <v>0</v>
      </c>
      <c r="EH1947">
        <v>0</v>
      </c>
      <c r="EI1947">
        <v>0</v>
      </c>
      <c r="EJ1947">
        <v>0</v>
      </c>
      <c r="EK1947">
        <v>0</v>
      </c>
      <c r="EL1947">
        <v>0</v>
      </c>
      <c r="EM1947">
        <v>0</v>
      </c>
      <c r="EN1947">
        <v>31.084399999999999</v>
      </c>
      <c r="EO1947">
        <v>227.61940000000001</v>
      </c>
      <c r="EP1947">
        <v>225.20509999999999</v>
      </c>
      <c r="EQ1947">
        <v>217.08359999999999</v>
      </c>
      <c r="ER1947">
        <v>213.97409999999999</v>
      </c>
      <c r="ES1947">
        <v>210.3571</v>
      </c>
      <c r="ET1947">
        <v>143.649</v>
      </c>
      <c r="EU1947">
        <v>111.7328</v>
      </c>
      <c r="EV1947">
        <v>60.390819999999998</v>
      </c>
      <c r="EW1947">
        <v>30.95674</v>
      </c>
      <c r="EX1947">
        <v>31.111999999999998</v>
      </c>
      <c r="EY1947">
        <v>29.55668</v>
      </c>
      <c r="EZ1947">
        <v>70.705929999999995</v>
      </c>
      <c r="FA1947">
        <v>69.329400000000007</v>
      </c>
      <c r="FB1947">
        <v>68.037880000000001</v>
      </c>
      <c r="FC1947">
        <v>66.953329999999994</v>
      </c>
      <c r="FD1947">
        <v>65.883380000000002</v>
      </c>
      <c r="FE1947">
        <v>65.090230000000005</v>
      </c>
      <c r="FF1947">
        <v>64.431529999999995</v>
      </c>
      <c r="FG1947">
        <v>65.539289999999994</v>
      </c>
      <c r="FH1947">
        <v>69.281989999999993</v>
      </c>
      <c r="FI1947">
        <v>73.602050000000006</v>
      </c>
      <c r="FJ1947">
        <v>77.701099999999997</v>
      </c>
      <c r="FK1947">
        <v>81.567859999999996</v>
      </c>
      <c r="FL1947">
        <v>85.049940000000007</v>
      </c>
      <c r="FM1947">
        <v>87.675269999999998</v>
      </c>
      <c r="FN1947">
        <v>89.828320000000005</v>
      </c>
      <c r="FO1947">
        <v>91.186160000000001</v>
      </c>
      <c r="FP1947">
        <v>91.463570000000004</v>
      </c>
      <c r="FQ1947">
        <v>90.430959999999999</v>
      </c>
      <c r="FR1947">
        <v>87.461039999999997</v>
      </c>
      <c r="FS1947">
        <v>83.111789999999999</v>
      </c>
      <c r="FT1947">
        <v>79.660520000000005</v>
      </c>
      <c r="FU1947">
        <v>76.926969999999997</v>
      </c>
      <c r="FV1947">
        <v>74.428200000000004</v>
      </c>
      <c r="FW1947">
        <v>72.425169999999994</v>
      </c>
      <c r="FX1947">
        <v>331</v>
      </c>
      <c r="FY1947">
        <v>6.9228200000000004E-2</v>
      </c>
      <c r="FZ1947">
        <v>1</v>
      </c>
    </row>
    <row r="1948" spans="1:182" x14ac:dyDescent="0.2">
      <c r="A1948" t="s">
        <v>226</v>
      </c>
      <c r="B1948" t="s">
        <v>244</v>
      </c>
      <c r="C1948" t="s">
        <v>215</v>
      </c>
      <c r="D1948" t="s">
        <v>43</v>
      </c>
      <c r="E1948" t="s">
        <v>243</v>
      </c>
      <c r="F1948" t="s">
        <v>9</v>
      </c>
      <c r="G1948" t="s">
        <v>232</v>
      </c>
      <c r="H1948" s="38" t="s">
        <v>11</v>
      </c>
      <c r="I1948">
        <v>246</v>
      </c>
      <c r="K1948">
        <v>74.399439999999998</v>
      </c>
      <c r="L1948">
        <v>280.8098</v>
      </c>
      <c r="M1948">
        <v>273.79660000000001</v>
      </c>
      <c r="N1948">
        <v>271.03769999999997</v>
      </c>
      <c r="O1948">
        <v>272.23200000000003</v>
      </c>
      <c r="P1948">
        <v>278.50420000000003</v>
      </c>
      <c r="Q1948">
        <v>291.02670000000001</v>
      </c>
      <c r="R1948">
        <v>308.48079999999999</v>
      </c>
      <c r="S1948">
        <v>317.3596</v>
      </c>
      <c r="T1948">
        <v>321.65929999999997</v>
      </c>
      <c r="U1948">
        <v>325.42380000000003</v>
      </c>
      <c r="V1948">
        <v>325.17739999999998</v>
      </c>
      <c r="W1948">
        <v>320.09359999999998</v>
      </c>
      <c r="X1948">
        <v>309.88799999999998</v>
      </c>
      <c r="Y1948">
        <v>309.32569999999998</v>
      </c>
      <c r="Z1948">
        <v>301.46820000000002</v>
      </c>
      <c r="AA1948">
        <v>290.82639999999998</v>
      </c>
      <c r="AB1948">
        <v>286.18680000000001</v>
      </c>
      <c r="AC1948">
        <v>285.22500000000002</v>
      </c>
      <c r="AD1948">
        <v>294.93759999999997</v>
      </c>
      <c r="AE1948">
        <v>298.6087</v>
      </c>
      <c r="AF1948">
        <v>299.67540000000002</v>
      </c>
      <c r="AG1948">
        <v>300.12299999999999</v>
      </c>
      <c r="AH1948">
        <v>296.01389999999998</v>
      </c>
      <c r="AI1948">
        <v>291.27910000000003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19.652090000000001</v>
      </c>
      <c r="AW1948">
        <v>219.54519999999999</v>
      </c>
      <c r="AX1948">
        <v>212.29429999999999</v>
      </c>
      <c r="AY1948">
        <v>202.3466</v>
      </c>
      <c r="AZ1948">
        <v>198.3477</v>
      </c>
      <c r="BA1948">
        <v>197.68610000000001</v>
      </c>
      <c r="BB1948">
        <v>137.12569999999999</v>
      </c>
      <c r="BC1948">
        <v>105.8888</v>
      </c>
      <c r="BD1948">
        <v>52.494840000000003</v>
      </c>
      <c r="BE1948">
        <v>-20.753879999999999</v>
      </c>
      <c r="BF1948">
        <v>-8.8941610000000004</v>
      </c>
      <c r="BG1948">
        <v>2.105003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20.705469999999998</v>
      </c>
      <c r="BU1948">
        <v>221.08519999999999</v>
      </c>
      <c r="BV1948">
        <v>213.7809</v>
      </c>
      <c r="BW1948">
        <v>203.80760000000001</v>
      </c>
      <c r="BX1948">
        <v>199.81800000000001</v>
      </c>
      <c r="BY1948">
        <v>199.17060000000001</v>
      </c>
      <c r="BZ1948">
        <v>138.1523</v>
      </c>
      <c r="CA1948">
        <v>107.02809999999999</v>
      </c>
      <c r="CB1948">
        <v>55.399639999999998</v>
      </c>
      <c r="CC1948">
        <v>-2.3001320000000001</v>
      </c>
      <c r="CD1948">
        <v>1.6003670000000001</v>
      </c>
      <c r="CE1948">
        <v>5.1579899999999999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21.435040000000001</v>
      </c>
      <c r="CS1948">
        <v>222.15180000000001</v>
      </c>
      <c r="CT1948">
        <v>214.81059999999999</v>
      </c>
      <c r="CU1948">
        <v>204.81950000000001</v>
      </c>
      <c r="CV1948">
        <v>200.83629999999999</v>
      </c>
      <c r="CW1948">
        <v>200.19880000000001</v>
      </c>
      <c r="CX1948">
        <v>138.86330000000001</v>
      </c>
      <c r="CY1948">
        <v>107.8173</v>
      </c>
      <c r="CZ1948">
        <v>57.411490000000001</v>
      </c>
      <c r="DA1948">
        <v>10.480880000000001</v>
      </c>
      <c r="DB1948">
        <v>8.8688459999999996</v>
      </c>
      <c r="DC1948">
        <v>7.2724799999999998</v>
      </c>
      <c r="DD1948">
        <v>0</v>
      </c>
      <c r="DE1948">
        <v>0</v>
      </c>
      <c r="DF1948">
        <v>0</v>
      </c>
      <c r="DG1948">
        <v>0</v>
      </c>
      <c r="DH1948">
        <v>0</v>
      </c>
      <c r="DI1948">
        <v>0</v>
      </c>
      <c r="DJ1948">
        <v>0</v>
      </c>
      <c r="DK1948">
        <v>0</v>
      </c>
      <c r="DL1948">
        <v>0</v>
      </c>
      <c r="DM1948">
        <v>0</v>
      </c>
      <c r="DN1948">
        <v>0</v>
      </c>
      <c r="DO1948">
        <v>0</v>
      </c>
      <c r="DP1948">
        <v>22.16461</v>
      </c>
      <c r="DQ1948">
        <v>223.2184</v>
      </c>
      <c r="DR1948">
        <v>215.84020000000001</v>
      </c>
      <c r="DS1948">
        <v>205.8314</v>
      </c>
      <c r="DT1948">
        <v>201.8545</v>
      </c>
      <c r="DU1948">
        <v>201.227</v>
      </c>
      <c r="DV1948">
        <v>139.57429999999999</v>
      </c>
      <c r="DW1948">
        <v>108.60639999999999</v>
      </c>
      <c r="DX1948">
        <v>59.423340000000003</v>
      </c>
      <c r="DY1948">
        <v>23.261890000000001</v>
      </c>
      <c r="DZ1948">
        <v>16.137329999999999</v>
      </c>
      <c r="EA1948">
        <v>9.3869699999999998</v>
      </c>
      <c r="EB1948">
        <v>0</v>
      </c>
      <c r="EC1948">
        <v>0</v>
      </c>
      <c r="ED1948">
        <v>0</v>
      </c>
      <c r="EE1948">
        <v>0</v>
      </c>
      <c r="EF1948">
        <v>0</v>
      </c>
      <c r="EG1948">
        <v>0</v>
      </c>
      <c r="EH1948">
        <v>0</v>
      </c>
      <c r="EI1948">
        <v>0</v>
      </c>
      <c r="EJ1948">
        <v>0</v>
      </c>
      <c r="EK1948">
        <v>0</v>
      </c>
      <c r="EL1948">
        <v>0</v>
      </c>
      <c r="EM1948">
        <v>0</v>
      </c>
      <c r="EN1948">
        <v>23.21799</v>
      </c>
      <c r="EO1948">
        <v>224.75839999999999</v>
      </c>
      <c r="EP1948">
        <v>217.32679999999999</v>
      </c>
      <c r="EQ1948">
        <v>207.29249999999999</v>
      </c>
      <c r="ER1948">
        <v>203.32480000000001</v>
      </c>
      <c r="ES1948">
        <v>202.7115</v>
      </c>
      <c r="ET1948">
        <v>140.6009</v>
      </c>
      <c r="EU1948">
        <v>109.7458</v>
      </c>
      <c r="EV1948">
        <v>62.328130000000002</v>
      </c>
      <c r="EW1948">
        <v>41.71564</v>
      </c>
      <c r="EX1948">
        <v>26.63185</v>
      </c>
      <c r="EY1948">
        <v>12.439959999999999</v>
      </c>
      <c r="EZ1948">
        <v>64.079229999999995</v>
      </c>
      <c r="FA1948">
        <v>62.49841</v>
      </c>
      <c r="FB1948">
        <v>61.419289999999997</v>
      </c>
      <c r="FC1948">
        <v>60.492060000000002</v>
      </c>
      <c r="FD1948">
        <v>59.500140000000002</v>
      </c>
      <c r="FE1948">
        <v>58.689160000000001</v>
      </c>
      <c r="FF1948">
        <v>57.818249999999999</v>
      </c>
      <c r="FG1948">
        <v>57.96519</v>
      </c>
      <c r="FH1948">
        <v>62.643250000000002</v>
      </c>
      <c r="FI1948">
        <v>68.785340000000005</v>
      </c>
      <c r="FJ1948">
        <v>74.460620000000006</v>
      </c>
      <c r="FK1948">
        <v>79.079849999999993</v>
      </c>
      <c r="FL1948">
        <v>82.474890000000002</v>
      </c>
      <c r="FM1948">
        <v>85.014179999999996</v>
      </c>
      <c r="FN1948">
        <v>86.551159999999996</v>
      </c>
      <c r="FO1948">
        <v>87.446110000000004</v>
      </c>
      <c r="FP1948">
        <v>87.173289999999994</v>
      </c>
      <c r="FQ1948">
        <v>85.588300000000004</v>
      </c>
      <c r="FR1948">
        <v>80.981499999999997</v>
      </c>
      <c r="FS1948">
        <v>76.192539999999994</v>
      </c>
      <c r="FT1948">
        <v>72.639219999999995</v>
      </c>
      <c r="FU1948">
        <v>69.630790000000005</v>
      </c>
      <c r="FV1948">
        <v>67.514499999999998</v>
      </c>
      <c r="FW1948">
        <v>65.709720000000004</v>
      </c>
      <c r="FX1948">
        <v>331</v>
      </c>
      <c r="FY1948">
        <v>6.9228200000000004E-2</v>
      </c>
      <c r="FZ1948">
        <v>1</v>
      </c>
    </row>
    <row r="1949" spans="1:182" x14ac:dyDescent="0.2">
      <c r="A1949" t="s">
        <v>226</v>
      </c>
      <c r="B1949" t="s">
        <v>244</v>
      </c>
      <c r="C1949" t="s">
        <v>215</v>
      </c>
      <c r="D1949" t="s">
        <v>44</v>
      </c>
      <c r="E1949" t="s">
        <v>243</v>
      </c>
      <c r="F1949" t="s">
        <v>9</v>
      </c>
      <c r="G1949" t="s">
        <v>232</v>
      </c>
      <c r="H1949" s="38" t="s">
        <v>11</v>
      </c>
      <c r="I1949">
        <v>246</v>
      </c>
      <c r="K1949">
        <v>74.399439999999998</v>
      </c>
      <c r="L1949">
        <v>263.07729999999998</v>
      </c>
      <c r="M1949">
        <v>257.87130000000002</v>
      </c>
      <c r="N1949">
        <v>251.10810000000001</v>
      </c>
      <c r="O1949">
        <v>249.35910000000001</v>
      </c>
      <c r="P1949">
        <v>254.51230000000001</v>
      </c>
      <c r="Q1949">
        <v>265.14550000000003</v>
      </c>
      <c r="R1949">
        <v>282.24180000000001</v>
      </c>
      <c r="S1949">
        <v>291.41879999999998</v>
      </c>
      <c r="T1949">
        <v>295.23820000000001</v>
      </c>
      <c r="U1949">
        <v>296.46280000000002</v>
      </c>
      <c r="V1949">
        <v>295.61599999999999</v>
      </c>
      <c r="W1949">
        <v>297.17380000000003</v>
      </c>
      <c r="X1949">
        <v>300.06310000000002</v>
      </c>
      <c r="Y1949">
        <v>300.6413</v>
      </c>
      <c r="Z1949">
        <v>292.97899999999998</v>
      </c>
      <c r="AA1949">
        <v>282.22219999999999</v>
      </c>
      <c r="AB1949">
        <v>277.17899999999997</v>
      </c>
      <c r="AC1949">
        <v>275.0924</v>
      </c>
      <c r="AD1949">
        <v>275.0043</v>
      </c>
      <c r="AE1949">
        <v>274.4889</v>
      </c>
      <c r="AF1949">
        <v>276.61410000000001</v>
      </c>
      <c r="AG1949">
        <v>276.78339999999997</v>
      </c>
      <c r="AH1949">
        <v>274.23239999999998</v>
      </c>
      <c r="AI1949">
        <v>270.08850000000001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21.445530000000002</v>
      </c>
      <c r="AZ1949">
        <v>190.83099999999999</v>
      </c>
      <c r="BA1949">
        <v>189.20660000000001</v>
      </c>
      <c r="BB1949">
        <v>189.37860000000001</v>
      </c>
      <c r="BC1949">
        <v>188.9811</v>
      </c>
      <c r="BD1949">
        <v>191.12780000000001</v>
      </c>
      <c r="BE1949">
        <v>129.06469999999999</v>
      </c>
      <c r="BF1949">
        <v>96.613640000000004</v>
      </c>
      <c r="BG1949">
        <v>44.859580000000001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22.395430000000001</v>
      </c>
      <c r="BX1949">
        <v>192.29740000000001</v>
      </c>
      <c r="BY1949">
        <v>190.67400000000001</v>
      </c>
      <c r="BZ1949">
        <v>190.84569999999999</v>
      </c>
      <c r="CA1949">
        <v>190.459</v>
      </c>
      <c r="CB1949">
        <v>192.62880000000001</v>
      </c>
      <c r="CC1949">
        <v>129.89340000000001</v>
      </c>
      <c r="CD1949">
        <v>97.435699999999997</v>
      </c>
      <c r="CE1949">
        <v>47.716180000000001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23.053319999999999</v>
      </c>
      <c r="CV1949">
        <v>193.31309999999999</v>
      </c>
      <c r="CW1949">
        <v>191.6902</v>
      </c>
      <c r="CX1949">
        <v>191.86170000000001</v>
      </c>
      <c r="CY1949">
        <v>191.48259999999999</v>
      </c>
      <c r="CZ1949">
        <v>193.66839999999999</v>
      </c>
      <c r="DA1949">
        <v>130.4674</v>
      </c>
      <c r="DB1949">
        <v>98.005049999999997</v>
      </c>
      <c r="DC1949">
        <v>49.694659999999999</v>
      </c>
      <c r="DD1949">
        <v>0</v>
      </c>
      <c r="DE1949">
        <v>0</v>
      </c>
      <c r="DF1949">
        <v>0</v>
      </c>
      <c r="DG1949">
        <v>0</v>
      </c>
      <c r="DH1949">
        <v>0</v>
      </c>
      <c r="DI1949">
        <v>0</v>
      </c>
      <c r="DJ1949">
        <v>0</v>
      </c>
      <c r="DK1949">
        <v>0</v>
      </c>
      <c r="DL1949">
        <v>0</v>
      </c>
      <c r="DM1949">
        <v>0</v>
      </c>
      <c r="DN1949">
        <v>0</v>
      </c>
      <c r="DO1949">
        <v>0</v>
      </c>
      <c r="DP1949">
        <v>0</v>
      </c>
      <c r="DQ1949">
        <v>0</v>
      </c>
      <c r="DR1949">
        <v>0</v>
      </c>
      <c r="DS1949">
        <v>23.711220000000001</v>
      </c>
      <c r="DT1949">
        <v>194.3287</v>
      </c>
      <c r="DU1949">
        <v>192.70650000000001</v>
      </c>
      <c r="DV1949">
        <v>192.87780000000001</v>
      </c>
      <c r="DW1949">
        <v>192.50620000000001</v>
      </c>
      <c r="DX1949">
        <v>194.708</v>
      </c>
      <c r="DY1949">
        <v>131.04140000000001</v>
      </c>
      <c r="DZ1949">
        <v>98.57441</v>
      </c>
      <c r="EA1949">
        <v>51.67313</v>
      </c>
      <c r="EB1949">
        <v>0</v>
      </c>
      <c r="EC1949">
        <v>0</v>
      </c>
      <c r="ED1949">
        <v>0</v>
      </c>
      <c r="EE1949">
        <v>0</v>
      </c>
      <c r="EF1949">
        <v>0</v>
      </c>
      <c r="EG1949">
        <v>0</v>
      </c>
      <c r="EH1949">
        <v>0</v>
      </c>
      <c r="EI1949">
        <v>0</v>
      </c>
      <c r="EJ1949">
        <v>0</v>
      </c>
      <c r="EK1949">
        <v>0</v>
      </c>
      <c r="EL1949">
        <v>0</v>
      </c>
      <c r="EM1949">
        <v>0</v>
      </c>
      <c r="EN1949">
        <v>0</v>
      </c>
      <c r="EO1949">
        <v>0</v>
      </c>
      <c r="EP1949">
        <v>0</v>
      </c>
      <c r="EQ1949">
        <v>24.66112</v>
      </c>
      <c r="ER1949">
        <v>195.79519999999999</v>
      </c>
      <c r="ES1949">
        <v>194.1739</v>
      </c>
      <c r="ET1949">
        <v>194.34479999999999</v>
      </c>
      <c r="EU1949">
        <v>193.98410000000001</v>
      </c>
      <c r="EV1949">
        <v>196.209</v>
      </c>
      <c r="EW1949">
        <v>131.87010000000001</v>
      </c>
      <c r="EX1949">
        <v>99.396460000000005</v>
      </c>
      <c r="EY1949">
        <v>54.529730000000001</v>
      </c>
      <c r="EZ1949">
        <v>51.173740000000002</v>
      </c>
      <c r="FA1949">
        <v>50.440350000000002</v>
      </c>
      <c r="FB1949">
        <v>49.958260000000003</v>
      </c>
      <c r="FC1949">
        <v>49.369709999999998</v>
      </c>
      <c r="FD1949">
        <v>48.739249999999998</v>
      </c>
      <c r="FE1949">
        <v>48.278190000000002</v>
      </c>
      <c r="FF1949">
        <v>47.937420000000003</v>
      </c>
      <c r="FG1949">
        <v>49.588479999999997</v>
      </c>
      <c r="FH1949">
        <v>53.836100000000002</v>
      </c>
      <c r="FI1949">
        <v>57.533839999999998</v>
      </c>
      <c r="FJ1949">
        <v>61.596710000000002</v>
      </c>
      <c r="FK1949">
        <v>64.824129999999997</v>
      </c>
      <c r="FL1949">
        <v>67.535499999999999</v>
      </c>
      <c r="FM1949">
        <v>69.31232</v>
      </c>
      <c r="FN1949">
        <v>70.36748</v>
      </c>
      <c r="FO1949">
        <v>69.834530000000001</v>
      </c>
      <c r="FP1949">
        <v>67.717250000000007</v>
      </c>
      <c r="FQ1949">
        <v>64.090059999999994</v>
      </c>
      <c r="FR1949">
        <v>61.333750000000002</v>
      </c>
      <c r="FS1949">
        <v>59.193150000000003</v>
      </c>
      <c r="FT1949">
        <v>57.39179</v>
      </c>
      <c r="FU1949">
        <v>55.94164</v>
      </c>
      <c r="FV1949">
        <v>54.79157</v>
      </c>
      <c r="FW1949">
        <v>53.414569999999998</v>
      </c>
      <c r="FX1949">
        <v>331</v>
      </c>
      <c r="FY1949">
        <v>6.9228200000000004E-2</v>
      </c>
      <c r="FZ1949">
        <v>1</v>
      </c>
    </row>
    <row r="1950" spans="1:182" x14ac:dyDescent="0.2">
      <c r="A1950" t="s">
        <v>226</v>
      </c>
      <c r="B1950" t="s">
        <v>244</v>
      </c>
      <c r="C1950" t="s">
        <v>215</v>
      </c>
      <c r="D1950" t="s">
        <v>45</v>
      </c>
      <c r="E1950" t="s">
        <v>243</v>
      </c>
      <c r="F1950" t="s">
        <v>9</v>
      </c>
      <c r="G1950" t="s">
        <v>232</v>
      </c>
      <c r="H1950" s="38" t="s">
        <v>11</v>
      </c>
      <c r="I1950">
        <v>246</v>
      </c>
      <c r="K1950">
        <v>74.399439999999998</v>
      </c>
      <c r="L1950">
        <v>263.9855</v>
      </c>
      <c r="M1950">
        <v>259.28030000000001</v>
      </c>
      <c r="N1950">
        <v>254.93199999999999</v>
      </c>
      <c r="O1950">
        <v>253.64400000000001</v>
      </c>
      <c r="P1950">
        <v>258.03480000000002</v>
      </c>
      <c r="Q1950">
        <v>266.74149999999997</v>
      </c>
      <c r="R1950">
        <v>280.46449999999999</v>
      </c>
      <c r="S1950">
        <v>286.54629999999997</v>
      </c>
      <c r="T1950">
        <v>288.79640000000001</v>
      </c>
      <c r="U1950">
        <v>289.55270000000002</v>
      </c>
      <c r="V1950">
        <v>287.51729999999998</v>
      </c>
      <c r="W1950">
        <v>287.41739999999999</v>
      </c>
      <c r="X1950">
        <v>290.61</v>
      </c>
      <c r="Y1950">
        <v>292.4058</v>
      </c>
      <c r="Z1950">
        <v>285.89929999999998</v>
      </c>
      <c r="AA1950">
        <v>276.4477</v>
      </c>
      <c r="AB1950">
        <v>273.8569</v>
      </c>
      <c r="AC1950">
        <v>273.21949999999998</v>
      </c>
      <c r="AD1950">
        <v>274.86250000000001</v>
      </c>
      <c r="AE1950">
        <v>274.38920000000002</v>
      </c>
      <c r="AF1950">
        <v>275.47250000000003</v>
      </c>
      <c r="AG1950">
        <v>276.00670000000002</v>
      </c>
      <c r="AH1950">
        <v>273.41950000000003</v>
      </c>
      <c r="AI1950">
        <v>269.14400000000001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22.505179999999999</v>
      </c>
      <c r="AZ1950">
        <v>186.80080000000001</v>
      </c>
      <c r="BA1950">
        <v>186.49600000000001</v>
      </c>
      <c r="BB1950">
        <v>188.3425</v>
      </c>
      <c r="BC1950">
        <v>187.8717</v>
      </c>
      <c r="BD1950">
        <v>189.05240000000001</v>
      </c>
      <c r="BE1950">
        <v>132.89359999999999</v>
      </c>
      <c r="BF1950">
        <v>102.10080000000001</v>
      </c>
      <c r="BG1950">
        <v>46.43562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23.51427</v>
      </c>
      <c r="BX1950">
        <v>188.34469999999999</v>
      </c>
      <c r="BY1950">
        <v>188.04650000000001</v>
      </c>
      <c r="BZ1950">
        <v>189.9059</v>
      </c>
      <c r="CA1950">
        <v>189.42859999999999</v>
      </c>
      <c r="CB1950">
        <v>190.6148</v>
      </c>
      <c r="CC1950">
        <v>133.8383</v>
      </c>
      <c r="CD1950">
        <v>103.03579999999999</v>
      </c>
      <c r="CE1950">
        <v>49.369390000000003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0</v>
      </c>
      <c r="CU1950">
        <v>24.213159999999998</v>
      </c>
      <c r="CV1950">
        <v>189.41399999999999</v>
      </c>
      <c r="CW1950">
        <v>189.12039999999999</v>
      </c>
      <c r="CX1950">
        <v>190.98859999999999</v>
      </c>
      <c r="CY1950">
        <v>190.50700000000001</v>
      </c>
      <c r="CZ1950">
        <v>191.697</v>
      </c>
      <c r="DA1950">
        <v>134.49250000000001</v>
      </c>
      <c r="DB1950">
        <v>103.6835</v>
      </c>
      <c r="DC1950">
        <v>51.401319999999998</v>
      </c>
      <c r="DD1950">
        <v>0</v>
      </c>
      <c r="DE1950">
        <v>0</v>
      </c>
      <c r="DF1950">
        <v>0</v>
      </c>
      <c r="DG1950">
        <v>0</v>
      </c>
      <c r="DH1950">
        <v>0</v>
      </c>
      <c r="DI1950">
        <v>0</v>
      </c>
      <c r="DJ1950">
        <v>0</v>
      </c>
      <c r="DK1950">
        <v>0</v>
      </c>
      <c r="DL1950">
        <v>0</v>
      </c>
      <c r="DM1950">
        <v>0</v>
      </c>
      <c r="DN1950">
        <v>0</v>
      </c>
      <c r="DO1950">
        <v>0</v>
      </c>
      <c r="DP1950">
        <v>0</v>
      </c>
      <c r="DQ1950">
        <v>0</v>
      </c>
      <c r="DR1950">
        <v>0</v>
      </c>
      <c r="DS1950">
        <v>24.91206</v>
      </c>
      <c r="DT1950">
        <v>190.48339999999999</v>
      </c>
      <c r="DU1950">
        <v>190.1942</v>
      </c>
      <c r="DV1950">
        <v>192.07140000000001</v>
      </c>
      <c r="DW1950">
        <v>191.58539999999999</v>
      </c>
      <c r="DX1950">
        <v>192.7791</v>
      </c>
      <c r="DY1950">
        <v>135.14670000000001</v>
      </c>
      <c r="DZ1950">
        <v>104.33110000000001</v>
      </c>
      <c r="EA1950">
        <v>53.433239999999998</v>
      </c>
      <c r="EB1950">
        <v>0</v>
      </c>
      <c r="EC1950">
        <v>0</v>
      </c>
      <c r="ED1950">
        <v>0</v>
      </c>
      <c r="EE1950">
        <v>0</v>
      </c>
      <c r="EF1950">
        <v>0</v>
      </c>
      <c r="EG1950">
        <v>0</v>
      </c>
      <c r="EH1950">
        <v>0</v>
      </c>
      <c r="EI1950">
        <v>0</v>
      </c>
      <c r="EJ1950">
        <v>0</v>
      </c>
      <c r="EK1950">
        <v>0</v>
      </c>
      <c r="EL1950">
        <v>0</v>
      </c>
      <c r="EM1950">
        <v>0</v>
      </c>
      <c r="EN1950">
        <v>0</v>
      </c>
      <c r="EO1950">
        <v>0</v>
      </c>
      <c r="EP1950">
        <v>0</v>
      </c>
      <c r="EQ1950">
        <v>25.921150000000001</v>
      </c>
      <c r="ER1950">
        <v>192.0273</v>
      </c>
      <c r="ES1950">
        <v>191.74469999999999</v>
      </c>
      <c r="ET1950">
        <v>193.63480000000001</v>
      </c>
      <c r="EU1950">
        <v>193.14240000000001</v>
      </c>
      <c r="EV1950">
        <v>194.3415</v>
      </c>
      <c r="EW1950">
        <v>136.09139999999999</v>
      </c>
      <c r="EX1950">
        <v>105.26609999999999</v>
      </c>
      <c r="EY1950">
        <v>56.367019999999997</v>
      </c>
      <c r="EZ1950">
        <v>46.131909999999998</v>
      </c>
      <c r="FA1950">
        <v>45.644849999999998</v>
      </c>
      <c r="FB1950">
        <v>45.195900000000002</v>
      </c>
      <c r="FC1950">
        <v>44.752600000000001</v>
      </c>
      <c r="FD1950">
        <v>44.082850000000001</v>
      </c>
      <c r="FE1950">
        <v>43.555590000000002</v>
      </c>
      <c r="FF1950">
        <v>43.230640000000001</v>
      </c>
      <c r="FG1950">
        <v>43.65672</v>
      </c>
      <c r="FH1950">
        <v>45.732199999999999</v>
      </c>
      <c r="FI1950">
        <v>48.610320000000002</v>
      </c>
      <c r="FJ1950">
        <v>51.261180000000003</v>
      </c>
      <c r="FK1950">
        <v>53.080779999999997</v>
      </c>
      <c r="FL1950">
        <v>54.69153</v>
      </c>
      <c r="FM1950">
        <v>55.587380000000003</v>
      </c>
      <c r="FN1950">
        <v>55.973590000000002</v>
      </c>
      <c r="FO1950">
        <v>55.751109999999997</v>
      </c>
      <c r="FP1950">
        <v>53.930700000000002</v>
      </c>
      <c r="FQ1950">
        <v>51.418329999999997</v>
      </c>
      <c r="FR1950">
        <v>49.577800000000003</v>
      </c>
      <c r="FS1950">
        <v>48.139090000000003</v>
      </c>
      <c r="FT1950">
        <v>46.738300000000002</v>
      </c>
      <c r="FU1950">
        <v>45.53763</v>
      </c>
      <c r="FV1950">
        <v>44.804839999999999</v>
      </c>
      <c r="FW1950">
        <v>44.01426</v>
      </c>
      <c r="FX1950">
        <v>331</v>
      </c>
      <c r="FY1950">
        <v>6.9228200000000004E-2</v>
      </c>
      <c r="FZ1950">
        <v>1</v>
      </c>
    </row>
    <row r="1951" spans="1:182" x14ac:dyDescent="0.2">
      <c r="A1951" t="s">
        <v>226</v>
      </c>
      <c r="B1951" t="s">
        <v>244</v>
      </c>
      <c r="C1951" t="s">
        <v>215</v>
      </c>
      <c r="D1951" t="s">
        <v>10</v>
      </c>
      <c r="E1951" t="s">
        <v>243</v>
      </c>
      <c r="F1951" t="s">
        <v>9</v>
      </c>
      <c r="G1951" t="s">
        <v>232</v>
      </c>
      <c r="H1951" s="38" t="s">
        <v>11</v>
      </c>
      <c r="I1951">
        <v>246</v>
      </c>
      <c r="K1951">
        <v>74.399439999999998</v>
      </c>
      <c r="L1951">
        <v>298.79320000000001</v>
      </c>
      <c r="M1951">
        <v>293.94850000000002</v>
      </c>
      <c r="N1951">
        <v>288.43889999999999</v>
      </c>
      <c r="O1951">
        <v>289.0625</v>
      </c>
      <c r="P1951">
        <v>294.60410000000002</v>
      </c>
      <c r="Q1951">
        <v>307.26299999999998</v>
      </c>
      <c r="R1951">
        <v>319.26900000000001</v>
      </c>
      <c r="S1951">
        <v>325.06389999999999</v>
      </c>
      <c r="T1951">
        <v>330.4511</v>
      </c>
      <c r="U1951">
        <v>332.52140000000003</v>
      </c>
      <c r="V1951">
        <v>331.60730000000001</v>
      </c>
      <c r="W1951">
        <v>323.5677</v>
      </c>
      <c r="X1951">
        <v>315.70510000000002</v>
      </c>
      <c r="Y1951">
        <v>314.64679999999998</v>
      </c>
      <c r="Z1951">
        <v>310.08640000000003</v>
      </c>
      <c r="AA1951">
        <v>301.17410000000001</v>
      </c>
      <c r="AB1951">
        <v>296.65410000000003</v>
      </c>
      <c r="AC1951">
        <v>292.9194</v>
      </c>
      <c r="AD1951">
        <v>305.65249999999997</v>
      </c>
      <c r="AE1951">
        <v>310.7294</v>
      </c>
      <c r="AF1951">
        <v>310.60919999999999</v>
      </c>
      <c r="AG1951">
        <v>310.1001</v>
      </c>
      <c r="AH1951">
        <v>308.0625</v>
      </c>
      <c r="AI1951">
        <v>306.04149999999998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25.88054</v>
      </c>
      <c r="AW1951">
        <v>223.4384</v>
      </c>
      <c r="AX1951">
        <v>219.5317</v>
      </c>
      <c r="AY1951">
        <v>211.3614</v>
      </c>
      <c r="AZ1951">
        <v>207.4041</v>
      </c>
      <c r="BA1951">
        <v>203.8973</v>
      </c>
      <c r="BB1951">
        <v>139.7621</v>
      </c>
      <c r="BC1951">
        <v>106.91849999999999</v>
      </c>
      <c r="BD1951">
        <v>48.443550000000002</v>
      </c>
      <c r="BE1951">
        <v>-22.73104</v>
      </c>
      <c r="BF1951">
        <v>-19.28791</v>
      </c>
      <c r="BG1951">
        <v>-16.824380000000001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26.962150000000001</v>
      </c>
      <c r="BU1951">
        <v>225.00030000000001</v>
      </c>
      <c r="BV1951">
        <v>221.08770000000001</v>
      </c>
      <c r="BW1951">
        <v>212.8938</v>
      </c>
      <c r="BX1951">
        <v>208.92760000000001</v>
      </c>
      <c r="BY1951">
        <v>205.41839999999999</v>
      </c>
      <c r="BZ1951">
        <v>140.7268</v>
      </c>
      <c r="CA1951">
        <v>108.0048</v>
      </c>
      <c r="CB1951">
        <v>51.663719999999998</v>
      </c>
      <c r="CC1951">
        <v>-5.3734549999999999</v>
      </c>
      <c r="CD1951">
        <v>-4.1814</v>
      </c>
      <c r="CE1951">
        <v>-3.023428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27.711269999999999</v>
      </c>
      <c r="CS1951">
        <v>226.08199999999999</v>
      </c>
      <c r="CT1951">
        <v>222.16540000000001</v>
      </c>
      <c r="CU1951">
        <v>213.95509999999999</v>
      </c>
      <c r="CV1951">
        <v>209.9829</v>
      </c>
      <c r="CW1951">
        <v>206.4718</v>
      </c>
      <c r="CX1951">
        <v>141.39490000000001</v>
      </c>
      <c r="CY1951">
        <v>108.7572</v>
      </c>
      <c r="CZ1951">
        <v>53.893999999999998</v>
      </c>
      <c r="DA1951">
        <v>6.6483590000000001</v>
      </c>
      <c r="DB1951">
        <v>6.28132</v>
      </c>
      <c r="DC1951">
        <v>6.5350669999999997</v>
      </c>
      <c r="DD1951">
        <v>0</v>
      </c>
      <c r="DE1951">
        <v>0</v>
      </c>
      <c r="DF1951">
        <v>0</v>
      </c>
      <c r="DG1951">
        <v>0</v>
      </c>
      <c r="DH1951">
        <v>0</v>
      </c>
      <c r="DI1951">
        <v>0</v>
      </c>
      <c r="DJ1951">
        <v>0</v>
      </c>
      <c r="DK1951">
        <v>0</v>
      </c>
      <c r="DL1951">
        <v>0</v>
      </c>
      <c r="DM1951">
        <v>0</v>
      </c>
      <c r="DN1951">
        <v>0</v>
      </c>
      <c r="DO1951">
        <v>0</v>
      </c>
      <c r="DP1951">
        <v>28.4604</v>
      </c>
      <c r="DQ1951">
        <v>227.16380000000001</v>
      </c>
      <c r="DR1951">
        <v>223.2431</v>
      </c>
      <c r="DS1951">
        <v>215.0164</v>
      </c>
      <c r="DT1951">
        <v>211.03809999999999</v>
      </c>
      <c r="DU1951">
        <v>207.52529999999999</v>
      </c>
      <c r="DV1951">
        <v>142.06299999999999</v>
      </c>
      <c r="DW1951">
        <v>109.50960000000001</v>
      </c>
      <c r="DX1951">
        <v>56.124279999999999</v>
      </c>
      <c r="DY1951">
        <v>18.670169999999999</v>
      </c>
      <c r="DZ1951">
        <v>16.744039999999998</v>
      </c>
      <c r="EA1951">
        <v>16.09356</v>
      </c>
      <c r="EB1951">
        <v>0</v>
      </c>
      <c r="EC1951">
        <v>0</v>
      </c>
      <c r="ED1951">
        <v>0</v>
      </c>
      <c r="EE1951">
        <v>0</v>
      </c>
      <c r="EF1951">
        <v>0</v>
      </c>
      <c r="EG1951">
        <v>0</v>
      </c>
      <c r="EH1951">
        <v>0</v>
      </c>
      <c r="EI1951">
        <v>0</v>
      </c>
      <c r="EJ1951">
        <v>0</v>
      </c>
      <c r="EK1951">
        <v>0</v>
      </c>
      <c r="EL1951">
        <v>0</v>
      </c>
      <c r="EM1951">
        <v>0</v>
      </c>
      <c r="EN1951">
        <v>29.542010000000001</v>
      </c>
      <c r="EO1951">
        <v>228.72569999999999</v>
      </c>
      <c r="EP1951">
        <v>224.79910000000001</v>
      </c>
      <c r="EQ1951">
        <v>216.5488</v>
      </c>
      <c r="ER1951">
        <v>212.5616</v>
      </c>
      <c r="ES1951">
        <v>209.04640000000001</v>
      </c>
      <c r="ET1951">
        <v>143.02760000000001</v>
      </c>
      <c r="EU1951">
        <v>110.596</v>
      </c>
      <c r="EV1951">
        <v>59.344450000000002</v>
      </c>
      <c r="EW1951">
        <v>36.027760000000001</v>
      </c>
      <c r="EX1951">
        <v>31.850549999999998</v>
      </c>
      <c r="EY1951">
        <v>29.89451</v>
      </c>
      <c r="EZ1951">
        <v>72.715410000000006</v>
      </c>
      <c r="FA1951">
        <v>71.102260000000001</v>
      </c>
      <c r="FB1951">
        <v>69.779589999999999</v>
      </c>
      <c r="FC1951">
        <v>68.780500000000004</v>
      </c>
      <c r="FD1951">
        <v>67.691640000000007</v>
      </c>
      <c r="FE1951">
        <v>66.796850000000006</v>
      </c>
      <c r="FF1951">
        <v>66.501530000000002</v>
      </c>
      <c r="FG1951">
        <v>68.869159999999994</v>
      </c>
      <c r="FH1951">
        <v>72.923100000000005</v>
      </c>
      <c r="FI1951">
        <v>77.425240000000002</v>
      </c>
      <c r="FJ1951">
        <v>81.683869999999999</v>
      </c>
      <c r="FK1951">
        <v>85.495450000000005</v>
      </c>
      <c r="FL1951">
        <v>88.532709999999994</v>
      </c>
      <c r="FM1951">
        <v>90.902529999999999</v>
      </c>
      <c r="FN1951">
        <v>92.385050000000007</v>
      </c>
      <c r="FO1951">
        <v>93.368960000000001</v>
      </c>
      <c r="FP1951">
        <v>93.764629999999997</v>
      </c>
      <c r="FQ1951">
        <v>93.110370000000003</v>
      </c>
      <c r="FR1951">
        <v>90.784220000000005</v>
      </c>
      <c r="FS1951">
        <v>86.993489999999994</v>
      </c>
      <c r="FT1951">
        <v>82.896979999999999</v>
      </c>
      <c r="FU1951">
        <v>79.680999999999997</v>
      </c>
      <c r="FV1951">
        <v>77.256200000000007</v>
      </c>
      <c r="FW1951">
        <v>75.092489999999998</v>
      </c>
      <c r="FX1951">
        <v>331</v>
      </c>
      <c r="FY1951">
        <v>6.9228200000000004E-2</v>
      </c>
      <c r="FZ1951">
        <v>1</v>
      </c>
    </row>
    <row r="1952" spans="1:182" x14ac:dyDescent="0.2">
      <c r="A1952" t="s">
        <v>226</v>
      </c>
      <c r="B1952" t="s">
        <v>244</v>
      </c>
      <c r="C1952" t="s">
        <v>215</v>
      </c>
      <c r="D1952" t="s">
        <v>34</v>
      </c>
      <c r="E1952" t="s">
        <v>240</v>
      </c>
      <c r="F1952" t="s">
        <v>9</v>
      </c>
      <c r="G1952" t="s">
        <v>232</v>
      </c>
      <c r="H1952" s="38" t="s">
        <v>11</v>
      </c>
      <c r="I1952">
        <v>246</v>
      </c>
      <c r="K1952">
        <v>74.399439999999998</v>
      </c>
      <c r="L1952">
        <v>245.6611</v>
      </c>
      <c r="M1952">
        <v>240.6318</v>
      </c>
      <c r="N1952">
        <v>237.5429</v>
      </c>
      <c r="O1952">
        <v>236.38650000000001</v>
      </c>
      <c r="P1952">
        <v>241.20580000000001</v>
      </c>
      <c r="Q1952">
        <v>251.55459999999999</v>
      </c>
      <c r="R1952">
        <v>265.49790000000002</v>
      </c>
      <c r="S1952">
        <v>271.73520000000002</v>
      </c>
      <c r="T1952">
        <v>271.46050000000002</v>
      </c>
      <c r="U1952">
        <v>270.58449999999999</v>
      </c>
      <c r="V1952">
        <v>269.68279999999999</v>
      </c>
      <c r="W1952">
        <v>272.79570000000001</v>
      </c>
      <c r="X1952">
        <v>275.00189999999998</v>
      </c>
      <c r="Y1952">
        <v>275.8768</v>
      </c>
      <c r="Z1952">
        <v>271.90390000000002</v>
      </c>
      <c r="AA1952">
        <v>262.95699999999999</v>
      </c>
      <c r="AB1952">
        <v>260.84660000000002</v>
      </c>
      <c r="AC1952">
        <v>260.48079999999999</v>
      </c>
      <c r="AD1952">
        <v>261.68689999999998</v>
      </c>
      <c r="AE1952">
        <v>260.42669999999998</v>
      </c>
      <c r="AF1952">
        <v>260.47019999999998</v>
      </c>
      <c r="AG1952">
        <v>260.5018</v>
      </c>
      <c r="AH1952">
        <v>257.59019999999998</v>
      </c>
      <c r="AI1952">
        <v>254.05789999999999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21.161490000000001</v>
      </c>
      <c r="AZ1952">
        <v>176.09700000000001</v>
      </c>
      <c r="BA1952">
        <v>176.12629999999999</v>
      </c>
      <c r="BB1952">
        <v>177.63120000000001</v>
      </c>
      <c r="BC1952">
        <v>176.56890000000001</v>
      </c>
      <c r="BD1952">
        <v>176.82599999999999</v>
      </c>
      <c r="BE1952">
        <v>121.8056</v>
      </c>
      <c r="BF1952">
        <v>93.319199999999995</v>
      </c>
      <c r="BG1952">
        <v>42.620690000000003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22.01389</v>
      </c>
      <c r="BX1952">
        <v>177.5369</v>
      </c>
      <c r="BY1952">
        <v>177.57550000000001</v>
      </c>
      <c r="BZ1952">
        <v>179.096</v>
      </c>
      <c r="CA1952">
        <v>178.0239</v>
      </c>
      <c r="CB1952">
        <v>178.26849999999999</v>
      </c>
      <c r="CC1952">
        <v>122.54219999999999</v>
      </c>
      <c r="CD1952">
        <v>94.043800000000005</v>
      </c>
      <c r="CE1952">
        <v>45.235720000000001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22.60426</v>
      </c>
      <c r="CV1952">
        <v>178.5342</v>
      </c>
      <c r="CW1952">
        <v>178.57910000000001</v>
      </c>
      <c r="CX1952">
        <v>180.1105</v>
      </c>
      <c r="CY1952">
        <v>179.0317</v>
      </c>
      <c r="CZ1952">
        <v>179.26759999999999</v>
      </c>
      <c r="DA1952">
        <v>123.0523</v>
      </c>
      <c r="DB1952">
        <v>94.545659999999998</v>
      </c>
      <c r="DC1952">
        <v>47.046880000000002</v>
      </c>
      <c r="DD1952">
        <v>0</v>
      </c>
      <c r="DE1952">
        <v>0</v>
      </c>
      <c r="DF1952">
        <v>0</v>
      </c>
      <c r="DG1952">
        <v>0</v>
      </c>
      <c r="DH1952">
        <v>0</v>
      </c>
      <c r="DI1952">
        <v>0</v>
      </c>
      <c r="DJ1952">
        <v>0</v>
      </c>
      <c r="DK1952">
        <v>0</v>
      </c>
      <c r="DL1952">
        <v>0</v>
      </c>
      <c r="DM1952">
        <v>0</v>
      </c>
      <c r="DN1952">
        <v>0</v>
      </c>
      <c r="DO1952">
        <v>0</v>
      </c>
      <c r="DP1952">
        <v>0</v>
      </c>
      <c r="DQ1952">
        <v>0</v>
      </c>
      <c r="DR1952">
        <v>0</v>
      </c>
      <c r="DS1952">
        <v>23.19463</v>
      </c>
      <c r="DT1952">
        <v>179.53139999999999</v>
      </c>
      <c r="DU1952">
        <v>179.58279999999999</v>
      </c>
      <c r="DV1952">
        <v>181.125</v>
      </c>
      <c r="DW1952">
        <v>180.0395</v>
      </c>
      <c r="DX1952">
        <v>180.26669999999999</v>
      </c>
      <c r="DY1952">
        <v>123.5624</v>
      </c>
      <c r="DZ1952">
        <v>95.047520000000006</v>
      </c>
      <c r="EA1952">
        <v>48.858040000000003</v>
      </c>
      <c r="EB1952">
        <v>0</v>
      </c>
      <c r="EC1952">
        <v>0</v>
      </c>
      <c r="ED1952">
        <v>0</v>
      </c>
      <c r="EE1952">
        <v>0</v>
      </c>
      <c r="EF1952">
        <v>0</v>
      </c>
      <c r="EG1952">
        <v>0</v>
      </c>
      <c r="EH1952">
        <v>0</v>
      </c>
      <c r="EI1952">
        <v>0</v>
      </c>
      <c r="EJ1952">
        <v>0</v>
      </c>
      <c r="EK1952">
        <v>0</v>
      </c>
      <c r="EL1952">
        <v>0</v>
      </c>
      <c r="EM1952">
        <v>0</v>
      </c>
      <c r="EN1952">
        <v>0</v>
      </c>
      <c r="EO1952">
        <v>0</v>
      </c>
      <c r="EP1952">
        <v>0</v>
      </c>
      <c r="EQ1952">
        <v>24.047039999999999</v>
      </c>
      <c r="ER1952">
        <v>180.97130000000001</v>
      </c>
      <c r="ES1952">
        <v>181.03190000000001</v>
      </c>
      <c r="ET1952">
        <v>182.5898</v>
      </c>
      <c r="EU1952">
        <v>181.49449999999999</v>
      </c>
      <c r="EV1952">
        <v>181.70930000000001</v>
      </c>
      <c r="EW1952">
        <v>124.29900000000001</v>
      </c>
      <c r="EX1952">
        <v>95.772130000000004</v>
      </c>
      <c r="EY1952">
        <v>51.47307</v>
      </c>
      <c r="EZ1952">
        <v>38.189790000000002</v>
      </c>
      <c r="FA1952">
        <v>37.392940000000003</v>
      </c>
      <c r="FB1952">
        <v>36.657600000000002</v>
      </c>
      <c r="FC1952">
        <v>35.856580000000001</v>
      </c>
      <c r="FD1952">
        <v>35.18562</v>
      </c>
      <c r="FE1952">
        <v>34.425190000000001</v>
      </c>
      <c r="FF1952">
        <v>34.046140000000001</v>
      </c>
      <c r="FG1952">
        <v>34.121639999999999</v>
      </c>
      <c r="FH1952">
        <v>36.362960000000001</v>
      </c>
      <c r="FI1952">
        <v>39.281120000000001</v>
      </c>
      <c r="FJ1952">
        <v>42.382190000000001</v>
      </c>
      <c r="FK1952">
        <v>44.670659999999998</v>
      </c>
      <c r="FL1952">
        <v>46.372100000000003</v>
      </c>
      <c r="FM1952">
        <v>47.435549999999999</v>
      </c>
      <c r="FN1952">
        <v>47.911380000000001</v>
      </c>
      <c r="FO1952">
        <v>47.834319999999998</v>
      </c>
      <c r="FP1952">
        <v>46.737569999999998</v>
      </c>
      <c r="FQ1952">
        <v>44.82488</v>
      </c>
      <c r="FR1952">
        <v>43.356409999999997</v>
      </c>
      <c r="FS1952">
        <v>42.385060000000003</v>
      </c>
      <c r="FT1952">
        <v>41.369720000000001</v>
      </c>
      <c r="FU1952">
        <v>40.598239999999997</v>
      </c>
      <c r="FV1952">
        <v>40.442149999999998</v>
      </c>
      <c r="FW1952">
        <v>40.176400000000001</v>
      </c>
      <c r="FX1952">
        <v>331</v>
      </c>
      <c r="FY1952">
        <v>6.9228200000000004E-2</v>
      </c>
      <c r="FZ1952">
        <v>1</v>
      </c>
    </row>
    <row r="1953" spans="1:182" x14ac:dyDescent="0.2">
      <c r="A1953" t="s">
        <v>226</v>
      </c>
      <c r="B1953" t="s">
        <v>244</v>
      </c>
      <c r="C1953" t="s">
        <v>215</v>
      </c>
      <c r="D1953" t="s">
        <v>35</v>
      </c>
      <c r="E1953" t="s">
        <v>240</v>
      </c>
      <c r="F1953" t="s">
        <v>9</v>
      </c>
      <c r="G1953" t="s">
        <v>232</v>
      </c>
      <c r="H1953" s="38" t="s">
        <v>11</v>
      </c>
      <c r="I1953">
        <v>246</v>
      </c>
      <c r="K1953">
        <v>74.399439999999998</v>
      </c>
      <c r="L1953">
        <v>258.74720000000002</v>
      </c>
      <c r="M1953">
        <v>253.7433</v>
      </c>
      <c r="N1953">
        <v>248.3545</v>
      </c>
      <c r="O1953">
        <v>247.42089999999999</v>
      </c>
      <c r="P1953">
        <v>251.523</v>
      </c>
      <c r="Q1953">
        <v>260.45269999999999</v>
      </c>
      <c r="R1953">
        <v>275.93959999999998</v>
      </c>
      <c r="S1953">
        <v>282.42140000000001</v>
      </c>
      <c r="T1953">
        <v>282.70940000000002</v>
      </c>
      <c r="U1953">
        <v>282.74360000000001</v>
      </c>
      <c r="V1953">
        <v>282.07560000000001</v>
      </c>
      <c r="W1953">
        <v>285.62700000000001</v>
      </c>
      <c r="X1953">
        <v>289.70620000000002</v>
      </c>
      <c r="Y1953">
        <v>288.71179999999998</v>
      </c>
      <c r="Z1953">
        <v>283.9237</v>
      </c>
      <c r="AA1953">
        <v>273.35180000000003</v>
      </c>
      <c r="AB1953">
        <v>271.25389999999999</v>
      </c>
      <c r="AC1953">
        <v>269.73500000000001</v>
      </c>
      <c r="AD1953">
        <v>271.28269999999998</v>
      </c>
      <c r="AE1953">
        <v>270.74970000000002</v>
      </c>
      <c r="AF1953">
        <v>270.36860000000001</v>
      </c>
      <c r="AG1953">
        <v>269.4273</v>
      </c>
      <c r="AH1953">
        <v>266.68790000000001</v>
      </c>
      <c r="AI1953">
        <v>263.05419999999998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22.48395</v>
      </c>
      <c r="AZ1953">
        <v>183.42089999999999</v>
      </c>
      <c r="BA1953">
        <v>182.4085</v>
      </c>
      <c r="BB1953">
        <v>184.2535</v>
      </c>
      <c r="BC1953">
        <v>183.96350000000001</v>
      </c>
      <c r="BD1953">
        <v>183.5204</v>
      </c>
      <c r="BE1953">
        <v>124.56619999999999</v>
      </c>
      <c r="BF1953">
        <v>95.093959999999996</v>
      </c>
      <c r="BG1953">
        <v>43.01735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23.400659999999998</v>
      </c>
      <c r="BX1953">
        <v>184.91409999999999</v>
      </c>
      <c r="BY1953">
        <v>183.90129999999999</v>
      </c>
      <c r="BZ1953">
        <v>185.72540000000001</v>
      </c>
      <c r="CA1953">
        <v>185.4238</v>
      </c>
      <c r="CB1953">
        <v>184.96170000000001</v>
      </c>
      <c r="CC1953">
        <v>125.3664</v>
      </c>
      <c r="CD1953">
        <v>95.900570000000002</v>
      </c>
      <c r="CE1953">
        <v>45.967140000000001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0</v>
      </c>
      <c r="CT1953">
        <v>0</v>
      </c>
      <c r="CU1953">
        <v>24.03557</v>
      </c>
      <c r="CV1953">
        <v>185.94829999999999</v>
      </c>
      <c r="CW1953">
        <v>184.93520000000001</v>
      </c>
      <c r="CX1953">
        <v>186.7449</v>
      </c>
      <c r="CY1953">
        <v>186.43530000000001</v>
      </c>
      <c r="CZ1953">
        <v>185.96</v>
      </c>
      <c r="DA1953">
        <v>125.92059999999999</v>
      </c>
      <c r="DB1953">
        <v>96.459209999999999</v>
      </c>
      <c r="DC1953">
        <v>48.010159999999999</v>
      </c>
      <c r="DD1953">
        <v>0</v>
      </c>
      <c r="DE1953">
        <v>0</v>
      </c>
      <c r="DF1953">
        <v>0</v>
      </c>
      <c r="DG1953">
        <v>0</v>
      </c>
      <c r="DH1953">
        <v>0</v>
      </c>
      <c r="DI1953">
        <v>0</v>
      </c>
      <c r="DJ1953">
        <v>0</v>
      </c>
      <c r="DK1953">
        <v>0</v>
      </c>
      <c r="DL1953">
        <v>0</v>
      </c>
      <c r="DM1953">
        <v>0</v>
      </c>
      <c r="DN1953">
        <v>0</v>
      </c>
      <c r="DO1953">
        <v>0</v>
      </c>
      <c r="DP1953">
        <v>0</v>
      </c>
      <c r="DQ1953">
        <v>0</v>
      </c>
      <c r="DR1953">
        <v>0</v>
      </c>
      <c r="DS1953">
        <v>24.670480000000001</v>
      </c>
      <c r="DT1953">
        <v>186.98240000000001</v>
      </c>
      <c r="DU1953">
        <v>185.9691</v>
      </c>
      <c r="DV1953">
        <v>187.76439999999999</v>
      </c>
      <c r="DW1953">
        <v>187.44669999999999</v>
      </c>
      <c r="DX1953">
        <v>186.95820000000001</v>
      </c>
      <c r="DY1953">
        <v>126.4748</v>
      </c>
      <c r="DZ1953">
        <v>97.017859999999999</v>
      </c>
      <c r="EA1953">
        <v>50.053179999999998</v>
      </c>
      <c r="EB1953">
        <v>0</v>
      </c>
      <c r="EC1953">
        <v>0</v>
      </c>
      <c r="ED1953">
        <v>0</v>
      </c>
      <c r="EE1953">
        <v>0</v>
      </c>
      <c r="EF1953">
        <v>0</v>
      </c>
      <c r="EG1953">
        <v>0</v>
      </c>
      <c r="EH1953">
        <v>0</v>
      </c>
      <c r="EI1953">
        <v>0</v>
      </c>
      <c r="EJ1953">
        <v>0</v>
      </c>
      <c r="EK1953">
        <v>0</v>
      </c>
      <c r="EL1953">
        <v>0</v>
      </c>
      <c r="EM1953">
        <v>0</v>
      </c>
      <c r="EN1953">
        <v>0</v>
      </c>
      <c r="EO1953">
        <v>0</v>
      </c>
      <c r="EP1953">
        <v>0</v>
      </c>
      <c r="EQ1953">
        <v>25.58718</v>
      </c>
      <c r="ER1953">
        <v>188.47559999999999</v>
      </c>
      <c r="ES1953">
        <v>187.46190000000001</v>
      </c>
      <c r="ET1953">
        <v>189.2363</v>
      </c>
      <c r="EU1953">
        <v>188.90710000000001</v>
      </c>
      <c r="EV1953">
        <v>188.39949999999999</v>
      </c>
      <c r="EW1953">
        <v>127.27500000000001</v>
      </c>
      <c r="EX1953">
        <v>97.824460000000002</v>
      </c>
      <c r="EY1953">
        <v>53.002969999999998</v>
      </c>
      <c r="EZ1953">
        <v>45.332900000000002</v>
      </c>
      <c r="FA1953">
        <v>44.632649999999998</v>
      </c>
      <c r="FB1953">
        <v>44.062910000000002</v>
      </c>
      <c r="FC1953">
        <v>43.52131</v>
      </c>
      <c r="FD1953">
        <v>43.010129999999997</v>
      </c>
      <c r="FE1953">
        <v>42.52619</v>
      </c>
      <c r="FF1953">
        <v>42.049779999999998</v>
      </c>
      <c r="FG1953">
        <v>42.387900000000002</v>
      </c>
      <c r="FH1953">
        <v>43.934269999999998</v>
      </c>
      <c r="FI1953">
        <v>45.784419999999997</v>
      </c>
      <c r="FJ1953">
        <v>47.41695</v>
      </c>
      <c r="FK1953">
        <v>48.718240000000002</v>
      </c>
      <c r="FL1953">
        <v>49.71707</v>
      </c>
      <c r="FM1953">
        <v>50.401310000000002</v>
      </c>
      <c r="FN1953">
        <v>50.281610000000001</v>
      </c>
      <c r="FO1953">
        <v>50.227589999999999</v>
      </c>
      <c r="FP1953">
        <v>49.481540000000003</v>
      </c>
      <c r="FQ1953">
        <v>47.9056</v>
      </c>
      <c r="FR1953">
        <v>46.363610000000001</v>
      </c>
      <c r="FS1953">
        <v>45.103079999999999</v>
      </c>
      <c r="FT1953">
        <v>43.907870000000003</v>
      </c>
      <c r="FU1953">
        <v>42.900269999999999</v>
      </c>
      <c r="FV1953">
        <v>42.051029999999997</v>
      </c>
      <c r="FW1953">
        <v>41.252450000000003</v>
      </c>
      <c r="FX1953">
        <v>331</v>
      </c>
      <c r="FY1953">
        <v>6.9228200000000004E-2</v>
      </c>
      <c r="FZ1953">
        <v>1</v>
      </c>
    </row>
    <row r="1954" spans="1:182" x14ac:dyDescent="0.2">
      <c r="A1954" t="s">
        <v>226</v>
      </c>
      <c r="B1954" t="s">
        <v>244</v>
      </c>
      <c r="C1954" t="s">
        <v>215</v>
      </c>
      <c r="D1954" t="s">
        <v>36</v>
      </c>
      <c r="E1954" t="s">
        <v>240</v>
      </c>
      <c r="F1954" t="s">
        <v>9</v>
      </c>
      <c r="G1954" t="s">
        <v>232</v>
      </c>
      <c r="H1954" s="38" t="s">
        <v>11</v>
      </c>
      <c r="I1954">
        <v>246</v>
      </c>
      <c r="K1954">
        <v>74.399439999999998</v>
      </c>
      <c r="L1954">
        <v>268.84769999999997</v>
      </c>
      <c r="M1954">
        <v>263.54360000000003</v>
      </c>
      <c r="N1954">
        <v>259.55549999999999</v>
      </c>
      <c r="O1954">
        <v>257.29399999999998</v>
      </c>
      <c r="P1954">
        <v>261.59179999999998</v>
      </c>
      <c r="Q1954">
        <v>271.74279999999999</v>
      </c>
      <c r="R1954">
        <v>287.29430000000002</v>
      </c>
      <c r="S1954">
        <v>295.72770000000003</v>
      </c>
      <c r="T1954">
        <v>296.6026</v>
      </c>
      <c r="U1954">
        <v>296.80340000000001</v>
      </c>
      <c r="V1954">
        <v>296.64519999999999</v>
      </c>
      <c r="W1954">
        <v>298.05189999999999</v>
      </c>
      <c r="X1954">
        <v>301.44189999999998</v>
      </c>
      <c r="Y1954">
        <v>302.48009999999999</v>
      </c>
      <c r="Z1954">
        <v>296.66579999999999</v>
      </c>
      <c r="AA1954">
        <v>285.9058</v>
      </c>
      <c r="AB1954">
        <v>280.2835</v>
      </c>
      <c r="AC1954">
        <v>277.37779999999998</v>
      </c>
      <c r="AD1954">
        <v>280.4033</v>
      </c>
      <c r="AE1954">
        <v>283.16660000000002</v>
      </c>
      <c r="AF1954">
        <v>284.9778</v>
      </c>
      <c r="AG1954">
        <v>284.64120000000003</v>
      </c>
      <c r="AH1954">
        <v>282.375</v>
      </c>
      <c r="AI1954">
        <v>277.61709999999999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22.97372</v>
      </c>
      <c r="AZ1954">
        <v>191.83510000000001</v>
      </c>
      <c r="BA1954">
        <v>189.6422</v>
      </c>
      <c r="BB1954">
        <v>192.51329999999999</v>
      </c>
      <c r="BC1954">
        <v>194.98269999999999</v>
      </c>
      <c r="BD1954">
        <v>196.57060000000001</v>
      </c>
      <c r="BE1954">
        <v>136.3125</v>
      </c>
      <c r="BF1954">
        <v>104.16289999999999</v>
      </c>
      <c r="BG1954">
        <v>47.97728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24.057970000000001</v>
      </c>
      <c r="BX1954">
        <v>193.3647</v>
      </c>
      <c r="BY1954">
        <v>191.17359999999999</v>
      </c>
      <c r="BZ1954">
        <v>194.05690000000001</v>
      </c>
      <c r="CA1954">
        <v>196.55090000000001</v>
      </c>
      <c r="CB1954">
        <v>198.14789999999999</v>
      </c>
      <c r="CC1954">
        <v>137.3296</v>
      </c>
      <c r="CD1954">
        <v>105.1583</v>
      </c>
      <c r="CE1954">
        <v>51.001800000000003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24.808920000000001</v>
      </c>
      <c r="CV1954">
        <v>194.42400000000001</v>
      </c>
      <c r="CW1954">
        <v>192.23419999999999</v>
      </c>
      <c r="CX1954">
        <v>195.12610000000001</v>
      </c>
      <c r="CY1954">
        <v>197.637</v>
      </c>
      <c r="CZ1954">
        <v>199.24029999999999</v>
      </c>
      <c r="DA1954">
        <v>138.03399999999999</v>
      </c>
      <c r="DB1954">
        <v>105.8477</v>
      </c>
      <c r="DC1954">
        <v>53.09657</v>
      </c>
      <c r="DD1954">
        <v>0</v>
      </c>
      <c r="DE1954">
        <v>0</v>
      </c>
      <c r="DF1954">
        <v>0</v>
      </c>
      <c r="DG1954">
        <v>0</v>
      </c>
      <c r="DH1954">
        <v>0</v>
      </c>
      <c r="DI1954">
        <v>0</v>
      </c>
      <c r="DJ1954">
        <v>0</v>
      </c>
      <c r="DK1954">
        <v>0</v>
      </c>
      <c r="DL1954">
        <v>0</v>
      </c>
      <c r="DM1954">
        <v>0</v>
      </c>
      <c r="DN1954">
        <v>0</v>
      </c>
      <c r="DO1954">
        <v>0</v>
      </c>
      <c r="DP1954">
        <v>0</v>
      </c>
      <c r="DQ1954">
        <v>0</v>
      </c>
      <c r="DR1954">
        <v>0</v>
      </c>
      <c r="DS1954">
        <v>25.55987</v>
      </c>
      <c r="DT1954">
        <v>195.48339999999999</v>
      </c>
      <c r="DU1954">
        <v>193.29490000000001</v>
      </c>
      <c r="DV1954">
        <v>196.1952</v>
      </c>
      <c r="DW1954">
        <v>198.72309999999999</v>
      </c>
      <c r="DX1954">
        <v>200.33260000000001</v>
      </c>
      <c r="DY1954">
        <v>138.73840000000001</v>
      </c>
      <c r="DZ1954">
        <v>106.5372</v>
      </c>
      <c r="EA1954">
        <v>55.19135</v>
      </c>
      <c r="EB1954">
        <v>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0</v>
      </c>
      <c r="EI1954">
        <v>0</v>
      </c>
      <c r="EJ1954">
        <v>0</v>
      </c>
      <c r="EK1954">
        <v>0</v>
      </c>
      <c r="EL1954">
        <v>0</v>
      </c>
      <c r="EM1954">
        <v>0</v>
      </c>
      <c r="EN1954">
        <v>0</v>
      </c>
      <c r="EO1954">
        <v>0</v>
      </c>
      <c r="EP1954">
        <v>0</v>
      </c>
      <c r="EQ1954">
        <v>26.644120000000001</v>
      </c>
      <c r="ER1954">
        <v>197.01300000000001</v>
      </c>
      <c r="ES1954">
        <v>194.8263</v>
      </c>
      <c r="ET1954">
        <v>197.7389</v>
      </c>
      <c r="EU1954">
        <v>200.29130000000001</v>
      </c>
      <c r="EV1954">
        <v>201.90989999999999</v>
      </c>
      <c r="EW1954">
        <v>139.75540000000001</v>
      </c>
      <c r="EX1954">
        <v>107.5326</v>
      </c>
      <c r="EY1954">
        <v>58.215870000000002</v>
      </c>
      <c r="EZ1954">
        <v>49.369959999999999</v>
      </c>
      <c r="FA1954">
        <v>48.500100000000003</v>
      </c>
      <c r="FB1954">
        <v>47.866750000000003</v>
      </c>
      <c r="FC1954">
        <v>47.380549999999999</v>
      </c>
      <c r="FD1954">
        <v>46.729080000000003</v>
      </c>
      <c r="FE1954">
        <v>46.272449999999999</v>
      </c>
      <c r="FF1954">
        <v>46.100009999999997</v>
      </c>
      <c r="FG1954">
        <v>47.910969999999999</v>
      </c>
      <c r="FH1954">
        <v>51.198230000000002</v>
      </c>
      <c r="FI1954">
        <v>54.069000000000003</v>
      </c>
      <c r="FJ1954">
        <v>56.519770000000001</v>
      </c>
      <c r="FK1954">
        <v>58.031869999999998</v>
      </c>
      <c r="FL1954">
        <v>58.88693</v>
      </c>
      <c r="FM1954">
        <v>59.442599999999999</v>
      </c>
      <c r="FN1954">
        <v>59.7883</v>
      </c>
      <c r="FO1954">
        <v>59.682009999999998</v>
      </c>
      <c r="FP1954">
        <v>58.961489999999998</v>
      </c>
      <c r="FQ1954">
        <v>57.201050000000002</v>
      </c>
      <c r="FR1954">
        <v>55.14846</v>
      </c>
      <c r="FS1954">
        <v>53.605939999999997</v>
      </c>
      <c r="FT1954">
        <v>52.133769999999998</v>
      </c>
      <c r="FU1954">
        <v>50.861809999999998</v>
      </c>
      <c r="FV1954">
        <v>49.837890000000002</v>
      </c>
      <c r="FW1954">
        <v>49.060200000000002</v>
      </c>
      <c r="FX1954">
        <v>331</v>
      </c>
      <c r="FY1954">
        <v>6.9228200000000004E-2</v>
      </c>
      <c r="FZ1954">
        <v>1</v>
      </c>
    </row>
    <row r="1955" spans="1:182" x14ac:dyDescent="0.2">
      <c r="A1955" t="s">
        <v>226</v>
      </c>
      <c r="B1955" t="s">
        <v>244</v>
      </c>
      <c r="C1955" t="s">
        <v>215</v>
      </c>
      <c r="D1955" t="s">
        <v>37</v>
      </c>
      <c r="E1955" t="s">
        <v>240</v>
      </c>
      <c r="F1955" t="s">
        <v>9</v>
      </c>
      <c r="G1955" t="s">
        <v>232</v>
      </c>
      <c r="H1955" s="38" t="s">
        <v>11</v>
      </c>
      <c r="I1955">
        <v>246</v>
      </c>
      <c r="K1955">
        <v>74.399439999999998</v>
      </c>
      <c r="L1955">
        <v>273.26100000000002</v>
      </c>
      <c r="M1955">
        <v>262.95269999999999</v>
      </c>
      <c r="N1955">
        <v>259.70999999999998</v>
      </c>
      <c r="O1955">
        <v>259.65980000000002</v>
      </c>
      <c r="P1955">
        <v>264.40010000000001</v>
      </c>
      <c r="Q1955">
        <v>273.7808</v>
      </c>
      <c r="R1955">
        <v>288.62920000000003</v>
      </c>
      <c r="S1955">
        <v>299.16520000000003</v>
      </c>
      <c r="T1955">
        <v>307.73989999999998</v>
      </c>
      <c r="U1955">
        <v>312.31700000000001</v>
      </c>
      <c r="V1955">
        <v>311.15989999999999</v>
      </c>
      <c r="W1955">
        <v>310.32100000000003</v>
      </c>
      <c r="X1955">
        <v>310.2559</v>
      </c>
      <c r="Y1955">
        <v>308.9547</v>
      </c>
      <c r="Z1955">
        <v>304.05090000000001</v>
      </c>
      <c r="AA1955">
        <v>295.26900000000001</v>
      </c>
      <c r="AB1955">
        <v>292.29939999999999</v>
      </c>
      <c r="AC1955">
        <v>288.7174</v>
      </c>
      <c r="AD1955">
        <v>289.0915</v>
      </c>
      <c r="AE1955">
        <v>287.62259999999998</v>
      </c>
      <c r="AF1955">
        <v>286.84500000000003</v>
      </c>
      <c r="AG1955">
        <v>288.2106</v>
      </c>
      <c r="AH1955">
        <v>288.41590000000002</v>
      </c>
      <c r="AI1955">
        <v>280.90359999999998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25.479140000000001</v>
      </c>
      <c r="AW1955">
        <v>216.7877</v>
      </c>
      <c r="AX1955">
        <v>212.6696</v>
      </c>
      <c r="AY1955">
        <v>204.4667</v>
      </c>
      <c r="AZ1955">
        <v>201.99719999999999</v>
      </c>
      <c r="BA1955">
        <v>199.2063</v>
      </c>
      <c r="BB1955">
        <v>132.80330000000001</v>
      </c>
      <c r="BC1955">
        <v>102.2687</v>
      </c>
      <c r="BD1955">
        <v>47.246810000000004</v>
      </c>
      <c r="BE1955">
        <v>-14.28975</v>
      </c>
      <c r="BF1955">
        <v>-12.173349999999999</v>
      </c>
      <c r="BG1955">
        <v>-9.8382939999999994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26.743010000000002</v>
      </c>
      <c r="BU1955">
        <v>218.4426</v>
      </c>
      <c r="BV1955">
        <v>214.28569999999999</v>
      </c>
      <c r="BW1955">
        <v>206.0086</v>
      </c>
      <c r="BX1955">
        <v>203.5461</v>
      </c>
      <c r="BY1955">
        <v>200.74799999999999</v>
      </c>
      <c r="BZ1955">
        <v>133.84440000000001</v>
      </c>
      <c r="CA1955">
        <v>103.3245</v>
      </c>
      <c r="CB1955">
        <v>49.95467</v>
      </c>
      <c r="CC1955">
        <v>-3.0368379999999999</v>
      </c>
      <c r="CD1955">
        <v>-1.99058</v>
      </c>
      <c r="CE1955">
        <v>-1.655359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27.618359999999999</v>
      </c>
      <c r="CS1955">
        <v>219.58869999999999</v>
      </c>
      <c r="CT1955">
        <v>215.405</v>
      </c>
      <c r="CU1955">
        <v>207.07640000000001</v>
      </c>
      <c r="CV1955">
        <v>204.61879999999999</v>
      </c>
      <c r="CW1955">
        <v>201.81569999999999</v>
      </c>
      <c r="CX1955">
        <v>134.56549999999999</v>
      </c>
      <c r="CY1955">
        <v>104.0557</v>
      </c>
      <c r="CZ1955">
        <v>51.830120000000001</v>
      </c>
      <c r="DA1955">
        <v>4.7568960000000002</v>
      </c>
      <c r="DB1955">
        <v>5.0619759999999996</v>
      </c>
      <c r="DC1955">
        <v>4.0121159999999998</v>
      </c>
      <c r="DD1955">
        <v>0</v>
      </c>
      <c r="DE1955">
        <v>0</v>
      </c>
      <c r="DF1955">
        <v>0</v>
      </c>
      <c r="DG1955">
        <v>0</v>
      </c>
      <c r="DH1955">
        <v>0</v>
      </c>
      <c r="DI1955">
        <v>0</v>
      </c>
      <c r="DJ1955">
        <v>0</v>
      </c>
      <c r="DK1955">
        <v>0</v>
      </c>
      <c r="DL1955">
        <v>0</v>
      </c>
      <c r="DM1955">
        <v>0</v>
      </c>
      <c r="DN1955">
        <v>0</v>
      </c>
      <c r="DO1955">
        <v>0</v>
      </c>
      <c r="DP1955">
        <v>28.49372</v>
      </c>
      <c r="DQ1955">
        <v>220.73490000000001</v>
      </c>
      <c r="DR1955">
        <v>216.52430000000001</v>
      </c>
      <c r="DS1955">
        <v>208.14429999999999</v>
      </c>
      <c r="DT1955">
        <v>205.69149999999999</v>
      </c>
      <c r="DU1955">
        <v>202.8835</v>
      </c>
      <c r="DV1955">
        <v>135.28649999999999</v>
      </c>
      <c r="DW1955">
        <v>104.7869</v>
      </c>
      <c r="DX1955">
        <v>53.705570000000002</v>
      </c>
      <c r="DY1955">
        <v>12.55063</v>
      </c>
      <c r="DZ1955">
        <v>12.11453</v>
      </c>
      <c r="EA1955">
        <v>9.6795919999999995</v>
      </c>
      <c r="EB1955">
        <v>0</v>
      </c>
      <c r="EC1955">
        <v>0</v>
      </c>
      <c r="ED1955">
        <v>0</v>
      </c>
      <c r="EE1955">
        <v>0</v>
      </c>
      <c r="EF1955">
        <v>0</v>
      </c>
      <c r="EG1955">
        <v>0</v>
      </c>
      <c r="EH1955">
        <v>0</v>
      </c>
      <c r="EI1955">
        <v>0</v>
      </c>
      <c r="EJ1955">
        <v>0</v>
      </c>
      <c r="EK1955">
        <v>0</v>
      </c>
      <c r="EL1955">
        <v>0</v>
      </c>
      <c r="EM1955">
        <v>0</v>
      </c>
      <c r="EN1955">
        <v>29.75759</v>
      </c>
      <c r="EO1955">
        <v>222.38980000000001</v>
      </c>
      <c r="EP1955">
        <v>218.1404</v>
      </c>
      <c r="EQ1955">
        <v>209.68610000000001</v>
      </c>
      <c r="ER1955">
        <v>207.24039999999999</v>
      </c>
      <c r="ES1955">
        <v>204.42519999999999</v>
      </c>
      <c r="ET1955">
        <v>136.32769999999999</v>
      </c>
      <c r="EU1955">
        <v>105.84269999999999</v>
      </c>
      <c r="EV1955">
        <v>56.413429999999998</v>
      </c>
      <c r="EW1955">
        <v>23.803540000000002</v>
      </c>
      <c r="EX1955">
        <v>22.2973</v>
      </c>
      <c r="EY1955">
        <v>17.86253</v>
      </c>
      <c r="EZ1955">
        <v>68.731669999999994</v>
      </c>
      <c r="FA1955">
        <v>66.195750000000004</v>
      </c>
      <c r="FB1955">
        <v>64.743610000000004</v>
      </c>
      <c r="FC1955">
        <v>63.895000000000003</v>
      </c>
      <c r="FD1955">
        <v>62.671849999999999</v>
      </c>
      <c r="FE1955">
        <v>61.6995</v>
      </c>
      <c r="FF1955">
        <v>61.445599999999999</v>
      </c>
      <c r="FG1955">
        <v>65.199860000000001</v>
      </c>
      <c r="FH1955">
        <v>70.891239999999996</v>
      </c>
      <c r="FI1955">
        <v>76.310400000000001</v>
      </c>
      <c r="FJ1955">
        <v>80.998249999999999</v>
      </c>
      <c r="FK1955">
        <v>84.709270000000004</v>
      </c>
      <c r="FL1955">
        <v>87.332899999999995</v>
      </c>
      <c r="FM1955">
        <v>89.060969999999998</v>
      </c>
      <c r="FN1955">
        <v>90.252719999999997</v>
      </c>
      <c r="FO1955">
        <v>90.979920000000007</v>
      </c>
      <c r="FP1955">
        <v>90.922280000000001</v>
      </c>
      <c r="FQ1955">
        <v>90.020769999999999</v>
      </c>
      <c r="FR1955">
        <v>87.687929999999994</v>
      </c>
      <c r="FS1955">
        <v>83.491380000000007</v>
      </c>
      <c r="FT1955">
        <v>79.067830000000001</v>
      </c>
      <c r="FU1955">
        <v>75.784930000000003</v>
      </c>
      <c r="FV1955">
        <v>72.770920000000004</v>
      </c>
      <c r="FW1955">
        <v>70.241200000000006</v>
      </c>
      <c r="FX1955">
        <v>331</v>
      </c>
      <c r="FY1955">
        <v>6.9228200000000004E-2</v>
      </c>
      <c r="FZ1955">
        <v>1</v>
      </c>
    </row>
    <row r="1956" spans="1:182" x14ac:dyDescent="0.2">
      <c r="A1956" t="s">
        <v>226</v>
      </c>
      <c r="B1956" t="s">
        <v>244</v>
      </c>
      <c r="C1956" t="s">
        <v>215</v>
      </c>
      <c r="D1956" t="s">
        <v>38</v>
      </c>
      <c r="E1956" t="s">
        <v>240</v>
      </c>
      <c r="F1956" t="s">
        <v>9</v>
      </c>
      <c r="G1956" t="s">
        <v>232</v>
      </c>
      <c r="H1956" s="38" t="s">
        <v>11</v>
      </c>
      <c r="I1956">
        <v>246</v>
      </c>
      <c r="K1956">
        <v>74.399439999999998</v>
      </c>
      <c r="L1956">
        <v>282.72879999999998</v>
      </c>
      <c r="M1956">
        <v>278.15719999999999</v>
      </c>
      <c r="N1956">
        <v>276.13260000000002</v>
      </c>
      <c r="O1956">
        <v>277.58049999999997</v>
      </c>
      <c r="P1956">
        <v>284.55770000000001</v>
      </c>
      <c r="Q1956">
        <v>294.30309999999997</v>
      </c>
      <c r="R1956">
        <v>306.36349999999999</v>
      </c>
      <c r="S1956">
        <v>317.20859999999999</v>
      </c>
      <c r="T1956">
        <v>323.17189999999999</v>
      </c>
      <c r="U1956">
        <v>324.9314</v>
      </c>
      <c r="V1956">
        <v>325.82100000000003</v>
      </c>
      <c r="W1956">
        <v>320.25819999999999</v>
      </c>
      <c r="X1956">
        <v>316.07440000000003</v>
      </c>
      <c r="Y1956">
        <v>314.53809999999999</v>
      </c>
      <c r="Z1956">
        <v>310.08890000000002</v>
      </c>
      <c r="AA1956">
        <v>301.44510000000002</v>
      </c>
      <c r="AB1956">
        <v>297.79930000000002</v>
      </c>
      <c r="AC1956">
        <v>293.21570000000003</v>
      </c>
      <c r="AD1956">
        <v>300.92430000000002</v>
      </c>
      <c r="AE1956">
        <v>303.8587</v>
      </c>
      <c r="AF1956">
        <v>304.91070000000002</v>
      </c>
      <c r="AG1956">
        <v>302.38650000000001</v>
      </c>
      <c r="AH1956">
        <v>299.916</v>
      </c>
      <c r="AI1956">
        <v>298.44470000000001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22.582450000000001</v>
      </c>
      <c r="AW1956">
        <v>223.37029999999999</v>
      </c>
      <c r="AX1956">
        <v>219.4725</v>
      </c>
      <c r="AY1956">
        <v>211.5283</v>
      </c>
      <c r="AZ1956">
        <v>208.56309999999999</v>
      </c>
      <c r="BA1956">
        <v>204.40219999999999</v>
      </c>
      <c r="BB1956">
        <v>137.67400000000001</v>
      </c>
      <c r="BC1956">
        <v>104.6289</v>
      </c>
      <c r="BD1956">
        <v>48.49644</v>
      </c>
      <c r="BE1956">
        <v>-19.73706</v>
      </c>
      <c r="BF1956">
        <v>-17.958839999999999</v>
      </c>
      <c r="BG1956">
        <v>-18.82207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23.692959999999999</v>
      </c>
      <c r="BU1956">
        <v>224.94669999999999</v>
      </c>
      <c r="BV1956">
        <v>221.03579999999999</v>
      </c>
      <c r="BW1956">
        <v>213.07169999999999</v>
      </c>
      <c r="BX1956">
        <v>210.0925</v>
      </c>
      <c r="BY1956">
        <v>205.92740000000001</v>
      </c>
      <c r="BZ1956">
        <v>138.65209999999999</v>
      </c>
      <c r="CA1956">
        <v>105.6711</v>
      </c>
      <c r="CB1956">
        <v>51.590220000000002</v>
      </c>
      <c r="CC1956">
        <v>-4.5604019999999998</v>
      </c>
      <c r="CD1956">
        <v>-3.919556</v>
      </c>
      <c r="CE1956">
        <v>-4.3270840000000002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24.4621</v>
      </c>
      <c r="CS1956">
        <v>226.0385</v>
      </c>
      <c r="CT1956">
        <v>222.11859999999999</v>
      </c>
      <c r="CU1956">
        <v>214.14070000000001</v>
      </c>
      <c r="CV1956">
        <v>211.15180000000001</v>
      </c>
      <c r="CW1956">
        <v>206.9838</v>
      </c>
      <c r="CX1956">
        <v>139.3296</v>
      </c>
      <c r="CY1956">
        <v>106.393</v>
      </c>
      <c r="CZ1956">
        <v>53.732959999999999</v>
      </c>
      <c r="DA1956">
        <v>5.9509059999999998</v>
      </c>
      <c r="DB1956">
        <v>5.804011</v>
      </c>
      <c r="DC1956">
        <v>5.7121029999999999</v>
      </c>
      <c r="DD1956">
        <v>0</v>
      </c>
      <c r="DE1956">
        <v>0</v>
      </c>
      <c r="DF1956">
        <v>0</v>
      </c>
      <c r="DG1956">
        <v>0</v>
      </c>
      <c r="DH1956">
        <v>0</v>
      </c>
      <c r="DI1956">
        <v>0</v>
      </c>
      <c r="DJ1956">
        <v>0</v>
      </c>
      <c r="DK1956">
        <v>0</v>
      </c>
      <c r="DL1956">
        <v>0</v>
      </c>
      <c r="DM1956">
        <v>0</v>
      </c>
      <c r="DN1956">
        <v>0</v>
      </c>
      <c r="DO1956">
        <v>0</v>
      </c>
      <c r="DP1956">
        <v>25.23124</v>
      </c>
      <c r="DQ1956">
        <v>227.13030000000001</v>
      </c>
      <c r="DR1956">
        <v>223.20140000000001</v>
      </c>
      <c r="DS1956">
        <v>215.2098</v>
      </c>
      <c r="DT1956">
        <v>212.21109999999999</v>
      </c>
      <c r="DU1956">
        <v>208.0402</v>
      </c>
      <c r="DV1956">
        <v>140.00710000000001</v>
      </c>
      <c r="DW1956">
        <v>107.1148</v>
      </c>
      <c r="DX1956">
        <v>55.875700000000002</v>
      </c>
      <c r="DY1956">
        <v>16.462219999999999</v>
      </c>
      <c r="DZ1956">
        <v>15.52758</v>
      </c>
      <c r="EA1956">
        <v>15.751289999999999</v>
      </c>
      <c r="EB1956">
        <v>0</v>
      </c>
      <c r="EC1956">
        <v>0</v>
      </c>
      <c r="ED1956">
        <v>0</v>
      </c>
      <c r="EE1956">
        <v>0</v>
      </c>
      <c r="EF1956">
        <v>0</v>
      </c>
      <c r="EG1956">
        <v>0</v>
      </c>
      <c r="EH1956">
        <v>0</v>
      </c>
      <c r="EI1956">
        <v>0</v>
      </c>
      <c r="EJ1956">
        <v>0</v>
      </c>
      <c r="EK1956">
        <v>0</v>
      </c>
      <c r="EL1956">
        <v>0</v>
      </c>
      <c r="EM1956">
        <v>0</v>
      </c>
      <c r="EN1956">
        <v>26.341750000000001</v>
      </c>
      <c r="EO1956">
        <v>228.70670000000001</v>
      </c>
      <c r="EP1956">
        <v>224.76480000000001</v>
      </c>
      <c r="EQ1956">
        <v>216.75319999999999</v>
      </c>
      <c r="ER1956">
        <v>213.7405</v>
      </c>
      <c r="ES1956">
        <v>209.56549999999999</v>
      </c>
      <c r="ET1956">
        <v>140.9853</v>
      </c>
      <c r="EU1956">
        <v>108.157</v>
      </c>
      <c r="EV1956">
        <v>58.969479999999997</v>
      </c>
      <c r="EW1956">
        <v>31.638870000000001</v>
      </c>
      <c r="EX1956">
        <v>29.566870000000002</v>
      </c>
      <c r="EY1956">
        <v>30.246279999999999</v>
      </c>
      <c r="EZ1956">
        <v>74.774069999999995</v>
      </c>
      <c r="FA1956">
        <v>73.201319999999996</v>
      </c>
      <c r="FB1956">
        <v>71.975260000000006</v>
      </c>
      <c r="FC1956">
        <v>70.80592</v>
      </c>
      <c r="FD1956">
        <v>69.661969999999997</v>
      </c>
      <c r="FE1956">
        <v>68.664429999999996</v>
      </c>
      <c r="FF1956">
        <v>69.089600000000004</v>
      </c>
      <c r="FG1956">
        <v>73.367360000000005</v>
      </c>
      <c r="FH1956">
        <v>78.863380000000006</v>
      </c>
      <c r="FI1956">
        <v>83.617580000000004</v>
      </c>
      <c r="FJ1956">
        <v>87.472059999999999</v>
      </c>
      <c r="FK1956">
        <v>90.802949999999996</v>
      </c>
      <c r="FL1956">
        <v>93.332210000000003</v>
      </c>
      <c r="FM1956">
        <v>95.071789999999993</v>
      </c>
      <c r="FN1956">
        <v>95.975049999999996</v>
      </c>
      <c r="FO1956">
        <v>95.995980000000003</v>
      </c>
      <c r="FP1956">
        <v>95.562759999999997</v>
      </c>
      <c r="FQ1956">
        <v>94.330060000000003</v>
      </c>
      <c r="FR1956">
        <v>92.1691</v>
      </c>
      <c r="FS1956">
        <v>88.460589999999996</v>
      </c>
      <c r="FT1956">
        <v>84.204149999999998</v>
      </c>
      <c r="FU1956">
        <v>80.987579999999994</v>
      </c>
      <c r="FV1956">
        <v>78.357410000000002</v>
      </c>
      <c r="FW1956">
        <v>75.703950000000006</v>
      </c>
      <c r="FX1956">
        <v>331</v>
      </c>
      <c r="FY1956">
        <v>6.9228200000000004E-2</v>
      </c>
      <c r="FZ1956">
        <v>1</v>
      </c>
    </row>
    <row r="1957" spans="1:182" x14ac:dyDescent="0.2">
      <c r="A1957" t="s">
        <v>226</v>
      </c>
      <c r="B1957" t="s">
        <v>244</v>
      </c>
      <c r="C1957" t="s">
        <v>215</v>
      </c>
      <c r="D1957" t="s">
        <v>39</v>
      </c>
      <c r="E1957" t="s">
        <v>240</v>
      </c>
      <c r="F1957" t="s">
        <v>9</v>
      </c>
      <c r="G1957" t="s">
        <v>232</v>
      </c>
      <c r="H1957" s="38" t="s">
        <v>11</v>
      </c>
      <c r="I1957">
        <v>246</v>
      </c>
      <c r="K1957">
        <v>74.399439999999998</v>
      </c>
      <c r="L1957">
        <v>300.63529999999997</v>
      </c>
      <c r="M1957">
        <v>297.30200000000002</v>
      </c>
      <c r="N1957">
        <v>294.05360000000002</v>
      </c>
      <c r="O1957">
        <v>294.37869999999998</v>
      </c>
      <c r="P1957">
        <v>300.63920000000002</v>
      </c>
      <c r="Q1957">
        <v>311.45299999999997</v>
      </c>
      <c r="R1957">
        <v>324.7389</v>
      </c>
      <c r="S1957">
        <v>331.7054</v>
      </c>
      <c r="T1957">
        <v>334.8954</v>
      </c>
      <c r="U1957">
        <v>335.89519999999999</v>
      </c>
      <c r="V1957">
        <v>337.23919999999998</v>
      </c>
      <c r="W1957">
        <v>329.72190000000001</v>
      </c>
      <c r="X1957">
        <v>322.95370000000003</v>
      </c>
      <c r="Y1957">
        <v>321.17329999999998</v>
      </c>
      <c r="Z1957">
        <v>317.01459999999997</v>
      </c>
      <c r="AA1957">
        <v>309.58120000000002</v>
      </c>
      <c r="AB1957">
        <v>305.11700000000002</v>
      </c>
      <c r="AC1957">
        <v>301.2439</v>
      </c>
      <c r="AD1957">
        <v>312.66649999999998</v>
      </c>
      <c r="AE1957">
        <v>317.22539999999998</v>
      </c>
      <c r="AF1957">
        <v>316.45639999999997</v>
      </c>
      <c r="AG1957">
        <v>315.0376</v>
      </c>
      <c r="AH1957">
        <v>311.3503</v>
      </c>
      <c r="AI1957">
        <v>308.62099999999998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25.203279999999999</v>
      </c>
      <c r="AW1957">
        <v>229.52170000000001</v>
      </c>
      <c r="AX1957">
        <v>225.8638</v>
      </c>
      <c r="AY1957">
        <v>219.11619999999999</v>
      </c>
      <c r="AZ1957">
        <v>215.25919999999999</v>
      </c>
      <c r="BA1957">
        <v>211.85290000000001</v>
      </c>
      <c r="BB1957">
        <v>141.29470000000001</v>
      </c>
      <c r="BC1957">
        <v>106.5548</v>
      </c>
      <c r="BD1957">
        <v>47.524349999999998</v>
      </c>
      <c r="BE1957">
        <v>-17.525320000000001</v>
      </c>
      <c r="BF1957">
        <v>-15.82719</v>
      </c>
      <c r="BG1957">
        <v>-12.14925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26.348420000000001</v>
      </c>
      <c r="BU1957">
        <v>231.13839999999999</v>
      </c>
      <c r="BV1957">
        <v>227.47810000000001</v>
      </c>
      <c r="BW1957">
        <v>220.71610000000001</v>
      </c>
      <c r="BX1957">
        <v>216.85220000000001</v>
      </c>
      <c r="BY1957">
        <v>213.4435</v>
      </c>
      <c r="BZ1957">
        <v>142.34870000000001</v>
      </c>
      <c r="CA1957">
        <v>107.6788</v>
      </c>
      <c r="CB1957">
        <v>50.712359999999997</v>
      </c>
      <c r="CC1957">
        <v>-4.2209989999999999</v>
      </c>
      <c r="CD1957">
        <v>-3.5497800000000002</v>
      </c>
      <c r="CE1957">
        <v>-2.0500150000000001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27.141529999999999</v>
      </c>
      <c r="CS1957">
        <v>232.25810000000001</v>
      </c>
      <c r="CT1957">
        <v>228.59610000000001</v>
      </c>
      <c r="CU1957">
        <v>221.82419999999999</v>
      </c>
      <c r="CV1957">
        <v>217.9555</v>
      </c>
      <c r="CW1957">
        <v>214.54509999999999</v>
      </c>
      <c r="CX1957">
        <v>143.0787</v>
      </c>
      <c r="CY1957">
        <v>108.45740000000001</v>
      </c>
      <c r="CZ1957">
        <v>52.920360000000002</v>
      </c>
      <c r="DA1957">
        <v>4.9935320000000001</v>
      </c>
      <c r="DB1957">
        <v>4.9535169999999997</v>
      </c>
      <c r="DC1957">
        <v>4.9446880000000002</v>
      </c>
      <c r="DD1957">
        <v>0</v>
      </c>
      <c r="DE1957">
        <v>0</v>
      </c>
      <c r="DF1957">
        <v>0</v>
      </c>
      <c r="DG1957">
        <v>0</v>
      </c>
      <c r="DH1957">
        <v>0</v>
      </c>
      <c r="DI1957">
        <v>0</v>
      </c>
      <c r="DJ1957">
        <v>0</v>
      </c>
      <c r="DK1957">
        <v>0</v>
      </c>
      <c r="DL1957">
        <v>0</v>
      </c>
      <c r="DM1957">
        <v>0</v>
      </c>
      <c r="DN1957">
        <v>0</v>
      </c>
      <c r="DO1957">
        <v>0</v>
      </c>
      <c r="DP1957">
        <v>27.934650000000001</v>
      </c>
      <c r="DQ1957">
        <v>233.37780000000001</v>
      </c>
      <c r="DR1957">
        <v>229.71420000000001</v>
      </c>
      <c r="DS1957">
        <v>222.9323</v>
      </c>
      <c r="DT1957">
        <v>219.05869999999999</v>
      </c>
      <c r="DU1957">
        <v>215.64670000000001</v>
      </c>
      <c r="DV1957">
        <v>143.80869999999999</v>
      </c>
      <c r="DW1957">
        <v>109.2359</v>
      </c>
      <c r="DX1957">
        <v>55.128369999999997</v>
      </c>
      <c r="DY1957">
        <v>14.20806</v>
      </c>
      <c r="DZ1957">
        <v>13.456810000000001</v>
      </c>
      <c r="EA1957">
        <v>11.93939</v>
      </c>
      <c r="EB1957">
        <v>0</v>
      </c>
      <c r="EC1957">
        <v>0</v>
      </c>
      <c r="ED1957">
        <v>0</v>
      </c>
      <c r="EE1957">
        <v>0</v>
      </c>
      <c r="EF1957">
        <v>0</v>
      </c>
      <c r="EG1957">
        <v>0</v>
      </c>
      <c r="EH1957">
        <v>0</v>
      </c>
      <c r="EI1957">
        <v>0</v>
      </c>
      <c r="EJ1957">
        <v>0</v>
      </c>
      <c r="EK1957">
        <v>0</v>
      </c>
      <c r="EL1957">
        <v>0</v>
      </c>
      <c r="EM1957">
        <v>0</v>
      </c>
      <c r="EN1957">
        <v>29.079789999999999</v>
      </c>
      <c r="EO1957">
        <v>234.99440000000001</v>
      </c>
      <c r="EP1957">
        <v>231.32849999999999</v>
      </c>
      <c r="EQ1957">
        <v>224.53219999999999</v>
      </c>
      <c r="ER1957">
        <v>220.65170000000001</v>
      </c>
      <c r="ES1957">
        <v>217.2372</v>
      </c>
      <c r="ET1957">
        <v>144.86269999999999</v>
      </c>
      <c r="EU1957">
        <v>110.3599</v>
      </c>
      <c r="EV1957">
        <v>58.316380000000002</v>
      </c>
      <c r="EW1957">
        <v>27.51238</v>
      </c>
      <c r="EX1957">
        <v>25.734220000000001</v>
      </c>
      <c r="EY1957">
        <v>22.038630000000001</v>
      </c>
      <c r="EZ1957">
        <v>76.018039999999999</v>
      </c>
      <c r="FA1957">
        <v>74.418909999999997</v>
      </c>
      <c r="FB1957">
        <v>73.043949999999995</v>
      </c>
      <c r="FC1957">
        <v>71.580820000000003</v>
      </c>
      <c r="FD1957">
        <v>70.375020000000006</v>
      </c>
      <c r="FE1957">
        <v>69.256190000000004</v>
      </c>
      <c r="FF1957">
        <v>70.192040000000006</v>
      </c>
      <c r="FG1957">
        <v>74.808869999999999</v>
      </c>
      <c r="FH1957">
        <v>80.013260000000002</v>
      </c>
      <c r="FI1957">
        <v>84.939300000000003</v>
      </c>
      <c r="FJ1957">
        <v>88.952500000000001</v>
      </c>
      <c r="FK1957">
        <v>92.517290000000003</v>
      </c>
      <c r="FL1957">
        <v>95.153660000000002</v>
      </c>
      <c r="FM1957">
        <v>97.038420000000002</v>
      </c>
      <c r="FN1957">
        <v>98.768230000000003</v>
      </c>
      <c r="FO1957">
        <v>99.752780000000001</v>
      </c>
      <c r="FP1957">
        <v>99.955389999999994</v>
      </c>
      <c r="FQ1957">
        <v>99.686779999999999</v>
      </c>
      <c r="FR1957">
        <v>98.080560000000006</v>
      </c>
      <c r="FS1957">
        <v>94.69417</v>
      </c>
      <c r="FT1957">
        <v>90.181560000000005</v>
      </c>
      <c r="FU1957">
        <v>86.360309999999998</v>
      </c>
      <c r="FV1957">
        <v>83.664169999999999</v>
      </c>
      <c r="FW1957">
        <v>80.977549999999994</v>
      </c>
      <c r="FX1957">
        <v>331</v>
      </c>
      <c r="FY1957">
        <v>6.9228200000000004E-2</v>
      </c>
      <c r="FZ1957">
        <v>1</v>
      </c>
    </row>
    <row r="1958" spans="1:182" x14ac:dyDescent="0.2">
      <c r="A1958" t="s">
        <v>226</v>
      </c>
      <c r="B1958" t="s">
        <v>244</v>
      </c>
      <c r="C1958" t="s">
        <v>215</v>
      </c>
      <c r="D1958" t="s">
        <v>40</v>
      </c>
      <c r="E1958" t="s">
        <v>240</v>
      </c>
      <c r="F1958" t="s">
        <v>9</v>
      </c>
      <c r="G1958" t="s">
        <v>232</v>
      </c>
      <c r="H1958" s="38" t="s">
        <v>11</v>
      </c>
      <c r="I1958">
        <v>246</v>
      </c>
      <c r="K1958">
        <v>74.399439999999998</v>
      </c>
      <c r="L1958">
        <v>300.36619999999999</v>
      </c>
      <c r="M1958">
        <v>297.0573</v>
      </c>
      <c r="N1958">
        <v>294.39159999999998</v>
      </c>
      <c r="O1958">
        <v>296.26510000000002</v>
      </c>
      <c r="P1958">
        <v>302.0548</v>
      </c>
      <c r="Q1958">
        <v>313.93110000000001</v>
      </c>
      <c r="R1958">
        <v>325.29489999999998</v>
      </c>
      <c r="S1958">
        <v>329.37049999999999</v>
      </c>
      <c r="T1958">
        <v>333.38420000000002</v>
      </c>
      <c r="U1958">
        <v>335.56689999999998</v>
      </c>
      <c r="V1958">
        <v>336.26949999999999</v>
      </c>
      <c r="W1958">
        <v>328.63</v>
      </c>
      <c r="X1958">
        <v>318.96519999999998</v>
      </c>
      <c r="Y1958">
        <v>317.2491</v>
      </c>
      <c r="Z1958">
        <v>314.3322</v>
      </c>
      <c r="AA1958">
        <v>306.1626</v>
      </c>
      <c r="AB1958">
        <v>300.14749999999998</v>
      </c>
      <c r="AC1958">
        <v>295.0865</v>
      </c>
      <c r="AD1958">
        <v>308.14159999999998</v>
      </c>
      <c r="AE1958">
        <v>316.37540000000001</v>
      </c>
      <c r="AF1958">
        <v>317.39609999999999</v>
      </c>
      <c r="AG1958">
        <v>317.12939999999998</v>
      </c>
      <c r="AH1958">
        <v>314.65030000000002</v>
      </c>
      <c r="AI1958">
        <v>311.7944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24.419799999999999</v>
      </c>
      <c r="AW1958">
        <v>225.6361</v>
      </c>
      <c r="AX1958">
        <v>223.15010000000001</v>
      </c>
      <c r="AY1958">
        <v>215.5719</v>
      </c>
      <c r="AZ1958">
        <v>210.19800000000001</v>
      </c>
      <c r="BA1958">
        <v>205.5949</v>
      </c>
      <c r="BB1958">
        <v>138.8321</v>
      </c>
      <c r="BC1958">
        <v>106.3968</v>
      </c>
      <c r="BD1958">
        <v>48.749090000000002</v>
      </c>
      <c r="BE1958">
        <v>-26.102959999999999</v>
      </c>
      <c r="BF1958">
        <v>-23.466249999999999</v>
      </c>
      <c r="BG1958">
        <v>-21.42437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25.55789</v>
      </c>
      <c r="BU1958">
        <v>227.2407</v>
      </c>
      <c r="BV1958">
        <v>224.7533</v>
      </c>
      <c r="BW1958">
        <v>217.1558</v>
      </c>
      <c r="BX1958">
        <v>211.76310000000001</v>
      </c>
      <c r="BY1958">
        <v>207.15280000000001</v>
      </c>
      <c r="BZ1958">
        <v>139.88149999999999</v>
      </c>
      <c r="CA1958">
        <v>107.56870000000001</v>
      </c>
      <c r="CB1958">
        <v>51.858930000000001</v>
      </c>
      <c r="CC1958">
        <v>-7.0473299999999997</v>
      </c>
      <c r="CD1958">
        <v>-6.0389330000000001</v>
      </c>
      <c r="CE1958">
        <v>-5.189298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0</v>
      </c>
      <c r="CR1958">
        <v>26.346129999999999</v>
      </c>
      <c r="CS1958">
        <v>228.3519</v>
      </c>
      <c r="CT1958">
        <v>225.86359999999999</v>
      </c>
      <c r="CU1958">
        <v>218.25290000000001</v>
      </c>
      <c r="CV1958">
        <v>212.84700000000001</v>
      </c>
      <c r="CW1958">
        <v>208.23179999999999</v>
      </c>
      <c r="CX1958">
        <v>140.60839999999999</v>
      </c>
      <c r="CY1958">
        <v>108.38039999999999</v>
      </c>
      <c r="CZ1958">
        <v>54.012799999999999</v>
      </c>
      <c r="DA1958">
        <v>6.1505390000000002</v>
      </c>
      <c r="DB1958">
        <v>6.0311729999999999</v>
      </c>
      <c r="DC1958">
        <v>6.0550610000000002</v>
      </c>
      <c r="DD1958">
        <v>0</v>
      </c>
      <c r="DE1958">
        <v>0</v>
      </c>
      <c r="DF1958">
        <v>0</v>
      </c>
      <c r="DG1958">
        <v>0</v>
      </c>
      <c r="DH1958">
        <v>0</v>
      </c>
      <c r="DI1958">
        <v>0</v>
      </c>
      <c r="DJ1958">
        <v>0</v>
      </c>
      <c r="DK1958">
        <v>0</v>
      </c>
      <c r="DL1958">
        <v>0</v>
      </c>
      <c r="DM1958">
        <v>0</v>
      </c>
      <c r="DN1958">
        <v>0</v>
      </c>
      <c r="DO1958">
        <v>0</v>
      </c>
      <c r="DP1958">
        <v>27.13438</v>
      </c>
      <c r="DQ1958">
        <v>229.4632</v>
      </c>
      <c r="DR1958">
        <v>226.97389999999999</v>
      </c>
      <c r="DS1958">
        <v>219.34989999999999</v>
      </c>
      <c r="DT1958">
        <v>213.93090000000001</v>
      </c>
      <c r="DU1958">
        <v>209.3108</v>
      </c>
      <c r="DV1958">
        <v>141.33519999999999</v>
      </c>
      <c r="DW1958">
        <v>109.1921</v>
      </c>
      <c r="DX1958">
        <v>56.16666</v>
      </c>
      <c r="DY1958">
        <v>19.348410000000001</v>
      </c>
      <c r="DZ1958">
        <v>18.101279999999999</v>
      </c>
      <c r="EA1958">
        <v>17.299420000000001</v>
      </c>
      <c r="EB1958">
        <v>0</v>
      </c>
      <c r="EC1958">
        <v>0</v>
      </c>
      <c r="ED1958">
        <v>0</v>
      </c>
      <c r="EE1958">
        <v>0</v>
      </c>
      <c r="EF1958">
        <v>0</v>
      </c>
      <c r="EG1958">
        <v>0</v>
      </c>
      <c r="EH1958">
        <v>0</v>
      </c>
      <c r="EI1958">
        <v>0</v>
      </c>
      <c r="EJ1958">
        <v>0</v>
      </c>
      <c r="EK1958">
        <v>0</v>
      </c>
      <c r="EL1958">
        <v>0</v>
      </c>
      <c r="EM1958">
        <v>0</v>
      </c>
      <c r="EN1958">
        <v>28.272469999999998</v>
      </c>
      <c r="EO1958">
        <v>231.0677</v>
      </c>
      <c r="EP1958">
        <v>228.577</v>
      </c>
      <c r="EQ1958">
        <v>220.93389999999999</v>
      </c>
      <c r="ER1958">
        <v>215.49590000000001</v>
      </c>
      <c r="ES1958">
        <v>210.86879999999999</v>
      </c>
      <c r="ET1958">
        <v>142.38470000000001</v>
      </c>
      <c r="EU1958">
        <v>110.364</v>
      </c>
      <c r="EV1958">
        <v>59.276510000000002</v>
      </c>
      <c r="EW1958">
        <v>38.404040000000002</v>
      </c>
      <c r="EX1958">
        <v>35.528590000000001</v>
      </c>
      <c r="EY1958">
        <v>33.534489999999998</v>
      </c>
      <c r="EZ1958">
        <v>79.452510000000004</v>
      </c>
      <c r="FA1958">
        <v>78.150800000000004</v>
      </c>
      <c r="FB1958">
        <v>76.79128</v>
      </c>
      <c r="FC1958">
        <v>75.749499999999998</v>
      </c>
      <c r="FD1958">
        <v>74.904169999999993</v>
      </c>
      <c r="FE1958">
        <v>73.984629999999996</v>
      </c>
      <c r="FF1958">
        <v>73.902850000000001</v>
      </c>
      <c r="FG1958">
        <v>76.461780000000005</v>
      </c>
      <c r="FH1958">
        <v>80.623419999999996</v>
      </c>
      <c r="FI1958">
        <v>85.299250000000001</v>
      </c>
      <c r="FJ1958">
        <v>89.833979999999997</v>
      </c>
      <c r="FK1958">
        <v>93.957049999999995</v>
      </c>
      <c r="FL1958">
        <v>97.078999999999994</v>
      </c>
      <c r="FM1958">
        <v>99.036469999999994</v>
      </c>
      <c r="FN1958">
        <v>99.612679999999997</v>
      </c>
      <c r="FO1958">
        <v>100.1647</v>
      </c>
      <c r="FP1958">
        <v>100.74290000000001</v>
      </c>
      <c r="FQ1958">
        <v>99.730940000000004</v>
      </c>
      <c r="FR1958">
        <v>97.409109999999998</v>
      </c>
      <c r="FS1958">
        <v>94.165499999999994</v>
      </c>
      <c r="FT1958">
        <v>90.040520000000001</v>
      </c>
      <c r="FU1958">
        <v>86.645359999999997</v>
      </c>
      <c r="FV1958">
        <v>84.159710000000004</v>
      </c>
      <c r="FW1958">
        <v>82.223129999999998</v>
      </c>
      <c r="FX1958">
        <v>331</v>
      </c>
      <c r="FY1958">
        <v>6.9228200000000004E-2</v>
      </c>
      <c r="FZ1958">
        <v>1</v>
      </c>
    </row>
    <row r="1959" spans="1:182" x14ac:dyDescent="0.2">
      <c r="A1959" t="s">
        <v>226</v>
      </c>
      <c r="B1959" t="s">
        <v>244</v>
      </c>
      <c r="C1959" t="s">
        <v>215</v>
      </c>
      <c r="D1959" t="s">
        <v>41</v>
      </c>
      <c r="E1959" t="s">
        <v>240</v>
      </c>
      <c r="F1959" t="s">
        <v>9</v>
      </c>
      <c r="G1959" t="s">
        <v>232</v>
      </c>
      <c r="H1959" s="38" t="s">
        <v>11</v>
      </c>
      <c r="I1959">
        <v>246</v>
      </c>
      <c r="K1959">
        <v>74.399439999999998</v>
      </c>
      <c r="L1959">
        <v>301.33280000000002</v>
      </c>
      <c r="M1959">
        <v>297.005</v>
      </c>
      <c r="N1959">
        <v>291.81049999999999</v>
      </c>
      <c r="O1959">
        <v>292.23820000000001</v>
      </c>
      <c r="P1959">
        <v>297.88310000000001</v>
      </c>
      <c r="Q1959">
        <v>310.53829999999999</v>
      </c>
      <c r="R1959">
        <v>322.38529999999997</v>
      </c>
      <c r="S1959">
        <v>327.7199</v>
      </c>
      <c r="T1959">
        <v>333.29360000000003</v>
      </c>
      <c r="U1959">
        <v>335.7654</v>
      </c>
      <c r="V1959">
        <v>334.80950000000001</v>
      </c>
      <c r="W1959">
        <v>326.67070000000001</v>
      </c>
      <c r="X1959">
        <v>318.78519999999997</v>
      </c>
      <c r="Y1959">
        <v>317.65390000000002</v>
      </c>
      <c r="Z1959">
        <v>313.17649999999998</v>
      </c>
      <c r="AA1959">
        <v>304.24829999999997</v>
      </c>
      <c r="AB1959">
        <v>299.54399999999998</v>
      </c>
      <c r="AC1959">
        <v>295.58870000000002</v>
      </c>
      <c r="AD1959">
        <v>308.15050000000002</v>
      </c>
      <c r="AE1959">
        <v>313.48149999999998</v>
      </c>
      <c r="AF1959">
        <v>313.35270000000003</v>
      </c>
      <c r="AG1959">
        <v>312.66030000000001</v>
      </c>
      <c r="AH1959">
        <v>310.85210000000001</v>
      </c>
      <c r="AI1959">
        <v>309.17469999999997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26.1386</v>
      </c>
      <c r="AW1959">
        <v>226.4821</v>
      </c>
      <c r="AX1959">
        <v>222.63740000000001</v>
      </c>
      <c r="AY1959">
        <v>214.423</v>
      </c>
      <c r="AZ1959">
        <v>210.28399999999999</v>
      </c>
      <c r="BA1959">
        <v>206.56309999999999</v>
      </c>
      <c r="BB1959">
        <v>140.58029999999999</v>
      </c>
      <c r="BC1959">
        <v>107.077</v>
      </c>
      <c r="BD1959">
        <v>48.424019999999999</v>
      </c>
      <c r="BE1959">
        <v>-22.886310000000002</v>
      </c>
      <c r="BF1959">
        <v>-19.500080000000001</v>
      </c>
      <c r="BG1959">
        <v>-17.081769999999999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27.231179999999998</v>
      </c>
      <c r="BU1959">
        <v>228.05760000000001</v>
      </c>
      <c r="BV1959">
        <v>224.20519999999999</v>
      </c>
      <c r="BW1959">
        <v>215.9676</v>
      </c>
      <c r="BX1959">
        <v>211.81880000000001</v>
      </c>
      <c r="BY1959">
        <v>208.09540000000001</v>
      </c>
      <c r="BZ1959">
        <v>141.5487</v>
      </c>
      <c r="CA1959">
        <v>108.1669</v>
      </c>
      <c r="CB1959">
        <v>51.645040000000002</v>
      </c>
      <c r="CC1959">
        <v>-5.5287550000000003</v>
      </c>
      <c r="CD1959">
        <v>-4.3935510000000004</v>
      </c>
      <c r="CE1959">
        <v>-3.2807919999999999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27.9879</v>
      </c>
      <c r="CS1959">
        <v>229.14879999999999</v>
      </c>
      <c r="CT1959">
        <v>225.291</v>
      </c>
      <c r="CU1959">
        <v>217.03739999999999</v>
      </c>
      <c r="CV1959">
        <v>212.8819</v>
      </c>
      <c r="CW1959">
        <v>209.1567</v>
      </c>
      <c r="CX1959">
        <v>142.2193</v>
      </c>
      <c r="CY1959">
        <v>108.9218</v>
      </c>
      <c r="CZ1959">
        <v>53.875909999999998</v>
      </c>
      <c r="DA1959">
        <v>6.4930370000000002</v>
      </c>
      <c r="DB1959">
        <v>6.0691819999999996</v>
      </c>
      <c r="DC1959">
        <v>6.2777229999999999</v>
      </c>
      <c r="DD1959">
        <v>0</v>
      </c>
      <c r="DE1959">
        <v>0</v>
      </c>
      <c r="DF1959">
        <v>0</v>
      </c>
      <c r="DG1959">
        <v>0</v>
      </c>
      <c r="DH1959">
        <v>0</v>
      </c>
      <c r="DI1959">
        <v>0</v>
      </c>
      <c r="DJ1959">
        <v>0</v>
      </c>
      <c r="DK1959">
        <v>0</v>
      </c>
      <c r="DL1959">
        <v>0</v>
      </c>
      <c r="DM1959">
        <v>0</v>
      </c>
      <c r="DN1959">
        <v>0</v>
      </c>
      <c r="DO1959">
        <v>0</v>
      </c>
      <c r="DP1959">
        <v>28.744620000000001</v>
      </c>
      <c r="DQ1959">
        <v>230.24</v>
      </c>
      <c r="DR1959">
        <v>226.37690000000001</v>
      </c>
      <c r="DS1959">
        <v>218.10720000000001</v>
      </c>
      <c r="DT1959">
        <v>213.94489999999999</v>
      </c>
      <c r="DU1959">
        <v>210.21799999999999</v>
      </c>
      <c r="DV1959">
        <v>142.88999999999999</v>
      </c>
      <c r="DW1959">
        <v>109.6767</v>
      </c>
      <c r="DX1959">
        <v>56.106780000000001</v>
      </c>
      <c r="DY1959">
        <v>18.51483</v>
      </c>
      <c r="DZ1959">
        <v>16.53192</v>
      </c>
      <c r="EA1959">
        <v>15.83624</v>
      </c>
      <c r="EB1959">
        <v>0</v>
      </c>
      <c r="EC1959">
        <v>0</v>
      </c>
      <c r="ED1959">
        <v>0</v>
      </c>
      <c r="EE1959">
        <v>0</v>
      </c>
      <c r="EF1959">
        <v>0</v>
      </c>
      <c r="EG1959">
        <v>0</v>
      </c>
      <c r="EH1959">
        <v>0</v>
      </c>
      <c r="EI1959">
        <v>0</v>
      </c>
      <c r="EJ1959">
        <v>0</v>
      </c>
      <c r="EK1959">
        <v>0</v>
      </c>
      <c r="EL1959">
        <v>0</v>
      </c>
      <c r="EM1959">
        <v>0</v>
      </c>
      <c r="EN1959">
        <v>29.837199999999999</v>
      </c>
      <c r="EO1959">
        <v>231.81540000000001</v>
      </c>
      <c r="EP1959">
        <v>227.94470000000001</v>
      </c>
      <c r="EQ1959">
        <v>219.65190000000001</v>
      </c>
      <c r="ER1959">
        <v>215.47980000000001</v>
      </c>
      <c r="ES1959">
        <v>211.75030000000001</v>
      </c>
      <c r="ET1959">
        <v>143.85830000000001</v>
      </c>
      <c r="EU1959">
        <v>110.7666</v>
      </c>
      <c r="EV1959">
        <v>59.327800000000003</v>
      </c>
      <c r="EW1959">
        <v>35.872390000000003</v>
      </c>
      <c r="EX1959">
        <v>31.638439999999999</v>
      </c>
      <c r="EY1959">
        <v>29.63721</v>
      </c>
      <c r="EZ1959">
        <v>77.990970000000004</v>
      </c>
      <c r="FA1959">
        <v>77.034350000000003</v>
      </c>
      <c r="FB1959">
        <v>76.008709999999994</v>
      </c>
      <c r="FC1959">
        <v>74.798280000000005</v>
      </c>
      <c r="FD1959">
        <v>73.360749999999996</v>
      </c>
      <c r="FE1959">
        <v>72.203869999999995</v>
      </c>
      <c r="FF1959">
        <v>71.587249999999997</v>
      </c>
      <c r="FG1959">
        <v>73.687340000000006</v>
      </c>
      <c r="FH1959">
        <v>78.806449999999998</v>
      </c>
      <c r="FI1959">
        <v>83.735069999999993</v>
      </c>
      <c r="FJ1959">
        <v>88.350300000000004</v>
      </c>
      <c r="FK1959">
        <v>92.143460000000005</v>
      </c>
      <c r="FL1959">
        <v>95.028239999999997</v>
      </c>
      <c r="FM1959">
        <v>97.468459999999993</v>
      </c>
      <c r="FN1959">
        <v>99.35575</v>
      </c>
      <c r="FO1959">
        <v>100.10509999999999</v>
      </c>
      <c r="FP1959">
        <v>100.0108</v>
      </c>
      <c r="FQ1959">
        <v>99.125810000000001</v>
      </c>
      <c r="FR1959">
        <v>96.156589999999994</v>
      </c>
      <c r="FS1959">
        <v>91.705110000000005</v>
      </c>
      <c r="FT1959">
        <v>87.079470000000001</v>
      </c>
      <c r="FU1959">
        <v>83.935419999999993</v>
      </c>
      <c r="FV1959">
        <v>81.825890000000001</v>
      </c>
      <c r="FW1959">
        <v>79.841139999999996</v>
      </c>
      <c r="FX1959">
        <v>331</v>
      </c>
      <c r="FY1959">
        <v>6.9228200000000004E-2</v>
      </c>
      <c r="FZ1959">
        <v>1</v>
      </c>
    </row>
    <row r="1960" spans="1:182" x14ac:dyDescent="0.2">
      <c r="A1960" t="s">
        <v>226</v>
      </c>
      <c r="B1960" t="s">
        <v>244</v>
      </c>
      <c r="C1960" t="s">
        <v>215</v>
      </c>
      <c r="D1960" t="s">
        <v>42</v>
      </c>
      <c r="E1960" t="s">
        <v>240</v>
      </c>
      <c r="F1960" t="s">
        <v>9</v>
      </c>
      <c r="G1960" t="s">
        <v>232</v>
      </c>
      <c r="H1960" s="38" t="s">
        <v>11</v>
      </c>
      <c r="I1960">
        <v>246</v>
      </c>
      <c r="K1960">
        <v>74.399439999999998</v>
      </c>
      <c r="L1960">
        <v>297.34519999999998</v>
      </c>
      <c r="M1960">
        <v>291.83319999999998</v>
      </c>
      <c r="N1960">
        <v>287.53120000000001</v>
      </c>
      <c r="O1960">
        <v>289.6182</v>
      </c>
      <c r="P1960">
        <v>294.56610000000001</v>
      </c>
      <c r="Q1960">
        <v>306.59829999999999</v>
      </c>
      <c r="R1960">
        <v>319.22730000000001</v>
      </c>
      <c r="S1960">
        <v>325.351</v>
      </c>
      <c r="T1960">
        <v>329.4905</v>
      </c>
      <c r="U1960">
        <v>331.3879</v>
      </c>
      <c r="V1960">
        <v>332.75139999999999</v>
      </c>
      <c r="W1960">
        <v>326.45400000000001</v>
      </c>
      <c r="X1960">
        <v>316.24020000000002</v>
      </c>
      <c r="Y1960">
        <v>315.92509999999999</v>
      </c>
      <c r="Z1960">
        <v>313.01679999999999</v>
      </c>
      <c r="AA1960">
        <v>304.28050000000002</v>
      </c>
      <c r="AB1960">
        <v>300.56959999999998</v>
      </c>
      <c r="AC1960">
        <v>296.19009999999997</v>
      </c>
      <c r="AD1960">
        <v>305.95089999999999</v>
      </c>
      <c r="AE1960">
        <v>311.69569999999999</v>
      </c>
      <c r="AF1960">
        <v>312.49360000000001</v>
      </c>
      <c r="AG1960">
        <v>311.83629999999999</v>
      </c>
      <c r="AH1960">
        <v>310.28579999999999</v>
      </c>
      <c r="AI1960">
        <v>307.50529999999998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27.729040000000001</v>
      </c>
      <c r="AW1960">
        <v>224.7714</v>
      </c>
      <c r="AX1960">
        <v>222.1831</v>
      </c>
      <c r="AY1960">
        <v>213.9803</v>
      </c>
      <c r="AZ1960">
        <v>210.78110000000001</v>
      </c>
      <c r="BA1960">
        <v>206.7003</v>
      </c>
      <c r="BB1960">
        <v>141.0309</v>
      </c>
      <c r="BC1960">
        <v>108.35380000000001</v>
      </c>
      <c r="BD1960">
        <v>49.472949999999997</v>
      </c>
      <c r="BE1960">
        <v>-19.581980000000001</v>
      </c>
      <c r="BF1960">
        <v>-19.18402</v>
      </c>
      <c r="BG1960">
        <v>-17.154579999999999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28.808509999999998</v>
      </c>
      <c r="BU1960">
        <v>226.36</v>
      </c>
      <c r="BV1960">
        <v>223.7706</v>
      </c>
      <c r="BW1960">
        <v>215.55439999999999</v>
      </c>
      <c r="BX1960">
        <v>212.3503</v>
      </c>
      <c r="BY1960">
        <v>208.2561</v>
      </c>
      <c r="BZ1960">
        <v>141.9991</v>
      </c>
      <c r="CA1960">
        <v>109.41160000000001</v>
      </c>
      <c r="CB1960">
        <v>52.760489999999997</v>
      </c>
      <c r="CC1960">
        <v>-4.6224990000000004</v>
      </c>
      <c r="CD1960">
        <v>-4.301571</v>
      </c>
      <c r="CE1960">
        <v>-3.3320310000000002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>
        <v>0</v>
      </c>
      <c r="CO1960">
        <v>0</v>
      </c>
      <c r="CP1960">
        <v>0</v>
      </c>
      <c r="CQ1960">
        <v>0</v>
      </c>
      <c r="CR1960">
        <v>29.556149999999999</v>
      </c>
      <c r="CS1960">
        <v>227.46019999999999</v>
      </c>
      <c r="CT1960">
        <v>224.87020000000001</v>
      </c>
      <c r="CU1960">
        <v>216.6446</v>
      </c>
      <c r="CV1960">
        <v>213.43719999999999</v>
      </c>
      <c r="CW1960">
        <v>209.33359999999999</v>
      </c>
      <c r="CX1960">
        <v>142.6696</v>
      </c>
      <c r="CY1960">
        <v>110.1443</v>
      </c>
      <c r="CZ1960">
        <v>55.037430000000001</v>
      </c>
      <c r="DA1960">
        <v>5.7383940000000004</v>
      </c>
      <c r="DB1960">
        <v>6.0059699999999996</v>
      </c>
      <c r="DC1960">
        <v>6.2414240000000003</v>
      </c>
      <c r="DD1960">
        <v>0</v>
      </c>
      <c r="DE1960">
        <v>0</v>
      </c>
      <c r="DF1960">
        <v>0</v>
      </c>
      <c r="DG1960">
        <v>0</v>
      </c>
      <c r="DH1960">
        <v>0</v>
      </c>
      <c r="DI1960">
        <v>0</v>
      </c>
      <c r="DJ1960">
        <v>0</v>
      </c>
      <c r="DK1960">
        <v>0</v>
      </c>
      <c r="DL1960">
        <v>0</v>
      </c>
      <c r="DM1960">
        <v>0</v>
      </c>
      <c r="DN1960">
        <v>0</v>
      </c>
      <c r="DO1960">
        <v>0</v>
      </c>
      <c r="DP1960">
        <v>30.303789999999999</v>
      </c>
      <c r="DQ1960">
        <v>228.56039999999999</v>
      </c>
      <c r="DR1960">
        <v>225.96969999999999</v>
      </c>
      <c r="DS1960">
        <v>217.7347</v>
      </c>
      <c r="DT1960">
        <v>214.524</v>
      </c>
      <c r="DU1960">
        <v>210.4111</v>
      </c>
      <c r="DV1960">
        <v>143.34020000000001</v>
      </c>
      <c r="DW1960">
        <v>110.877</v>
      </c>
      <c r="DX1960">
        <v>57.314369999999997</v>
      </c>
      <c r="DY1960">
        <v>16.09929</v>
      </c>
      <c r="DZ1960">
        <v>16.313510000000001</v>
      </c>
      <c r="EA1960">
        <v>15.81488</v>
      </c>
      <c r="EB1960">
        <v>0</v>
      </c>
      <c r="EC1960">
        <v>0</v>
      </c>
      <c r="ED1960">
        <v>0</v>
      </c>
      <c r="EE1960">
        <v>0</v>
      </c>
      <c r="EF1960">
        <v>0</v>
      </c>
      <c r="EG1960">
        <v>0</v>
      </c>
      <c r="EH1960">
        <v>0</v>
      </c>
      <c r="EI1960">
        <v>0</v>
      </c>
      <c r="EJ1960">
        <v>0</v>
      </c>
      <c r="EK1960">
        <v>0</v>
      </c>
      <c r="EL1960">
        <v>0</v>
      </c>
      <c r="EM1960">
        <v>0</v>
      </c>
      <c r="EN1960">
        <v>31.38327</v>
      </c>
      <c r="EO1960">
        <v>230.149</v>
      </c>
      <c r="EP1960">
        <v>227.5573</v>
      </c>
      <c r="EQ1960">
        <v>219.30879999999999</v>
      </c>
      <c r="ER1960">
        <v>216.0933</v>
      </c>
      <c r="ES1960">
        <v>211.96690000000001</v>
      </c>
      <c r="ET1960">
        <v>144.30840000000001</v>
      </c>
      <c r="EU1960">
        <v>111.9349</v>
      </c>
      <c r="EV1960">
        <v>60.601900000000001</v>
      </c>
      <c r="EW1960">
        <v>31.058769999999999</v>
      </c>
      <c r="EX1960">
        <v>31.195959999999999</v>
      </c>
      <c r="EY1960">
        <v>29.637429999999998</v>
      </c>
      <c r="EZ1960">
        <v>73.561580000000006</v>
      </c>
      <c r="FA1960">
        <v>72.434240000000003</v>
      </c>
      <c r="FB1960">
        <v>71.296710000000004</v>
      </c>
      <c r="FC1960">
        <v>70.201999999999998</v>
      </c>
      <c r="FD1960">
        <v>69.449809999999999</v>
      </c>
      <c r="FE1960">
        <v>68.720420000000004</v>
      </c>
      <c r="FF1960">
        <v>67.866200000000006</v>
      </c>
      <c r="FG1960">
        <v>68.983440000000002</v>
      </c>
      <c r="FH1960">
        <v>74.24727</v>
      </c>
      <c r="FI1960">
        <v>79.419560000000004</v>
      </c>
      <c r="FJ1960">
        <v>84.345920000000007</v>
      </c>
      <c r="FK1960">
        <v>88.580020000000005</v>
      </c>
      <c r="FL1960">
        <v>91.927289999999999</v>
      </c>
      <c r="FM1960">
        <v>94.2607</v>
      </c>
      <c r="FN1960">
        <v>95.987279999999998</v>
      </c>
      <c r="FO1960">
        <v>96.744810000000001</v>
      </c>
      <c r="FP1960">
        <v>96.50076</v>
      </c>
      <c r="FQ1960">
        <v>95.045969999999997</v>
      </c>
      <c r="FR1960">
        <v>91.53519</v>
      </c>
      <c r="FS1960">
        <v>86.518140000000002</v>
      </c>
      <c r="FT1960">
        <v>82.764499999999998</v>
      </c>
      <c r="FU1960">
        <v>79.995260000000002</v>
      </c>
      <c r="FV1960">
        <v>77.637159999999994</v>
      </c>
      <c r="FW1960">
        <v>75.879570000000001</v>
      </c>
      <c r="FX1960">
        <v>331</v>
      </c>
      <c r="FY1960">
        <v>6.9228200000000004E-2</v>
      </c>
      <c r="FZ1960">
        <v>1</v>
      </c>
    </row>
    <row r="1961" spans="1:182" x14ac:dyDescent="0.2">
      <c r="A1961" t="s">
        <v>226</v>
      </c>
      <c r="B1961" t="s">
        <v>244</v>
      </c>
      <c r="C1961" t="s">
        <v>215</v>
      </c>
      <c r="D1961" t="s">
        <v>43</v>
      </c>
      <c r="E1961" t="s">
        <v>240</v>
      </c>
      <c r="F1961" t="s">
        <v>9</v>
      </c>
      <c r="G1961" t="s">
        <v>232</v>
      </c>
      <c r="H1961" s="38" t="s">
        <v>11</v>
      </c>
      <c r="I1961">
        <v>246</v>
      </c>
      <c r="K1961">
        <v>74.399439999999998</v>
      </c>
      <c r="L1961">
        <v>285.2568</v>
      </c>
      <c r="M1961">
        <v>274.33240000000001</v>
      </c>
      <c r="N1961">
        <v>272.46089999999998</v>
      </c>
      <c r="O1961">
        <v>273.68709999999999</v>
      </c>
      <c r="P1961">
        <v>279.70519999999999</v>
      </c>
      <c r="Q1961">
        <v>292.44420000000002</v>
      </c>
      <c r="R1961">
        <v>309.82830000000001</v>
      </c>
      <c r="S1961">
        <v>319.82740000000001</v>
      </c>
      <c r="T1961">
        <v>327.45049999999998</v>
      </c>
      <c r="U1961">
        <v>331.93400000000003</v>
      </c>
      <c r="V1961">
        <v>329.57350000000002</v>
      </c>
      <c r="W1961">
        <v>322.83839999999998</v>
      </c>
      <c r="X1961">
        <v>312.1395</v>
      </c>
      <c r="Y1961">
        <v>311.29239999999999</v>
      </c>
      <c r="Z1961">
        <v>303.46350000000001</v>
      </c>
      <c r="AA1961">
        <v>292.82</v>
      </c>
      <c r="AB1961">
        <v>288.13010000000003</v>
      </c>
      <c r="AC1961">
        <v>287.26119999999997</v>
      </c>
      <c r="AD1961">
        <v>297.28059999999999</v>
      </c>
      <c r="AE1961">
        <v>300.13080000000002</v>
      </c>
      <c r="AF1961">
        <v>300.58420000000001</v>
      </c>
      <c r="AG1961">
        <v>302.05799999999999</v>
      </c>
      <c r="AH1961">
        <v>300.87810000000002</v>
      </c>
      <c r="AI1961">
        <v>295.72059999999999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19.672270000000001</v>
      </c>
      <c r="AW1961">
        <v>221.25239999999999</v>
      </c>
      <c r="AX1961">
        <v>214.0539</v>
      </c>
      <c r="AY1961">
        <v>204.0608</v>
      </c>
      <c r="AZ1961">
        <v>200.09059999999999</v>
      </c>
      <c r="BA1961">
        <v>199.48699999999999</v>
      </c>
      <c r="BB1961">
        <v>137.67070000000001</v>
      </c>
      <c r="BC1961">
        <v>105.8047</v>
      </c>
      <c r="BD1961">
        <v>52.094110000000001</v>
      </c>
      <c r="BE1961">
        <v>-20.850339999999999</v>
      </c>
      <c r="BF1961">
        <v>-8.5855409999999992</v>
      </c>
      <c r="BG1961">
        <v>2.051399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20.74324</v>
      </c>
      <c r="BU1961">
        <v>222.80670000000001</v>
      </c>
      <c r="BV1961">
        <v>215.5539</v>
      </c>
      <c r="BW1961">
        <v>205.5317</v>
      </c>
      <c r="BX1961">
        <v>201.5701</v>
      </c>
      <c r="BY1961">
        <v>200.9819</v>
      </c>
      <c r="BZ1961">
        <v>138.69909999999999</v>
      </c>
      <c r="CA1961">
        <v>106.9457</v>
      </c>
      <c r="CB1961">
        <v>54.999839999999999</v>
      </c>
      <c r="CC1961">
        <v>-2.396344</v>
      </c>
      <c r="CD1961">
        <v>1.91012</v>
      </c>
      <c r="CE1961">
        <v>5.1085060000000002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21.484999999999999</v>
      </c>
      <c r="CS1961">
        <v>223.88329999999999</v>
      </c>
      <c r="CT1961">
        <v>216.59280000000001</v>
      </c>
      <c r="CU1961">
        <v>206.5504</v>
      </c>
      <c r="CV1961">
        <v>202.59479999999999</v>
      </c>
      <c r="CW1961">
        <v>202.01730000000001</v>
      </c>
      <c r="CX1961">
        <v>139.41130000000001</v>
      </c>
      <c r="CY1961">
        <v>107.736</v>
      </c>
      <c r="CZ1961">
        <v>57.012340000000002</v>
      </c>
      <c r="DA1961">
        <v>10.384829999999999</v>
      </c>
      <c r="DB1961">
        <v>9.1793809999999993</v>
      </c>
      <c r="DC1961">
        <v>7.2258490000000002</v>
      </c>
      <c r="DD1961">
        <v>0</v>
      </c>
      <c r="DE1961">
        <v>0</v>
      </c>
      <c r="DF1961">
        <v>0</v>
      </c>
      <c r="DG1961">
        <v>0</v>
      </c>
      <c r="DH1961">
        <v>0</v>
      </c>
      <c r="DI1961">
        <v>0</v>
      </c>
      <c r="DJ1961">
        <v>0</v>
      </c>
      <c r="DK1961">
        <v>0</v>
      </c>
      <c r="DL1961">
        <v>0</v>
      </c>
      <c r="DM1961">
        <v>0</v>
      </c>
      <c r="DN1961">
        <v>0</v>
      </c>
      <c r="DO1961">
        <v>0</v>
      </c>
      <c r="DP1961">
        <v>22.226759999999999</v>
      </c>
      <c r="DQ1961">
        <v>224.9598</v>
      </c>
      <c r="DR1961">
        <v>217.6317</v>
      </c>
      <c r="DS1961">
        <v>207.5692</v>
      </c>
      <c r="DT1961">
        <v>203.61949999999999</v>
      </c>
      <c r="DU1961">
        <v>203.05260000000001</v>
      </c>
      <c r="DV1961">
        <v>140.12360000000001</v>
      </c>
      <c r="DW1961">
        <v>108.52630000000001</v>
      </c>
      <c r="DX1961">
        <v>59.024850000000001</v>
      </c>
      <c r="DY1961">
        <v>23.16601</v>
      </c>
      <c r="DZ1961">
        <v>16.448640000000001</v>
      </c>
      <c r="EA1961">
        <v>9.3431920000000002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0</v>
      </c>
      <c r="EH1961">
        <v>0</v>
      </c>
      <c r="EI1961">
        <v>0</v>
      </c>
      <c r="EJ1961">
        <v>0</v>
      </c>
      <c r="EK1961">
        <v>0</v>
      </c>
      <c r="EL1961">
        <v>0</v>
      </c>
      <c r="EM1961">
        <v>0</v>
      </c>
      <c r="EN1961">
        <v>23.297730000000001</v>
      </c>
      <c r="EO1961">
        <v>226.51410000000001</v>
      </c>
      <c r="EP1961">
        <v>219.13159999999999</v>
      </c>
      <c r="EQ1961">
        <v>209.04</v>
      </c>
      <c r="ER1961">
        <v>205.09899999999999</v>
      </c>
      <c r="ES1961">
        <v>204.54750000000001</v>
      </c>
      <c r="ET1961">
        <v>141.15190000000001</v>
      </c>
      <c r="EU1961">
        <v>109.6673</v>
      </c>
      <c r="EV1961">
        <v>61.930579999999999</v>
      </c>
      <c r="EW1961">
        <v>41.62</v>
      </c>
      <c r="EX1961">
        <v>26.944299999999998</v>
      </c>
      <c r="EY1961">
        <v>12.4003</v>
      </c>
      <c r="EZ1961">
        <v>69.769390000000001</v>
      </c>
      <c r="FA1961">
        <v>68.103909999999999</v>
      </c>
      <c r="FB1961">
        <v>66.91319</v>
      </c>
      <c r="FC1961">
        <v>65.917490000000001</v>
      </c>
      <c r="FD1961">
        <v>64.811970000000002</v>
      </c>
      <c r="FE1961">
        <v>63.739350000000002</v>
      </c>
      <c r="FF1961">
        <v>62.982930000000003</v>
      </c>
      <c r="FG1961">
        <v>63.557899999999997</v>
      </c>
      <c r="FH1961">
        <v>69.023480000000006</v>
      </c>
      <c r="FI1961">
        <v>75.174940000000007</v>
      </c>
      <c r="FJ1961">
        <v>81.401840000000007</v>
      </c>
      <c r="FK1961">
        <v>86.111850000000004</v>
      </c>
      <c r="FL1961">
        <v>89.57535</v>
      </c>
      <c r="FM1961">
        <v>91.975139999999996</v>
      </c>
      <c r="FN1961">
        <v>93.413839999999993</v>
      </c>
      <c r="FO1961">
        <v>94.133420000000001</v>
      </c>
      <c r="FP1961">
        <v>93.821839999999995</v>
      </c>
      <c r="FQ1961">
        <v>92.367930000000001</v>
      </c>
      <c r="FR1961">
        <v>87.679900000000004</v>
      </c>
      <c r="FS1961">
        <v>82.228480000000005</v>
      </c>
      <c r="FT1961">
        <v>78.062470000000005</v>
      </c>
      <c r="FU1961">
        <v>75.229159999999993</v>
      </c>
      <c r="FV1961">
        <v>72.876689999999996</v>
      </c>
      <c r="FW1961">
        <v>70.759309999999999</v>
      </c>
      <c r="FX1961">
        <v>331</v>
      </c>
      <c r="FY1961">
        <v>6.9228200000000004E-2</v>
      </c>
      <c r="FZ1961">
        <v>1</v>
      </c>
    </row>
    <row r="1962" spans="1:182" x14ac:dyDescent="0.2">
      <c r="A1962" t="s">
        <v>226</v>
      </c>
      <c r="B1962" t="s">
        <v>244</v>
      </c>
      <c r="C1962" t="s">
        <v>215</v>
      </c>
      <c r="D1962" t="s">
        <v>44</v>
      </c>
      <c r="E1962" t="s">
        <v>240</v>
      </c>
      <c r="F1962" t="s">
        <v>9</v>
      </c>
      <c r="G1962" t="s">
        <v>232</v>
      </c>
      <c r="H1962" s="38" t="s">
        <v>11</v>
      </c>
      <c r="I1962">
        <v>246</v>
      </c>
      <c r="K1962">
        <v>74.399439999999998</v>
      </c>
      <c r="L1962">
        <v>262.26929999999999</v>
      </c>
      <c r="M1962">
        <v>257.20030000000003</v>
      </c>
      <c r="N1962">
        <v>250.4734</v>
      </c>
      <c r="O1962">
        <v>248.70849999999999</v>
      </c>
      <c r="P1962">
        <v>253.93029999999999</v>
      </c>
      <c r="Q1962">
        <v>264.48070000000001</v>
      </c>
      <c r="R1962">
        <v>281.6096</v>
      </c>
      <c r="S1962">
        <v>290.58929999999998</v>
      </c>
      <c r="T1962">
        <v>294.17669999999998</v>
      </c>
      <c r="U1962">
        <v>295.20150000000001</v>
      </c>
      <c r="V1962">
        <v>294.16320000000002</v>
      </c>
      <c r="W1962">
        <v>295.08359999999999</v>
      </c>
      <c r="X1962">
        <v>297.9513</v>
      </c>
      <c r="Y1962">
        <v>298.24869999999999</v>
      </c>
      <c r="Z1962">
        <v>290.85050000000001</v>
      </c>
      <c r="AA1962">
        <v>280.34019999999998</v>
      </c>
      <c r="AB1962">
        <v>275.77420000000001</v>
      </c>
      <c r="AC1962">
        <v>274.16199999999998</v>
      </c>
      <c r="AD1962">
        <v>274.16890000000001</v>
      </c>
      <c r="AE1962">
        <v>273.61529999999999</v>
      </c>
      <c r="AF1962">
        <v>275.64999999999998</v>
      </c>
      <c r="AG1962">
        <v>275.8272</v>
      </c>
      <c r="AH1962">
        <v>273.28190000000001</v>
      </c>
      <c r="AI1962">
        <v>269.20589999999999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21.330159999999999</v>
      </c>
      <c r="AZ1962">
        <v>189.40389999999999</v>
      </c>
      <c r="BA1962">
        <v>188.26669999999999</v>
      </c>
      <c r="BB1962">
        <v>188.52969999999999</v>
      </c>
      <c r="BC1962">
        <v>188.13030000000001</v>
      </c>
      <c r="BD1962">
        <v>190.1943</v>
      </c>
      <c r="BE1962">
        <v>128.6584</v>
      </c>
      <c r="BF1962">
        <v>96.536850000000001</v>
      </c>
      <c r="BG1962">
        <v>44.80227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22.278310000000001</v>
      </c>
      <c r="BX1962">
        <v>190.86750000000001</v>
      </c>
      <c r="BY1962">
        <v>189.73320000000001</v>
      </c>
      <c r="BZ1962">
        <v>189.9966</v>
      </c>
      <c r="CA1962">
        <v>189.60749999999999</v>
      </c>
      <c r="CB1962">
        <v>191.69309999999999</v>
      </c>
      <c r="CC1962">
        <v>129.48570000000001</v>
      </c>
      <c r="CD1962">
        <v>97.357489999999999</v>
      </c>
      <c r="CE1962">
        <v>47.658459999999998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0</v>
      </c>
      <c r="CU1962">
        <v>22.934999999999999</v>
      </c>
      <c r="CV1962">
        <v>191.88120000000001</v>
      </c>
      <c r="CW1962">
        <v>190.74889999999999</v>
      </c>
      <c r="CX1962">
        <v>191.01259999999999</v>
      </c>
      <c r="CY1962">
        <v>190.63059999999999</v>
      </c>
      <c r="CZ1962">
        <v>192.7311</v>
      </c>
      <c r="DA1962">
        <v>130.05879999999999</v>
      </c>
      <c r="DB1962">
        <v>97.925870000000003</v>
      </c>
      <c r="DC1962">
        <v>49.636650000000003</v>
      </c>
      <c r="DD1962">
        <v>0</v>
      </c>
      <c r="DE1962">
        <v>0</v>
      </c>
      <c r="DF1962">
        <v>0</v>
      </c>
      <c r="DG1962">
        <v>0</v>
      </c>
      <c r="DH1962">
        <v>0</v>
      </c>
      <c r="DI1962">
        <v>0</v>
      </c>
      <c r="DJ1962">
        <v>0</v>
      </c>
      <c r="DK1962">
        <v>0</v>
      </c>
      <c r="DL1962">
        <v>0</v>
      </c>
      <c r="DM1962">
        <v>0</v>
      </c>
      <c r="DN1962">
        <v>0</v>
      </c>
      <c r="DO1962">
        <v>0</v>
      </c>
      <c r="DP1962">
        <v>0</v>
      </c>
      <c r="DQ1962">
        <v>0</v>
      </c>
      <c r="DR1962">
        <v>0</v>
      </c>
      <c r="DS1962">
        <v>23.59169</v>
      </c>
      <c r="DT1962">
        <v>192.89490000000001</v>
      </c>
      <c r="DU1962">
        <v>191.7647</v>
      </c>
      <c r="DV1962">
        <v>192.02860000000001</v>
      </c>
      <c r="DW1962">
        <v>191.65369999999999</v>
      </c>
      <c r="DX1962">
        <v>193.76920000000001</v>
      </c>
      <c r="DY1962">
        <v>130.6318</v>
      </c>
      <c r="DZ1962">
        <v>98.494230000000002</v>
      </c>
      <c r="EA1962">
        <v>51.614840000000001</v>
      </c>
      <c r="EB1962">
        <v>0</v>
      </c>
      <c r="EC1962">
        <v>0</v>
      </c>
      <c r="ED1962">
        <v>0</v>
      </c>
      <c r="EE1962">
        <v>0</v>
      </c>
      <c r="EF1962">
        <v>0</v>
      </c>
      <c r="EG1962">
        <v>0</v>
      </c>
      <c r="EH1962">
        <v>0</v>
      </c>
      <c r="EI1962">
        <v>0</v>
      </c>
      <c r="EJ1962">
        <v>0</v>
      </c>
      <c r="EK1962">
        <v>0</v>
      </c>
      <c r="EL1962">
        <v>0</v>
      </c>
      <c r="EM1962">
        <v>0</v>
      </c>
      <c r="EN1962">
        <v>0</v>
      </c>
      <c r="EO1962">
        <v>0</v>
      </c>
      <c r="EP1962">
        <v>0</v>
      </c>
      <c r="EQ1962">
        <v>24.539850000000001</v>
      </c>
      <c r="ER1962">
        <v>194.35849999999999</v>
      </c>
      <c r="ES1962">
        <v>193.2312</v>
      </c>
      <c r="ET1962">
        <v>193.4956</v>
      </c>
      <c r="EU1962">
        <v>193.1309</v>
      </c>
      <c r="EV1962">
        <v>195.2679</v>
      </c>
      <c r="EW1962">
        <v>131.45920000000001</v>
      </c>
      <c r="EX1962">
        <v>99.314880000000002</v>
      </c>
      <c r="EY1962">
        <v>54.471040000000002</v>
      </c>
      <c r="EZ1962">
        <v>48.994689999999999</v>
      </c>
      <c r="FA1962">
        <v>48.23968</v>
      </c>
      <c r="FB1962">
        <v>47.584389999999999</v>
      </c>
      <c r="FC1962">
        <v>46.813499999999998</v>
      </c>
      <c r="FD1962">
        <v>46.132719999999999</v>
      </c>
      <c r="FE1962">
        <v>45.4816</v>
      </c>
      <c r="FF1962">
        <v>45.17212</v>
      </c>
      <c r="FG1962">
        <v>47.059159999999999</v>
      </c>
      <c r="FH1962">
        <v>51.536799999999999</v>
      </c>
      <c r="FI1962">
        <v>55.865949999999998</v>
      </c>
      <c r="FJ1962">
        <v>59.662010000000002</v>
      </c>
      <c r="FK1962">
        <v>62.79636</v>
      </c>
      <c r="FL1962">
        <v>65.216030000000003</v>
      </c>
      <c r="FM1962">
        <v>66.72484</v>
      </c>
      <c r="FN1962">
        <v>67.498130000000003</v>
      </c>
      <c r="FO1962">
        <v>66.964500000000001</v>
      </c>
      <c r="FP1962">
        <v>64.749769999999998</v>
      </c>
      <c r="FQ1962">
        <v>60.954560000000001</v>
      </c>
      <c r="FR1962">
        <v>57.771979999999999</v>
      </c>
      <c r="FS1962">
        <v>55.533760000000001</v>
      </c>
      <c r="FT1962">
        <v>53.514389999999999</v>
      </c>
      <c r="FU1962">
        <v>51.455210000000001</v>
      </c>
      <c r="FV1962">
        <v>50.076140000000002</v>
      </c>
      <c r="FW1962">
        <v>48.531730000000003</v>
      </c>
      <c r="FX1962">
        <v>331</v>
      </c>
      <c r="FY1962">
        <v>6.9228200000000004E-2</v>
      </c>
      <c r="FZ1962">
        <v>1</v>
      </c>
    </row>
    <row r="1963" spans="1:182" x14ac:dyDescent="0.2">
      <c r="A1963" t="s">
        <v>226</v>
      </c>
      <c r="B1963" t="s">
        <v>244</v>
      </c>
      <c r="C1963" t="s">
        <v>215</v>
      </c>
      <c r="D1963" t="s">
        <v>45</v>
      </c>
      <c r="E1963" t="s">
        <v>240</v>
      </c>
      <c r="F1963" t="s">
        <v>9</v>
      </c>
      <c r="G1963" t="s">
        <v>232</v>
      </c>
      <c r="H1963" s="38" t="s">
        <v>11</v>
      </c>
      <c r="I1963">
        <v>246</v>
      </c>
      <c r="K1963">
        <v>74.399439999999998</v>
      </c>
      <c r="L1963">
        <v>260.74549999999999</v>
      </c>
      <c r="M1963">
        <v>256.42619999999999</v>
      </c>
      <c r="N1963">
        <v>252.113</v>
      </c>
      <c r="O1963">
        <v>250.56460000000001</v>
      </c>
      <c r="P1963">
        <v>254.91380000000001</v>
      </c>
      <c r="Q1963">
        <v>262.99860000000001</v>
      </c>
      <c r="R1963">
        <v>276.79689999999999</v>
      </c>
      <c r="S1963">
        <v>282.36160000000001</v>
      </c>
      <c r="T1963">
        <v>284.1044</v>
      </c>
      <c r="U1963">
        <v>284.81180000000001</v>
      </c>
      <c r="V1963">
        <v>282.66860000000003</v>
      </c>
      <c r="W1963">
        <v>282.58280000000002</v>
      </c>
      <c r="X1963">
        <v>285.57619999999997</v>
      </c>
      <c r="Y1963">
        <v>287.04379999999998</v>
      </c>
      <c r="Z1963">
        <v>280.34739999999999</v>
      </c>
      <c r="AA1963">
        <v>271.6164</v>
      </c>
      <c r="AB1963">
        <v>269.66750000000002</v>
      </c>
      <c r="AC1963">
        <v>269.38889999999998</v>
      </c>
      <c r="AD1963">
        <v>271.0675</v>
      </c>
      <c r="AE1963">
        <v>270.75009999999997</v>
      </c>
      <c r="AF1963">
        <v>271.59980000000002</v>
      </c>
      <c r="AG1963">
        <v>272.05119999999999</v>
      </c>
      <c r="AH1963">
        <v>269.53070000000002</v>
      </c>
      <c r="AI1963">
        <v>265.5222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22.146879999999999</v>
      </c>
      <c r="AZ1963">
        <v>183.02010000000001</v>
      </c>
      <c r="BA1963">
        <v>183.13480000000001</v>
      </c>
      <c r="BB1963">
        <v>185.13669999999999</v>
      </c>
      <c r="BC1963">
        <v>184.92439999999999</v>
      </c>
      <c r="BD1963">
        <v>185.9528</v>
      </c>
      <c r="BE1963">
        <v>131.64009999999999</v>
      </c>
      <c r="BF1963">
        <v>101.55670000000001</v>
      </c>
      <c r="BG1963">
        <v>46.107880000000002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23.153030000000001</v>
      </c>
      <c r="BX1963">
        <v>184.5617</v>
      </c>
      <c r="BY1963">
        <v>184.6849</v>
      </c>
      <c r="BZ1963">
        <v>186.7002</v>
      </c>
      <c r="CA1963">
        <v>186.48089999999999</v>
      </c>
      <c r="CB1963">
        <v>187.5095</v>
      </c>
      <c r="CC1963">
        <v>132.58189999999999</v>
      </c>
      <c r="CD1963">
        <v>102.488</v>
      </c>
      <c r="CE1963">
        <v>49.047539999999998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>
        <v>0</v>
      </c>
      <c r="CU1963">
        <v>23.849889999999998</v>
      </c>
      <c r="CV1963">
        <v>185.62950000000001</v>
      </c>
      <c r="CW1963">
        <v>185.7586</v>
      </c>
      <c r="CX1963">
        <v>187.78309999999999</v>
      </c>
      <c r="CY1963">
        <v>187.55889999999999</v>
      </c>
      <c r="CZ1963">
        <v>188.58770000000001</v>
      </c>
      <c r="DA1963">
        <v>133.23429999999999</v>
      </c>
      <c r="DB1963">
        <v>103.1331</v>
      </c>
      <c r="DC1963">
        <v>51.083539999999999</v>
      </c>
      <c r="DD1963">
        <v>0</v>
      </c>
      <c r="DE1963">
        <v>0</v>
      </c>
      <c r="DF1963">
        <v>0</v>
      </c>
      <c r="DG1963">
        <v>0</v>
      </c>
      <c r="DH1963">
        <v>0</v>
      </c>
      <c r="DI1963">
        <v>0</v>
      </c>
      <c r="DJ1963">
        <v>0</v>
      </c>
      <c r="DK1963">
        <v>0</v>
      </c>
      <c r="DL1963">
        <v>0</v>
      </c>
      <c r="DM1963">
        <v>0</v>
      </c>
      <c r="DN1963">
        <v>0</v>
      </c>
      <c r="DO1963">
        <v>0</v>
      </c>
      <c r="DP1963">
        <v>0</v>
      </c>
      <c r="DQ1963">
        <v>0</v>
      </c>
      <c r="DR1963">
        <v>0</v>
      </c>
      <c r="DS1963">
        <v>24.54674</v>
      </c>
      <c r="DT1963">
        <v>186.69720000000001</v>
      </c>
      <c r="DU1963">
        <v>186.8322</v>
      </c>
      <c r="DV1963">
        <v>188.86600000000001</v>
      </c>
      <c r="DW1963">
        <v>188.6369</v>
      </c>
      <c r="DX1963">
        <v>189.66589999999999</v>
      </c>
      <c r="DY1963">
        <v>133.88659999999999</v>
      </c>
      <c r="DZ1963">
        <v>103.7782</v>
      </c>
      <c r="EA1963">
        <v>53.119529999999997</v>
      </c>
      <c r="EB1963">
        <v>0</v>
      </c>
      <c r="EC1963">
        <v>0</v>
      </c>
      <c r="ED1963">
        <v>0</v>
      </c>
      <c r="EE1963">
        <v>0</v>
      </c>
      <c r="EF1963">
        <v>0</v>
      </c>
      <c r="EG1963">
        <v>0</v>
      </c>
      <c r="EH1963">
        <v>0</v>
      </c>
      <c r="EI1963">
        <v>0</v>
      </c>
      <c r="EJ1963">
        <v>0</v>
      </c>
      <c r="EK1963">
        <v>0</v>
      </c>
      <c r="EL1963">
        <v>0</v>
      </c>
      <c r="EM1963">
        <v>0</v>
      </c>
      <c r="EN1963">
        <v>0</v>
      </c>
      <c r="EO1963">
        <v>0</v>
      </c>
      <c r="EP1963">
        <v>0</v>
      </c>
      <c r="EQ1963">
        <v>25.552890000000001</v>
      </c>
      <c r="ER1963">
        <v>188.2388</v>
      </c>
      <c r="ES1963">
        <v>188.38239999999999</v>
      </c>
      <c r="ET1963">
        <v>190.42949999999999</v>
      </c>
      <c r="EU1963">
        <v>190.1934</v>
      </c>
      <c r="EV1963">
        <v>191.2226</v>
      </c>
      <c r="EW1963">
        <v>134.82839999999999</v>
      </c>
      <c r="EX1963">
        <v>104.70959999999999</v>
      </c>
      <c r="EY1963">
        <v>56.059190000000001</v>
      </c>
      <c r="EZ1963">
        <v>35.537559999999999</v>
      </c>
      <c r="FA1963">
        <v>35.09693</v>
      </c>
      <c r="FB1963">
        <v>34.599690000000002</v>
      </c>
      <c r="FC1963">
        <v>34.163040000000002</v>
      </c>
      <c r="FD1963">
        <v>33.624499999999998</v>
      </c>
      <c r="FE1963">
        <v>33.418529999999997</v>
      </c>
      <c r="FF1963">
        <v>33.081919999999997</v>
      </c>
      <c r="FG1963">
        <v>33.397370000000002</v>
      </c>
      <c r="FH1963">
        <v>36.152769999999997</v>
      </c>
      <c r="FI1963">
        <v>39.891249999999999</v>
      </c>
      <c r="FJ1963">
        <v>42.863520000000001</v>
      </c>
      <c r="FK1963">
        <v>45.205570000000002</v>
      </c>
      <c r="FL1963">
        <v>46.858319999999999</v>
      </c>
      <c r="FM1963">
        <v>47.878749999999997</v>
      </c>
      <c r="FN1963">
        <v>48.38664</v>
      </c>
      <c r="FO1963">
        <v>48.058010000000003</v>
      </c>
      <c r="FP1963">
        <v>46.518410000000003</v>
      </c>
      <c r="FQ1963">
        <v>44.102020000000003</v>
      </c>
      <c r="FR1963">
        <v>42.171259999999997</v>
      </c>
      <c r="FS1963">
        <v>40.845280000000002</v>
      </c>
      <c r="FT1963">
        <v>39.46078</v>
      </c>
      <c r="FU1963">
        <v>38.306190000000001</v>
      </c>
      <c r="FV1963">
        <v>37.178080000000001</v>
      </c>
      <c r="FW1963">
        <v>36.250279999999997</v>
      </c>
      <c r="FX1963">
        <v>331</v>
      </c>
      <c r="FY1963">
        <v>6.9228200000000004E-2</v>
      </c>
      <c r="FZ1963">
        <v>1</v>
      </c>
    </row>
    <row r="1964" spans="1:182" x14ac:dyDescent="0.2">
      <c r="A1964" t="s">
        <v>226</v>
      </c>
      <c r="B1964" t="s">
        <v>244</v>
      </c>
      <c r="C1964" t="s">
        <v>215</v>
      </c>
      <c r="D1964" t="s">
        <v>10</v>
      </c>
      <c r="E1964" t="s">
        <v>240</v>
      </c>
      <c r="F1964" t="s">
        <v>9</v>
      </c>
      <c r="G1964" t="s">
        <v>232</v>
      </c>
      <c r="H1964" s="38" t="s">
        <v>11</v>
      </c>
      <c r="I1964">
        <v>246</v>
      </c>
      <c r="K1964">
        <v>74.399439999999998</v>
      </c>
      <c r="L1964">
        <v>300.59469999999999</v>
      </c>
      <c r="M1964">
        <v>296.2527</v>
      </c>
      <c r="N1964">
        <v>290.89850000000001</v>
      </c>
      <c r="O1964">
        <v>291.31470000000002</v>
      </c>
      <c r="P1964">
        <v>297.07420000000002</v>
      </c>
      <c r="Q1964">
        <v>309.55430000000001</v>
      </c>
      <c r="R1964">
        <v>321.90320000000003</v>
      </c>
      <c r="S1964">
        <v>327.45269999999999</v>
      </c>
      <c r="T1964">
        <v>333.14269999999999</v>
      </c>
      <c r="U1964">
        <v>335.45069999999998</v>
      </c>
      <c r="V1964">
        <v>334.52879999999999</v>
      </c>
      <c r="W1964">
        <v>326.39999999999998</v>
      </c>
      <c r="X1964">
        <v>318.47980000000001</v>
      </c>
      <c r="Y1964">
        <v>317.36290000000002</v>
      </c>
      <c r="Z1964">
        <v>312.77809999999999</v>
      </c>
      <c r="AA1964">
        <v>303.79410000000001</v>
      </c>
      <c r="AB1964">
        <v>299.23070000000001</v>
      </c>
      <c r="AC1964">
        <v>295.303</v>
      </c>
      <c r="AD1964">
        <v>307.89600000000002</v>
      </c>
      <c r="AE1964">
        <v>313.28530000000001</v>
      </c>
      <c r="AF1964">
        <v>313.00279999999998</v>
      </c>
      <c r="AG1964">
        <v>312.21640000000002</v>
      </c>
      <c r="AH1964">
        <v>310.35520000000002</v>
      </c>
      <c r="AI1964">
        <v>308.39679999999998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26.135120000000001</v>
      </c>
      <c r="AW1964">
        <v>226.22329999999999</v>
      </c>
      <c r="AX1964">
        <v>222.2954</v>
      </c>
      <c r="AY1964">
        <v>214.029</v>
      </c>
      <c r="AZ1964">
        <v>210.03200000000001</v>
      </c>
      <c r="BA1964">
        <v>206.31800000000001</v>
      </c>
      <c r="BB1964">
        <v>140.5241</v>
      </c>
      <c r="BC1964">
        <v>107.1249</v>
      </c>
      <c r="BD1964">
        <v>48.504950000000001</v>
      </c>
      <c r="BE1964">
        <v>-22.80977</v>
      </c>
      <c r="BF1964">
        <v>-19.41893</v>
      </c>
      <c r="BG1964">
        <v>-16.95327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27.22458</v>
      </c>
      <c r="BU1964">
        <v>227.7962</v>
      </c>
      <c r="BV1964">
        <v>223.8605</v>
      </c>
      <c r="BW1964">
        <v>215.5701</v>
      </c>
      <c r="BX1964">
        <v>211.56399999999999</v>
      </c>
      <c r="BY1964">
        <v>207.84700000000001</v>
      </c>
      <c r="BZ1964">
        <v>141.4914</v>
      </c>
      <c r="CA1964">
        <v>108.21420000000001</v>
      </c>
      <c r="CB1964">
        <v>51.725439999999999</v>
      </c>
      <c r="CC1964">
        <v>-5.4522789999999999</v>
      </c>
      <c r="CD1964">
        <v>-4.3124840000000004</v>
      </c>
      <c r="CE1964">
        <v>-3.152396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27.979140000000001</v>
      </c>
      <c r="CS1964">
        <v>228.88550000000001</v>
      </c>
      <c r="CT1964">
        <v>224.94460000000001</v>
      </c>
      <c r="CU1964">
        <v>216.63740000000001</v>
      </c>
      <c r="CV1964">
        <v>212.6251</v>
      </c>
      <c r="CW1964">
        <v>208.90600000000001</v>
      </c>
      <c r="CX1964">
        <v>142.16139999999999</v>
      </c>
      <c r="CY1964">
        <v>108.9687</v>
      </c>
      <c r="CZ1964">
        <v>53.955939999999998</v>
      </c>
      <c r="DA1964">
        <v>6.5694660000000002</v>
      </c>
      <c r="DB1964">
        <v>6.1501929999999998</v>
      </c>
      <c r="DC1964">
        <v>6.4060449999999998</v>
      </c>
      <c r="DD1964">
        <v>0</v>
      </c>
      <c r="DE1964">
        <v>0</v>
      </c>
      <c r="DF1964">
        <v>0</v>
      </c>
      <c r="DG1964">
        <v>0</v>
      </c>
      <c r="DH1964">
        <v>0</v>
      </c>
      <c r="DI1964">
        <v>0</v>
      </c>
      <c r="DJ1964">
        <v>0</v>
      </c>
      <c r="DK1964">
        <v>0</v>
      </c>
      <c r="DL1964">
        <v>0</v>
      </c>
      <c r="DM1964">
        <v>0</v>
      </c>
      <c r="DN1964">
        <v>0</v>
      </c>
      <c r="DO1964">
        <v>0</v>
      </c>
      <c r="DP1964">
        <v>28.733689999999999</v>
      </c>
      <c r="DQ1964">
        <v>229.97489999999999</v>
      </c>
      <c r="DR1964">
        <v>226.02860000000001</v>
      </c>
      <c r="DS1964">
        <v>217.70480000000001</v>
      </c>
      <c r="DT1964">
        <v>213.68620000000001</v>
      </c>
      <c r="DU1964">
        <v>209.965</v>
      </c>
      <c r="DV1964">
        <v>142.8314</v>
      </c>
      <c r="DW1964">
        <v>109.7231</v>
      </c>
      <c r="DX1964">
        <v>56.186439999999997</v>
      </c>
      <c r="DY1964">
        <v>18.59121</v>
      </c>
      <c r="DZ1964">
        <v>16.612870000000001</v>
      </c>
      <c r="EA1964">
        <v>15.96449</v>
      </c>
      <c r="EB1964">
        <v>0</v>
      </c>
      <c r="EC1964">
        <v>0</v>
      </c>
      <c r="ED1964">
        <v>0</v>
      </c>
      <c r="EE1964">
        <v>0</v>
      </c>
      <c r="EF1964">
        <v>0</v>
      </c>
      <c r="EG1964">
        <v>0</v>
      </c>
      <c r="EH1964">
        <v>0</v>
      </c>
      <c r="EI1964">
        <v>0</v>
      </c>
      <c r="EJ1964">
        <v>0</v>
      </c>
      <c r="EK1964">
        <v>0</v>
      </c>
      <c r="EL1964">
        <v>0</v>
      </c>
      <c r="EM1964">
        <v>0</v>
      </c>
      <c r="EN1964">
        <v>29.823149999999998</v>
      </c>
      <c r="EO1964">
        <v>231.54769999999999</v>
      </c>
      <c r="EP1964">
        <v>227.59370000000001</v>
      </c>
      <c r="EQ1964">
        <v>219.24590000000001</v>
      </c>
      <c r="ER1964">
        <v>215.2183</v>
      </c>
      <c r="ES1964">
        <v>211.494</v>
      </c>
      <c r="ET1964">
        <v>143.7987</v>
      </c>
      <c r="EU1964">
        <v>110.8125</v>
      </c>
      <c r="EV1964">
        <v>59.406939999999999</v>
      </c>
      <c r="EW1964">
        <v>35.948700000000002</v>
      </c>
      <c r="EX1964">
        <v>31.71931</v>
      </c>
      <c r="EY1964">
        <v>29.765360000000001</v>
      </c>
      <c r="EZ1964">
        <v>76.824280000000002</v>
      </c>
      <c r="FA1964">
        <v>75.582939999999994</v>
      </c>
      <c r="FB1964">
        <v>74.376909999999995</v>
      </c>
      <c r="FC1964">
        <v>73.151840000000007</v>
      </c>
      <c r="FD1964">
        <v>72.085570000000004</v>
      </c>
      <c r="FE1964">
        <v>71.08578</v>
      </c>
      <c r="FF1964">
        <v>70.932500000000005</v>
      </c>
      <c r="FG1964">
        <v>73.528620000000004</v>
      </c>
      <c r="FH1964">
        <v>78.487780000000001</v>
      </c>
      <c r="FI1964">
        <v>83.435169999999999</v>
      </c>
      <c r="FJ1964">
        <v>87.960269999999994</v>
      </c>
      <c r="FK1964">
        <v>91.895859999999999</v>
      </c>
      <c r="FL1964">
        <v>94.878280000000004</v>
      </c>
      <c r="FM1964">
        <v>97.037049999999994</v>
      </c>
      <c r="FN1964">
        <v>98.52525</v>
      </c>
      <c r="FO1964">
        <v>99.296499999999995</v>
      </c>
      <c r="FP1964">
        <v>99.414169999999999</v>
      </c>
      <c r="FQ1964">
        <v>98.505260000000007</v>
      </c>
      <c r="FR1964">
        <v>95.899510000000006</v>
      </c>
      <c r="FS1964">
        <v>91.903469999999999</v>
      </c>
      <c r="FT1964">
        <v>87.63749</v>
      </c>
      <c r="FU1964">
        <v>84.359949999999998</v>
      </c>
      <c r="FV1964">
        <v>81.947429999999997</v>
      </c>
      <c r="FW1964">
        <v>79.82047</v>
      </c>
      <c r="FX1964">
        <v>331</v>
      </c>
      <c r="FY1964">
        <v>6.9228200000000004E-2</v>
      </c>
      <c r="FZ1964">
        <v>1</v>
      </c>
    </row>
    <row r="1965" spans="1:182" x14ac:dyDescent="0.2">
      <c r="A1965" t="s">
        <v>226</v>
      </c>
      <c r="B1965" t="s">
        <v>244</v>
      </c>
      <c r="C1965" t="s">
        <v>215</v>
      </c>
      <c r="D1965" t="s">
        <v>34</v>
      </c>
      <c r="E1965" t="s">
        <v>241</v>
      </c>
      <c r="F1965" t="s">
        <v>9</v>
      </c>
      <c r="G1965" t="s">
        <v>232</v>
      </c>
      <c r="H1965" s="38" t="s">
        <v>11</v>
      </c>
      <c r="I1965">
        <v>246</v>
      </c>
      <c r="K1965">
        <v>74.399439999999998</v>
      </c>
      <c r="L1965">
        <v>246.607</v>
      </c>
      <c r="M1965">
        <v>241.4631</v>
      </c>
      <c r="N1965">
        <v>238.4042</v>
      </c>
      <c r="O1965">
        <v>237.29599999999999</v>
      </c>
      <c r="P1965">
        <v>242.09630000000001</v>
      </c>
      <c r="Q1965">
        <v>252.44370000000001</v>
      </c>
      <c r="R1965">
        <v>266.36680000000001</v>
      </c>
      <c r="S1965">
        <v>272.76889999999997</v>
      </c>
      <c r="T1965">
        <v>272.62909999999999</v>
      </c>
      <c r="U1965">
        <v>272.0025</v>
      </c>
      <c r="V1965">
        <v>271.22230000000002</v>
      </c>
      <c r="W1965">
        <v>274.32299999999998</v>
      </c>
      <c r="X1965">
        <v>276.64589999999998</v>
      </c>
      <c r="Y1965">
        <v>277.59750000000003</v>
      </c>
      <c r="Z1965">
        <v>273.53230000000002</v>
      </c>
      <c r="AA1965">
        <v>264.60640000000001</v>
      </c>
      <c r="AB1965">
        <v>262.36020000000002</v>
      </c>
      <c r="AC1965">
        <v>261.88299999999998</v>
      </c>
      <c r="AD1965">
        <v>263.05110000000002</v>
      </c>
      <c r="AE1965">
        <v>261.68849999999998</v>
      </c>
      <c r="AF1965">
        <v>261.74290000000002</v>
      </c>
      <c r="AG1965">
        <v>261.75110000000001</v>
      </c>
      <c r="AH1965">
        <v>258.84219999999999</v>
      </c>
      <c r="AI1965">
        <v>255.20939999999999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21.246849999999998</v>
      </c>
      <c r="AZ1965">
        <v>177.5633</v>
      </c>
      <c r="BA1965">
        <v>177.42519999999999</v>
      </c>
      <c r="BB1965">
        <v>178.8766</v>
      </c>
      <c r="BC1965">
        <v>177.74180000000001</v>
      </c>
      <c r="BD1965">
        <v>178.03210000000001</v>
      </c>
      <c r="BE1965">
        <v>122.2418</v>
      </c>
      <c r="BF1965">
        <v>93.500500000000002</v>
      </c>
      <c r="BG1965">
        <v>42.729709999999997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22.100339999999999</v>
      </c>
      <c r="BX1965">
        <v>179.0044</v>
      </c>
      <c r="BY1965">
        <v>178.8749</v>
      </c>
      <c r="BZ1965">
        <v>180.3417</v>
      </c>
      <c r="CA1965">
        <v>179.19749999999999</v>
      </c>
      <c r="CB1965">
        <v>179.47640000000001</v>
      </c>
      <c r="CC1965">
        <v>122.97969999999999</v>
      </c>
      <c r="CD1965">
        <v>94.227040000000002</v>
      </c>
      <c r="CE1965">
        <v>45.345260000000003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22.691469999999999</v>
      </c>
      <c r="CV1965">
        <v>180.0025</v>
      </c>
      <c r="CW1965">
        <v>179.87899999999999</v>
      </c>
      <c r="CX1965">
        <v>181.35650000000001</v>
      </c>
      <c r="CY1965">
        <v>180.20570000000001</v>
      </c>
      <c r="CZ1965">
        <v>180.47669999999999</v>
      </c>
      <c r="DA1965">
        <v>123.49079999999999</v>
      </c>
      <c r="DB1965">
        <v>94.730230000000006</v>
      </c>
      <c r="DC1965">
        <v>47.156790000000001</v>
      </c>
      <c r="DD1965">
        <v>0</v>
      </c>
      <c r="DE1965">
        <v>0</v>
      </c>
      <c r="DF1965">
        <v>0</v>
      </c>
      <c r="DG1965">
        <v>0</v>
      </c>
      <c r="DH1965">
        <v>0</v>
      </c>
      <c r="DI1965">
        <v>0</v>
      </c>
      <c r="DJ1965">
        <v>0</v>
      </c>
      <c r="DK1965">
        <v>0</v>
      </c>
      <c r="DL1965">
        <v>0</v>
      </c>
      <c r="DM1965">
        <v>0</v>
      </c>
      <c r="DN1965">
        <v>0</v>
      </c>
      <c r="DO1965">
        <v>0</v>
      </c>
      <c r="DP1965">
        <v>0</v>
      </c>
      <c r="DQ1965">
        <v>0</v>
      </c>
      <c r="DR1965">
        <v>0</v>
      </c>
      <c r="DS1965">
        <v>23.282599999999999</v>
      </c>
      <c r="DT1965">
        <v>181.00069999999999</v>
      </c>
      <c r="DU1965">
        <v>180.88300000000001</v>
      </c>
      <c r="DV1965">
        <v>182.37129999999999</v>
      </c>
      <c r="DW1965">
        <v>181.2139</v>
      </c>
      <c r="DX1965">
        <v>181.47710000000001</v>
      </c>
      <c r="DY1965">
        <v>124.0018</v>
      </c>
      <c r="DZ1965">
        <v>95.233429999999998</v>
      </c>
      <c r="EA1965">
        <v>48.968310000000002</v>
      </c>
      <c r="EB1965">
        <v>0</v>
      </c>
      <c r="EC1965">
        <v>0</v>
      </c>
      <c r="ED1965">
        <v>0</v>
      </c>
      <c r="EE1965">
        <v>0</v>
      </c>
      <c r="EF1965">
        <v>0</v>
      </c>
      <c r="EG1965">
        <v>0</v>
      </c>
      <c r="EH1965">
        <v>0</v>
      </c>
      <c r="EI1965">
        <v>0</v>
      </c>
      <c r="EJ1965">
        <v>0</v>
      </c>
      <c r="EK1965">
        <v>0</v>
      </c>
      <c r="EL1965">
        <v>0</v>
      </c>
      <c r="EM1965">
        <v>0</v>
      </c>
      <c r="EN1965">
        <v>0</v>
      </c>
      <c r="EO1965">
        <v>0</v>
      </c>
      <c r="EP1965">
        <v>0</v>
      </c>
      <c r="EQ1965">
        <v>24.136099999999999</v>
      </c>
      <c r="ER1965">
        <v>182.4418</v>
      </c>
      <c r="ES1965">
        <v>182.33269999999999</v>
      </c>
      <c r="ET1965">
        <v>183.8365</v>
      </c>
      <c r="EU1965">
        <v>182.6695</v>
      </c>
      <c r="EV1965">
        <v>182.92140000000001</v>
      </c>
      <c r="EW1965">
        <v>124.7397</v>
      </c>
      <c r="EX1965">
        <v>95.959959999999995</v>
      </c>
      <c r="EY1965">
        <v>51.583860000000001</v>
      </c>
      <c r="EZ1965">
        <v>38.931730000000002</v>
      </c>
      <c r="FA1965">
        <v>38.374029999999998</v>
      </c>
      <c r="FB1965">
        <v>37.834789999999998</v>
      </c>
      <c r="FC1965">
        <v>37.257300000000001</v>
      </c>
      <c r="FD1965">
        <v>37.038760000000003</v>
      </c>
      <c r="FE1965">
        <v>36.947629999999997</v>
      </c>
      <c r="FF1965">
        <v>36.904429999999998</v>
      </c>
      <c r="FG1965">
        <v>37.15643</v>
      </c>
      <c r="FH1965">
        <v>38.745809999999999</v>
      </c>
      <c r="FI1965">
        <v>41.234389999999998</v>
      </c>
      <c r="FJ1965">
        <v>43.87471</v>
      </c>
      <c r="FK1965">
        <v>45.996339999999996</v>
      </c>
      <c r="FL1965">
        <v>47.796959999999999</v>
      </c>
      <c r="FM1965">
        <v>49.318849999999998</v>
      </c>
      <c r="FN1965">
        <v>50.300939999999997</v>
      </c>
      <c r="FO1965">
        <v>50.410049999999998</v>
      </c>
      <c r="FP1965">
        <v>49.161659999999998</v>
      </c>
      <c r="FQ1965">
        <v>46.814070000000001</v>
      </c>
      <c r="FR1965">
        <v>45.022660000000002</v>
      </c>
      <c r="FS1965">
        <v>43.497999999999998</v>
      </c>
      <c r="FT1965">
        <v>42.298580000000001</v>
      </c>
      <c r="FU1965">
        <v>41.312579999999997</v>
      </c>
      <c r="FV1965">
        <v>40.400860000000002</v>
      </c>
      <c r="FW1965">
        <v>39.73415</v>
      </c>
      <c r="FX1965">
        <v>331</v>
      </c>
      <c r="FY1965">
        <v>6.9228200000000004E-2</v>
      </c>
      <c r="FZ1965">
        <v>1</v>
      </c>
    </row>
    <row r="1966" spans="1:182" x14ac:dyDescent="0.2">
      <c r="A1966" t="s">
        <v>226</v>
      </c>
      <c r="B1966" t="s">
        <v>244</v>
      </c>
      <c r="C1966" t="s">
        <v>215</v>
      </c>
      <c r="D1966" t="s">
        <v>35</v>
      </c>
      <c r="E1966" t="s">
        <v>241</v>
      </c>
      <c r="F1966" t="s">
        <v>9</v>
      </c>
      <c r="G1966" t="s">
        <v>232</v>
      </c>
      <c r="H1966" s="38" t="s">
        <v>11</v>
      </c>
      <c r="I1966">
        <v>246</v>
      </c>
      <c r="K1966">
        <v>74.399439999999998</v>
      </c>
      <c r="L1966">
        <v>259.20729999999998</v>
      </c>
      <c r="M1966">
        <v>254.17230000000001</v>
      </c>
      <c r="N1966">
        <v>248.7825</v>
      </c>
      <c r="O1966">
        <v>247.87870000000001</v>
      </c>
      <c r="P1966">
        <v>252.0035</v>
      </c>
      <c r="Q1966">
        <v>261.15280000000001</v>
      </c>
      <c r="R1966">
        <v>276.65300000000002</v>
      </c>
      <c r="S1966">
        <v>283.21190000000001</v>
      </c>
      <c r="T1966">
        <v>283.57799999999997</v>
      </c>
      <c r="U1966">
        <v>283.68939999999998</v>
      </c>
      <c r="V1966">
        <v>283.14819999999997</v>
      </c>
      <c r="W1966">
        <v>286.75139999999999</v>
      </c>
      <c r="X1966">
        <v>290.82060000000001</v>
      </c>
      <c r="Y1966">
        <v>289.81180000000001</v>
      </c>
      <c r="Z1966">
        <v>284.9495</v>
      </c>
      <c r="AA1966">
        <v>274.27249999999998</v>
      </c>
      <c r="AB1966">
        <v>272.05939999999998</v>
      </c>
      <c r="AC1966">
        <v>270.4203</v>
      </c>
      <c r="AD1966">
        <v>271.9085</v>
      </c>
      <c r="AE1966">
        <v>271.31569999999999</v>
      </c>
      <c r="AF1966">
        <v>270.96390000000002</v>
      </c>
      <c r="AG1966">
        <v>270.02600000000001</v>
      </c>
      <c r="AH1966">
        <v>267.29669999999999</v>
      </c>
      <c r="AI1966">
        <v>263.63600000000002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22.569520000000001</v>
      </c>
      <c r="AZ1966">
        <v>184.2278</v>
      </c>
      <c r="BA1966">
        <v>183.1069</v>
      </c>
      <c r="BB1966">
        <v>184.90549999999999</v>
      </c>
      <c r="BC1966">
        <v>184.58860000000001</v>
      </c>
      <c r="BD1966">
        <v>184.1848</v>
      </c>
      <c r="BE1966">
        <v>124.8843</v>
      </c>
      <c r="BF1966">
        <v>95.246759999999995</v>
      </c>
      <c r="BG1966">
        <v>43.14799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23.48678</v>
      </c>
      <c r="BX1966">
        <v>185.72049999999999</v>
      </c>
      <c r="BY1966">
        <v>184.5985</v>
      </c>
      <c r="BZ1966">
        <v>186.37610000000001</v>
      </c>
      <c r="CA1966">
        <v>186.0488</v>
      </c>
      <c r="CB1966">
        <v>185.6275</v>
      </c>
      <c r="CC1966">
        <v>125.68519999999999</v>
      </c>
      <c r="CD1966">
        <v>96.054239999999993</v>
      </c>
      <c r="CE1966">
        <v>46.097369999999998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24.122070000000001</v>
      </c>
      <c r="CV1966">
        <v>186.7544</v>
      </c>
      <c r="CW1966">
        <v>185.63149999999999</v>
      </c>
      <c r="CX1966">
        <v>187.3946</v>
      </c>
      <c r="CY1966">
        <v>187.06</v>
      </c>
      <c r="CZ1966">
        <v>186.6267</v>
      </c>
      <c r="DA1966">
        <v>126.23990000000001</v>
      </c>
      <c r="DB1966">
        <v>96.613500000000002</v>
      </c>
      <c r="DC1966">
        <v>48.140099999999997</v>
      </c>
      <c r="DD1966">
        <v>0</v>
      </c>
      <c r="DE1966">
        <v>0</v>
      </c>
      <c r="DF1966">
        <v>0</v>
      </c>
      <c r="DG1966">
        <v>0</v>
      </c>
      <c r="DH1966">
        <v>0</v>
      </c>
      <c r="DI1966">
        <v>0</v>
      </c>
      <c r="DJ1966">
        <v>0</v>
      </c>
      <c r="DK1966">
        <v>0</v>
      </c>
      <c r="DL1966">
        <v>0</v>
      </c>
      <c r="DM1966">
        <v>0</v>
      </c>
      <c r="DN1966">
        <v>0</v>
      </c>
      <c r="DO1966">
        <v>0</v>
      </c>
      <c r="DP1966">
        <v>0</v>
      </c>
      <c r="DQ1966">
        <v>0</v>
      </c>
      <c r="DR1966">
        <v>0</v>
      </c>
      <c r="DS1966">
        <v>24.757359999999998</v>
      </c>
      <c r="DT1966">
        <v>187.78819999999999</v>
      </c>
      <c r="DU1966">
        <v>186.66460000000001</v>
      </c>
      <c r="DV1966">
        <v>188.41309999999999</v>
      </c>
      <c r="DW1966">
        <v>188.07130000000001</v>
      </c>
      <c r="DX1966">
        <v>187.626</v>
      </c>
      <c r="DY1966">
        <v>126.7946</v>
      </c>
      <c r="DZ1966">
        <v>97.172759999999997</v>
      </c>
      <c r="EA1966">
        <v>50.182830000000003</v>
      </c>
      <c r="EB1966">
        <v>0</v>
      </c>
      <c r="EC1966">
        <v>0</v>
      </c>
      <c r="ED1966">
        <v>0</v>
      </c>
      <c r="EE1966">
        <v>0</v>
      </c>
      <c r="EF1966">
        <v>0</v>
      </c>
      <c r="EG1966">
        <v>0</v>
      </c>
      <c r="EH1966">
        <v>0</v>
      </c>
      <c r="EI1966">
        <v>0</v>
      </c>
      <c r="EJ1966">
        <v>0</v>
      </c>
      <c r="EK1966">
        <v>0</v>
      </c>
      <c r="EL1966">
        <v>0</v>
      </c>
      <c r="EM1966">
        <v>0</v>
      </c>
      <c r="EN1966">
        <v>0</v>
      </c>
      <c r="EO1966">
        <v>0</v>
      </c>
      <c r="EP1966">
        <v>0</v>
      </c>
      <c r="EQ1966">
        <v>25.674620000000001</v>
      </c>
      <c r="ER1966">
        <v>189.2809</v>
      </c>
      <c r="ES1966">
        <v>188.15620000000001</v>
      </c>
      <c r="ET1966">
        <v>189.8837</v>
      </c>
      <c r="EU1966">
        <v>189.53139999999999</v>
      </c>
      <c r="EV1966">
        <v>189.06870000000001</v>
      </c>
      <c r="EW1966">
        <v>127.5955</v>
      </c>
      <c r="EX1966">
        <v>97.980239999999995</v>
      </c>
      <c r="EY1966">
        <v>53.132210000000001</v>
      </c>
      <c r="EZ1966">
        <v>42.94408</v>
      </c>
      <c r="FA1966">
        <v>42.281190000000002</v>
      </c>
      <c r="FB1966">
        <v>41.656359999999999</v>
      </c>
      <c r="FC1966">
        <v>41.143500000000003</v>
      </c>
      <c r="FD1966">
        <v>40.696080000000002</v>
      </c>
      <c r="FE1966">
        <v>40.599330000000002</v>
      </c>
      <c r="FF1966">
        <v>40.479700000000001</v>
      </c>
      <c r="FG1966">
        <v>41.183610000000002</v>
      </c>
      <c r="FH1966">
        <v>43.741630000000001</v>
      </c>
      <c r="FI1966">
        <v>47.295099999999998</v>
      </c>
      <c r="FJ1966">
        <v>50.034469999999999</v>
      </c>
      <c r="FK1966">
        <v>52.039009999999998</v>
      </c>
      <c r="FL1966">
        <v>53.498579999999997</v>
      </c>
      <c r="FM1966">
        <v>54.308540000000001</v>
      </c>
      <c r="FN1966">
        <v>54.654420000000002</v>
      </c>
      <c r="FO1966">
        <v>54.593440000000001</v>
      </c>
      <c r="FP1966">
        <v>53.930329999999998</v>
      </c>
      <c r="FQ1966">
        <v>52.402650000000001</v>
      </c>
      <c r="FR1966">
        <v>50.809089999999998</v>
      </c>
      <c r="FS1966">
        <v>49.610379999999999</v>
      </c>
      <c r="FT1966">
        <v>48.497529999999998</v>
      </c>
      <c r="FU1966">
        <v>47.781210000000002</v>
      </c>
      <c r="FV1966">
        <v>47.143410000000003</v>
      </c>
      <c r="FW1966">
        <v>46.675840000000001</v>
      </c>
      <c r="FX1966">
        <v>331</v>
      </c>
      <c r="FY1966">
        <v>6.9228200000000004E-2</v>
      </c>
      <c r="FZ1966">
        <v>1</v>
      </c>
    </row>
    <row r="1967" spans="1:182" x14ac:dyDescent="0.2">
      <c r="A1967" t="s">
        <v>226</v>
      </c>
      <c r="B1967" t="s">
        <v>244</v>
      </c>
      <c r="C1967" t="s">
        <v>215</v>
      </c>
      <c r="D1967" t="s">
        <v>36</v>
      </c>
      <c r="E1967" t="s">
        <v>241</v>
      </c>
      <c r="F1967" t="s">
        <v>9</v>
      </c>
      <c r="G1967" t="s">
        <v>232</v>
      </c>
      <c r="H1967" s="38" t="s">
        <v>11</v>
      </c>
      <c r="I1967">
        <v>246</v>
      </c>
      <c r="K1967">
        <v>74.399439999999998</v>
      </c>
      <c r="L1967">
        <v>268.0444</v>
      </c>
      <c r="M1967">
        <v>262.80700000000002</v>
      </c>
      <c r="N1967">
        <v>258.81319999999999</v>
      </c>
      <c r="O1967">
        <v>256.43579999999997</v>
      </c>
      <c r="P1967">
        <v>260.65960000000001</v>
      </c>
      <c r="Q1967">
        <v>270.52910000000003</v>
      </c>
      <c r="R1967">
        <v>286.1087</v>
      </c>
      <c r="S1967">
        <v>294.49419999999998</v>
      </c>
      <c r="T1967">
        <v>295.26659999999998</v>
      </c>
      <c r="U1967">
        <v>295.60019999999997</v>
      </c>
      <c r="V1967">
        <v>295.52519999999998</v>
      </c>
      <c r="W1967">
        <v>296.92720000000003</v>
      </c>
      <c r="X1967">
        <v>300.16809999999998</v>
      </c>
      <c r="Y1967">
        <v>301.17649999999998</v>
      </c>
      <c r="Z1967">
        <v>295.26280000000003</v>
      </c>
      <c r="AA1967">
        <v>284.62610000000001</v>
      </c>
      <c r="AB1967">
        <v>279.14839999999998</v>
      </c>
      <c r="AC1967">
        <v>276.30990000000003</v>
      </c>
      <c r="AD1967">
        <v>279.36180000000002</v>
      </c>
      <c r="AE1967">
        <v>282.1884</v>
      </c>
      <c r="AF1967">
        <v>283.92959999999999</v>
      </c>
      <c r="AG1967">
        <v>283.57560000000001</v>
      </c>
      <c r="AH1967">
        <v>281.36020000000002</v>
      </c>
      <c r="AI1967">
        <v>276.69650000000001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22.868559999999999</v>
      </c>
      <c r="AZ1967">
        <v>190.75319999999999</v>
      </c>
      <c r="BA1967">
        <v>188.67160000000001</v>
      </c>
      <c r="BB1967">
        <v>191.59809999999999</v>
      </c>
      <c r="BC1967">
        <v>194.119</v>
      </c>
      <c r="BD1967">
        <v>195.64490000000001</v>
      </c>
      <c r="BE1967">
        <v>135.89490000000001</v>
      </c>
      <c r="BF1967">
        <v>103.9965</v>
      </c>
      <c r="BG1967">
        <v>47.842610000000001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23.952000000000002</v>
      </c>
      <c r="BX1967">
        <v>192.28299999999999</v>
      </c>
      <c r="BY1967">
        <v>190.20359999999999</v>
      </c>
      <c r="BZ1967">
        <v>193.14240000000001</v>
      </c>
      <c r="CA1967">
        <v>195.68770000000001</v>
      </c>
      <c r="CB1967">
        <v>197.2209</v>
      </c>
      <c r="CC1967">
        <v>136.91120000000001</v>
      </c>
      <c r="CD1967">
        <v>104.9909</v>
      </c>
      <c r="CE1967">
        <v>50.868470000000002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24.702380000000002</v>
      </c>
      <c r="CV1967">
        <v>193.3425</v>
      </c>
      <c r="CW1967">
        <v>191.2646</v>
      </c>
      <c r="CX1967">
        <v>194.21199999999999</v>
      </c>
      <c r="CY1967">
        <v>196.77420000000001</v>
      </c>
      <c r="CZ1967">
        <v>198.3124</v>
      </c>
      <c r="DA1967">
        <v>137.61510000000001</v>
      </c>
      <c r="DB1967">
        <v>105.6797</v>
      </c>
      <c r="DC1967">
        <v>52.96416</v>
      </c>
      <c r="DD1967">
        <v>0</v>
      </c>
      <c r="DE1967">
        <v>0</v>
      </c>
      <c r="DF1967">
        <v>0</v>
      </c>
      <c r="DG1967">
        <v>0</v>
      </c>
      <c r="DH1967">
        <v>0</v>
      </c>
      <c r="DI1967">
        <v>0</v>
      </c>
      <c r="DJ1967">
        <v>0</v>
      </c>
      <c r="DK1967">
        <v>0</v>
      </c>
      <c r="DL1967">
        <v>0</v>
      </c>
      <c r="DM1967">
        <v>0</v>
      </c>
      <c r="DN1967">
        <v>0</v>
      </c>
      <c r="DO1967">
        <v>0</v>
      </c>
      <c r="DP1967">
        <v>0</v>
      </c>
      <c r="DQ1967">
        <v>0</v>
      </c>
      <c r="DR1967">
        <v>0</v>
      </c>
      <c r="DS1967">
        <v>25.452770000000001</v>
      </c>
      <c r="DT1967">
        <v>194.40199999999999</v>
      </c>
      <c r="DU1967">
        <v>192.32570000000001</v>
      </c>
      <c r="DV1967">
        <v>195.2816</v>
      </c>
      <c r="DW1967">
        <v>197.86070000000001</v>
      </c>
      <c r="DX1967">
        <v>199.40389999999999</v>
      </c>
      <c r="DY1967">
        <v>138.31899999999999</v>
      </c>
      <c r="DZ1967">
        <v>106.36839999999999</v>
      </c>
      <c r="EA1967">
        <v>55.05986</v>
      </c>
      <c r="EB1967">
        <v>0</v>
      </c>
      <c r="EC1967">
        <v>0</v>
      </c>
      <c r="ED1967">
        <v>0</v>
      </c>
      <c r="EE1967">
        <v>0</v>
      </c>
      <c r="EF1967">
        <v>0</v>
      </c>
      <c r="EG1967">
        <v>0</v>
      </c>
      <c r="EH1967">
        <v>0</v>
      </c>
      <c r="EI1967">
        <v>0</v>
      </c>
      <c r="EJ1967">
        <v>0</v>
      </c>
      <c r="EK1967">
        <v>0</v>
      </c>
      <c r="EL1967">
        <v>0</v>
      </c>
      <c r="EM1967">
        <v>0</v>
      </c>
      <c r="EN1967">
        <v>0</v>
      </c>
      <c r="EO1967">
        <v>0</v>
      </c>
      <c r="EP1967">
        <v>0</v>
      </c>
      <c r="EQ1967">
        <v>26.536210000000001</v>
      </c>
      <c r="ER1967">
        <v>195.93180000000001</v>
      </c>
      <c r="ES1967">
        <v>193.85769999999999</v>
      </c>
      <c r="ET1967">
        <v>196.82589999999999</v>
      </c>
      <c r="EU1967">
        <v>199.42939999999999</v>
      </c>
      <c r="EV1967">
        <v>200.97980000000001</v>
      </c>
      <c r="EW1967">
        <v>139.33529999999999</v>
      </c>
      <c r="EX1967">
        <v>107.36279999999999</v>
      </c>
      <c r="EY1967">
        <v>58.085720000000002</v>
      </c>
      <c r="EZ1967">
        <v>47.006590000000003</v>
      </c>
      <c r="FA1967">
        <v>46.204180000000001</v>
      </c>
      <c r="FB1967">
        <v>45.368769999999998</v>
      </c>
      <c r="FC1967">
        <v>44.78078</v>
      </c>
      <c r="FD1967">
        <v>44.259869999999999</v>
      </c>
      <c r="FE1967">
        <v>43.673020000000001</v>
      </c>
      <c r="FF1967">
        <v>43.222299999999997</v>
      </c>
      <c r="FG1967">
        <v>44.628920000000001</v>
      </c>
      <c r="FH1967">
        <v>47.40887</v>
      </c>
      <c r="FI1967">
        <v>50.037100000000002</v>
      </c>
      <c r="FJ1967">
        <v>52.341320000000003</v>
      </c>
      <c r="FK1967">
        <v>54.510840000000002</v>
      </c>
      <c r="FL1967">
        <v>56.021349999999998</v>
      </c>
      <c r="FM1967">
        <v>57.27655</v>
      </c>
      <c r="FN1967">
        <v>57.884459999999997</v>
      </c>
      <c r="FO1967">
        <v>57.837229999999998</v>
      </c>
      <c r="FP1967">
        <v>57.120199999999997</v>
      </c>
      <c r="FQ1967">
        <v>55.31615</v>
      </c>
      <c r="FR1967">
        <v>53.557070000000003</v>
      </c>
      <c r="FS1967">
        <v>52.155949999999997</v>
      </c>
      <c r="FT1967">
        <v>51.358469999999997</v>
      </c>
      <c r="FU1967">
        <v>50.76728</v>
      </c>
      <c r="FV1967">
        <v>50.343879999999999</v>
      </c>
      <c r="FW1967">
        <v>49.358040000000003</v>
      </c>
      <c r="FX1967">
        <v>331</v>
      </c>
      <c r="FY1967">
        <v>6.9228200000000004E-2</v>
      </c>
      <c r="FZ1967">
        <v>1</v>
      </c>
    </row>
    <row r="1968" spans="1:182" x14ac:dyDescent="0.2">
      <c r="A1968" t="s">
        <v>226</v>
      </c>
      <c r="B1968" t="s">
        <v>244</v>
      </c>
      <c r="C1968" t="s">
        <v>215</v>
      </c>
      <c r="D1968" t="s">
        <v>37</v>
      </c>
      <c r="E1968" t="s">
        <v>241</v>
      </c>
      <c r="F1968" t="s">
        <v>9</v>
      </c>
      <c r="G1968" t="s">
        <v>232</v>
      </c>
      <c r="H1968" s="38" t="s">
        <v>11</v>
      </c>
      <c r="I1968">
        <v>246</v>
      </c>
      <c r="K1968">
        <v>74.399439999999998</v>
      </c>
      <c r="L1968">
        <v>268.85379999999998</v>
      </c>
      <c r="M1968">
        <v>262.18079999999998</v>
      </c>
      <c r="N1968">
        <v>258.56079999999997</v>
      </c>
      <c r="O1968">
        <v>258.28789999999998</v>
      </c>
      <c r="P1968">
        <v>263.07769999999999</v>
      </c>
      <c r="Q1968">
        <v>272.44049999999999</v>
      </c>
      <c r="R1968">
        <v>287.09519999999998</v>
      </c>
      <c r="S1968">
        <v>296.62860000000001</v>
      </c>
      <c r="T1968">
        <v>302.07069999999999</v>
      </c>
      <c r="U1968">
        <v>304.2011</v>
      </c>
      <c r="V1968">
        <v>303.99990000000003</v>
      </c>
      <c r="W1968">
        <v>305.5899</v>
      </c>
      <c r="X1968">
        <v>306.79169999999999</v>
      </c>
      <c r="Y1968">
        <v>306.02710000000002</v>
      </c>
      <c r="Z1968">
        <v>300.97460000000001</v>
      </c>
      <c r="AA1968">
        <v>292.71940000000001</v>
      </c>
      <c r="AB1968">
        <v>289.61630000000002</v>
      </c>
      <c r="AC1968">
        <v>285.74349999999998</v>
      </c>
      <c r="AD1968">
        <v>285.48</v>
      </c>
      <c r="AE1968">
        <v>284.77679999999998</v>
      </c>
      <c r="AF1968">
        <v>285.71319999999997</v>
      </c>
      <c r="AG1968">
        <v>285.9452</v>
      </c>
      <c r="AH1968">
        <v>282.98739999999998</v>
      </c>
      <c r="AI1968">
        <v>277.29590000000002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25.449390000000001</v>
      </c>
      <c r="AW1968">
        <v>213.9033</v>
      </c>
      <c r="AX1968">
        <v>209.614</v>
      </c>
      <c r="AY1968">
        <v>201.8843</v>
      </c>
      <c r="AZ1968">
        <v>199.24080000000001</v>
      </c>
      <c r="BA1968">
        <v>196.1284</v>
      </c>
      <c r="BB1968">
        <v>131.73519999999999</v>
      </c>
      <c r="BC1968">
        <v>102.19540000000001</v>
      </c>
      <c r="BD1968">
        <v>47.781210000000002</v>
      </c>
      <c r="BE1968">
        <v>-14.104760000000001</v>
      </c>
      <c r="BF1968">
        <v>-12.473100000000001</v>
      </c>
      <c r="BG1968">
        <v>-9.8166469999999997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26.668030000000002</v>
      </c>
      <c r="BU1968">
        <v>215.51830000000001</v>
      </c>
      <c r="BV1968">
        <v>211.19810000000001</v>
      </c>
      <c r="BW1968">
        <v>203.41569999999999</v>
      </c>
      <c r="BX1968">
        <v>200.7782</v>
      </c>
      <c r="BY1968">
        <v>197.65719999999999</v>
      </c>
      <c r="BZ1968">
        <v>132.77420000000001</v>
      </c>
      <c r="CA1968">
        <v>103.2484</v>
      </c>
      <c r="CB1968">
        <v>50.490450000000003</v>
      </c>
      <c r="CC1968">
        <v>-2.8513899999999999</v>
      </c>
      <c r="CD1968">
        <v>-2.2905519999999999</v>
      </c>
      <c r="CE1968">
        <v>-1.6336189999999999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27.512049999999999</v>
      </c>
      <c r="CS1968">
        <v>216.6369</v>
      </c>
      <c r="CT1968">
        <v>212.2953</v>
      </c>
      <c r="CU1968">
        <v>204.47640000000001</v>
      </c>
      <c r="CV1968">
        <v>201.84299999999999</v>
      </c>
      <c r="CW1968">
        <v>198.71610000000001</v>
      </c>
      <c r="CX1968">
        <v>133.4939</v>
      </c>
      <c r="CY1968">
        <v>103.9778</v>
      </c>
      <c r="CZ1968">
        <v>52.366860000000003</v>
      </c>
      <c r="DA1968">
        <v>4.9426569999999996</v>
      </c>
      <c r="DB1968">
        <v>4.7618470000000004</v>
      </c>
      <c r="DC1968">
        <v>4.0339210000000003</v>
      </c>
      <c r="DD1968">
        <v>0</v>
      </c>
      <c r="DE1968">
        <v>0</v>
      </c>
      <c r="DF1968">
        <v>0</v>
      </c>
      <c r="DG1968">
        <v>0</v>
      </c>
      <c r="DH1968">
        <v>0</v>
      </c>
      <c r="DI1968">
        <v>0</v>
      </c>
      <c r="DJ1968">
        <v>0</v>
      </c>
      <c r="DK1968">
        <v>0</v>
      </c>
      <c r="DL1968">
        <v>0</v>
      </c>
      <c r="DM1968">
        <v>0</v>
      </c>
      <c r="DN1968">
        <v>0</v>
      </c>
      <c r="DO1968">
        <v>0</v>
      </c>
      <c r="DP1968">
        <v>28.356079999999999</v>
      </c>
      <c r="DQ1968">
        <v>217.75550000000001</v>
      </c>
      <c r="DR1968">
        <v>213.39240000000001</v>
      </c>
      <c r="DS1968">
        <v>205.53710000000001</v>
      </c>
      <c r="DT1968">
        <v>202.90780000000001</v>
      </c>
      <c r="DU1968">
        <v>199.7749</v>
      </c>
      <c r="DV1968">
        <v>134.21350000000001</v>
      </c>
      <c r="DW1968">
        <v>104.7071</v>
      </c>
      <c r="DX1968">
        <v>54.243270000000003</v>
      </c>
      <c r="DY1968">
        <v>12.736700000000001</v>
      </c>
      <c r="DZ1968">
        <v>11.814249999999999</v>
      </c>
      <c r="EA1968">
        <v>9.7014610000000001</v>
      </c>
      <c r="EB1968">
        <v>0</v>
      </c>
      <c r="EC1968">
        <v>0</v>
      </c>
      <c r="ED1968">
        <v>0</v>
      </c>
      <c r="EE1968">
        <v>0</v>
      </c>
      <c r="EF1968">
        <v>0</v>
      </c>
      <c r="EG1968">
        <v>0</v>
      </c>
      <c r="EH1968">
        <v>0</v>
      </c>
      <c r="EI1968">
        <v>0</v>
      </c>
      <c r="EJ1968">
        <v>0</v>
      </c>
      <c r="EK1968">
        <v>0</v>
      </c>
      <c r="EL1968">
        <v>0</v>
      </c>
      <c r="EM1968">
        <v>0</v>
      </c>
      <c r="EN1968">
        <v>29.57471</v>
      </c>
      <c r="EO1968">
        <v>219.37049999999999</v>
      </c>
      <c r="EP1968">
        <v>214.97659999999999</v>
      </c>
      <c r="EQ1968">
        <v>207.0686</v>
      </c>
      <c r="ER1968">
        <v>204.4453</v>
      </c>
      <c r="ES1968">
        <v>201.30369999999999</v>
      </c>
      <c r="ET1968">
        <v>135.2526</v>
      </c>
      <c r="EU1968">
        <v>105.76009999999999</v>
      </c>
      <c r="EV1968">
        <v>56.952509999999997</v>
      </c>
      <c r="EW1968">
        <v>23.990069999999999</v>
      </c>
      <c r="EX1968">
        <v>21.996790000000001</v>
      </c>
      <c r="EY1968">
        <v>17.88449</v>
      </c>
      <c r="EZ1968">
        <v>64.503910000000005</v>
      </c>
      <c r="FA1968">
        <v>63.109229999999997</v>
      </c>
      <c r="FB1968">
        <v>61.785589999999999</v>
      </c>
      <c r="FC1968">
        <v>60.736159999999998</v>
      </c>
      <c r="FD1968">
        <v>59.94097</v>
      </c>
      <c r="FE1968">
        <v>58.989519999999999</v>
      </c>
      <c r="FF1968">
        <v>58.347320000000003</v>
      </c>
      <c r="FG1968">
        <v>60.327710000000003</v>
      </c>
      <c r="FH1968">
        <v>64.063779999999994</v>
      </c>
      <c r="FI1968">
        <v>68.245819999999995</v>
      </c>
      <c r="FJ1968">
        <v>72.34796</v>
      </c>
      <c r="FK1968">
        <v>75.789450000000002</v>
      </c>
      <c r="FL1968">
        <v>78.328530000000001</v>
      </c>
      <c r="FM1968">
        <v>80.022660000000002</v>
      </c>
      <c r="FN1968">
        <v>80.795429999999996</v>
      </c>
      <c r="FO1968">
        <v>80.945459999999997</v>
      </c>
      <c r="FP1968">
        <v>80.203900000000004</v>
      </c>
      <c r="FQ1968">
        <v>79.060339999999997</v>
      </c>
      <c r="FR1968">
        <v>76.832710000000006</v>
      </c>
      <c r="FS1968">
        <v>73.503450000000001</v>
      </c>
      <c r="FT1968">
        <v>70.350930000000005</v>
      </c>
      <c r="FU1968">
        <v>67.928089999999997</v>
      </c>
      <c r="FV1968">
        <v>65.933999999999997</v>
      </c>
      <c r="FW1968">
        <v>64.263810000000007</v>
      </c>
      <c r="FX1968">
        <v>331</v>
      </c>
      <c r="FY1968">
        <v>6.9228200000000004E-2</v>
      </c>
      <c r="FZ1968">
        <v>1</v>
      </c>
    </row>
    <row r="1969" spans="1:182" x14ac:dyDescent="0.2">
      <c r="A1969" t="s">
        <v>226</v>
      </c>
      <c r="B1969" t="s">
        <v>244</v>
      </c>
      <c r="C1969" t="s">
        <v>215</v>
      </c>
      <c r="D1969" t="s">
        <v>38</v>
      </c>
      <c r="E1969" t="s">
        <v>241</v>
      </c>
      <c r="F1969" t="s">
        <v>9</v>
      </c>
      <c r="G1969" t="s">
        <v>232</v>
      </c>
      <c r="H1969" s="38" t="s">
        <v>11</v>
      </c>
      <c r="I1969">
        <v>246</v>
      </c>
      <c r="K1969">
        <v>74.399439999999998</v>
      </c>
      <c r="L1969">
        <v>279.45119999999997</v>
      </c>
      <c r="M1969">
        <v>274.86540000000002</v>
      </c>
      <c r="N1969">
        <v>272.9341</v>
      </c>
      <c r="O1969">
        <v>274.2491</v>
      </c>
      <c r="P1969">
        <v>281.54930000000002</v>
      </c>
      <c r="Q1969">
        <v>291.11919999999998</v>
      </c>
      <c r="R1969">
        <v>302.93400000000003</v>
      </c>
      <c r="S1969">
        <v>313.1454</v>
      </c>
      <c r="T1969">
        <v>318.84519999999998</v>
      </c>
      <c r="U1969">
        <v>320.33539999999999</v>
      </c>
      <c r="V1969">
        <v>321.11070000000001</v>
      </c>
      <c r="W1969">
        <v>315.59890000000001</v>
      </c>
      <c r="X1969">
        <v>311.56349999999998</v>
      </c>
      <c r="Y1969">
        <v>310.03739999999999</v>
      </c>
      <c r="Z1969">
        <v>305.67090000000002</v>
      </c>
      <c r="AA1969">
        <v>297.07979999999998</v>
      </c>
      <c r="AB1969">
        <v>293.61750000000001</v>
      </c>
      <c r="AC1969">
        <v>289.23910000000001</v>
      </c>
      <c r="AD1969">
        <v>297.2004</v>
      </c>
      <c r="AE1969">
        <v>300.2482</v>
      </c>
      <c r="AF1969">
        <v>301.16039999999998</v>
      </c>
      <c r="AG1969">
        <v>299.13760000000002</v>
      </c>
      <c r="AH1969">
        <v>296.92520000000002</v>
      </c>
      <c r="AI1969">
        <v>295.61919999999998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22.29175</v>
      </c>
      <c r="AW1969">
        <v>218.8466</v>
      </c>
      <c r="AX1969">
        <v>215.02520000000001</v>
      </c>
      <c r="AY1969">
        <v>207.1532</v>
      </c>
      <c r="AZ1969">
        <v>204.37799999999999</v>
      </c>
      <c r="BA1969">
        <v>200.46960000000001</v>
      </c>
      <c r="BB1969">
        <v>136.44110000000001</v>
      </c>
      <c r="BC1969">
        <v>104.4358</v>
      </c>
      <c r="BD1969">
        <v>48.473599999999998</v>
      </c>
      <c r="BE1969">
        <v>-19.61054</v>
      </c>
      <c r="BF1969">
        <v>-17.853269999999998</v>
      </c>
      <c r="BG1969">
        <v>-18.763829999999999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23.394539999999999</v>
      </c>
      <c r="BU1969">
        <v>220.4059</v>
      </c>
      <c r="BV1969">
        <v>216.5737</v>
      </c>
      <c r="BW1969">
        <v>208.6824</v>
      </c>
      <c r="BX1969">
        <v>205.89410000000001</v>
      </c>
      <c r="BY1969">
        <v>201.9813</v>
      </c>
      <c r="BZ1969">
        <v>137.4144</v>
      </c>
      <c r="CA1969">
        <v>105.4736</v>
      </c>
      <c r="CB1969">
        <v>51.565420000000003</v>
      </c>
      <c r="CC1969">
        <v>-4.4341010000000001</v>
      </c>
      <c r="CD1969">
        <v>-3.8141959999999999</v>
      </c>
      <c r="CE1969">
        <v>-4.269012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24.15832</v>
      </c>
      <c r="CS1969">
        <v>221.48589999999999</v>
      </c>
      <c r="CT1969">
        <v>217.64619999999999</v>
      </c>
      <c r="CU1969">
        <v>209.7415</v>
      </c>
      <c r="CV1969">
        <v>206.9442</v>
      </c>
      <c r="CW1969">
        <v>203.0283</v>
      </c>
      <c r="CX1969">
        <v>138.08850000000001</v>
      </c>
      <c r="CY1969">
        <v>106.19240000000001</v>
      </c>
      <c r="CZ1969">
        <v>53.706800000000001</v>
      </c>
      <c r="DA1969">
        <v>6.0770530000000003</v>
      </c>
      <c r="DB1969">
        <v>5.9092250000000002</v>
      </c>
      <c r="DC1969">
        <v>5.7700579999999997</v>
      </c>
      <c r="DD1969">
        <v>0</v>
      </c>
      <c r="DE1969">
        <v>0</v>
      </c>
      <c r="DF1969">
        <v>0</v>
      </c>
      <c r="DG1969">
        <v>0</v>
      </c>
      <c r="DH1969">
        <v>0</v>
      </c>
      <c r="DI1969">
        <v>0</v>
      </c>
      <c r="DJ1969">
        <v>0</v>
      </c>
      <c r="DK1969">
        <v>0</v>
      </c>
      <c r="DL1969">
        <v>0</v>
      </c>
      <c r="DM1969">
        <v>0</v>
      </c>
      <c r="DN1969">
        <v>0</v>
      </c>
      <c r="DO1969">
        <v>0</v>
      </c>
      <c r="DP1969">
        <v>24.92211</v>
      </c>
      <c r="DQ1969">
        <v>222.5659</v>
      </c>
      <c r="DR1969">
        <v>218.71870000000001</v>
      </c>
      <c r="DS1969">
        <v>210.8006</v>
      </c>
      <c r="DT1969">
        <v>207.99430000000001</v>
      </c>
      <c r="DU1969">
        <v>204.0753</v>
      </c>
      <c r="DV1969">
        <v>138.76259999999999</v>
      </c>
      <c r="DW1969">
        <v>106.9111</v>
      </c>
      <c r="DX1969">
        <v>55.848179999999999</v>
      </c>
      <c r="DY1969">
        <v>16.58821</v>
      </c>
      <c r="DZ1969">
        <v>15.63264</v>
      </c>
      <c r="EA1969">
        <v>15.80913</v>
      </c>
      <c r="EB1969">
        <v>0</v>
      </c>
      <c r="EC1969">
        <v>0</v>
      </c>
      <c r="ED1969">
        <v>0</v>
      </c>
      <c r="EE1969">
        <v>0</v>
      </c>
      <c r="EF1969">
        <v>0</v>
      </c>
      <c r="EG1969">
        <v>0</v>
      </c>
      <c r="EH1969">
        <v>0</v>
      </c>
      <c r="EI1969">
        <v>0</v>
      </c>
      <c r="EJ1969">
        <v>0</v>
      </c>
      <c r="EK1969">
        <v>0</v>
      </c>
      <c r="EL1969">
        <v>0</v>
      </c>
      <c r="EM1969">
        <v>0</v>
      </c>
      <c r="EN1969">
        <v>26.024899999999999</v>
      </c>
      <c r="EO1969">
        <v>224.12530000000001</v>
      </c>
      <c r="EP1969">
        <v>220.26730000000001</v>
      </c>
      <c r="EQ1969">
        <v>212.32980000000001</v>
      </c>
      <c r="ER1969">
        <v>209.51050000000001</v>
      </c>
      <c r="ES1969">
        <v>205.58699999999999</v>
      </c>
      <c r="ET1969">
        <v>139.73580000000001</v>
      </c>
      <c r="EU1969">
        <v>107.94889999999999</v>
      </c>
      <c r="EV1969">
        <v>58.94</v>
      </c>
      <c r="EW1969">
        <v>31.76464</v>
      </c>
      <c r="EX1969">
        <v>29.671720000000001</v>
      </c>
      <c r="EY1969">
        <v>30.30395</v>
      </c>
      <c r="EZ1969">
        <v>67.541560000000004</v>
      </c>
      <c r="FA1969">
        <v>66.031490000000005</v>
      </c>
      <c r="FB1969">
        <v>64.859359999999995</v>
      </c>
      <c r="FC1969">
        <v>63.467950000000002</v>
      </c>
      <c r="FD1969">
        <v>62.780250000000002</v>
      </c>
      <c r="FE1969">
        <v>61.845359999999999</v>
      </c>
      <c r="FF1969">
        <v>62.06138</v>
      </c>
      <c r="FG1969">
        <v>65.298240000000007</v>
      </c>
      <c r="FH1969">
        <v>69.565610000000007</v>
      </c>
      <c r="FI1969">
        <v>73.923810000000003</v>
      </c>
      <c r="FJ1969">
        <v>77.816890000000001</v>
      </c>
      <c r="FK1969">
        <v>81.164699999999996</v>
      </c>
      <c r="FL1969">
        <v>83.976079999999996</v>
      </c>
      <c r="FM1969">
        <v>85.88579</v>
      </c>
      <c r="FN1969">
        <v>87.060850000000002</v>
      </c>
      <c r="FO1969">
        <v>87.841220000000007</v>
      </c>
      <c r="FP1969">
        <v>88.293719999999993</v>
      </c>
      <c r="FQ1969">
        <v>87.578249999999997</v>
      </c>
      <c r="FR1969">
        <v>85.747960000000006</v>
      </c>
      <c r="FS1969">
        <v>82.224090000000004</v>
      </c>
      <c r="FT1969">
        <v>78.198179999999994</v>
      </c>
      <c r="FU1969">
        <v>74.985439999999997</v>
      </c>
      <c r="FV1969">
        <v>72.246930000000006</v>
      </c>
      <c r="FW1969">
        <v>69.979900000000001</v>
      </c>
      <c r="FX1969">
        <v>331</v>
      </c>
      <c r="FY1969">
        <v>6.9228200000000004E-2</v>
      </c>
      <c r="FZ1969">
        <v>1</v>
      </c>
    </row>
    <row r="1970" spans="1:182" x14ac:dyDescent="0.2">
      <c r="A1970" t="s">
        <v>226</v>
      </c>
      <c r="B1970" t="s">
        <v>244</v>
      </c>
      <c r="C1970" t="s">
        <v>215</v>
      </c>
      <c r="D1970" t="s">
        <v>39</v>
      </c>
      <c r="E1970" t="s">
        <v>241</v>
      </c>
      <c r="F1970" t="s">
        <v>9</v>
      </c>
      <c r="G1970" t="s">
        <v>232</v>
      </c>
      <c r="H1970" s="38" t="s">
        <v>11</v>
      </c>
      <c r="I1970">
        <v>246</v>
      </c>
      <c r="K1970">
        <v>74.399439999999998</v>
      </c>
      <c r="L1970">
        <v>300.15499999999997</v>
      </c>
      <c r="M1970">
        <v>296.78989999999999</v>
      </c>
      <c r="N1970">
        <v>293.6626</v>
      </c>
      <c r="O1970">
        <v>293.98169999999999</v>
      </c>
      <c r="P1970">
        <v>300.21039999999999</v>
      </c>
      <c r="Q1970">
        <v>311.25889999999998</v>
      </c>
      <c r="R1970">
        <v>324.2602</v>
      </c>
      <c r="S1970">
        <v>330.79719999999998</v>
      </c>
      <c r="T1970">
        <v>333.28739999999999</v>
      </c>
      <c r="U1970">
        <v>333.84930000000003</v>
      </c>
      <c r="V1970">
        <v>335.44619999999998</v>
      </c>
      <c r="W1970">
        <v>327.99540000000002</v>
      </c>
      <c r="X1970">
        <v>321.36939999999998</v>
      </c>
      <c r="Y1970">
        <v>319.5813</v>
      </c>
      <c r="Z1970">
        <v>315.31389999999999</v>
      </c>
      <c r="AA1970">
        <v>307.79270000000002</v>
      </c>
      <c r="AB1970">
        <v>303.28559999999999</v>
      </c>
      <c r="AC1970">
        <v>299.2919</v>
      </c>
      <c r="AD1970">
        <v>310.58150000000001</v>
      </c>
      <c r="AE1970">
        <v>314.94459999999998</v>
      </c>
      <c r="AF1970">
        <v>314.65989999999999</v>
      </c>
      <c r="AG1970">
        <v>313.17579999999998</v>
      </c>
      <c r="AH1970">
        <v>309.67149999999998</v>
      </c>
      <c r="AI1970">
        <v>307.04050000000001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25.0562</v>
      </c>
      <c r="AW1970">
        <v>227.7312</v>
      </c>
      <c r="AX1970">
        <v>223.9676</v>
      </c>
      <c r="AY1970">
        <v>217.14660000000001</v>
      </c>
      <c r="AZ1970">
        <v>213.23769999999999</v>
      </c>
      <c r="BA1970">
        <v>209.74469999999999</v>
      </c>
      <c r="BB1970">
        <v>140.6703</v>
      </c>
      <c r="BC1970">
        <v>106.1784</v>
      </c>
      <c r="BD1970">
        <v>47.347410000000004</v>
      </c>
      <c r="BE1970">
        <v>-17.477679999999999</v>
      </c>
      <c r="BF1970">
        <v>-15.81129</v>
      </c>
      <c r="BG1970">
        <v>-12.126150000000001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26.201879999999999</v>
      </c>
      <c r="BU1970">
        <v>229.34649999999999</v>
      </c>
      <c r="BV1970">
        <v>225.58150000000001</v>
      </c>
      <c r="BW1970">
        <v>218.74469999999999</v>
      </c>
      <c r="BX1970">
        <v>214.82939999999999</v>
      </c>
      <c r="BY1970">
        <v>211.3347</v>
      </c>
      <c r="BZ1970">
        <v>141.7225</v>
      </c>
      <c r="CA1970">
        <v>107.2998</v>
      </c>
      <c r="CB1970">
        <v>50.534979999999997</v>
      </c>
      <c r="CC1970">
        <v>-4.1734780000000002</v>
      </c>
      <c r="CD1970">
        <v>-3.5339649999999998</v>
      </c>
      <c r="CE1970">
        <v>-2.0270139999999999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26.995380000000001</v>
      </c>
      <c r="CS1970">
        <v>230.46530000000001</v>
      </c>
      <c r="CT1970">
        <v>226.69929999999999</v>
      </c>
      <c r="CU1970">
        <v>219.85149999999999</v>
      </c>
      <c r="CV1970">
        <v>215.93180000000001</v>
      </c>
      <c r="CW1970">
        <v>212.4359</v>
      </c>
      <c r="CX1970">
        <v>142.4512</v>
      </c>
      <c r="CY1970">
        <v>108.07640000000001</v>
      </c>
      <c r="CZ1970">
        <v>52.74268</v>
      </c>
      <c r="DA1970">
        <v>5.0409730000000001</v>
      </c>
      <c r="DB1970">
        <v>4.9692730000000003</v>
      </c>
      <c r="DC1970">
        <v>4.9676169999999997</v>
      </c>
      <c r="DD1970">
        <v>0</v>
      </c>
      <c r="DE1970">
        <v>0</v>
      </c>
      <c r="DF1970">
        <v>0</v>
      </c>
      <c r="DG1970">
        <v>0</v>
      </c>
      <c r="DH1970">
        <v>0</v>
      </c>
      <c r="DI1970">
        <v>0</v>
      </c>
      <c r="DJ1970">
        <v>0</v>
      </c>
      <c r="DK1970">
        <v>0</v>
      </c>
      <c r="DL1970">
        <v>0</v>
      </c>
      <c r="DM1970">
        <v>0</v>
      </c>
      <c r="DN1970">
        <v>0</v>
      </c>
      <c r="DO1970">
        <v>0</v>
      </c>
      <c r="DP1970">
        <v>27.788879999999999</v>
      </c>
      <c r="DQ1970">
        <v>231.584</v>
      </c>
      <c r="DR1970">
        <v>227.81700000000001</v>
      </c>
      <c r="DS1970">
        <v>220.95840000000001</v>
      </c>
      <c r="DT1970">
        <v>217.0343</v>
      </c>
      <c r="DU1970">
        <v>213.53710000000001</v>
      </c>
      <c r="DV1970">
        <v>143.1799</v>
      </c>
      <c r="DW1970">
        <v>108.8531</v>
      </c>
      <c r="DX1970">
        <v>54.950380000000003</v>
      </c>
      <c r="DY1970">
        <v>14.255420000000001</v>
      </c>
      <c r="DZ1970">
        <v>13.47251</v>
      </c>
      <c r="EA1970">
        <v>11.962249999999999</v>
      </c>
      <c r="EB1970">
        <v>0</v>
      </c>
      <c r="EC1970">
        <v>0</v>
      </c>
      <c r="ED1970">
        <v>0</v>
      </c>
      <c r="EE1970">
        <v>0</v>
      </c>
      <c r="EF1970">
        <v>0</v>
      </c>
      <c r="EG1970">
        <v>0</v>
      </c>
      <c r="EH1970">
        <v>0</v>
      </c>
      <c r="EI1970">
        <v>0</v>
      </c>
      <c r="EJ1970">
        <v>0</v>
      </c>
      <c r="EK1970">
        <v>0</v>
      </c>
      <c r="EL1970">
        <v>0</v>
      </c>
      <c r="EM1970">
        <v>0</v>
      </c>
      <c r="EN1970">
        <v>28.934560000000001</v>
      </c>
      <c r="EO1970">
        <v>233.19929999999999</v>
      </c>
      <c r="EP1970">
        <v>229.43090000000001</v>
      </c>
      <c r="EQ1970">
        <v>222.5565</v>
      </c>
      <c r="ER1970">
        <v>218.626</v>
      </c>
      <c r="ES1970">
        <v>215.12710000000001</v>
      </c>
      <c r="ET1970">
        <v>144.2321</v>
      </c>
      <c r="EU1970">
        <v>109.9744</v>
      </c>
      <c r="EV1970">
        <v>58.137949999999996</v>
      </c>
      <c r="EW1970">
        <v>27.559629999999999</v>
      </c>
      <c r="EX1970">
        <v>25.749829999999999</v>
      </c>
      <c r="EY1970">
        <v>22.06138</v>
      </c>
      <c r="EZ1970">
        <v>75.037800000000004</v>
      </c>
      <c r="FA1970">
        <v>73.169160000000005</v>
      </c>
      <c r="FB1970">
        <v>71.773600000000002</v>
      </c>
      <c r="FC1970">
        <v>70.813209999999998</v>
      </c>
      <c r="FD1970">
        <v>69.639809999999997</v>
      </c>
      <c r="FE1970">
        <v>68.647620000000003</v>
      </c>
      <c r="FF1970">
        <v>69.122839999999997</v>
      </c>
      <c r="FG1970">
        <v>72.616709999999998</v>
      </c>
      <c r="FH1970">
        <v>77.255560000000003</v>
      </c>
      <c r="FI1970">
        <v>81.965999999999994</v>
      </c>
      <c r="FJ1970">
        <v>85.851839999999996</v>
      </c>
      <c r="FK1970">
        <v>89.180850000000007</v>
      </c>
      <c r="FL1970">
        <v>91.941130000000001</v>
      </c>
      <c r="FM1970">
        <v>93.974519999999998</v>
      </c>
      <c r="FN1970">
        <v>95.662480000000002</v>
      </c>
      <c r="FO1970">
        <v>96.388769999999994</v>
      </c>
      <c r="FP1970">
        <v>96.45635</v>
      </c>
      <c r="FQ1970">
        <v>95.878730000000004</v>
      </c>
      <c r="FR1970">
        <v>93.484849999999994</v>
      </c>
      <c r="FS1970">
        <v>89.741709999999998</v>
      </c>
      <c r="FT1970">
        <v>84.798330000000007</v>
      </c>
      <c r="FU1970">
        <v>80.799700000000001</v>
      </c>
      <c r="FV1970">
        <v>78.111609999999999</v>
      </c>
      <c r="FW1970">
        <v>75.726650000000006</v>
      </c>
      <c r="FX1970">
        <v>331</v>
      </c>
      <c r="FY1970">
        <v>6.9228200000000004E-2</v>
      </c>
      <c r="FZ1970">
        <v>1</v>
      </c>
    </row>
    <row r="1971" spans="1:182" x14ac:dyDescent="0.2">
      <c r="A1971" t="s">
        <v>226</v>
      </c>
      <c r="B1971" t="s">
        <v>244</v>
      </c>
      <c r="C1971" t="s">
        <v>215</v>
      </c>
      <c r="D1971" t="s">
        <v>40</v>
      </c>
      <c r="E1971" t="s">
        <v>241</v>
      </c>
      <c r="F1971" t="s">
        <v>9</v>
      </c>
      <c r="G1971" t="s">
        <v>232</v>
      </c>
      <c r="H1971" s="38" t="s">
        <v>11</v>
      </c>
      <c r="I1971">
        <v>246</v>
      </c>
      <c r="K1971">
        <v>74.399439999999998</v>
      </c>
      <c r="L1971">
        <v>297.72859999999997</v>
      </c>
      <c r="M1971">
        <v>294.11720000000003</v>
      </c>
      <c r="N1971">
        <v>291.45659999999998</v>
      </c>
      <c r="O1971">
        <v>293.0942</v>
      </c>
      <c r="P1971">
        <v>298.99520000000001</v>
      </c>
      <c r="Q1971">
        <v>310.73689999999999</v>
      </c>
      <c r="R1971">
        <v>322.25940000000003</v>
      </c>
      <c r="S1971">
        <v>326.90980000000002</v>
      </c>
      <c r="T1971">
        <v>331.17110000000002</v>
      </c>
      <c r="U1971">
        <v>333.22149999999999</v>
      </c>
      <c r="V1971">
        <v>333.8279</v>
      </c>
      <c r="W1971">
        <v>326.20510000000002</v>
      </c>
      <c r="X1971">
        <v>316.51400000000001</v>
      </c>
      <c r="Y1971">
        <v>314.93400000000003</v>
      </c>
      <c r="Z1971">
        <v>312.42489999999998</v>
      </c>
      <c r="AA1971">
        <v>304.40019999999998</v>
      </c>
      <c r="AB1971">
        <v>298.25650000000002</v>
      </c>
      <c r="AC1971">
        <v>293.35140000000001</v>
      </c>
      <c r="AD1971">
        <v>306.58730000000003</v>
      </c>
      <c r="AE1971">
        <v>314.46019999999999</v>
      </c>
      <c r="AF1971">
        <v>315.47120000000001</v>
      </c>
      <c r="AG1971">
        <v>315.35939999999999</v>
      </c>
      <c r="AH1971">
        <v>312.67110000000002</v>
      </c>
      <c r="AI1971">
        <v>309.55220000000003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24.230740000000001</v>
      </c>
      <c r="AW1971">
        <v>223.32480000000001</v>
      </c>
      <c r="AX1971">
        <v>221.19390000000001</v>
      </c>
      <c r="AY1971">
        <v>213.79320000000001</v>
      </c>
      <c r="AZ1971">
        <v>208.3175</v>
      </c>
      <c r="BA1971">
        <v>203.89519999999999</v>
      </c>
      <c r="BB1971">
        <v>138.38630000000001</v>
      </c>
      <c r="BC1971">
        <v>106.2432</v>
      </c>
      <c r="BD1971">
        <v>48.741529999999997</v>
      </c>
      <c r="BE1971">
        <v>-26.025580000000001</v>
      </c>
      <c r="BF1971">
        <v>-23.337489999999999</v>
      </c>
      <c r="BG1971">
        <v>-21.260629999999999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25.36121</v>
      </c>
      <c r="BU1971">
        <v>224.917</v>
      </c>
      <c r="BV1971">
        <v>222.79040000000001</v>
      </c>
      <c r="BW1971">
        <v>215.37350000000001</v>
      </c>
      <c r="BX1971">
        <v>209.87809999999999</v>
      </c>
      <c r="BY1971">
        <v>205.44880000000001</v>
      </c>
      <c r="BZ1971">
        <v>139.43430000000001</v>
      </c>
      <c r="CA1971">
        <v>107.4128</v>
      </c>
      <c r="CB1971">
        <v>51.850990000000003</v>
      </c>
      <c r="CC1971">
        <v>-6.9698909999999996</v>
      </c>
      <c r="CD1971">
        <v>-5.9101439999999998</v>
      </c>
      <c r="CE1971">
        <v>-5.0255619999999999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26.144169999999999</v>
      </c>
      <c r="CS1971">
        <v>226.0198</v>
      </c>
      <c r="CT1971">
        <v>223.89599999999999</v>
      </c>
      <c r="CU1971">
        <v>216.46799999999999</v>
      </c>
      <c r="CV1971">
        <v>210.959</v>
      </c>
      <c r="CW1971">
        <v>206.5248</v>
      </c>
      <c r="CX1971">
        <v>140.1602</v>
      </c>
      <c r="CY1971">
        <v>108.22280000000001</v>
      </c>
      <c r="CZ1971">
        <v>54.004600000000003</v>
      </c>
      <c r="DA1971">
        <v>6.2280199999999999</v>
      </c>
      <c r="DB1971">
        <v>6.1599820000000003</v>
      </c>
      <c r="DC1971">
        <v>6.2187970000000004</v>
      </c>
      <c r="DD1971">
        <v>0</v>
      </c>
      <c r="DE1971">
        <v>0</v>
      </c>
      <c r="DF1971">
        <v>0</v>
      </c>
      <c r="DG1971">
        <v>0</v>
      </c>
      <c r="DH1971">
        <v>0</v>
      </c>
      <c r="DI1971">
        <v>0</v>
      </c>
      <c r="DJ1971">
        <v>0</v>
      </c>
      <c r="DK1971">
        <v>0</v>
      </c>
      <c r="DL1971">
        <v>0</v>
      </c>
      <c r="DM1971">
        <v>0</v>
      </c>
      <c r="DN1971">
        <v>0</v>
      </c>
      <c r="DO1971">
        <v>0</v>
      </c>
      <c r="DP1971">
        <v>26.927129999999998</v>
      </c>
      <c r="DQ1971">
        <v>227.1225</v>
      </c>
      <c r="DR1971">
        <v>225.0017</v>
      </c>
      <c r="DS1971">
        <v>217.5625</v>
      </c>
      <c r="DT1971">
        <v>212.03980000000001</v>
      </c>
      <c r="DU1971">
        <v>207.60079999999999</v>
      </c>
      <c r="DV1971">
        <v>140.886</v>
      </c>
      <c r="DW1971">
        <v>109.03279999999999</v>
      </c>
      <c r="DX1971">
        <v>56.158209999999997</v>
      </c>
      <c r="DY1971">
        <v>19.425930000000001</v>
      </c>
      <c r="DZ1971">
        <v>18.23011</v>
      </c>
      <c r="EA1971">
        <v>17.463159999999998</v>
      </c>
      <c r="EB1971">
        <v>0</v>
      </c>
      <c r="EC1971">
        <v>0</v>
      </c>
      <c r="ED1971">
        <v>0</v>
      </c>
      <c r="EE1971">
        <v>0</v>
      </c>
      <c r="EF1971">
        <v>0</v>
      </c>
      <c r="EG1971">
        <v>0</v>
      </c>
      <c r="EH1971">
        <v>0</v>
      </c>
      <c r="EI1971">
        <v>0</v>
      </c>
      <c r="EJ1971">
        <v>0</v>
      </c>
      <c r="EK1971">
        <v>0</v>
      </c>
      <c r="EL1971">
        <v>0</v>
      </c>
      <c r="EM1971">
        <v>0</v>
      </c>
      <c r="EN1971">
        <v>28.057600000000001</v>
      </c>
      <c r="EO1971">
        <v>228.71469999999999</v>
      </c>
      <c r="EP1971">
        <v>226.59819999999999</v>
      </c>
      <c r="EQ1971">
        <v>219.1429</v>
      </c>
      <c r="ER1971">
        <v>213.60040000000001</v>
      </c>
      <c r="ES1971">
        <v>209.15440000000001</v>
      </c>
      <c r="ET1971">
        <v>141.934</v>
      </c>
      <c r="EU1971">
        <v>110.20229999999999</v>
      </c>
      <c r="EV1971">
        <v>59.267679999999999</v>
      </c>
      <c r="EW1971">
        <v>38.481619999999999</v>
      </c>
      <c r="EX1971">
        <v>35.65746</v>
      </c>
      <c r="EY1971">
        <v>33.698219999999999</v>
      </c>
      <c r="EZ1971">
        <v>74.238280000000003</v>
      </c>
      <c r="FA1971">
        <v>72.816969999999998</v>
      </c>
      <c r="FB1971">
        <v>71.312929999999994</v>
      </c>
      <c r="FC1971">
        <v>70.251300000000001</v>
      </c>
      <c r="FD1971">
        <v>69.16977</v>
      </c>
      <c r="FE1971">
        <v>68.234909999999999</v>
      </c>
      <c r="FF1971">
        <v>68.410480000000007</v>
      </c>
      <c r="FG1971">
        <v>71.721270000000004</v>
      </c>
      <c r="FH1971">
        <v>76.581220000000002</v>
      </c>
      <c r="FI1971">
        <v>81.446079999999995</v>
      </c>
      <c r="FJ1971">
        <v>85.957310000000007</v>
      </c>
      <c r="FK1971">
        <v>89.524479999999997</v>
      </c>
      <c r="FL1971">
        <v>92.725229999999996</v>
      </c>
      <c r="FM1971">
        <v>95.069630000000004</v>
      </c>
      <c r="FN1971">
        <v>96.627380000000002</v>
      </c>
      <c r="FO1971">
        <v>97.509270000000001</v>
      </c>
      <c r="FP1971">
        <v>97.752110000000002</v>
      </c>
      <c r="FQ1971">
        <v>97.311949999999996</v>
      </c>
      <c r="FR1971">
        <v>94.98254</v>
      </c>
      <c r="FS1971">
        <v>91.317160000000001</v>
      </c>
      <c r="FT1971">
        <v>86.610410000000002</v>
      </c>
      <c r="FU1971">
        <v>82.886589999999998</v>
      </c>
      <c r="FV1971">
        <v>79.972099999999998</v>
      </c>
      <c r="FW1971">
        <v>77.667919999999995</v>
      </c>
      <c r="FX1971">
        <v>331</v>
      </c>
      <c r="FY1971">
        <v>6.9228200000000004E-2</v>
      </c>
      <c r="FZ1971">
        <v>1</v>
      </c>
    </row>
    <row r="1972" spans="1:182" x14ac:dyDescent="0.2">
      <c r="A1972" t="s">
        <v>226</v>
      </c>
      <c r="B1972" t="s">
        <v>244</v>
      </c>
      <c r="C1972" t="s">
        <v>215</v>
      </c>
      <c r="D1972" t="s">
        <v>41</v>
      </c>
      <c r="E1972" t="s">
        <v>241</v>
      </c>
      <c r="F1972" t="s">
        <v>9</v>
      </c>
      <c r="G1972" t="s">
        <v>232</v>
      </c>
      <c r="H1972" s="38" t="s">
        <v>11</v>
      </c>
      <c r="I1972">
        <v>246</v>
      </c>
      <c r="K1972">
        <v>74.399439999999998</v>
      </c>
      <c r="L1972">
        <v>299.8614</v>
      </c>
      <c r="M1972">
        <v>295.20569999999998</v>
      </c>
      <c r="N1972">
        <v>289.90710000000001</v>
      </c>
      <c r="O1972">
        <v>290.20260000000002</v>
      </c>
      <c r="P1972">
        <v>295.88630000000001</v>
      </c>
      <c r="Q1972">
        <v>308.48219999999998</v>
      </c>
      <c r="R1972">
        <v>320.32049999999998</v>
      </c>
      <c r="S1972">
        <v>325.99990000000003</v>
      </c>
      <c r="T1972">
        <v>331.54509999999999</v>
      </c>
      <c r="U1972">
        <v>333.73050000000001</v>
      </c>
      <c r="V1972">
        <v>332.86160000000001</v>
      </c>
      <c r="W1972">
        <v>324.78100000000001</v>
      </c>
      <c r="X1972">
        <v>316.86590000000001</v>
      </c>
      <c r="Y1972">
        <v>315.82409999999999</v>
      </c>
      <c r="Z1972">
        <v>311.33969999999999</v>
      </c>
      <c r="AA1972">
        <v>302.58929999999998</v>
      </c>
      <c r="AB1972">
        <v>297.91899999999998</v>
      </c>
      <c r="AC1972">
        <v>293.77850000000001</v>
      </c>
      <c r="AD1972">
        <v>306.4067</v>
      </c>
      <c r="AE1972">
        <v>311.83519999999999</v>
      </c>
      <c r="AF1972">
        <v>311.827</v>
      </c>
      <c r="AG1972">
        <v>311.24639999999999</v>
      </c>
      <c r="AH1972">
        <v>309.24560000000002</v>
      </c>
      <c r="AI1972">
        <v>307.49919999999997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25.984179999999999</v>
      </c>
      <c r="AW1972">
        <v>224.65950000000001</v>
      </c>
      <c r="AX1972">
        <v>220.8098</v>
      </c>
      <c r="AY1972">
        <v>212.76759999999999</v>
      </c>
      <c r="AZ1972">
        <v>208.6575</v>
      </c>
      <c r="BA1972">
        <v>204.75389999999999</v>
      </c>
      <c r="BB1972">
        <v>139.99719999999999</v>
      </c>
      <c r="BC1972">
        <v>106.96080000000001</v>
      </c>
      <c r="BD1972">
        <v>48.413490000000003</v>
      </c>
      <c r="BE1972">
        <v>-22.808029999999999</v>
      </c>
      <c r="BF1972">
        <v>-19.37828</v>
      </c>
      <c r="BG1972">
        <v>-16.961469999999998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27.069369999999999</v>
      </c>
      <c r="BU1972">
        <v>226.22720000000001</v>
      </c>
      <c r="BV1972">
        <v>222.3708</v>
      </c>
      <c r="BW1972">
        <v>214.30699999999999</v>
      </c>
      <c r="BX1972">
        <v>210.18709999999999</v>
      </c>
      <c r="BY1972">
        <v>206.2792</v>
      </c>
      <c r="BZ1972">
        <v>140.96270000000001</v>
      </c>
      <c r="CA1972">
        <v>108.0483</v>
      </c>
      <c r="CB1972">
        <v>51.634070000000001</v>
      </c>
      <c r="CC1972">
        <v>-5.4504630000000001</v>
      </c>
      <c r="CD1972">
        <v>-4.2718210000000001</v>
      </c>
      <c r="CE1972">
        <v>-3.1605840000000001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0</v>
      </c>
      <c r="CR1972">
        <v>27.820969999999999</v>
      </c>
      <c r="CS1972">
        <v>227.31299999999999</v>
      </c>
      <c r="CT1972">
        <v>223.4521</v>
      </c>
      <c r="CU1972">
        <v>215.3732</v>
      </c>
      <c r="CV1972">
        <v>211.2465</v>
      </c>
      <c r="CW1972">
        <v>207.3357</v>
      </c>
      <c r="CX1972">
        <v>141.63149999999999</v>
      </c>
      <c r="CY1972">
        <v>108.80159999999999</v>
      </c>
      <c r="CZ1972">
        <v>53.864620000000002</v>
      </c>
      <c r="DA1972">
        <v>6.5713359999999996</v>
      </c>
      <c r="DB1972">
        <v>6.1908669999999999</v>
      </c>
      <c r="DC1972">
        <v>6.397869</v>
      </c>
      <c r="DD1972">
        <v>0</v>
      </c>
      <c r="DE1972">
        <v>0</v>
      </c>
      <c r="DF1972">
        <v>0</v>
      </c>
      <c r="DG1972">
        <v>0</v>
      </c>
      <c r="DH1972">
        <v>0</v>
      </c>
      <c r="DI1972">
        <v>0</v>
      </c>
      <c r="DJ1972">
        <v>0</v>
      </c>
      <c r="DK1972">
        <v>0</v>
      </c>
      <c r="DL1972">
        <v>0</v>
      </c>
      <c r="DM1972">
        <v>0</v>
      </c>
      <c r="DN1972">
        <v>0</v>
      </c>
      <c r="DO1972">
        <v>0</v>
      </c>
      <c r="DP1972">
        <v>28.572569999999999</v>
      </c>
      <c r="DQ1972">
        <v>228.39879999999999</v>
      </c>
      <c r="DR1972">
        <v>224.53319999999999</v>
      </c>
      <c r="DS1972">
        <v>216.4393</v>
      </c>
      <c r="DT1972">
        <v>212.30600000000001</v>
      </c>
      <c r="DU1972">
        <v>208.3921</v>
      </c>
      <c r="DV1972">
        <v>142.30019999999999</v>
      </c>
      <c r="DW1972">
        <v>109.5548</v>
      </c>
      <c r="DX1972">
        <v>56.095179999999999</v>
      </c>
      <c r="DY1972">
        <v>18.593129999999999</v>
      </c>
      <c r="DZ1972">
        <v>16.653559999999999</v>
      </c>
      <c r="EA1972">
        <v>15.95632</v>
      </c>
      <c r="EB1972">
        <v>0</v>
      </c>
      <c r="EC1972">
        <v>0</v>
      </c>
      <c r="ED1972">
        <v>0</v>
      </c>
      <c r="EE1972">
        <v>0</v>
      </c>
      <c r="EF1972">
        <v>0</v>
      </c>
      <c r="EG1972">
        <v>0</v>
      </c>
      <c r="EH1972">
        <v>0</v>
      </c>
      <c r="EI1972">
        <v>0</v>
      </c>
      <c r="EJ1972">
        <v>0</v>
      </c>
      <c r="EK1972">
        <v>0</v>
      </c>
      <c r="EL1972">
        <v>0</v>
      </c>
      <c r="EM1972">
        <v>0</v>
      </c>
      <c r="EN1972">
        <v>29.657769999999999</v>
      </c>
      <c r="EO1972">
        <v>229.9665</v>
      </c>
      <c r="EP1972">
        <v>226.0943</v>
      </c>
      <c r="EQ1972">
        <v>217.9787</v>
      </c>
      <c r="ER1972">
        <v>213.8356</v>
      </c>
      <c r="ES1972">
        <v>209.91749999999999</v>
      </c>
      <c r="ET1972">
        <v>143.26570000000001</v>
      </c>
      <c r="EU1972">
        <v>110.64239999999999</v>
      </c>
      <c r="EV1972">
        <v>59.315759999999997</v>
      </c>
      <c r="EW1972">
        <v>35.950699999999998</v>
      </c>
      <c r="EX1972">
        <v>31.760020000000001</v>
      </c>
      <c r="EY1972">
        <v>29.757210000000001</v>
      </c>
      <c r="EZ1972">
        <v>74.938370000000006</v>
      </c>
      <c r="FA1972">
        <v>73.416600000000003</v>
      </c>
      <c r="FB1972">
        <v>71.986019999999996</v>
      </c>
      <c r="FC1972">
        <v>70.896190000000004</v>
      </c>
      <c r="FD1972">
        <v>69.841499999999996</v>
      </c>
      <c r="FE1972">
        <v>68.887600000000006</v>
      </c>
      <c r="FF1972">
        <v>68.306560000000005</v>
      </c>
      <c r="FG1972">
        <v>70.67586</v>
      </c>
      <c r="FH1972">
        <v>75.219700000000003</v>
      </c>
      <c r="FI1972">
        <v>80.126919999999998</v>
      </c>
      <c r="FJ1972">
        <v>84.69144</v>
      </c>
      <c r="FK1972">
        <v>88.664969999999997</v>
      </c>
      <c r="FL1972">
        <v>91.602680000000007</v>
      </c>
      <c r="FM1972">
        <v>93.936229999999995</v>
      </c>
      <c r="FN1972">
        <v>95.699389999999994</v>
      </c>
      <c r="FO1972">
        <v>96.931950000000001</v>
      </c>
      <c r="FP1972">
        <v>96.973489999999998</v>
      </c>
      <c r="FQ1972">
        <v>95.636679999999998</v>
      </c>
      <c r="FR1972">
        <v>92.736680000000007</v>
      </c>
      <c r="FS1972">
        <v>89.075400000000002</v>
      </c>
      <c r="FT1972">
        <v>84.599850000000004</v>
      </c>
      <c r="FU1972">
        <v>81.684160000000006</v>
      </c>
      <c r="FV1972">
        <v>79.430369999999996</v>
      </c>
      <c r="FW1972">
        <v>77.392060000000001</v>
      </c>
      <c r="FX1972">
        <v>331</v>
      </c>
      <c r="FY1972">
        <v>6.9228200000000004E-2</v>
      </c>
      <c r="FZ1972">
        <v>1</v>
      </c>
    </row>
    <row r="1973" spans="1:182" x14ac:dyDescent="0.2">
      <c r="A1973" t="s">
        <v>226</v>
      </c>
      <c r="B1973" t="s">
        <v>244</v>
      </c>
      <c r="C1973" t="s">
        <v>215</v>
      </c>
      <c r="D1973" t="s">
        <v>42</v>
      </c>
      <c r="E1973" t="s">
        <v>241</v>
      </c>
      <c r="F1973" t="s">
        <v>9</v>
      </c>
      <c r="G1973" t="s">
        <v>232</v>
      </c>
      <c r="H1973" s="38" t="s">
        <v>11</v>
      </c>
      <c r="I1973">
        <v>246</v>
      </c>
      <c r="K1973">
        <v>74.399439999999998</v>
      </c>
      <c r="L1973">
        <v>297.90809999999999</v>
      </c>
      <c r="M1973">
        <v>292.02359999999999</v>
      </c>
      <c r="N1973">
        <v>287.6268</v>
      </c>
      <c r="O1973">
        <v>289.3596</v>
      </c>
      <c r="P1973">
        <v>294.4264</v>
      </c>
      <c r="Q1973">
        <v>306.16829999999999</v>
      </c>
      <c r="R1973">
        <v>318.98200000000003</v>
      </c>
      <c r="S1973">
        <v>324.8861</v>
      </c>
      <c r="T1973">
        <v>328.65100000000001</v>
      </c>
      <c r="U1973">
        <v>330.76440000000002</v>
      </c>
      <c r="V1973">
        <v>332.08170000000001</v>
      </c>
      <c r="W1973">
        <v>325.94549999999998</v>
      </c>
      <c r="X1973">
        <v>315.61660000000001</v>
      </c>
      <c r="Y1973">
        <v>315.29250000000002</v>
      </c>
      <c r="Z1973">
        <v>312.53359999999998</v>
      </c>
      <c r="AA1973">
        <v>303.81380000000001</v>
      </c>
      <c r="AB1973">
        <v>300.05380000000002</v>
      </c>
      <c r="AC1973">
        <v>296.03980000000001</v>
      </c>
      <c r="AD1973">
        <v>305.95490000000001</v>
      </c>
      <c r="AE1973">
        <v>311.6377</v>
      </c>
      <c r="AF1973">
        <v>312.48849999999999</v>
      </c>
      <c r="AG1973">
        <v>311.97390000000001</v>
      </c>
      <c r="AH1973">
        <v>310.49689999999998</v>
      </c>
      <c r="AI1973">
        <v>307.4776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27.570150000000002</v>
      </c>
      <c r="AW1973">
        <v>224.03559999999999</v>
      </c>
      <c r="AX1973">
        <v>221.56059999999999</v>
      </c>
      <c r="AY1973">
        <v>213.3699</v>
      </c>
      <c r="AZ1973">
        <v>210.14259999999999</v>
      </c>
      <c r="BA1973">
        <v>206.4691</v>
      </c>
      <c r="BB1973">
        <v>140.92429999999999</v>
      </c>
      <c r="BC1973">
        <v>108.2209</v>
      </c>
      <c r="BD1973">
        <v>49.315089999999998</v>
      </c>
      <c r="BE1973">
        <v>-19.69191</v>
      </c>
      <c r="BF1973">
        <v>-19.31082</v>
      </c>
      <c r="BG1973">
        <v>-17.23526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28.644279999999998</v>
      </c>
      <c r="BU1973">
        <v>225.62209999999999</v>
      </c>
      <c r="BV1973">
        <v>223.14699999999999</v>
      </c>
      <c r="BW1973">
        <v>214.9435</v>
      </c>
      <c r="BX1973">
        <v>211.71129999999999</v>
      </c>
      <c r="BY1973">
        <v>208.02690000000001</v>
      </c>
      <c r="BZ1973">
        <v>141.8929</v>
      </c>
      <c r="CA1973">
        <v>109.2792</v>
      </c>
      <c r="CB1973">
        <v>52.603000000000002</v>
      </c>
      <c r="CC1973">
        <v>-4.7323890000000004</v>
      </c>
      <c r="CD1973">
        <v>-4.4283289999999997</v>
      </c>
      <c r="CE1973">
        <v>-3.412709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29.38823</v>
      </c>
      <c r="CS1973">
        <v>226.721</v>
      </c>
      <c r="CT1973">
        <v>224.2458</v>
      </c>
      <c r="CU1973">
        <v>216.0334</v>
      </c>
      <c r="CV1973">
        <v>212.79769999999999</v>
      </c>
      <c r="CW1973">
        <v>209.10579999999999</v>
      </c>
      <c r="CX1973">
        <v>142.56379999999999</v>
      </c>
      <c r="CY1973">
        <v>110.01220000000001</v>
      </c>
      <c r="CZ1973">
        <v>54.880209999999998</v>
      </c>
      <c r="DA1973">
        <v>5.6285249999999998</v>
      </c>
      <c r="DB1973">
        <v>5.879238</v>
      </c>
      <c r="DC1973">
        <v>6.1607479999999999</v>
      </c>
      <c r="DD1973">
        <v>0</v>
      </c>
      <c r="DE1973">
        <v>0</v>
      </c>
      <c r="DF1973">
        <v>0</v>
      </c>
      <c r="DG1973">
        <v>0</v>
      </c>
      <c r="DH1973">
        <v>0</v>
      </c>
      <c r="DI1973">
        <v>0</v>
      </c>
      <c r="DJ1973">
        <v>0</v>
      </c>
      <c r="DK1973">
        <v>0</v>
      </c>
      <c r="DL1973">
        <v>0</v>
      </c>
      <c r="DM1973">
        <v>0</v>
      </c>
      <c r="DN1973">
        <v>0</v>
      </c>
      <c r="DO1973">
        <v>0</v>
      </c>
      <c r="DP1973">
        <v>30.132169999999999</v>
      </c>
      <c r="DQ1973">
        <v>227.81989999999999</v>
      </c>
      <c r="DR1973">
        <v>225.34450000000001</v>
      </c>
      <c r="DS1973">
        <v>217.1232</v>
      </c>
      <c r="DT1973">
        <v>213.88409999999999</v>
      </c>
      <c r="DU1973">
        <v>210.18469999999999</v>
      </c>
      <c r="DV1973">
        <v>143.2347</v>
      </c>
      <c r="DW1973">
        <v>110.74509999999999</v>
      </c>
      <c r="DX1973">
        <v>57.157409999999999</v>
      </c>
      <c r="DY1973">
        <v>15.98944</v>
      </c>
      <c r="DZ1973">
        <v>16.186810000000001</v>
      </c>
      <c r="EA1973">
        <v>15.734209999999999</v>
      </c>
      <c r="EB1973">
        <v>0</v>
      </c>
      <c r="EC1973">
        <v>0</v>
      </c>
      <c r="ED1973">
        <v>0</v>
      </c>
      <c r="EE1973">
        <v>0</v>
      </c>
      <c r="EF1973">
        <v>0</v>
      </c>
      <c r="EG1973">
        <v>0</v>
      </c>
      <c r="EH1973">
        <v>0</v>
      </c>
      <c r="EI1973">
        <v>0</v>
      </c>
      <c r="EJ1973">
        <v>0</v>
      </c>
      <c r="EK1973">
        <v>0</v>
      </c>
      <c r="EL1973">
        <v>0</v>
      </c>
      <c r="EM1973">
        <v>0</v>
      </c>
      <c r="EN1973">
        <v>31.206299999999999</v>
      </c>
      <c r="EO1973">
        <v>229.40639999999999</v>
      </c>
      <c r="EP1973">
        <v>226.93090000000001</v>
      </c>
      <c r="EQ1973">
        <v>218.6968</v>
      </c>
      <c r="ER1973">
        <v>215.45269999999999</v>
      </c>
      <c r="ES1973">
        <v>211.7424</v>
      </c>
      <c r="ET1973">
        <v>144.20330000000001</v>
      </c>
      <c r="EU1973">
        <v>111.8035</v>
      </c>
      <c r="EV1973">
        <v>60.445329999999998</v>
      </c>
      <c r="EW1973">
        <v>30.94896</v>
      </c>
      <c r="EX1973">
        <v>31.069299999999998</v>
      </c>
      <c r="EY1973">
        <v>29.556760000000001</v>
      </c>
      <c r="EZ1973">
        <v>73.194339999999997</v>
      </c>
      <c r="FA1973">
        <v>71.577309999999997</v>
      </c>
      <c r="FB1973">
        <v>70.321370000000002</v>
      </c>
      <c r="FC1973">
        <v>68.901920000000004</v>
      </c>
      <c r="FD1973">
        <v>67.968130000000002</v>
      </c>
      <c r="FE1973">
        <v>67.101050000000001</v>
      </c>
      <c r="FF1973">
        <v>66.148129999999995</v>
      </c>
      <c r="FG1973">
        <v>67.663740000000004</v>
      </c>
      <c r="FH1973">
        <v>72.502570000000006</v>
      </c>
      <c r="FI1973">
        <v>77.755560000000003</v>
      </c>
      <c r="FJ1973">
        <v>82.991110000000006</v>
      </c>
      <c r="FK1973">
        <v>87.202349999999996</v>
      </c>
      <c r="FL1973">
        <v>90.698859999999996</v>
      </c>
      <c r="FM1973">
        <v>93.313209999999998</v>
      </c>
      <c r="FN1973">
        <v>95.240309999999994</v>
      </c>
      <c r="FO1973">
        <v>95.905259999999998</v>
      </c>
      <c r="FP1973">
        <v>95.482259999999997</v>
      </c>
      <c r="FQ1973">
        <v>94.381500000000003</v>
      </c>
      <c r="FR1973">
        <v>91.199070000000006</v>
      </c>
      <c r="FS1973">
        <v>86.144289999999998</v>
      </c>
      <c r="FT1973">
        <v>81.973119999999994</v>
      </c>
      <c r="FU1973">
        <v>79.133139999999997</v>
      </c>
      <c r="FV1973">
        <v>76.769530000000003</v>
      </c>
      <c r="FW1973">
        <v>74.724239999999995</v>
      </c>
      <c r="FX1973">
        <v>331</v>
      </c>
      <c r="FY1973">
        <v>6.9228200000000004E-2</v>
      </c>
      <c r="FZ1973">
        <v>1</v>
      </c>
    </row>
    <row r="1974" spans="1:182" x14ac:dyDescent="0.2">
      <c r="A1974" t="s">
        <v>226</v>
      </c>
      <c r="B1974" t="s">
        <v>244</v>
      </c>
      <c r="C1974" t="s">
        <v>215</v>
      </c>
      <c r="D1974" t="s">
        <v>43</v>
      </c>
      <c r="E1974" t="s">
        <v>241</v>
      </c>
      <c r="F1974" t="s">
        <v>9</v>
      </c>
      <c r="G1974" t="s">
        <v>232</v>
      </c>
      <c r="H1974" s="38" t="s">
        <v>11</v>
      </c>
      <c r="I1974">
        <v>246</v>
      </c>
      <c r="K1974">
        <v>74.399439999999998</v>
      </c>
      <c r="L1974">
        <v>280.98899999999998</v>
      </c>
      <c r="M1974">
        <v>273.62959999999998</v>
      </c>
      <c r="N1974">
        <v>271.0145</v>
      </c>
      <c r="O1974">
        <v>272.19369999999998</v>
      </c>
      <c r="P1974">
        <v>278.2946</v>
      </c>
      <c r="Q1974">
        <v>290.9948</v>
      </c>
      <c r="R1974">
        <v>308.46820000000002</v>
      </c>
      <c r="S1974">
        <v>317.6103</v>
      </c>
      <c r="T1974">
        <v>322.50490000000002</v>
      </c>
      <c r="U1974">
        <v>324.84120000000001</v>
      </c>
      <c r="V1974">
        <v>323.76670000000001</v>
      </c>
      <c r="W1974">
        <v>318.29070000000002</v>
      </c>
      <c r="X1974">
        <v>309.23399999999998</v>
      </c>
      <c r="Y1974">
        <v>308.9504</v>
      </c>
      <c r="Z1974">
        <v>301.16250000000002</v>
      </c>
      <c r="AA1974">
        <v>290.48820000000001</v>
      </c>
      <c r="AB1974">
        <v>285.7704</v>
      </c>
      <c r="AC1974">
        <v>284.72239999999999</v>
      </c>
      <c r="AD1974">
        <v>294.77199999999999</v>
      </c>
      <c r="AE1974">
        <v>298.6694</v>
      </c>
      <c r="AF1974">
        <v>299.96539999999999</v>
      </c>
      <c r="AG1974">
        <v>299.98219999999998</v>
      </c>
      <c r="AH1974">
        <v>295.85849999999999</v>
      </c>
      <c r="AI1974">
        <v>291.84320000000002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19.68197</v>
      </c>
      <c r="AW1974">
        <v>218.93510000000001</v>
      </c>
      <c r="AX1974">
        <v>211.79679999999999</v>
      </c>
      <c r="AY1974">
        <v>201.8004</v>
      </c>
      <c r="AZ1974">
        <v>197.68879999999999</v>
      </c>
      <c r="BA1974">
        <v>196.95959999999999</v>
      </c>
      <c r="BB1974">
        <v>137.02369999999999</v>
      </c>
      <c r="BC1974">
        <v>105.955</v>
      </c>
      <c r="BD1974">
        <v>52.551290000000002</v>
      </c>
      <c r="BE1974">
        <v>-20.68486</v>
      </c>
      <c r="BF1974">
        <v>-8.8549550000000004</v>
      </c>
      <c r="BG1974">
        <v>2.1581220000000001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20.729510000000001</v>
      </c>
      <c r="BU1974">
        <v>220.4674</v>
      </c>
      <c r="BV1974">
        <v>213.27850000000001</v>
      </c>
      <c r="BW1974">
        <v>203.2587</v>
      </c>
      <c r="BX1974">
        <v>199.15539999999999</v>
      </c>
      <c r="BY1974">
        <v>198.44059999999999</v>
      </c>
      <c r="BZ1974">
        <v>138.0498</v>
      </c>
      <c r="CA1974">
        <v>107.0939</v>
      </c>
      <c r="CB1974">
        <v>55.456069999999997</v>
      </c>
      <c r="CC1974">
        <v>-2.231239</v>
      </c>
      <c r="CD1974">
        <v>1.6393660000000001</v>
      </c>
      <c r="CE1974">
        <v>5.2106089999999998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21.45504</v>
      </c>
      <c r="CS1974">
        <v>221.52869999999999</v>
      </c>
      <c r="CT1974">
        <v>214.3047</v>
      </c>
      <c r="CU1974">
        <v>204.2687</v>
      </c>
      <c r="CV1974">
        <v>200.1712</v>
      </c>
      <c r="CW1974">
        <v>199.46629999999999</v>
      </c>
      <c r="CX1974">
        <v>138.76050000000001</v>
      </c>
      <c r="CY1974">
        <v>107.8827</v>
      </c>
      <c r="CZ1974">
        <v>57.467910000000003</v>
      </c>
      <c r="DA1974">
        <v>10.54968</v>
      </c>
      <c r="DB1974">
        <v>8.9077009999999994</v>
      </c>
      <c r="DC1974">
        <v>7.3247530000000003</v>
      </c>
      <c r="DD1974">
        <v>0</v>
      </c>
      <c r="DE1974">
        <v>0</v>
      </c>
      <c r="DF1974">
        <v>0</v>
      </c>
      <c r="DG1974">
        <v>0</v>
      </c>
      <c r="DH1974">
        <v>0</v>
      </c>
      <c r="DI1974">
        <v>0</v>
      </c>
      <c r="DJ1974">
        <v>0</v>
      </c>
      <c r="DK1974">
        <v>0</v>
      </c>
      <c r="DL1974">
        <v>0</v>
      </c>
      <c r="DM1974">
        <v>0</v>
      </c>
      <c r="DN1974">
        <v>0</v>
      </c>
      <c r="DO1974">
        <v>0</v>
      </c>
      <c r="DP1974">
        <v>22.18056</v>
      </c>
      <c r="DQ1974">
        <v>222.5899</v>
      </c>
      <c r="DR1974">
        <v>215.33090000000001</v>
      </c>
      <c r="DS1974">
        <v>205.27869999999999</v>
      </c>
      <c r="DT1974">
        <v>201.18700000000001</v>
      </c>
      <c r="DU1974">
        <v>200.49199999999999</v>
      </c>
      <c r="DV1974">
        <v>139.47120000000001</v>
      </c>
      <c r="DW1974">
        <v>108.67149999999999</v>
      </c>
      <c r="DX1974">
        <v>59.479759999999999</v>
      </c>
      <c r="DY1974">
        <v>23.3306</v>
      </c>
      <c r="DZ1974">
        <v>16.17604</v>
      </c>
      <c r="EA1974">
        <v>9.4388970000000008</v>
      </c>
      <c r="EB1974">
        <v>0</v>
      </c>
      <c r="EC1974">
        <v>0</v>
      </c>
      <c r="ED1974">
        <v>0</v>
      </c>
      <c r="EE1974">
        <v>0</v>
      </c>
      <c r="EF1974">
        <v>0</v>
      </c>
      <c r="EG1974">
        <v>0</v>
      </c>
      <c r="EH1974">
        <v>0</v>
      </c>
      <c r="EI1974">
        <v>0</v>
      </c>
      <c r="EJ1974">
        <v>0</v>
      </c>
      <c r="EK1974">
        <v>0</v>
      </c>
      <c r="EL1974">
        <v>0</v>
      </c>
      <c r="EM1974">
        <v>0</v>
      </c>
      <c r="EN1974">
        <v>23.228100000000001</v>
      </c>
      <c r="EO1974">
        <v>224.12219999999999</v>
      </c>
      <c r="EP1974">
        <v>216.8125</v>
      </c>
      <c r="EQ1974">
        <v>206.73689999999999</v>
      </c>
      <c r="ER1974">
        <v>202.65360000000001</v>
      </c>
      <c r="ES1974">
        <v>201.97290000000001</v>
      </c>
      <c r="ET1974">
        <v>140.4973</v>
      </c>
      <c r="EU1974">
        <v>109.8103</v>
      </c>
      <c r="EV1974">
        <v>62.384540000000001</v>
      </c>
      <c r="EW1974">
        <v>41.784219999999998</v>
      </c>
      <c r="EX1974">
        <v>26.670359999999999</v>
      </c>
      <c r="EY1974">
        <v>12.491390000000001</v>
      </c>
      <c r="EZ1974">
        <v>65.241489999999999</v>
      </c>
      <c r="FA1974">
        <v>63.862349999999999</v>
      </c>
      <c r="FB1974">
        <v>62.99559</v>
      </c>
      <c r="FC1974">
        <v>61.838760000000001</v>
      </c>
      <c r="FD1974">
        <v>61.286790000000003</v>
      </c>
      <c r="FE1974">
        <v>60.499549999999999</v>
      </c>
      <c r="FF1974">
        <v>59.797550000000001</v>
      </c>
      <c r="FG1974">
        <v>60.11233</v>
      </c>
      <c r="FH1974">
        <v>63.871079999999999</v>
      </c>
      <c r="FI1974">
        <v>69.205060000000003</v>
      </c>
      <c r="FJ1974">
        <v>73.810969999999998</v>
      </c>
      <c r="FK1974">
        <v>77.601259999999996</v>
      </c>
      <c r="FL1974">
        <v>80.926699999999997</v>
      </c>
      <c r="FM1974">
        <v>83.219009999999997</v>
      </c>
      <c r="FN1974">
        <v>84.403809999999993</v>
      </c>
      <c r="FO1974">
        <v>84.758690000000001</v>
      </c>
      <c r="FP1974">
        <v>84.131820000000005</v>
      </c>
      <c r="FQ1974">
        <v>82.562790000000007</v>
      </c>
      <c r="FR1974">
        <v>78.681200000000004</v>
      </c>
      <c r="FS1974">
        <v>74.704369999999997</v>
      </c>
      <c r="FT1974">
        <v>71.719949999999997</v>
      </c>
      <c r="FU1974">
        <v>69.459530000000001</v>
      </c>
      <c r="FV1974">
        <v>67.722840000000005</v>
      </c>
      <c r="FW1974">
        <v>66.225380000000001</v>
      </c>
      <c r="FX1974">
        <v>331</v>
      </c>
      <c r="FY1974">
        <v>6.9228200000000004E-2</v>
      </c>
      <c r="FZ1974">
        <v>1</v>
      </c>
    </row>
    <row r="1975" spans="1:182" x14ac:dyDescent="0.2">
      <c r="A1975" t="s">
        <v>226</v>
      </c>
      <c r="B1975" t="s">
        <v>244</v>
      </c>
      <c r="C1975" t="s">
        <v>215</v>
      </c>
      <c r="D1975" t="s">
        <v>44</v>
      </c>
      <c r="E1975" t="s">
        <v>241</v>
      </c>
      <c r="F1975" t="s">
        <v>9</v>
      </c>
      <c r="G1975" t="s">
        <v>232</v>
      </c>
      <c r="H1975" s="38" t="s">
        <v>11</v>
      </c>
      <c r="I1975">
        <v>246</v>
      </c>
      <c r="K1975">
        <v>74.399439999999998</v>
      </c>
      <c r="L1975">
        <v>260.54410000000001</v>
      </c>
      <c r="M1975">
        <v>255.69380000000001</v>
      </c>
      <c r="N1975">
        <v>249.0256</v>
      </c>
      <c r="O1975">
        <v>247.14420000000001</v>
      </c>
      <c r="P1975">
        <v>252.3835</v>
      </c>
      <c r="Q1975">
        <v>262.61439999999999</v>
      </c>
      <c r="R1975">
        <v>279.82170000000002</v>
      </c>
      <c r="S1975">
        <v>288.41250000000002</v>
      </c>
      <c r="T1975">
        <v>291.661</v>
      </c>
      <c r="U1975">
        <v>292.56139999999999</v>
      </c>
      <c r="V1975">
        <v>291.39389999999997</v>
      </c>
      <c r="W1975">
        <v>292.23289999999997</v>
      </c>
      <c r="X1975">
        <v>294.77640000000002</v>
      </c>
      <c r="Y1975">
        <v>295.01499999999999</v>
      </c>
      <c r="Z1975">
        <v>287.77679999999998</v>
      </c>
      <c r="AA1975">
        <v>277.77179999999998</v>
      </c>
      <c r="AB1975">
        <v>273.73700000000002</v>
      </c>
      <c r="AC1975">
        <v>272.21690000000001</v>
      </c>
      <c r="AD1975">
        <v>272.18239999999997</v>
      </c>
      <c r="AE1975">
        <v>271.6601</v>
      </c>
      <c r="AF1975">
        <v>273.5102</v>
      </c>
      <c r="AG1975">
        <v>273.67090000000002</v>
      </c>
      <c r="AH1975">
        <v>271.16770000000002</v>
      </c>
      <c r="AI1975">
        <v>267.25639999999999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21.105599999999999</v>
      </c>
      <c r="AZ1975">
        <v>187.22389999999999</v>
      </c>
      <c r="BA1975">
        <v>186.28749999999999</v>
      </c>
      <c r="BB1975">
        <v>186.57480000000001</v>
      </c>
      <c r="BC1975">
        <v>186.2056</v>
      </c>
      <c r="BD1975">
        <v>188.07210000000001</v>
      </c>
      <c r="BE1975">
        <v>127.6889</v>
      </c>
      <c r="BF1975">
        <v>96.217209999999994</v>
      </c>
      <c r="BG1975">
        <v>44.56044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22.051089999999999</v>
      </c>
      <c r="BX1975">
        <v>188.6858</v>
      </c>
      <c r="BY1975">
        <v>187.7543</v>
      </c>
      <c r="BZ1975">
        <v>188.04230000000001</v>
      </c>
      <c r="CA1975">
        <v>187.68180000000001</v>
      </c>
      <c r="CB1975">
        <v>189.56610000000001</v>
      </c>
      <c r="CC1975">
        <v>128.5137</v>
      </c>
      <c r="CD1975">
        <v>97.034719999999993</v>
      </c>
      <c r="CE1975">
        <v>47.415709999999997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22.705939999999998</v>
      </c>
      <c r="CV1975">
        <v>189.69829999999999</v>
      </c>
      <c r="CW1975">
        <v>188.77019999999999</v>
      </c>
      <c r="CX1975">
        <v>189.05869999999999</v>
      </c>
      <c r="CY1975">
        <v>188.70419999999999</v>
      </c>
      <c r="CZ1975">
        <v>190.6009</v>
      </c>
      <c r="DA1975">
        <v>129.0849</v>
      </c>
      <c r="DB1975">
        <v>97.600930000000005</v>
      </c>
      <c r="DC1975">
        <v>49.393270000000001</v>
      </c>
      <c r="DD1975">
        <v>0</v>
      </c>
      <c r="DE1975">
        <v>0</v>
      </c>
      <c r="DF1975">
        <v>0</v>
      </c>
      <c r="DG1975">
        <v>0</v>
      </c>
      <c r="DH1975">
        <v>0</v>
      </c>
      <c r="DI1975">
        <v>0</v>
      </c>
      <c r="DJ1975">
        <v>0</v>
      </c>
      <c r="DK1975">
        <v>0</v>
      </c>
      <c r="DL1975">
        <v>0</v>
      </c>
      <c r="DM1975">
        <v>0</v>
      </c>
      <c r="DN1975">
        <v>0</v>
      </c>
      <c r="DO1975">
        <v>0</v>
      </c>
      <c r="DP1975">
        <v>0</v>
      </c>
      <c r="DQ1975">
        <v>0</v>
      </c>
      <c r="DR1975">
        <v>0</v>
      </c>
      <c r="DS1975">
        <v>23.360790000000001</v>
      </c>
      <c r="DT1975">
        <v>190.7107</v>
      </c>
      <c r="DU1975">
        <v>189.7861</v>
      </c>
      <c r="DV1975">
        <v>190.07509999999999</v>
      </c>
      <c r="DW1975">
        <v>189.72659999999999</v>
      </c>
      <c r="DX1975">
        <v>191.63570000000001</v>
      </c>
      <c r="DY1975">
        <v>129.65620000000001</v>
      </c>
      <c r="DZ1975">
        <v>98.167140000000003</v>
      </c>
      <c r="EA1975">
        <v>51.370820000000002</v>
      </c>
      <c r="EB1975">
        <v>0</v>
      </c>
      <c r="EC1975">
        <v>0</v>
      </c>
      <c r="ED1975">
        <v>0</v>
      </c>
      <c r="EE1975">
        <v>0</v>
      </c>
      <c r="EF1975">
        <v>0</v>
      </c>
      <c r="EG1975">
        <v>0</v>
      </c>
      <c r="EH1975">
        <v>0</v>
      </c>
      <c r="EI1975">
        <v>0</v>
      </c>
      <c r="EJ1975">
        <v>0</v>
      </c>
      <c r="EK1975">
        <v>0</v>
      </c>
      <c r="EL1975">
        <v>0</v>
      </c>
      <c r="EM1975">
        <v>0</v>
      </c>
      <c r="EN1975">
        <v>0</v>
      </c>
      <c r="EO1975">
        <v>0</v>
      </c>
      <c r="EP1975">
        <v>0</v>
      </c>
      <c r="EQ1975">
        <v>24.306290000000001</v>
      </c>
      <c r="ER1975">
        <v>192.17259999999999</v>
      </c>
      <c r="ES1975">
        <v>191.25290000000001</v>
      </c>
      <c r="ET1975">
        <v>191.54259999999999</v>
      </c>
      <c r="EU1975">
        <v>191.2028</v>
      </c>
      <c r="EV1975">
        <v>193.12970000000001</v>
      </c>
      <c r="EW1975">
        <v>130.48099999999999</v>
      </c>
      <c r="EX1975">
        <v>98.984660000000005</v>
      </c>
      <c r="EY1975">
        <v>54.226100000000002</v>
      </c>
      <c r="EZ1975">
        <v>44.764119999999998</v>
      </c>
      <c r="FA1975">
        <v>44.058079999999997</v>
      </c>
      <c r="FB1975">
        <v>43.539110000000001</v>
      </c>
      <c r="FC1975">
        <v>43.100409999999997</v>
      </c>
      <c r="FD1975">
        <v>42.781669999999998</v>
      </c>
      <c r="FE1975">
        <v>42.586440000000003</v>
      </c>
      <c r="FF1975">
        <v>42.400149999999996</v>
      </c>
      <c r="FG1975">
        <v>43.772320000000001</v>
      </c>
      <c r="FH1975">
        <v>47.507829999999998</v>
      </c>
      <c r="FI1975">
        <v>51.203299999999999</v>
      </c>
      <c r="FJ1975">
        <v>54.995950000000001</v>
      </c>
      <c r="FK1975">
        <v>57.676749999999998</v>
      </c>
      <c r="FL1975">
        <v>59.739649999999997</v>
      </c>
      <c r="FM1975">
        <v>60.841209999999997</v>
      </c>
      <c r="FN1975">
        <v>61.535440000000001</v>
      </c>
      <c r="FO1975">
        <v>60.916269999999997</v>
      </c>
      <c r="FP1975">
        <v>58.737760000000002</v>
      </c>
      <c r="FQ1975">
        <v>55.769829999999999</v>
      </c>
      <c r="FR1975">
        <v>53.47139</v>
      </c>
      <c r="FS1975">
        <v>51.529409999999999</v>
      </c>
      <c r="FT1975">
        <v>50.005240000000001</v>
      </c>
      <c r="FU1975">
        <v>48.890070000000001</v>
      </c>
      <c r="FV1975">
        <v>47.933039999999998</v>
      </c>
      <c r="FW1975">
        <v>47.266849999999998</v>
      </c>
      <c r="FX1975">
        <v>331</v>
      </c>
      <c r="FY1975">
        <v>6.9228200000000004E-2</v>
      </c>
      <c r="FZ1975">
        <v>1</v>
      </c>
    </row>
    <row r="1976" spans="1:182" x14ac:dyDescent="0.2">
      <c r="A1976" t="s">
        <v>226</v>
      </c>
      <c r="B1976" t="s">
        <v>244</v>
      </c>
      <c r="C1976" t="s">
        <v>215</v>
      </c>
      <c r="D1976" t="s">
        <v>45</v>
      </c>
      <c r="E1976" t="s">
        <v>241</v>
      </c>
      <c r="F1976" t="s">
        <v>9</v>
      </c>
      <c r="G1976" t="s">
        <v>232</v>
      </c>
      <c r="H1976" s="38" t="s">
        <v>11</v>
      </c>
      <c r="I1976">
        <v>246</v>
      </c>
      <c r="K1976">
        <v>74.399439999999998</v>
      </c>
      <c r="L1976">
        <v>261.99869999999999</v>
      </c>
      <c r="M1976">
        <v>257.62810000000002</v>
      </c>
      <c r="N1976">
        <v>253.3126</v>
      </c>
      <c r="O1976">
        <v>251.8314</v>
      </c>
      <c r="P1976">
        <v>256.2226</v>
      </c>
      <c r="Q1976">
        <v>264.75740000000002</v>
      </c>
      <c r="R1976">
        <v>278.49579999999997</v>
      </c>
      <c r="S1976">
        <v>284.04899999999998</v>
      </c>
      <c r="T1976">
        <v>286.04610000000002</v>
      </c>
      <c r="U1976">
        <v>286.91329999999999</v>
      </c>
      <c r="V1976">
        <v>284.80889999999999</v>
      </c>
      <c r="W1976">
        <v>284.66829999999999</v>
      </c>
      <c r="X1976">
        <v>287.69869999999997</v>
      </c>
      <c r="Y1976">
        <v>289.23149999999998</v>
      </c>
      <c r="Z1976">
        <v>282.63569999999999</v>
      </c>
      <c r="AA1976">
        <v>273.73660000000001</v>
      </c>
      <c r="AB1976">
        <v>271.48950000000002</v>
      </c>
      <c r="AC1976">
        <v>271.12180000000001</v>
      </c>
      <c r="AD1976">
        <v>272.76170000000002</v>
      </c>
      <c r="AE1976">
        <v>272.33080000000001</v>
      </c>
      <c r="AF1976">
        <v>273.23009999999999</v>
      </c>
      <c r="AG1976">
        <v>273.7133</v>
      </c>
      <c r="AH1976">
        <v>271.15969999999999</v>
      </c>
      <c r="AI1976">
        <v>266.95699999999999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22.332820000000002</v>
      </c>
      <c r="AZ1976">
        <v>184.6225</v>
      </c>
      <c r="BA1976">
        <v>184.58600000000001</v>
      </c>
      <c r="BB1976">
        <v>186.43469999999999</v>
      </c>
      <c r="BC1976">
        <v>186.05869999999999</v>
      </c>
      <c r="BD1976">
        <v>187.06790000000001</v>
      </c>
      <c r="BE1976">
        <v>132.11539999999999</v>
      </c>
      <c r="BF1976">
        <v>101.8377</v>
      </c>
      <c r="BG1976">
        <v>46.307049999999997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23.339950000000002</v>
      </c>
      <c r="BX1976">
        <v>186.16380000000001</v>
      </c>
      <c r="BY1976">
        <v>186.1353</v>
      </c>
      <c r="BZ1976">
        <v>187.99719999999999</v>
      </c>
      <c r="CA1976">
        <v>187.61429999999999</v>
      </c>
      <c r="CB1976">
        <v>188.62610000000001</v>
      </c>
      <c r="CC1976">
        <v>133.05799999999999</v>
      </c>
      <c r="CD1976">
        <v>102.7702</v>
      </c>
      <c r="CE1976">
        <v>49.242820000000002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24.037489999999998</v>
      </c>
      <c r="CV1976">
        <v>187.2313</v>
      </c>
      <c r="CW1976">
        <v>187.20840000000001</v>
      </c>
      <c r="CX1976">
        <v>189.07929999999999</v>
      </c>
      <c r="CY1976">
        <v>188.6918</v>
      </c>
      <c r="CZ1976">
        <v>189.7054</v>
      </c>
      <c r="DA1976">
        <v>133.71080000000001</v>
      </c>
      <c r="DB1976">
        <v>103.4161</v>
      </c>
      <c r="DC1976">
        <v>51.276130000000002</v>
      </c>
      <c r="DD1976">
        <v>0</v>
      </c>
      <c r="DE1976">
        <v>0</v>
      </c>
      <c r="DF1976">
        <v>0</v>
      </c>
      <c r="DG1976">
        <v>0</v>
      </c>
      <c r="DH1976">
        <v>0</v>
      </c>
      <c r="DI1976">
        <v>0</v>
      </c>
      <c r="DJ1976">
        <v>0</v>
      </c>
      <c r="DK1976">
        <v>0</v>
      </c>
      <c r="DL1976">
        <v>0</v>
      </c>
      <c r="DM1976">
        <v>0</v>
      </c>
      <c r="DN1976">
        <v>0</v>
      </c>
      <c r="DO1976">
        <v>0</v>
      </c>
      <c r="DP1976">
        <v>0</v>
      </c>
      <c r="DQ1976">
        <v>0</v>
      </c>
      <c r="DR1976">
        <v>0</v>
      </c>
      <c r="DS1976">
        <v>24.735029999999998</v>
      </c>
      <c r="DT1976">
        <v>188.2988</v>
      </c>
      <c r="DU1976">
        <v>188.28139999999999</v>
      </c>
      <c r="DV1976">
        <v>190.16149999999999</v>
      </c>
      <c r="DW1976">
        <v>189.76920000000001</v>
      </c>
      <c r="DX1976">
        <v>190.78460000000001</v>
      </c>
      <c r="DY1976">
        <v>134.36359999999999</v>
      </c>
      <c r="DZ1976">
        <v>104.062</v>
      </c>
      <c r="EA1976">
        <v>53.309440000000002</v>
      </c>
      <c r="EB1976">
        <v>0</v>
      </c>
      <c r="EC1976">
        <v>0</v>
      </c>
      <c r="ED1976">
        <v>0</v>
      </c>
      <c r="EE1976">
        <v>0</v>
      </c>
      <c r="EF1976">
        <v>0</v>
      </c>
      <c r="EG1976">
        <v>0</v>
      </c>
      <c r="EH1976">
        <v>0</v>
      </c>
      <c r="EI1976">
        <v>0</v>
      </c>
      <c r="EJ1976">
        <v>0</v>
      </c>
      <c r="EK1976">
        <v>0</v>
      </c>
      <c r="EL1976">
        <v>0</v>
      </c>
      <c r="EM1976">
        <v>0</v>
      </c>
      <c r="EN1976">
        <v>0</v>
      </c>
      <c r="EO1976">
        <v>0</v>
      </c>
      <c r="EP1976">
        <v>0</v>
      </c>
      <c r="EQ1976">
        <v>25.742159999999998</v>
      </c>
      <c r="ER1976">
        <v>189.84010000000001</v>
      </c>
      <c r="ES1976">
        <v>189.83080000000001</v>
      </c>
      <c r="ET1976">
        <v>191.72389999999999</v>
      </c>
      <c r="EU1976">
        <v>191.32490000000001</v>
      </c>
      <c r="EV1976">
        <v>192.34289999999999</v>
      </c>
      <c r="EW1976">
        <v>135.30619999999999</v>
      </c>
      <c r="EX1976">
        <v>104.9945</v>
      </c>
      <c r="EY1976">
        <v>56.245220000000003</v>
      </c>
      <c r="EZ1976">
        <v>38.063000000000002</v>
      </c>
      <c r="FA1976">
        <v>37.158929999999998</v>
      </c>
      <c r="FB1976">
        <v>36.509250000000002</v>
      </c>
      <c r="FC1976">
        <v>35.880719999999997</v>
      </c>
      <c r="FD1976">
        <v>35.300330000000002</v>
      </c>
      <c r="FE1976">
        <v>34.772539999999999</v>
      </c>
      <c r="FF1976">
        <v>34.726599999999998</v>
      </c>
      <c r="FG1976">
        <v>35.41357</v>
      </c>
      <c r="FH1976">
        <v>38.921039999999998</v>
      </c>
      <c r="FI1976">
        <v>43.314030000000002</v>
      </c>
      <c r="FJ1976">
        <v>47.041449999999998</v>
      </c>
      <c r="FK1976">
        <v>49.96613</v>
      </c>
      <c r="FL1976">
        <v>52.34301</v>
      </c>
      <c r="FM1976">
        <v>53.777140000000003</v>
      </c>
      <c r="FN1976">
        <v>54.665790000000001</v>
      </c>
      <c r="FO1976">
        <v>54.485030000000002</v>
      </c>
      <c r="FP1976">
        <v>52.40249</v>
      </c>
      <c r="FQ1976">
        <v>49.473840000000003</v>
      </c>
      <c r="FR1976">
        <v>47.24447</v>
      </c>
      <c r="FS1976">
        <v>45.504809999999999</v>
      </c>
      <c r="FT1976">
        <v>44.021470000000001</v>
      </c>
      <c r="FU1976">
        <v>42.715299999999999</v>
      </c>
      <c r="FV1976">
        <v>41.705359999999999</v>
      </c>
      <c r="FW1976">
        <v>40.69997</v>
      </c>
      <c r="FX1976">
        <v>331</v>
      </c>
      <c r="FY1976">
        <v>6.9228200000000004E-2</v>
      </c>
      <c r="FZ1976">
        <v>1</v>
      </c>
    </row>
    <row r="1977" spans="1:182" x14ac:dyDescent="0.2">
      <c r="A1977" t="s">
        <v>226</v>
      </c>
      <c r="B1977" t="s">
        <v>244</v>
      </c>
      <c r="C1977" t="s">
        <v>215</v>
      </c>
      <c r="D1977" t="s">
        <v>10</v>
      </c>
      <c r="E1977" t="s">
        <v>241</v>
      </c>
      <c r="F1977" t="s">
        <v>9</v>
      </c>
      <c r="G1977" t="s">
        <v>232</v>
      </c>
      <c r="H1977" s="38" t="s">
        <v>11</v>
      </c>
      <c r="I1977">
        <v>246</v>
      </c>
      <c r="K1977">
        <v>74.399439999999998</v>
      </c>
      <c r="L1977">
        <v>299.64640000000003</v>
      </c>
      <c r="M1977">
        <v>294.94670000000002</v>
      </c>
      <c r="N1977">
        <v>289.61669999999998</v>
      </c>
      <c r="O1977">
        <v>289.93509999999998</v>
      </c>
      <c r="P1977">
        <v>295.47559999999999</v>
      </c>
      <c r="Q1977">
        <v>308.13119999999998</v>
      </c>
      <c r="R1977">
        <v>320.34829999999999</v>
      </c>
      <c r="S1977">
        <v>326.14269999999999</v>
      </c>
      <c r="T1977">
        <v>331.5942</v>
      </c>
      <c r="U1977">
        <v>333.68150000000003</v>
      </c>
      <c r="V1977">
        <v>332.80509999999998</v>
      </c>
      <c r="W1977">
        <v>324.6748</v>
      </c>
      <c r="X1977">
        <v>316.834</v>
      </c>
      <c r="Y1977">
        <v>315.75760000000002</v>
      </c>
      <c r="Z1977">
        <v>311.21339999999998</v>
      </c>
      <c r="AA1977">
        <v>302.3152</v>
      </c>
      <c r="AB1977">
        <v>297.7559</v>
      </c>
      <c r="AC1977">
        <v>293.8612</v>
      </c>
      <c r="AD1977">
        <v>306.52010000000001</v>
      </c>
      <c r="AE1977">
        <v>311.91390000000001</v>
      </c>
      <c r="AF1977">
        <v>311.762</v>
      </c>
      <c r="AG1977">
        <v>311.137</v>
      </c>
      <c r="AH1977">
        <v>309.10559999999998</v>
      </c>
      <c r="AI1977">
        <v>307.14589999999998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25.966139999999999</v>
      </c>
      <c r="AW1977">
        <v>224.571</v>
      </c>
      <c r="AX1977">
        <v>220.65700000000001</v>
      </c>
      <c r="AY1977">
        <v>212.5292</v>
      </c>
      <c r="AZ1977">
        <v>208.47970000000001</v>
      </c>
      <c r="BA1977">
        <v>204.84829999999999</v>
      </c>
      <c r="BB1977">
        <v>140.0795</v>
      </c>
      <c r="BC1977">
        <v>106.949</v>
      </c>
      <c r="BD1977">
        <v>48.420099999999998</v>
      </c>
      <c r="BE1977">
        <v>-22.811979999999998</v>
      </c>
      <c r="BF1977">
        <v>-19.380870000000002</v>
      </c>
      <c r="BG1977">
        <v>-16.917750000000002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27.05021</v>
      </c>
      <c r="BU1977">
        <v>226.13849999999999</v>
      </c>
      <c r="BV1977">
        <v>222.21799999999999</v>
      </c>
      <c r="BW1977">
        <v>214.06729999999999</v>
      </c>
      <c r="BX1977">
        <v>210.00899999999999</v>
      </c>
      <c r="BY1977">
        <v>206.37479999999999</v>
      </c>
      <c r="BZ1977">
        <v>141.0454</v>
      </c>
      <c r="CA1977">
        <v>108.03700000000001</v>
      </c>
      <c r="CB1977">
        <v>51.640720000000002</v>
      </c>
      <c r="CC1977">
        <v>-5.4544319999999997</v>
      </c>
      <c r="CD1977">
        <v>-4.2743799999999998</v>
      </c>
      <c r="CE1977">
        <v>-3.1168230000000001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0</v>
      </c>
      <c r="CR1977">
        <v>27.80104</v>
      </c>
      <c r="CS1977">
        <v>227.2242</v>
      </c>
      <c r="CT1977">
        <v>223.29910000000001</v>
      </c>
      <c r="CU1977">
        <v>215.1326</v>
      </c>
      <c r="CV1977">
        <v>211.06819999999999</v>
      </c>
      <c r="CW1977">
        <v>207.43209999999999</v>
      </c>
      <c r="CX1977">
        <v>141.71440000000001</v>
      </c>
      <c r="CY1977">
        <v>108.79049999999999</v>
      </c>
      <c r="CZ1977">
        <v>53.871310000000001</v>
      </c>
      <c r="DA1977">
        <v>6.5673539999999999</v>
      </c>
      <c r="DB1977">
        <v>6.1883280000000003</v>
      </c>
      <c r="DC1977">
        <v>6.441656</v>
      </c>
      <c r="DD1977">
        <v>0</v>
      </c>
      <c r="DE1977">
        <v>0</v>
      </c>
      <c r="DF1977">
        <v>0</v>
      </c>
      <c r="DG1977">
        <v>0</v>
      </c>
      <c r="DH1977">
        <v>0</v>
      </c>
      <c r="DI1977">
        <v>0</v>
      </c>
      <c r="DJ1977">
        <v>0</v>
      </c>
      <c r="DK1977">
        <v>0</v>
      </c>
      <c r="DL1977">
        <v>0</v>
      </c>
      <c r="DM1977">
        <v>0</v>
      </c>
      <c r="DN1977">
        <v>0</v>
      </c>
      <c r="DO1977">
        <v>0</v>
      </c>
      <c r="DP1977">
        <v>28.551870000000001</v>
      </c>
      <c r="DQ1977">
        <v>228.3098</v>
      </c>
      <c r="DR1977">
        <v>224.3802</v>
      </c>
      <c r="DS1977">
        <v>216.1978</v>
      </c>
      <c r="DT1977">
        <v>212.12729999999999</v>
      </c>
      <c r="DU1977">
        <v>208.48929999999999</v>
      </c>
      <c r="DV1977">
        <v>142.38339999999999</v>
      </c>
      <c r="DW1977">
        <v>109.544</v>
      </c>
      <c r="DX1977">
        <v>56.101900000000001</v>
      </c>
      <c r="DY1977">
        <v>18.58914</v>
      </c>
      <c r="DZ1977">
        <v>16.651039999999998</v>
      </c>
      <c r="EA1977">
        <v>16.000139999999998</v>
      </c>
      <c r="EB1977">
        <v>0</v>
      </c>
      <c r="EC1977">
        <v>0</v>
      </c>
      <c r="ED1977">
        <v>0</v>
      </c>
      <c r="EE1977">
        <v>0</v>
      </c>
      <c r="EF1977">
        <v>0</v>
      </c>
      <c r="EG1977">
        <v>0</v>
      </c>
      <c r="EH1977">
        <v>0</v>
      </c>
      <c r="EI1977">
        <v>0</v>
      </c>
      <c r="EJ1977">
        <v>0</v>
      </c>
      <c r="EK1977">
        <v>0</v>
      </c>
      <c r="EL1977">
        <v>0</v>
      </c>
      <c r="EM1977">
        <v>0</v>
      </c>
      <c r="EN1977">
        <v>29.635950000000001</v>
      </c>
      <c r="EO1977">
        <v>229.87729999999999</v>
      </c>
      <c r="EP1977">
        <v>225.94120000000001</v>
      </c>
      <c r="EQ1977">
        <v>217.73589999999999</v>
      </c>
      <c r="ER1977">
        <v>213.6566</v>
      </c>
      <c r="ES1977">
        <v>210.01580000000001</v>
      </c>
      <c r="ET1977">
        <v>143.3493</v>
      </c>
      <c r="EU1977">
        <v>110.63200000000001</v>
      </c>
      <c r="EV1977">
        <v>59.322510000000001</v>
      </c>
      <c r="EW1977">
        <v>35.946689999999997</v>
      </c>
      <c r="EX1977">
        <v>31.75752</v>
      </c>
      <c r="EY1977">
        <v>29.80106</v>
      </c>
      <c r="EZ1977">
        <v>74.447379999999995</v>
      </c>
      <c r="FA1977">
        <v>72.836969999999994</v>
      </c>
      <c r="FB1977">
        <v>71.461950000000002</v>
      </c>
      <c r="FC1977">
        <v>70.316029999999998</v>
      </c>
      <c r="FD1977">
        <v>69.244950000000003</v>
      </c>
      <c r="FE1977">
        <v>68.295310000000001</v>
      </c>
      <c r="FF1977">
        <v>68.062719999999999</v>
      </c>
      <c r="FG1977">
        <v>70.742410000000007</v>
      </c>
      <c r="FH1977">
        <v>75.462459999999993</v>
      </c>
      <c r="FI1977">
        <v>80.416409999999999</v>
      </c>
      <c r="FJ1977">
        <v>84.987369999999999</v>
      </c>
      <c r="FK1977">
        <v>88.770679999999999</v>
      </c>
      <c r="FL1977">
        <v>91.848079999999996</v>
      </c>
      <c r="FM1977">
        <v>94.192530000000005</v>
      </c>
      <c r="FN1977">
        <v>95.932509999999994</v>
      </c>
      <c r="FO1977">
        <v>96.829120000000003</v>
      </c>
      <c r="FP1977">
        <v>96.819479999999999</v>
      </c>
      <c r="FQ1977">
        <v>95.946449999999999</v>
      </c>
      <c r="FR1977">
        <v>93.2333</v>
      </c>
      <c r="FS1977">
        <v>89.214789999999994</v>
      </c>
      <c r="FT1977">
        <v>84.620090000000005</v>
      </c>
      <c r="FU1977">
        <v>81.266589999999994</v>
      </c>
      <c r="FV1977">
        <v>78.727630000000005</v>
      </c>
      <c r="FW1977">
        <v>76.495440000000002</v>
      </c>
      <c r="FX1977">
        <v>331</v>
      </c>
      <c r="FY1977">
        <v>6.9228200000000004E-2</v>
      </c>
      <c r="FZ1977">
        <v>1</v>
      </c>
    </row>
    <row r="1978" spans="1:182" x14ac:dyDescent="0.2">
      <c r="A1978" t="s">
        <v>226</v>
      </c>
      <c r="B1978" t="s">
        <v>244</v>
      </c>
      <c r="C1978" t="s">
        <v>215</v>
      </c>
      <c r="D1978" t="s">
        <v>34</v>
      </c>
      <c r="E1978" t="s">
        <v>242</v>
      </c>
      <c r="F1978" t="s">
        <v>9</v>
      </c>
      <c r="G1978" t="s">
        <v>231</v>
      </c>
      <c r="H1978" s="38" t="s">
        <v>11</v>
      </c>
      <c r="I1978">
        <v>110</v>
      </c>
      <c r="K1978">
        <v>1.074098</v>
      </c>
      <c r="L1978">
        <v>0.75802820000000004</v>
      </c>
      <c r="M1978">
        <v>0.76158400000000004</v>
      </c>
      <c r="N1978">
        <v>0.76937409999999995</v>
      </c>
      <c r="O1978">
        <v>0.78696980000000005</v>
      </c>
      <c r="P1978">
        <v>0.79238569999999997</v>
      </c>
      <c r="Q1978">
        <v>0.81431750000000003</v>
      </c>
      <c r="R1978">
        <v>0.83872000000000002</v>
      </c>
      <c r="S1978">
        <v>0.9515863</v>
      </c>
      <c r="T1978">
        <v>1.0349699999999999</v>
      </c>
      <c r="U1978">
        <v>1.0665089999999999</v>
      </c>
      <c r="V1978">
        <v>1.0351509999999999</v>
      </c>
      <c r="W1978">
        <v>1.0795459999999999</v>
      </c>
      <c r="X1978">
        <v>1.046103</v>
      </c>
      <c r="Y1978">
        <v>1.084517</v>
      </c>
      <c r="Z1978">
        <v>1.053296</v>
      </c>
      <c r="AA1978">
        <v>1.044573</v>
      </c>
      <c r="AB1978">
        <v>0.93615459999999995</v>
      </c>
      <c r="AC1978">
        <v>0.87944250000000002</v>
      </c>
      <c r="AD1978">
        <v>0.88292959999999998</v>
      </c>
      <c r="AE1978">
        <v>0.87878920000000005</v>
      </c>
      <c r="AF1978">
        <v>0.8234551</v>
      </c>
      <c r="AG1978">
        <v>0.80284990000000001</v>
      </c>
      <c r="AH1978">
        <v>0.77105869999999999</v>
      </c>
      <c r="AI1978">
        <v>0.72958060000000002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-2.4500000000000001E-2</v>
      </c>
      <c r="AZ1978">
        <v>0.40492489999999998</v>
      </c>
      <c r="BA1978">
        <v>0.36866100000000002</v>
      </c>
      <c r="BB1978">
        <v>0.37477450000000001</v>
      </c>
      <c r="BC1978">
        <v>0.37006739999999999</v>
      </c>
      <c r="BD1978">
        <v>0.33962769999999998</v>
      </c>
      <c r="BE1978">
        <v>0.13778070000000001</v>
      </c>
      <c r="BF1978">
        <v>0.1166397</v>
      </c>
      <c r="BG1978">
        <v>1.6219299999999999E-2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3.45134E-2</v>
      </c>
      <c r="BX1978">
        <v>0.43829240000000003</v>
      </c>
      <c r="BY1978">
        <v>0.39411600000000002</v>
      </c>
      <c r="BZ1978">
        <v>0.39702589999999999</v>
      </c>
      <c r="CA1978">
        <v>0.3925149</v>
      </c>
      <c r="CB1978">
        <v>0.3564852</v>
      </c>
      <c r="CC1978">
        <v>0.14627200000000001</v>
      </c>
      <c r="CD1978">
        <v>0.12693560000000001</v>
      </c>
      <c r="CE1978">
        <v>8.1676399999999996E-2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7.5385900000000006E-2</v>
      </c>
      <c r="CV1978">
        <v>0.4614027</v>
      </c>
      <c r="CW1978">
        <v>0.4117461</v>
      </c>
      <c r="CX1978">
        <v>0.4124371</v>
      </c>
      <c r="CY1978">
        <v>0.40806189999999998</v>
      </c>
      <c r="CZ1978">
        <v>0.3681606</v>
      </c>
      <c r="DA1978">
        <v>0.15215310000000001</v>
      </c>
      <c r="DB1978">
        <v>0.13406650000000001</v>
      </c>
      <c r="DC1978">
        <v>0.12701190000000001</v>
      </c>
      <c r="DD1978">
        <v>0</v>
      </c>
      <c r="DE1978">
        <v>0</v>
      </c>
      <c r="DF1978">
        <v>0</v>
      </c>
      <c r="DG1978">
        <v>0</v>
      </c>
      <c r="DH1978">
        <v>0</v>
      </c>
      <c r="DI1978">
        <v>0</v>
      </c>
      <c r="DJ1978">
        <v>0</v>
      </c>
      <c r="DK1978">
        <v>0</v>
      </c>
      <c r="DL1978">
        <v>0</v>
      </c>
      <c r="DM1978">
        <v>0</v>
      </c>
      <c r="DN1978">
        <v>0</v>
      </c>
      <c r="DO1978">
        <v>0</v>
      </c>
      <c r="DP1978">
        <v>0</v>
      </c>
      <c r="DQ1978">
        <v>0</v>
      </c>
      <c r="DR1978">
        <v>0</v>
      </c>
      <c r="DS1978">
        <v>0.1162584</v>
      </c>
      <c r="DT1978">
        <v>0.48451290000000002</v>
      </c>
      <c r="DU1978">
        <v>0.42937609999999998</v>
      </c>
      <c r="DV1978">
        <v>0.42784830000000001</v>
      </c>
      <c r="DW1978">
        <v>0.42360900000000001</v>
      </c>
      <c r="DX1978">
        <v>0.37983610000000001</v>
      </c>
      <c r="DY1978">
        <v>0.15803429999999999</v>
      </c>
      <c r="DZ1978">
        <v>0.1411974</v>
      </c>
      <c r="EA1978">
        <v>0.17234740000000001</v>
      </c>
      <c r="EB1978">
        <v>0</v>
      </c>
      <c r="EC1978">
        <v>0</v>
      </c>
      <c r="ED1978">
        <v>0</v>
      </c>
      <c r="EE1978">
        <v>0</v>
      </c>
      <c r="EF1978">
        <v>0</v>
      </c>
      <c r="EG1978">
        <v>0</v>
      </c>
      <c r="EH1978">
        <v>0</v>
      </c>
      <c r="EI1978">
        <v>0</v>
      </c>
      <c r="EJ1978">
        <v>0</v>
      </c>
      <c r="EK1978">
        <v>0</v>
      </c>
      <c r="EL1978">
        <v>0</v>
      </c>
      <c r="EM1978">
        <v>0</v>
      </c>
      <c r="EN1978">
        <v>0</v>
      </c>
      <c r="EO1978">
        <v>0</v>
      </c>
      <c r="EP1978">
        <v>0</v>
      </c>
      <c r="EQ1978">
        <v>0.17527180000000001</v>
      </c>
      <c r="ER1978">
        <v>0.51788040000000002</v>
      </c>
      <c r="ES1978">
        <v>0.45483109999999999</v>
      </c>
      <c r="ET1978">
        <v>0.45009969999999999</v>
      </c>
      <c r="EU1978">
        <v>0.44605650000000002</v>
      </c>
      <c r="EV1978">
        <v>0.39669359999999998</v>
      </c>
      <c r="EW1978">
        <v>0.1665256</v>
      </c>
      <c r="EX1978">
        <v>0.1514933</v>
      </c>
      <c r="EY1978">
        <v>0.2378045</v>
      </c>
      <c r="EZ1978">
        <v>35.494349999999997</v>
      </c>
      <c r="FA1978">
        <v>34.808199999999999</v>
      </c>
      <c r="FB1978">
        <v>34.38391</v>
      </c>
      <c r="FC1978">
        <v>33.941969999999998</v>
      </c>
      <c r="FD1978">
        <v>33.601219999999998</v>
      </c>
      <c r="FE1978">
        <v>33.52131</v>
      </c>
      <c r="FF1978">
        <v>33.34281</v>
      </c>
      <c r="FG1978">
        <v>33.698140000000002</v>
      </c>
      <c r="FH1978">
        <v>36.09066</v>
      </c>
      <c r="FI1978">
        <v>39.75911</v>
      </c>
      <c r="FJ1978">
        <v>42.651130000000002</v>
      </c>
      <c r="FK1978">
        <v>44.745530000000002</v>
      </c>
      <c r="FL1978">
        <v>46.750999999999998</v>
      </c>
      <c r="FM1978">
        <v>48.039920000000002</v>
      </c>
      <c r="FN1978">
        <v>48.983870000000003</v>
      </c>
      <c r="FO1978">
        <v>49.195770000000003</v>
      </c>
      <c r="FP1978">
        <v>48.150889999999997</v>
      </c>
      <c r="FQ1978">
        <v>45.673589999999997</v>
      </c>
      <c r="FR1978">
        <v>43.669229999999999</v>
      </c>
      <c r="FS1978">
        <v>41.943359999999998</v>
      </c>
      <c r="FT1978">
        <v>40.14161</v>
      </c>
      <c r="FU1978">
        <v>38.906359999999999</v>
      </c>
      <c r="FV1978">
        <v>38.418210000000002</v>
      </c>
      <c r="FW1978">
        <v>37.437849999999997</v>
      </c>
      <c r="FX1978">
        <v>331</v>
      </c>
      <c r="FY1978">
        <v>6.8679900000000002E-2</v>
      </c>
      <c r="FZ1978">
        <v>1</v>
      </c>
    </row>
    <row r="1979" spans="1:182" x14ac:dyDescent="0.2">
      <c r="A1979" t="s">
        <v>226</v>
      </c>
      <c r="B1979" t="s">
        <v>244</v>
      </c>
      <c r="C1979" t="s">
        <v>215</v>
      </c>
      <c r="D1979" t="s">
        <v>35</v>
      </c>
      <c r="E1979" t="s">
        <v>242</v>
      </c>
      <c r="F1979" t="s">
        <v>9</v>
      </c>
      <c r="G1979" t="s">
        <v>231</v>
      </c>
      <c r="H1979" s="38" t="s">
        <v>11</v>
      </c>
      <c r="I1979">
        <v>110</v>
      </c>
      <c r="K1979">
        <v>1.074098</v>
      </c>
      <c r="L1979">
        <v>0.78642749999999995</v>
      </c>
      <c r="M1979">
        <v>0.7923287</v>
      </c>
      <c r="N1979">
        <v>0.8025042</v>
      </c>
      <c r="O1979">
        <v>0.81631209999999998</v>
      </c>
      <c r="P1979">
        <v>0.82672500000000004</v>
      </c>
      <c r="Q1979">
        <v>0.84125939999999999</v>
      </c>
      <c r="R1979">
        <v>0.87232350000000003</v>
      </c>
      <c r="S1979">
        <v>0.97608629999999996</v>
      </c>
      <c r="T1979">
        <v>1.0670109999999999</v>
      </c>
      <c r="U1979">
        <v>1.0876539999999999</v>
      </c>
      <c r="V1979">
        <v>1.1669529999999999</v>
      </c>
      <c r="W1979">
        <v>1.242281</v>
      </c>
      <c r="X1979">
        <v>1.1991879999999999</v>
      </c>
      <c r="Y1979">
        <v>1.2020980000000001</v>
      </c>
      <c r="Z1979">
        <v>1.1384540000000001</v>
      </c>
      <c r="AA1979">
        <v>1.0852759999999999</v>
      </c>
      <c r="AB1979">
        <v>1.005727</v>
      </c>
      <c r="AC1979">
        <v>0.96251310000000001</v>
      </c>
      <c r="AD1979">
        <v>0.96010410000000002</v>
      </c>
      <c r="AE1979">
        <v>0.95660350000000005</v>
      </c>
      <c r="AF1979">
        <v>0.91100499999999995</v>
      </c>
      <c r="AG1979">
        <v>0.86925209999999997</v>
      </c>
      <c r="AH1979">
        <v>0.83204679999999998</v>
      </c>
      <c r="AI1979">
        <v>0.80643819999999999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-8.1188000000000007E-3</v>
      </c>
      <c r="AZ1979">
        <v>0.46938540000000001</v>
      </c>
      <c r="BA1979">
        <v>0.44404250000000001</v>
      </c>
      <c r="BB1979">
        <v>0.44308969999999998</v>
      </c>
      <c r="BC1979">
        <v>0.42361900000000002</v>
      </c>
      <c r="BD1979">
        <v>0.39284039999999998</v>
      </c>
      <c r="BE1979">
        <v>0.1506026</v>
      </c>
      <c r="BF1979">
        <v>0.1229143</v>
      </c>
      <c r="BG1979">
        <v>1.16449E-2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1.77287E-2</v>
      </c>
      <c r="BX1979">
        <v>0.48097269999999998</v>
      </c>
      <c r="BY1979">
        <v>0.4553528</v>
      </c>
      <c r="BZ1979">
        <v>0.45515440000000001</v>
      </c>
      <c r="CA1979">
        <v>0.43980089999999999</v>
      </c>
      <c r="CB1979">
        <v>0.40642309999999998</v>
      </c>
      <c r="CC1979">
        <v>0.15604760000000001</v>
      </c>
      <c r="CD1979">
        <v>0.1317537</v>
      </c>
      <c r="CE1979">
        <v>7.52057E-2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3.5630599999999998E-2</v>
      </c>
      <c r="CV1979">
        <v>0.48899799999999999</v>
      </c>
      <c r="CW1979">
        <v>0.4631863</v>
      </c>
      <c r="CX1979">
        <v>0.46351029999999999</v>
      </c>
      <c r="CY1979">
        <v>0.45100849999999998</v>
      </c>
      <c r="CZ1979">
        <v>0.41583039999999999</v>
      </c>
      <c r="DA1979">
        <v>0.15981870000000001</v>
      </c>
      <c r="DB1979">
        <v>0.13787579999999999</v>
      </c>
      <c r="DC1979">
        <v>0.11922779999999999</v>
      </c>
      <c r="DD1979">
        <v>0</v>
      </c>
      <c r="DE1979">
        <v>0</v>
      </c>
      <c r="DF1979">
        <v>0</v>
      </c>
      <c r="DG1979">
        <v>0</v>
      </c>
      <c r="DH1979">
        <v>0</v>
      </c>
      <c r="DI1979">
        <v>0</v>
      </c>
      <c r="DJ1979">
        <v>0</v>
      </c>
      <c r="DK1979">
        <v>0</v>
      </c>
      <c r="DL1979">
        <v>0</v>
      </c>
      <c r="DM1979">
        <v>0</v>
      </c>
      <c r="DN1979">
        <v>0</v>
      </c>
      <c r="DO1979">
        <v>0</v>
      </c>
      <c r="DP1979">
        <v>0</v>
      </c>
      <c r="DQ1979">
        <v>0</v>
      </c>
      <c r="DR1979">
        <v>0</v>
      </c>
      <c r="DS1979">
        <v>5.3532499999999997E-2</v>
      </c>
      <c r="DT1979">
        <v>0.4970233</v>
      </c>
      <c r="DU1979">
        <v>0.47101979999999999</v>
      </c>
      <c r="DV1979">
        <v>0.47186630000000002</v>
      </c>
      <c r="DW1979">
        <v>0.46221610000000002</v>
      </c>
      <c r="DX1979">
        <v>0.4252377</v>
      </c>
      <c r="DY1979">
        <v>0.16358990000000001</v>
      </c>
      <c r="DZ1979">
        <v>0.14399790000000001</v>
      </c>
      <c r="EA1979">
        <v>0.1632499</v>
      </c>
      <c r="EB1979">
        <v>0</v>
      </c>
      <c r="EC1979">
        <v>0</v>
      </c>
      <c r="ED1979">
        <v>0</v>
      </c>
      <c r="EE1979">
        <v>0</v>
      </c>
      <c r="EF1979">
        <v>0</v>
      </c>
      <c r="EG1979">
        <v>0</v>
      </c>
      <c r="EH1979">
        <v>0</v>
      </c>
      <c r="EI1979">
        <v>0</v>
      </c>
      <c r="EJ1979">
        <v>0</v>
      </c>
      <c r="EK1979">
        <v>0</v>
      </c>
      <c r="EL1979">
        <v>0</v>
      </c>
      <c r="EM1979">
        <v>0</v>
      </c>
      <c r="EN1979">
        <v>0</v>
      </c>
      <c r="EO1979">
        <v>0</v>
      </c>
      <c r="EP1979">
        <v>0</v>
      </c>
      <c r="EQ1979">
        <v>7.9380000000000006E-2</v>
      </c>
      <c r="ER1979">
        <v>0.50861060000000002</v>
      </c>
      <c r="ES1979">
        <v>0.48233009999999998</v>
      </c>
      <c r="ET1979">
        <v>0.4839309</v>
      </c>
      <c r="EU1979">
        <v>0.47839799999999999</v>
      </c>
      <c r="EV1979">
        <v>0.4388203</v>
      </c>
      <c r="EW1979">
        <v>0.16903480000000001</v>
      </c>
      <c r="EX1979">
        <v>0.15283720000000001</v>
      </c>
      <c r="EY1979">
        <v>0.2268107</v>
      </c>
      <c r="EZ1979">
        <v>45.897840000000002</v>
      </c>
      <c r="FA1979">
        <v>45.141379999999998</v>
      </c>
      <c r="FB1979">
        <v>44.392099999999999</v>
      </c>
      <c r="FC1979">
        <v>43.788730000000001</v>
      </c>
      <c r="FD1979">
        <v>43.257629999999999</v>
      </c>
      <c r="FE1979">
        <v>42.681269999999998</v>
      </c>
      <c r="FF1979">
        <v>42.445180000000001</v>
      </c>
      <c r="FG1979">
        <v>42.934640000000002</v>
      </c>
      <c r="FH1979">
        <v>45.147640000000003</v>
      </c>
      <c r="FI1979">
        <v>47.835630000000002</v>
      </c>
      <c r="FJ1979">
        <v>50.832720000000002</v>
      </c>
      <c r="FK1979">
        <v>53.228479999999998</v>
      </c>
      <c r="FL1979">
        <v>54.886150000000001</v>
      </c>
      <c r="FM1979">
        <v>56.400069999999999</v>
      </c>
      <c r="FN1979">
        <v>56.902290000000001</v>
      </c>
      <c r="FO1979">
        <v>56.984749999999998</v>
      </c>
      <c r="FP1979">
        <v>56.143129999999999</v>
      </c>
      <c r="FQ1979">
        <v>54.073309999999999</v>
      </c>
      <c r="FR1979">
        <v>51.560459999999999</v>
      </c>
      <c r="FS1979">
        <v>49.791690000000003</v>
      </c>
      <c r="FT1979">
        <v>48.04513</v>
      </c>
      <c r="FU1979">
        <v>46.809510000000003</v>
      </c>
      <c r="FV1979">
        <v>45.603020000000001</v>
      </c>
      <c r="FW1979">
        <v>44.459359999999997</v>
      </c>
      <c r="FX1979">
        <v>331</v>
      </c>
      <c r="FY1979">
        <v>6.8679900000000002E-2</v>
      </c>
      <c r="FZ1979">
        <v>1</v>
      </c>
    </row>
    <row r="1980" spans="1:182" x14ac:dyDescent="0.2">
      <c r="A1980" t="s">
        <v>226</v>
      </c>
      <c r="B1980" t="s">
        <v>244</v>
      </c>
      <c r="C1980" t="s">
        <v>215</v>
      </c>
      <c r="D1980" t="s">
        <v>36</v>
      </c>
      <c r="E1980" t="s">
        <v>242</v>
      </c>
      <c r="F1980" t="s">
        <v>9</v>
      </c>
      <c r="G1980" t="s">
        <v>231</v>
      </c>
      <c r="H1980" s="38" t="s">
        <v>11</v>
      </c>
      <c r="I1980">
        <v>110</v>
      </c>
      <c r="K1980">
        <v>1.074098</v>
      </c>
      <c r="L1980">
        <v>1.5994520000000001</v>
      </c>
      <c r="M1980">
        <v>1.5735170000000001</v>
      </c>
      <c r="N1980">
        <v>1.6097900000000001</v>
      </c>
      <c r="O1980">
        <v>1.605715</v>
      </c>
      <c r="P1980">
        <v>1.576905</v>
      </c>
      <c r="Q1980">
        <v>1.5932500000000001</v>
      </c>
      <c r="R1980">
        <v>1.6633929999999999</v>
      </c>
      <c r="S1980">
        <v>2.1288969999999998</v>
      </c>
      <c r="T1980">
        <v>2.4952969999999999</v>
      </c>
      <c r="U1980">
        <v>2.6242510000000001</v>
      </c>
      <c r="V1980">
        <v>2.7965789999999999</v>
      </c>
      <c r="W1980">
        <v>2.897977</v>
      </c>
      <c r="X1980">
        <v>2.8625630000000002</v>
      </c>
      <c r="Y1980">
        <v>2.9134720000000001</v>
      </c>
      <c r="Z1980">
        <v>2.8912070000000001</v>
      </c>
      <c r="AA1980">
        <v>2.7617880000000001</v>
      </c>
      <c r="AB1980">
        <v>2.6089310000000001</v>
      </c>
      <c r="AC1980">
        <v>2.2701799999999999</v>
      </c>
      <c r="AD1980">
        <v>2.1692779999999998</v>
      </c>
      <c r="AE1980">
        <v>2.0797780000000001</v>
      </c>
      <c r="AF1980">
        <v>1.989557</v>
      </c>
      <c r="AG1980">
        <v>1.8670180000000001</v>
      </c>
      <c r="AH1980">
        <v>1.7938510000000001</v>
      </c>
      <c r="AI1980">
        <v>1.7240599999999999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1.11395E-2</v>
      </c>
      <c r="AZ1980">
        <v>1.847683</v>
      </c>
      <c r="BA1980">
        <v>1.548081</v>
      </c>
      <c r="BB1980">
        <v>1.4924949999999999</v>
      </c>
      <c r="BC1980">
        <v>1.443465</v>
      </c>
      <c r="BD1980">
        <v>1.3876900000000001</v>
      </c>
      <c r="BE1980">
        <v>0.28227649999999999</v>
      </c>
      <c r="BF1980">
        <v>0.2407231</v>
      </c>
      <c r="BG1980">
        <v>9.6109E-2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6.6124199999999994E-2</v>
      </c>
      <c r="BX1980">
        <v>1.8980539999999999</v>
      </c>
      <c r="BY1980">
        <v>1.5934219999999999</v>
      </c>
      <c r="BZ1980">
        <v>1.5214380000000001</v>
      </c>
      <c r="CA1980">
        <v>1.462323</v>
      </c>
      <c r="CB1980">
        <v>1.3968659999999999</v>
      </c>
      <c r="CC1980">
        <v>0.29218949999999999</v>
      </c>
      <c r="CD1980">
        <v>0.25526739999999998</v>
      </c>
      <c r="CE1980">
        <v>0.15769269999999999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0.1042064</v>
      </c>
      <c r="CV1980">
        <v>1.9329400000000001</v>
      </c>
      <c r="CW1980">
        <v>1.624825</v>
      </c>
      <c r="CX1980">
        <v>1.5414829999999999</v>
      </c>
      <c r="CY1980">
        <v>1.475384</v>
      </c>
      <c r="CZ1980">
        <v>1.403222</v>
      </c>
      <c r="DA1980">
        <v>0.29905520000000002</v>
      </c>
      <c r="DB1980">
        <v>0.26534079999999999</v>
      </c>
      <c r="DC1980">
        <v>0.20034550000000001</v>
      </c>
      <c r="DD1980">
        <v>0</v>
      </c>
      <c r="DE1980">
        <v>0</v>
      </c>
      <c r="DF1980">
        <v>0</v>
      </c>
      <c r="DG1980">
        <v>0</v>
      </c>
      <c r="DH1980">
        <v>0</v>
      </c>
      <c r="DI1980">
        <v>0</v>
      </c>
      <c r="DJ1980">
        <v>0</v>
      </c>
      <c r="DK1980">
        <v>0</v>
      </c>
      <c r="DL1980">
        <v>0</v>
      </c>
      <c r="DM1980">
        <v>0</v>
      </c>
      <c r="DN1980">
        <v>0</v>
      </c>
      <c r="DO1980">
        <v>0</v>
      </c>
      <c r="DP1980">
        <v>0</v>
      </c>
      <c r="DQ1980">
        <v>0</v>
      </c>
      <c r="DR1980">
        <v>0</v>
      </c>
      <c r="DS1980">
        <v>0.14228869999999999</v>
      </c>
      <c r="DT1980">
        <v>1.967827</v>
      </c>
      <c r="DU1980">
        <v>1.6562269999999999</v>
      </c>
      <c r="DV1980">
        <v>1.5615289999999999</v>
      </c>
      <c r="DW1980">
        <v>1.4884459999999999</v>
      </c>
      <c r="DX1980">
        <v>1.4095770000000001</v>
      </c>
      <c r="DY1980">
        <v>0.305921</v>
      </c>
      <c r="DZ1980">
        <v>0.2754142</v>
      </c>
      <c r="EA1980">
        <v>0.2429982</v>
      </c>
      <c r="EB1980">
        <v>0</v>
      </c>
      <c r="EC1980">
        <v>0</v>
      </c>
      <c r="ED1980">
        <v>0</v>
      </c>
      <c r="EE1980">
        <v>0</v>
      </c>
      <c r="EF1980">
        <v>0</v>
      </c>
      <c r="EG1980">
        <v>0</v>
      </c>
      <c r="EH1980">
        <v>0</v>
      </c>
      <c r="EI1980">
        <v>0</v>
      </c>
      <c r="EJ1980">
        <v>0</v>
      </c>
      <c r="EK1980">
        <v>0</v>
      </c>
      <c r="EL1980">
        <v>0</v>
      </c>
      <c r="EM1980">
        <v>0</v>
      </c>
      <c r="EN1980">
        <v>0</v>
      </c>
      <c r="EO1980">
        <v>0</v>
      </c>
      <c r="EP1980">
        <v>0</v>
      </c>
      <c r="EQ1980">
        <v>0.19727339999999999</v>
      </c>
      <c r="ER1980">
        <v>2.0181979999999999</v>
      </c>
      <c r="ES1980">
        <v>1.701568</v>
      </c>
      <c r="ET1980">
        <v>1.590471</v>
      </c>
      <c r="EU1980">
        <v>1.507304</v>
      </c>
      <c r="EV1980">
        <v>1.4187540000000001</v>
      </c>
      <c r="EW1980">
        <v>0.315834</v>
      </c>
      <c r="EX1980">
        <v>0.28995860000000001</v>
      </c>
      <c r="EY1980">
        <v>0.30458190000000002</v>
      </c>
      <c r="EZ1980">
        <v>55.7776</v>
      </c>
      <c r="FA1980">
        <v>54.292160000000003</v>
      </c>
      <c r="FB1980">
        <v>52.867489999999997</v>
      </c>
      <c r="FC1980">
        <v>51.956600000000002</v>
      </c>
      <c r="FD1980">
        <v>51.357610000000001</v>
      </c>
      <c r="FE1980">
        <v>50.766649999999998</v>
      </c>
      <c r="FF1980">
        <v>50.755780000000001</v>
      </c>
      <c r="FG1980">
        <v>53.270090000000003</v>
      </c>
      <c r="FH1980">
        <v>58.398650000000004</v>
      </c>
      <c r="FI1980">
        <v>64.083969999999994</v>
      </c>
      <c r="FJ1980">
        <v>68.291060000000002</v>
      </c>
      <c r="FK1980">
        <v>71.664249999999996</v>
      </c>
      <c r="FL1980">
        <v>74.122569999999996</v>
      </c>
      <c r="FM1980">
        <v>75.675269999999998</v>
      </c>
      <c r="FN1980">
        <v>76.381839999999997</v>
      </c>
      <c r="FO1980">
        <v>76.251750000000001</v>
      </c>
      <c r="FP1980">
        <v>75.342359999999999</v>
      </c>
      <c r="FQ1980">
        <v>73.208770000000001</v>
      </c>
      <c r="FR1980">
        <v>69.775559999999999</v>
      </c>
      <c r="FS1980">
        <v>66.72157</v>
      </c>
      <c r="FT1980">
        <v>64.540530000000004</v>
      </c>
      <c r="FU1980">
        <v>62.35821</v>
      </c>
      <c r="FV1980">
        <v>60.27216</v>
      </c>
      <c r="FW1980">
        <v>58.729129999999998</v>
      </c>
      <c r="FX1980">
        <v>331</v>
      </c>
      <c r="FY1980">
        <v>6.8679900000000002E-2</v>
      </c>
      <c r="FZ1980">
        <v>1</v>
      </c>
    </row>
    <row r="1981" spans="1:182" x14ac:dyDescent="0.2">
      <c r="A1981" t="s">
        <v>226</v>
      </c>
      <c r="B1981" t="s">
        <v>244</v>
      </c>
      <c r="C1981" t="s">
        <v>215</v>
      </c>
      <c r="D1981" t="s">
        <v>37</v>
      </c>
      <c r="E1981" t="s">
        <v>242</v>
      </c>
      <c r="F1981" t="s">
        <v>9</v>
      </c>
      <c r="G1981" t="s">
        <v>231</v>
      </c>
      <c r="H1981" s="38" t="s">
        <v>11</v>
      </c>
      <c r="I1981">
        <v>110</v>
      </c>
      <c r="K1981">
        <v>1.074098</v>
      </c>
      <c r="L1981">
        <v>2.501935</v>
      </c>
      <c r="M1981">
        <v>2.4747759999999999</v>
      </c>
      <c r="N1981">
        <v>2.5075270000000001</v>
      </c>
      <c r="O1981">
        <v>2.4872160000000001</v>
      </c>
      <c r="P1981">
        <v>2.5385219999999999</v>
      </c>
      <c r="Q1981">
        <v>2.5098919999999998</v>
      </c>
      <c r="R1981">
        <v>2.6385869999999998</v>
      </c>
      <c r="S1981">
        <v>3.3465150000000001</v>
      </c>
      <c r="T1981">
        <v>4.0879490000000001</v>
      </c>
      <c r="U1981">
        <v>4.1072350000000002</v>
      </c>
      <c r="V1981">
        <v>4.1522379999999997</v>
      </c>
      <c r="W1981">
        <v>4.2205069999999996</v>
      </c>
      <c r="X1981">
        <v>4.3417289999999999</v>
      </c>
      <c r="Y1981">
        <v>4.44923</v>
      </c>
      <c r="Z1981">
        <v>4.422231</v>
      </c>
      <c r="AA1981">
        <v>4.3043250000000004</v>
      </c>
      <c r="AB1981">
        <v>4.0215139999999998</v>
      </c>
      <c r="AC1981">
        <v>3.7193689999999999</v>
      </c>
      <c r="AD1981">
        <v>3.6357620000000002</v>
      </c>
      <c r="AE1981">
        <v>3.5405310000000001</v>
      </c>
      <c r="AF1981">
        <v>3.4332129999999998</v>
      </c>
      <c r="AG1981">
        <v>3.3099609999999999</v>
      </c>
      <c r="AH1981">
        <v>3.1987169999999998</v>
      </c>
      <c r="AI1981">
        <v>3.1352760000000002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-0.13549820000000001</v>
      </c>
      <c r="AW1981">
        <v>3.461722</v>
      </c>
      <c r="AX1981">
        <v>3.3771620000000002</v>
      </c>
      <c r="AY1981">
        <v>3.240882</v>
      </c>
      <c r="AZ1981">
        <v>2.937433</v>
      </c>
      <c r="BA1981">
        <v>2.6695600000000002</v>
      </c>
      <c r="BB1981">
        <v>0.93100349999999998</v>
      </c>
      <c r="BC1981">
        <v>0.63231300000000001</v>
      </c>
      <c r="BD1981">
        <v>0.57966700000000004</v>
      </c>
      <c r="BE1981">
        <v>0.48182439999999999</v>
      </c>
      <c r="BF1981">
        <v>0.47377849999999999</v>
      </c>
      <c r="BG1981">
        <v>0.41983239999999999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-2.7175100000000001E-2</v>
      </c>
      <c r="BU1981">
        <v>3.5701670000000001</v>
      </c>
      <c r="BV1981">
        <v>3.5132279999999998</v>
      </c>
      <c r="BW1981">
        <v>3.3848669999999998</v>
      </c>
      <c r="BX1981">
        <v>3.0978569999999999</v>
      </c>
      <c r="BY1981">
        <v>2.8307929999999999</v>
      </c>
      <c r="BZ1981">
        <v>1.074424</v>
      </c>
      <c r="CA1981">
        <v>0.84803879999999998</v>
      </c>
      <c r="CB1981">
        <v>0.70738350000000005</v>
      </c>
      <c r="CC1981">
        <v>0.57950570000000001</v>
      </c>
      <c r="CD1981">
        <v>0.56120820000000005</v>
      </c>
      <c r="CE1981">
        <v>0.50682530000000003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4.7849099999999999E-2</v>
      </c>
      <c r="CS1981">
        <v>3.6452749999999998</v>
      </c>
      <c r="CT1981">
        <v>3.6074670000000002</v>
      </c>
      <c r="CU1981">
        <v>3.484591</v>
      </c>
      <c r="CV1981">
        <v>3.2089650000000001</v>
      </c>
      <c r="CW1981">
        <v>2.9424619999999999</v>
      </c>
      <c r="CX1981">
        <v>1.173756</v>
      </c>
      <c r="CY1981">
        <v>0.99744980000000005</v>
      </c>
      <c r="CZ1981">
        <v>0.79583950000000003</v>
      </c>
      <c r="DA1981">
        <v>0.6471595</v>
      </c>
      <c r="DB1981">
        <v>0.62176169999999997</v>
      </c>
      <c r="DC1981">
        <v>0.56707640000000004</v>
      </c>
      <c r="DD1981">
        <v>0</v>
      </c>
      <c r="DE1981">
        <v>0</v>
      </c>
      <c r="DF1981">
        <v>0</v>
      </c>
      <c r="DG1981">
        <v>0</v>
      </c>
      <c r="DH1981">
        <v>0</v>
      </c>
      <c r="DI1981">
        <v>0</v>
      </c>
      <c r="DJ1981">
        <v>0</v>
      </c>
      <c r="DK1981">
        <v>0</v>
      </c>
      <c r="DL1981">
        <v>0</v>
      </c>
      <c r="DM1981">
        <v>0</v>
      </c>
      <c r="DN1981">
        <v>0</v>
      </c>
      <c r="DO1981">
        <v>0</v>
      </c>
      <c r="DP1981">
        <v>0.1228733</v>
      </c>
      <c r="DQ1981">
        <v>3.720383</v>
      </c>
      <c r="DR1981">
        <v>3.701705</v>
      </c>
      <c r="DS1981">
        <v>3.5843150000000001</v>
      </c>
      <c r="DT1981">
        <v>3.320074</v>
      </c>
      <c r="DU1981">
        <v>3.0541309999999999</v>
      </c>
      <c r="DV1981">
        <v>1.2730889999999999</v>
      </c>
      <c r="DW1981">
        <v>1.1468609999999999</v>
      </c>
      <c r="DX1981">
        <v>0.88429550000000001</v>
      </c>
      <c r="DY1981">
        <v>0.71481320000000004</v>
      </c>
      <c r="DZ1981">
        <v>0.68231520000000001</v>
      </c>
      <c r="EA1981">
        <v>0.62732739999999998</v>
      </c>
      <c r="EB1981">
        <v>0</v>
      </c>
      <c r="EC1981">
        <v>0</v>
      </c>
      <c r="ED1981">
        <v>0</v>
      </c>
      <c r="EE1981">
        <v>0</v>
      </c>
      <c r="EF1981">
        <v>0</v>
      </c>
      <c r="EG1981">
        <v>0</v>
      </c>
      <c r="EH1981">
        <v>0</v>
      </c>
      <c r="EI1981">
        <v>0</v>
      </c>
      <c r="EJ1981">
        <v>0</v>
      </c>
      <c r="EK1981">
        <v>0</v>
      </c>
      <c r="EL1981">
        <v>0</v>
      </c>
      <c r="EM1981">
        <v>0</v>
      </c>
      <c r="EN1981">
        <v>0.2311964</v>
      </c>
      <c r="EO1981">
        <v>3.8288280000000001</v>
      </c>
      <c r="EP1981">
        <v>3.837771</v>
      </c>
      <c r="EQ1981">
        <v>3.7282999999999999</v>
      </c>
      <c r="ER1981">
        <v>3.4804970000000002</v>
      </c>
      <c r="ES1981">
        <v>3.2153640000000001</v>
      </c>
      <c r="ET1981">
        <v>1.416509</v>
      </c>
      <c r="EU1981">
        <v>1.362587</v>
      </c>
      <c r="EV1981">
        <v>1.0120119999999999</v>
      </c>
      <c r="EW1981">
        <v>0.81249450000000001</v>
      </c>
      <c r="EX1981">
        <v>0.76974480000000001</v>
      </c>
      <c r="EY1981">
        <v>0.71432039999999997</v>
      </c>
      <c r="EZ1981">
        <v>72.996250000000003</v>
      </c>
      <c r="FA1981">
        <v>70.219710000000006</v>
      </c>
      <c r="FB1981">
        <v>67.829610000000002</v>
      </c>
      <c r="FC1981">
        <v>66.365459999999999</v>
      </c>
      <c r="FD1981">
        <v>64.762469999999993</v>
      </c>
      <c r="FE1981">
        <v>63.572560000000003</v>
      </c>
      <c r="FF1981">
        <v>63.248690000000003</v>
      </c>
      <c r="FG1981">
        <v>66.466070000000002</v>
      </c>
      <c r="FH1981">
        <v>71.134550000000004</v>
      </c>
      <c r="FI1981">
        <v>76.509469999999993</v>
      </c>
      <c r="FJ1981">
        <v>80.972980000000007</v>
      </c>
      <c r="FK1981">
        <v>84.38664</v>
      </c>
      <c r="FL1981">
        <v>87.075100000000006</v>
      </c>
      <c r="FM1981">
        <v>89.821039999999996</v>
      </c>
      <c r="FN1981">
        <v>91.87782</v>
      </c>
      <c r="FO1981">
        <v>92.582440000000005</v>
      </c>
      <c r="FP1981">
        <v>92.538349999999994</v>
      </c>
      <c r="FQ1981">
        <v>91.621510000000001</v>
      </c>
      <c r="FR1981">
        <v>89.970759999999999</v>
      </c>
      <c r="FS1981">
        <v>86.915409999999994</v>
      </c>
      <c r="FT1981">
        <v>83.332300000000004</v>
      </c>
      <c r="FU1981">
        <v>80.287809999999993</v>
      </c>
      <c r="FV1981">
        <v>76.824809999999999</v>
      </c>
      <c r="FW1981">
        <v>74.258110000000002</v>
      </c>
      <c r="FX1981">
        <v>331</v>
      </c>
      <c r="FY1981">
        <v>6.8679900000000002E-2</v>
      </c>
      <c r="FZ1981">
        <v>1</v>
      </c>
    </row>
    <row r="1982" spans="1:182" x14ac:dyDescent="0.2">
      <c r="A1982" t="s">
        <v>226</v>
      </c>
      <c r="B1982" t="s">
        <v>244</v>
      </c>
      <c r="C1982" t="s">
        <v>215</v>
      </c>
      <c r="D1982" t="s">
        <v>38</v>
      </c>
      <c r="E1982" t="s">
        <v>242</v>
      </c>
      <c r="F1982" t="s">
        <v>9</v>
      </c>
      <c r="G1982" t="s">
        <v>231</v>
      </c>
      <c r="H1982" s="38" t="s">
        <v>11</v>
      </c>
      <c r="I1982">
        <v>110</v>
      </c>
      <c r="K1982">
        <v>1.074098</v>
      </c>
      <c r="L1982">
        <v>4.1395289999999996</v>
      </c>
      <c r="M1982">
        <v>4.1292099999999996</v>
      </c>
      <c r="N1982">
        <v>4.1149880000000003</v>
      </c>
      <c r="O1982">
        <v>4.0318849999999999</v>
      </c>
      <c r="P1982">
        <v>3.986462</v>
      </c>
      <c r="Q1982">
        <v>3.994958</v>
      </c>
      <c r="R1982">
        <v>4.3704530000000004</v>
      </c>
      <c r="S1982">
        <v>4.9103700000000003</v>
      </c>
      <c r="T1982">
        <v>5.2770929999999998</v>
      </c>
      <c r="U1982">
        <v>5.3696539999999997</v>
      </c>
      <c r="V1982">
        <v>5.5215310000000004</v>
      </c>
      <c r="W1982">
        <v>5.5870800000000003</v>
      </c>
      <c r="X1982">
        <v>5.5183609999999996</v>
      </c>
      <c r="Y1982">
        <v>5.534605</v>
      </c>
      <c r="Z1982">
        <v>5.4868069999999998</v>
      </c>
      <c r="AA1982">
        <v>5.4629159999999999</v>
      </c>
      <c r="AB1982">
        <v>5.3720439999999998</v>
      </c>
      <c r="AC1982">
        <v>5.2807740000000001</v>
      </c>
      <c r="AD1982">
        <v>5.2593170000000002</v>
      </c>
      <c r="AE1982">
        <v>5.0615300000000003</v>
      </c>
      <c r="AF1982">
        <v>4.9028010000000002</v>
      </c>
      <c r="AG1982">
        <v>4.7639180000000003</v>
      </c>
      <c r="AH1982">
        <v>4.589035</v>
      </c>
      <c r="AI1982">
        <v>4.457344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-6.4013500000000001E-2</v>
      </c>
      <c r="AW1982">
        <v>4.6160759999999996</v>
      </c>
      <c r="AX1982">
        <v>4.5685929999999999</v>
      </c>
      <c r="AY1982">
        <v>4.5479570000000002</v>
      </c>
      <c r="AZ1982">
        <v>4.4602550000000001</v>
      </c>
      <c r="BA1982">
        <v>4.3754020000000002</v>
      </c>
      <c r="BB1982">
        <v>2.1340340000000002</v>
      </c>
      <c r="BC1982">
        <v>1.829596</v>
      </c>
      <c r="BD1982">
        <v>0.75995729999999995</v>
      </c>
      <c r="BE1982">
        <v>0.45937539999999999</v>
      </c>
      <c r="BF1982">
        <v>0.44795649999999998</v>
      </c>
      <c r="BG1982">
        <v>0.43667669999999997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-1.548E-4</v>
      </c>
      <c r="BU1982">
        <v>4.6717320000000004</v>
      </c>
      <c r="BV1982">
        <v>4.623691</v>
      </c>
      <c r="BW1982">
        <v>4.6031630000000003</v>
      </c>
      <c r="BX1982">
        <v>4.5139259999999997</v>
      </c>
      <c r="BY1982">
        <v>4.4280910000000002</v>
      </c>
      <c r="BZ1982">
        <v>2.201222</v>
      </c>
      <c r="CA1982">
        <v>1.9013979999999999</v>
      </c>
      <c r="CB1982">
        <v>0.99828399999999995</v>
      </c>
      <c r="CC1982">
        <v>0.68534600000000001</v>
      </c>
      <c r="CD1982">
        <v>0.65950359999999997</v>
      </c>
      <c r="CE1982">
        <v>0.65174759999999998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4.4073599999999998E-2</v>
      </c>
      <c r="CS1982">
        <v>4.7102789999999999</v>
      </c>
      <c r="CT1982">
        <v>4.6618510000000004</v>
      </c>
      <c r="CU1982">
        <v>4.6413979999999997</v>
      </c>
      <c r="CV1982">
        <v>4.5510970000000004</v>
      </c>
      <c r="CW1982">
        <v>4.4645830000000002</v>
      </c>
      <c r="CX1982">
        <v>2.2477559999999999</v>
      </c>
      <c r="CY1982">
        <v>1.951128</v>
      </c>
      <c r="CZ1982">
        <v>1.163348</v>
      </c>
      <c r="DA1982">
        <v>0.84185259999999995</v>
      </c>
      <c r="DB1982">
        <v>0.80602059999999998</v>
      </c>
      <c r="DC1982">
        <v>0.80070509999999995</v>
      </c>
      <c r="DD1982">
        <v>0</v>
      </c>
      <c r="DE1982">
        <v>0</v>
      </c>
      <c r="DF1982">
        <v>0</v>
      </c>
      <c r="DG1982">
        <v>0</v>
      </c>
      <c r="DH1982">
        <v>0</v>
      </c>
      <c r="DI1982">
        <v>0</v>
      </c>
      <c r="DJ1982">
        <v>0</v>
      </c>
      <c r="DK1982">
        <v>0</v>
      </c>
      <c r="DL1982">
        <v>0</v>
      </c>
      <c r="DM1982">
        <v>0</v>
      </c>
      <c r="DN1982">
        <v>0</v>
      </c>
      <c r="DO1982">
        <v>0</v>
      </c>
      <c r="DP1982">
        <v>8.8301900000000003E-2</v>
      </c>
      <c r="DQ1982">
        <v>4.7488260000000002</v>
      </c>
      <c r="DR1982">
        <v>4.7000109999999999</v>
      </c>
      <c r="DS1982">
        <v>4.6796329999999999</v>
      </c>
      <c r="DT1982">
        <v>4.5882690000000004</v>
      </c>
      <c r="DU1982">
        <v>4.5010750000000002</v>
      </c>
      <c r="DV1982">
        <v>2.2942900000000002</v>
      </c>
      <c r="DW1982">
        <v>2.000858</v>
      </c>
      <c r="DX1982">
        <v>1.3284130000000001</v>
      </c>
      <c r="DY1982">
        <v>0.9983592</v>
      </c>
      <c r="DZ1982">
        <v>0.95253739999999998</v>
      </c>
      <c r="EA1982">
        <v>0.94966260000000002</v>
      </c>
      <c r="EB1982">
        <v>0</v>
      </c>
      <c r="EC1982">
        <v>0</v>
      </c>
      <c r="ED1982">
        <v>0</v>
      </c>
      <c r="EE1982">
        <v>0</v>
      </c>
      <c r="EF1982">
        <v>0</v>
      </c>
      <c r="EG1982">
        <v>0</v>
      </c>
      <c r="EH1982">
        <v>0</v>
      </c>
      <c r="EI1982">
        <v>0</v>
      </c>
      <c r="EJ1982">
        <v>0</v>
      </c>
      <c r="EK1982">
        <v>0</v>
      </c>
      <c r="EL1982">
        <v>0</v>
      </c>
      <c r="EM1982">
        <v>0</v>
      </c>
      <c r="EN1982">
        <v>0.15216070000000001</v>
      </c>
      <c r="EO1982">
        <v>4.8044820000000001</v>
      </c>
      <c r="EP1982">
        <v>4.755109</v>
      </c>
      <c r="EQ1982">
        <v>4.7348379999999999</v>
      </c>
      <c r="ER1982">
        <v>4.6419389999999998</v>
      </c>
      <c r="ES1982">
        <v>4.553763</v>
      </c>
      <c r="ET1982">
        <v>2.361478</v>
      </c>
      <c r="EU1982">
        <v>2.0726589999999998</v>
      </c>
      <c r="EV1982">
        <v>1.5667390000000001</v>
      </c>
      <c r="EW1982">
        <v>1.2243299999999999</v>
      </c>
      <c r="EX1982">
        <v>1.164085</v>
      </c>
      <c r="EY1982">
        <v>1.1647339999999999</v>
      </c>
      <c r="EZ1982">
        <v>77.689700000000002</v>
      </c>
      <c r="FA1982">
        <v>75.856099999999998</v>
      </c>
      <c r="FB1982">
        <v>73.887280000000004</v>
      </c>
      <c r="FC1982">
        <v>72.176760000000002</v>
      </c>
      <c r="FD1982">
        <v>70.209379999999996</v>
      </c>
      <c r="FE1982">
        <v>68.63203</v>
      </c>
      <c r="FF1982">
        <v>68.85472</v>
      </c>
      <c r="FG1982">
        <v>72.567710000000005</v>
      </c>
      <c r="FH1982">
        <v>77.570859999999996</v>
      </c>
      <c r="FI1982">
        <v>82.627290000000002</v>
      </c>
      <c r="FJ1982">
        <v>86.3005</v>
      </c>
      <c r="FK1982">
        <v>89.62236</v>
      </c>
      <c r="FL1982">
        <v>92.886250000000004</v>
      </c>
      <c r="FM1982">
        <v>95.395979999999994</v>
      </c>
      <c r="FN1982">
        <v>97.511120000000005</v>
      </c>
      <c r="FO1982">
        <v>98.917400000000001</v>
      </c>
      <c r="FP1982">
        <v>99.504620000000003</v>
      </c>
      <c r="FQ1982">
        <v>98.944040000000001</v>
      </c>
      <c r="FR1982">
        <v>97.340800000000002</v>
      </c>
      <c r="FS1982">
        <v>94.769949999999994</v>
      </c>
      <c r="FT1982">
        <v>91.896069999999995</v>
      </c>
      <c r="FU1982">
        <v>89.172659999999993</v>
      </c>
      <c r="FV1982">
        <v>86.255439999999993</v>
      </c>
      <c r="FW1982">
        <v>83.516580000000005</v>
      </c>
      <c r="FX1982">
        <v>331</v>
      </c>
      <c r="FY1982">
        <v>6.8679900000000002E-2</v>
      </c>
      <c r="FZ1982">
        <v>1</v>
      </c>
    </row>
    <row r="1983" spans="1:182" x14ac:dyDescent="0.2">
      <c r="A1983" t="s">
        <v>226</v>
      </c>
      <c r="B1983" t="s">
        <v>244</v>
      </c>
      <c r="C1983" t="s">
        <v>215</v>
      </c>
      <c r="D1983" t="s">
        <v>39</v>
      </c>
      <c r="E1983" t="s">
        <v>242</v>
      </c>
      <c r="F1983" t="s">
        <v>9</v>
      </c>
      <c r="G1983" t="s">
        <v>231</v>
      </c>
      <c r="H1983" s="38" t="s">
        <v>11</v>
      </c>
      <c r="I1983">
        <v>110</v>
      </c>
      <c r="K1983">
        <v>1.074098</v>
      </c>
      <c r="L1983">
        <v>4.631443</v>
      </c>
      <c r="M1983">
        <v>4.562398</v>
      </c>
      <c r="N1983">
        <v>4.5315079999999996</v>
      </c>
      <c r="O1983">
        <v>4.5129809999999999</v>
      </c>
      <c r="P1983">
        <v>4.4772410000000002</v>
      </c>
      <c r="Q1983">
        <v>4.4966340000000002</v>
      </c>
      <c r="R1983">
        <v>4.983333</v>
      </c>
      <c r="S1983">
        <v>5.600778</v>
      </c>
      <c r="T1983">
        <v>5.8870699999999996</v>
      </c>
      <c r="U1983">
        <v>5.9993049999999997</v>
      </c>
      <c r="V1983">
        <v>6.2100549999999997</v>
      </c>
      <c r="W1983">
        <v>6.2138239999999998</v>
      </c>
      <c r="X1983">
        <v>6.1565810000000001</v>
      </c>
      <c r="Y1983">
        <v>6.0948070000000003</v>
      </c>
      <c r="Z1983">
        <v>5.8942119999999996</v>
      </c>
      <c r="AA1983">
        <v>5.8430920000000004</v>
      </c>
      <c r="AB1983">
        <v>5.7065530000000004</v>
      </c>
      <c r="AC1983">
        <v>5.5454910000000002</v>
      </c>
      <c r="AD1983">
        <v>5.4846769999999996</v>
      </c>
      <c r="AE1983">
        <v>5.3846400000000001</v>
      </c>
      <c r="AF1983">
        <v>5.3182429999999998</v>
      </c>
      <c r="AG1983">
        <v>5.1542779999999997</v>
      </c>
      <c r="AH1983">
        <v>4.9811420000000002</v>
      </c>
      <c r="AI1983">
        <v>4.8827059999999998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-0.14700750000000001</v>
      </c>
      <c r="AW1983">
        <v>5.119205</v>
      </c>
      <c r="AX1983">
        <v>4.9220930000000003</v>
      </c>
      <c r="AY1983">
        <v>4.8829710000000004</v>
      </c>
      <c r="AZ1983">
        <v>4.7513969999999999</v>
      </c>
      <c r="BA1983">
        <v>4.5958480000000002</v>
      </c>
      <c r="BB1983">
        <v>2.2628330000000001</v>
      </c>
      <c r="BC1983">
        <v>1.8851119999999999</v>
      </c>
      <c r="BD1983">
        <v>0.75753309999999996</v>
      </c>
      <c r="BE1983">
        <v>0.42001830000000001</v>
      </c>
      <c r="BF1983">
        <v>0.427477</v>
      </c>
      <c r="BG1983">
        <v>0.41945280000000001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-7.2204099999999993E-2</v>
      </c>
      <c r="BU1983">
        <v>5.1820269999999997</v>
      </c>
      <c r="BV1983">
        <v>4.9826119999999996</v>
      </c>
      <c r="BW1983">
        <v>4.9424489999999999</v>
      </c>
      <c r="BX1983">
        <v>4.8099939999999997</v>
      </c>
      <c r="BY1983">
        <v>4.6533910000000001</v>
      </c>
      <c r="BZ1983">
        <v>2.3362029999999998</v>
      </c>
      <c r="CA1983">
        <v>1.9906900000000001</v>
      </c>
      <c r="CB1983">
        <v>0.99979620000000002</v>
      </c>
      <c r="CC1983">
        <v>0.64284779999999997</v>
      </c>
      <c r="CD1983">
        <v>0.63841349999999997</v>
      </c>
      <c r="CE1983">
        <v>0.6311774</v>
      </c>
      <c r="CF1983">
        <v>0</v>
      </c>
      <c r="CG1983">
        <v>0</v>
      </c>
      <c r="CH1983">
        <v>0</v>
      </c>
      <c r="CI1983">
        <v>0</v>
      </c>
      <c r="CJ1983">
        <v>0</v>
      </c>
      <c r="CK1983">
        <v>0</v>
      </c>
      <c r="CL1983">
        <v>0</v>
      </c>
      <c r="CM1983">
        <v>0</v>
      </c>
      <c r="CN1983">
        <v>0</v>
      </c>
      <c r="CO1983">
        <v>0</v>
      </c>
      <c r="CP1983">
        <v>0</v>
      </c>
      <c r="CQ1983">
        <v>0</v>
      </c>
      <c r="CR1983">
        <v>-2.03955E-2</v>
      </c>
      <c r="CS1983">
        <v>5.2255370000000001</v>
      </c>
      <c r="CT1983">
        <v>5.024527</v>
      </c>
      <c r="CU1983">
        <v>4.9836429999999998</v>
      </c>
      <c r="CV1983">
        <v>4.8505770000000004</v>
      </c>
      <c r="CW1983">
        <v>4.6932460000000003</v>
      </c>
      <c r="CX1983">
        <v>2.387019</v>
      </c>
      <c r="CY1983">
        <v>2.0638139999999998</v>
      </c>
      <c r="CZ1983">
        <v>1.1675869999999999</v>
      </c>
      <c r="DA1983">
        <v>0.79717879999999997</v>
      </c>
      <c r="DB1983">
        <v>0.78450750000000002</v>
      </c>
      <c r="DC1983">
        <v>0.77781730000000004</v>
      </c>
      <c r="DD1983">
        <v>0</v>
      </c>
      <c r="DE1983">
        <v>0</v>
      </c>
      <c r="DF1983">
        <v>0</v>
      </c>
      <c r="DG1983">
        <v>0</v>
      </c>
      <c r="DH1983">
        <v>0</v>
      </c>
      <c r="DI1983">
        <v>0</v>
      </c>
      <c r="DJ1983">
        <v>0</v>
      </c>
      <c r="DK1983">
        <v>0</v>
      </c>
      <c r="DL1983">
        <v>0</v>
      </c>
      <c r="DM1983">
        <v>0</v>
      </c>
      <c r="DN1983">
        <v>0</v>
      </c>
      <c r="DO1983">
        <v>0</v>
      </c>
      <c r="DP1983">
        <v>3.1413099999999999E-2</v>
      </c>
      <c r="DQ1983">
        <v>5.2690479999999997</v>
      </c>
      <c r="DR1983">
        <v>5.0664420000000003</v>
      </c>
      <c r="DS1983">
        <v>5.0248369999999998</v>
      </c>
      <c r="DT1983">
        <v>4.8911600000000002</v>
      </c>
      <c r="DU1983">
        <v>4.7331009999999996</v>
      </c>
      <c r="DV1983">
        <v>2.4378350000000002</v>
      </c>
      <c r="DW1983">
        <v>2.1369370000000001</v>
      </c>
      <c r="DX1983">
        <v>1.335378</v>
      </c>
      <c r="DY1983">
        <v>0.95150979999999996</v>
      </c>
      <c r="DZ1983">
        <v>0.93060140000000002</v>
      </c>
      <c r="EA1983">
        <v>0.92445710000000003</v>
      </c>
      <c r="EB1983">
        <v>0</v>
      </c>
      <c r="EC1983">
        <v>0</v>
      </c>
      <c r="ED1983">
        <v>0</v>
      </c>
      <c r="EE1983">
        <v>0</v>
      </c>
      <c r="EF1983">
        <v>0</v>
      </c>
      <c r="EG1983">
        <v>0</v>
      </c>
      <c r="EH1983">
        <v>0</v>
      </c>
      <c r="EI1983">
        <v>0</v>
      </c>
      <c r="EJ1983">
        <v>0</v>
      </c>
      <c r="EK1983">
        <v>0</v>
      </c>
      <c r="EL1983">
        <v>0</v>
      </c>
      <c r="EM1983">
        <v>0</v>
      </c>
      <c r="EN1983">
        <v>0.10621659999999999</v>
      </c>
      <c r="EO1983">
        <v>5.3318700000000003</v>
      </c>
      <c r="EP1983">
        <v>5.1269609999999997</v>
      </c>
      <c r="EQ1983">
        <v>5.0843150000000001</v>
      </c>
      <c r="ER1983">
        <v>4.949757</v>
      </c>
      <c r="ES1983">
        <v>4.7906440000000003</v>
      </c>
      <c r="ET1983">
        <v>2.5112040000000002</v>
      </c>
      <c r="EU1983">
        <v>2.2425160000000002</v>
      </c>
      <c r="EV1983">
        <v>1.5776410000000001</v>
      </c>
      <c r="EW1983">
        <v>1.174339</v>
      </c>
      <c r="EX1983">
        <v>1.1415379999999999</v>
      </c>
      <c r="EY1983">
        <v>1.136182</v>
      </c>
      <c r="EZ1983">
        <v>81.743970000000004</v>
      </c>
      <c r="FA1983">
        <v>80.018460000000005</v>
      </c>
      <c r="FB1983">
        <v>78.386250000000004</v>
      </c>
      <c r="FC1983">
        <v>76.296899999999994</v>
      </c>
      <c r="FD1983">
        <v>74.76003</v>
      </c>
      <c r="FE1983">
        <v>73.499080000000006</v>
      </c>
      <c r="FF1983">
        <v>73.506460000000004</v>
      </c>
      <c r="FG1983">
        <v>76.827129999999997</v>
      </c>
      <c r="FH1983">
        <v>80.811199999999999</v>
      </c>
      <c r="FI1983">
        <v>84.932919999999996</v>
      </c>
      <c r="FJ1983">
        <v>88.029259999999994</v>
      </c>
      <c r="FK1983">
        <v>91.236019999999996</v>
      </c>
      <c r="FL1983">
        <v>94.419749999999993</v>
      </c>
      <c r="FM1983">
        <v>96.888689999999997</v>
      </c>
      <c r="FN1983">
        <v>99.125399999999999</v>
      </c>
      <c r="FO1983">
        <v>101.0804</v>
      </c>
      <c r="FP1983">
        <v>101.7786</v>
      </c>
      <c r="FQ1983">
        <v>101.8254</v>
      </c>
      <c r="FR1983">
        <v>100.494</v>
      </c>
      <c r="FS1983">
        <v>98.601860000000002</v>
      </c>
      <c r="FT1983">
        <v>95.017539999999997</v>
      </c>
      <c r="FU1983">
        <v>92.087419999999995</v>
      </c>
      <c r="FV1983">
        <v>89.555310000000006</v>
      </c>
      <c r="FW1983">
        <v>86.913439999999994</v>
      </c>
      <c r="FX1983">
        <v>331</v>
      </c>
      <c r="FY1983">
        <v>6.8679900000000002E-2</v>
      </c>
      <c r="FZ1983">
        <v>1</v>
      </c>
    </row>
    <row r="1984" spans="1:182" x14ac:dyDescent="0.2">
      <c r="A1984" t="s">
        <v>226</v>
      </c>
      <c r="B1984" t="s">
        <v>244</v>
      </c>
      <c r="C1984" t="s">
        <v>215</v>
      </c>
      <c r="D1984" t="s">
        <v>40</v>
      </c>
      <c r="E1984" t="s">
        <v>242</v>
      </c>
      <c r="F1984" t="s">
        <v>9</v>
      </c>
      <c r="G1984" t="s">
        <v>231</v>
      </c>
      <c r="H1984" s="38" t="s">
        <v>11</v>
      </c>
      <c r="I1984">
        <v>110</v>
      </c>
      <c r="K1984">
        <v>1.074098</v>
      </c>
      <c r="L1984">
        <v>4.0079580000000004</v>
      </c>
      <c r="M1984">
        <v>3.8500779999999999</v>
      </c>
      <c r="N1984">
        <v>3.812837</v>
      </c>
      <c r="O1984">
        <v>3.7734260000000002</v>
      </c>
      <c r="P1984">
        <v>3.7743199999999999</v>
      </c>
      <c r="Q1984">
        <v>3.9330639999999999</v>
      </c>
      <c r="R1984">
        <v>4.6954250000000002</v>
      </c>
      <c r="S1984">
        <v>5.6116840000000003</v>
      </c>
      <c r="T1984">
        <v>5.898136</v>
      </c>
      <c r="U1984">
        <v>6.088749</v>
      </c>
      <c r="V1984">
        <v>6.375521</v>
      </c>
      <c r="W1984">
        <v>6.3467960000000003</v>
      </c>
      <c r="X1984">
        <v>5.9733299999999998</v>
      </c>
      <c r="Y1984">
        <v>5.8708280000000004</v>
      </c>
      <c r="Z1984">
        <v>5.777787</v>
      </c>
      <c r="AA1984">
        <v>5.6479439999999999</v>
      </c>
      <c r="AB1984">
        <v>5.3561230000000002</v>
      </c>
      <c r="AC1984">
        <v>5.17476</v>
      </c>
      <c r="AD1984">
        <v>5.0543139999999998</v>
      </c>
      <c r="AE1984">
        <v>4.6750590000000001</v>
      </c>
      <c r="AF1984">
        <v>4.4748570000000001</v>
      </c>
      <c r="AG1984">
        <v>4.3148479999999996</v>
      </c>
      <c r="AH1984">
        <v>4.102379</v>
      </c>
      <c r="AI1984">
        <v>3.989868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-4.2892899999999998E-2</v>
      </c>
      <c r="AW1984">
        <v>4.9332079999999996</v>
      </c>
      <c r="AX1984">
        <v>4.8394789999999999</v>
      </c>
      <c r="AY1984">
        <v>4.7186329999999996</v>
      </c>
      <c r="AZ1984">
        <v>4.436795</v>
      </c>
      <c r="BA1984">
        <v>4.2642559999999996</v>
      </c>
      <c r="BB1984">
        <v>1.920512</v>
      </c>
      <c r="BC1984">
        <v>1.379753</v>
      </c>
      <c r="BD1984">
        <v>0.30509120000000001</v>
      </c>
      <c r="BE1984">
        <v>2.8118899999999999E-2</v>
      </c>
      <c r="BF1984">
        <v>1.6177500000000001E-2</v>
      </c>
      <c r="BG1984">
        <v>1.3750200000000001E-2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4.4888999999999998E-2</v>
      </c>
      <c r="BU1984">
        <v>5.002643</v>
      </c>
      <c r="BV1984">
        <v>4.9047210000000003</v>
      </c>
      <c r="BW1984">
        <v>4.7816479999999997</v>
      </c>
      <c r="BX1984">
        <v>4.497503</v>
      </c>
      <c r="BY1984">
        <v>4.3236179999999997</v>
      </c>
      <c r="BZ1984">
        <v>1.9966079999999999</v>
      </c>
      <c r="CA1984">
        <v>1.474442</v>
      </c>
      <c r="CB1984">
        <v>0.61844949999999999</v>
      </c>
      <c r="CC1984">
        <v>0.31816549999999999</v>
      </c>
      <c r="CD1984">
        <v>0.29938759999999998</v>
      </c>
      <c r="CE1984">
        <v>0.29020659999999998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0</v>
      </c>
      <c r="CR1984">
        <v>0.1056865</v>
      </c>
      <c r="CS1984">
        <v>5.0507340000000003</v>
      </c>
      <c r="CT1984">
        <v>4.9499079999999998</v>
      </c>
      <c r="CU1984">
        <v>4.8252920000000001</v>
      </c>
      <c r="CV1984">
        <v>4.5395490000000001</v>
      </c>
      <c r="CW1984">
        <v>4.3647320000000001</v>
      </c>
      <c r="CX1984">
        <v>2.0493109999999999</v>
      </c>
      <c r="CY1984">
        <v>1.5400229999999999</v>
      </c>
      <c r="CZ1984">
        <v>0.83548049999999996</v>
      </c>
      <c r="DA1984">
        <v>0.51905089999999998</v>
      </c>
      <c r="DB1984">
        <v>0.49553809999999998</v>
      </c>
      <c r="DC1984">
        <v>0.48167949999999998</v>
      </c>
      <c r="DD1984">
        <v>0</v>
      </c>
      <c r="DE1984">
        <v>0</v>
      </c>
      <c r="DF1984">
        <v>0</v>
      </c>
      <c r="DG1984">
        <v>0</v>
      </c>
      <c r="DH1984">
        <v>0</v>
      </c>
      <c r="DI1984">
        <v>0</v>
      </c>
      <c r="DJ1984">
        <v>0</v>
      </c>
      <c r="DK1984">
        <v>0</v>
      </c>
      <c r="DL1984">
        <v>0</v>
      </c>
      <c r="DM1984">
        <v>0</v>
      </c>
      <c r="DN1984">
        <v>0</v>
      </c>
      <c r="DO1984">
        <v>0</v>
      </c>
      <c r="DP1984">
        <v>0.16648399999999999</v>
      </c>
      <c r="DQ1984">
        <v>5.0988249999999997</v>
      </c>
      <c r="DR1984">
        <v>4.9950950000000001</v>
      </c>
      <c r="DS1984">
        <v>4.8689359999999997</v>
      </c>
      <c r="DT1984">
        <v>4.5815950000000001</v>
      </c>
      <c r="DU1984">
        <v>4.4058469999999996</v>
      </c>
      <c r="DV1984">
        <v>2.1020150000000002</v>
      </c>
      <c r="DW1984">
        <v>1.605604</v>
      </c>
      <c r="DX1984">
        <v>1.0525119999999999</v>
      </c>
      <c r="DY1984">
        <v>0.71993629999999997</v>
      </c>
      <c r="DZ1984">
        <v>0.69168859999999999</v>
      </c>
      <c r="EA1984">
        <v>0.67315230000000004</v>
      </c>
      <c r="EB1984">
        <v>0</v>
      </c>
      <c r="EC1984">
        <v>0</v>
      </c>
      <c r="ED1984">
        <v>0</v>
      </c>
      <c r="EE1984">
        <v>0</v>
      </c>
      <c r="EF1984">
        <v>0</v>
      </c>
      <c r="EG1984">
        <v>0</v>
      </c>
      <c r="EH1984">
        <v>0</v>
      </c>
      <c r="EI1984">
        <v>0</v>
      </c>
      <c r="EJ1984">
        <v>0</v>
      </c>
      <c r="EK1984">
        <v>0</v>
      </c>
      <c r="EL1984">
        <v>0</v>
      </c>
      <c r="EM1984">
        <v>0</v>
      </c>
      <c r="EN1984">
        <v>0.25426599999999999</v>
      </c>
      <c r="EO1984">
        <v>5.1682610000000002</v>
      </c>
      <c r="EP1984">
        <v>5.0603369999999996</v>
      </c>
      <c r="EQ1984">
        <v>4.9319509999999998</v>
      </c>
      <c r="ER1984">
        <v>4.6423030000000001</v>
      </c>
      <c r="ES1984">
        <v>4.4652089999999998</v>
      </c>
      <c r="ET1984">
        <v>2.1781109999999999</v>
      </c>
      <c r="EU1984">
        <v>1.7002930000000001</v>
      </c>
      <c r="EV1984">
        <v>1.3658699999999999</v>
      </c>
      <c r="EW1984">
        <v>1.0099830000000001</v>
      </c>
      <c r="EX1984">
        <v>0.97489879999999995</v>
      </c>
      <c r="EY1984">
        <v>0.94960869999999997</v>
      </c>
      <c r="EZ1984">
        <v>87.809430000000006</v>
      </c>
      <c r="FA1984">
        <v>83.639560000000003</v>
      </c>
      <c r="FB1984">
        <v>81.874350000000007</v>
      </c>
      <c r="FC1984">
        <v>80.237110000000001</v>
      </c>
      <c r="FD1984">
        <v>79.068449999999999</v>
      </c>
      <c r="FE1984">
        <v>77.462029999999999</v>
      </c>
      <c r="FF1984">
        <v>77.479969999999994</v>
      </c>
      <c r="FG1984">
        <v>80.494240000000005</v>
      </c>
      <c r="FH1984">
        <v>84.42313</v>
      </c>
      <c r="FI1984">
        <v>88.872370000000004</v>
      </c>
      <c r="FJ1984">
        <v>92.762929999999997</v>
      </c>
      <c r="FK1984">
        <v>96.241230000000002</v>
      </c>
      <c r="FL1984">
        <v>99.019499999999994</v>
      </c>
      <c r="FM1984">
        <v>101.8984</v>
      </c>
      <c r="FN1984">
        <v>103.8965</v>
      </c>
      <c r="FO1984">
        <v>105.42789999999999</v>
      </c>
      <c r="FP1984">
        <v>106.0889</v>
      </c>
      <c r="FQ1984">
        <v>106.03530000000001</v>
      </c>
      <c r="FR1984">
        <v>104.38</v>
      </c>
      <c r="FS1984">
        <v>101.79730000000001</v>
      </c>
      <c r="FT1984">
        <v>98.935959999999994</v>
      </c>
      <c r="FU1984">
        <v>96.107770000000002</v>
      </c>
      <c r="FV1984">
        <v>93.182140000000004</v>
      </c>
      <c r="FW1984">
        <v>91.046580000000006</v>
      </c>
      <c r="FX1984">
        <v>331</v>
      </c>
      <c r="FY1984">
        <v>6.8679900000000002E-2</v>
      </c>
      <c r="FZ1984">
        <v>1</v>
      </c>
    </row>
    <row r="1985" spans="1:182" x14ac:dyDescent="0.2">
      <c r="A1985" t="s">
        <v>226</v>
      </c>
      <c r="B1985" t="s">
        <v>244</v>
      </c>
      <c r="C1985" t="s">
        <v>215</v>
      </c>
      <c r="D1985" t="s">
        <v>41</v>
      </c>
      <c r="E1985" t="s">
        <v>242</v>
      </c>
      <c r="F1985" t="s">
        <v>9</v>
      </c>
      <c r="G1985" t="s">
        <v>231</v>
      </c>
      <c r="H1985" s="38" t="s">
        <v>11</v>
      </c>
      <c r="I1985">
        <v>110</v>
      </c>
      <c r="K1985">
        <v>1.074098</v>
      </c>
      <c r="L1985">
        <v>2.9025660000000002</v>
      </c>
      <c r="M1985">
        <v>2.8310379999999999</v>
      </c>
      <c r="N1985">
        <v>2.8139910000000001</v>
      </c>
      <c r="O1985">
        <v>2.7709079999999999</v>
      </c>
      <c r="P1985">
        <v>2.7374179999999999</v>
      </c>
      <c r="Q1985">
        <v>2.8782049999999999</v>
      </c>
      <c r="R1985">
        <v>3.3718080000000001</v>
      </c>
      <c r="S1985">
        <v>4.2127160000000003</v>
      </c>
      <c r="T1985">
        <v>4.5496730000000003</v>
      </c>
      <c r="U1985">
        <v>4.8077230000000002</v>
      </c>
      <c r="V1985">
        <v>5.0701330000000002</v>
      </c>
      <c r="W1985">
        <v>5.1453230000000003</v>
      </c>
      <c r="X1985">
        <v>4.8466199999999997</v>
      </c>
      <c r="Y1985">
        <v>4.952928</v>
      </c>
      <c r="Z1985">
        <v>4.9223030000000003</v>
      </c>
      <c r="AA1985">
        <v>4.7877520000000002</v>
      </c>
      <c r="AB1985">
        <v>4.3390909999999998</v>
      </c>
      <c r="AC1985">
        <v>4.0451680000000003</v>
      </c>
      <c r="AD1985">
        <v>3.9622169999999999</v>
      </c>
      <c r="AE1985">
        <v>3.7445339999999998</v>
      </c>
      <c r="AF1985">
        <v>3.5328680000000001</v>
      </c>
      <c r="AG1985">
        <v>3.375143</v>
      </c>
      <c r="AH1985">
        <v>3.1578400000000002</v>
      </c>
      <c r="AI1985">
        <v>3.0452319999999999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 s="23">
        <v>9.6800000000000005E-6</v>
      </c>
      <c r="AW1985">
        <v>3.8150369999999998</v>
      </c>
      <c r="AX1985">
        <v>3.7997909999999999</v>
      </c>
      <c r="AY1985">
        <v>3.7551350000000001</v>
      </c>
      <c r="AZ1985">
        <v>3.4021020000000002</v>
      </c>
      <c r="BA1985">
        <v>3.1334460000000002</v>
      </c>
      <c r="BB1985">
        <v>1.374411</v>
      </c>
      <c r="BC1985">
        <v>1.056155</v>
      </c>
      <c r="BD1985">
        <v>0.2106325</v>
      </c>
      <c r="BE1985">
        <v>3.4846000000000002E-2</v>
      </c>
      <c r="BF1985">
        <v>1.3879600000000001E-2</v>
      </c>
      <c r="BG1985">
        <v>8.9900999999999991E-3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7.3325500000000002E-2</v>
      </c>
      <c r="BU1985">
        <v>3.8740290000000002</v>
      </c>
      <c r="BV1985">
        <v>3.8576410000000001</v>
      </c>
      <c r="BW1985">
        <v>3.8116669999999999</v>
      </c>
      <c r="BX1985">
        <v>3.453633</v>
      </c>
      <c r="BY1985">
        <v>3.1824750000000002</v>
      </c>
      <c r="BZ1985">
        <v>1.4401109999999999</v>
      </c>
      <c r="CA1985">
        <v>1.1239399999999999</v>
      </c>
      <c r="CB1985">
        <v>0.50597650000000005</v>
      </c>
      <c r="CC1985">
        <v>0.29839769999999999</v>
      </c>
      <c r="CD1985">
        <v>0.27475070000000001</v>
      </c>
      <c r="CE1985">
        <v>0.26320670000000002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0.1241038</v>
      </c>
      <c r="CS1985">
        <v>3.9148869999999998</v>
      </c>
      <c r="CT1985">
        <v>3.897707</v>
      </c>
      <c r="CU1985">
        <v>3.8508209999999998</v>
      </c>
      <c r="CV1985">
        <v>3.4893230000000002</v>
      </c>
      <c r="CW1985">
        <v>3.2164329999999999</v>
      </c>
      <c r="CX1985">
        <v>1.4856149999999999</v>
      </c>
      <c r="CY1985">
        <v>1.1708879999999999</v>
      </c>
      <c r="CZ1985">
        <v>0.71053080000000002</v>
      </c>
      <c r="DA1985">
        <v>0.48093279999999999</v>
      </c>
      <c r="DB1985">
        <v>0.45542929999999998</v>
      </c>
      <c r="DC1985">
        <v>0.43927630000000001</v>
      </c>
      <c r="DD1985">
        <v>0</v>
      </c>
      <c r="DE1985">
        <v>0</v>
      </c>
      <c r="DF1985">
        <v>0</v>
      </c>
      <c r="DG1985">
        <v>0</v>
      </c>
      <c r="DH1985">
        <v>0</v>
      </c>
      <c r="DI1985">
        <v>0</v>
      </c>
      <c r="DJ1985">
        <v>0</v>
      </c>
      <c r="DK1985">
        <v>0</v>
      </c>
      <c r="DL1985">
        <v>0</v>
      </c>
      <c r="DM1985">
        <v>0</v>
      </c>
      <c r="DN1985">
        <v>0</v>
      </c>
      <c r="DO1985">
        <v>0</v>
      </c>
      <c r="DP1985">
        <v>0.17488210000000001</v>
      </c>
      <c r="DQ1985">
        <v>3.9557449999999998</v>
      </c>
      <c r="DR1985">
        <v>3.9377740000000001</v>
      </c>
      <c r="DS1985">
        <v>3.8899759999999999</v>
      </c>
      <c r="DT1985">
        <v>3.5250140000000001</v>
      </c>
      <c r="DU1985">
        <v>3.250391</v>
      </c>
      <c r="DV1985">
        <v>1.531118</v>
      </c>
      <c r="DW1985">
        <v>1.217835</v>
      </c>
      <c r="DX1985">
        <v>0.91508520000000004</v>
      </c>
      <c r="DY1985">
        <v>0.6634679</v>
      </c>
      <c r="DZ1985">
        <v>0.63610789999999995</v>
      </c>
      <c r="EA1985">
        <v>0.61534599999999995</v>
      </c>
      <c r="EB1985">
        <v>0</v>
      </c>
      <c r="EC1985">
        <v>0</v>
      </c>
      <c r="ED1985">
        <v>0</v>
      </c>
      <c r="EE1985">
        <v>0</v>
      </c>
      <c r="EF1985">
        <v>0</v>
      </c>
      <c r="EG1985">
        <v>0</v>
      </c>
      <c r="EH1985">
        <v>0</v>
      </c>
      <c r="EI1985">
        <v>0</v>
      </c>
      <c r="EJ1985">
        <v>0</v>
      </c>
      <c r="EK1985">
        <v>0</v>
      </c>
      <c r="EL1985">
        <v>0</v>
      </c>
      <c r="EM1985">
        <v>0</v>
      </c>
      <c r="EN1985">
        <v>0.2481979</v>
      </c>
      <c r="EO1985">
        <v>4.0147380000000004</v>
      </c>
      <c r="EP1985">
        <v>3.9956239999999998</v>
      </c>
      <c r="EQ1985">
        <v>3.9465080000000001</v>
      </c>
      <c r="ER1985">
        <v>3.5765449999999999</v>
      </c>
      <c r="ES1985">
        <v>3.2994210000000002</v>
      </c>
      <c r="ET1985">
        <v>1.5968180000000001</v>
      </c>
      <c r="EU1985">
        <v>1.28562</v>
      </c>
      <c r="EV1985">
        <v>1.210429</v>
      </c>
      <c r="EW1985">
        <v>0.9270197</v>
      </c>
      <c r="EX1985">
        <v>0.89697899999999997</v>
      </c>
      <c r="EY1985">
        <v>0.86956250000000002</v>
      </c>
      <c r="EZ1985">
        <v>82.089650000000006</v>
      </c>
      <c r="FA1985">
        <v>80.917429999999996</v>
      </c>
      <c r="FB1985">
        <v>79.07647</v>
      </c>
      <c r="FC1985">
        <v>78.008200000000002</v>
      </c>
      <c r="FD1985">
        <v>76.060079999999999</v>
      </c>
      <c r="FE1985">
        <v>74.739469999999997</v>
      </c>
      <c r="FF1985">
        <v>74.388319999999993</v>
      </c>
      <c r="FG1985">
        <v>76.989459999999994</v>
      </c>
      <c r="FH1985">
        <v>81.529920000000004</v>
      </c>
      <c r="FI1985">
        <v>86.457610000000003</v>
      </c>
      <c r="FJ1985">
        <v>90.457660000000004</v>
      </c>
      <c r="FK1985">
        <v>93.766149999999996</v>
      </c>
      <c r="FL1985">
        <v>97.352500000000006</v>
      </c>
      <c r="FM1985">
        <v>99.786950000000004</v>
      </c>
      <c r="FN1985">
        <v>101.93819999999999</v>
      </c>
      <c r="FO1985">
        <v>103.5167</v>
      </c>
      <c r="FP1985">
        <v>103.6627</v>
      </c>
      <c r="FQ1985">
        <v>103.36539999999999</v>
      </c>
      <c r="FR1985">
        <v>101.7551</v>
      </c>
      <c r="FS1985">
        <v>98.779319999999998</v>
      </c>
      <c r="FT1985">
        <v>95.059709999999995</v>
      </c>
      <c r="FU1985">
        <v>92.939970000000002</v>
      </c>
      <c r="FV1985">
        <v>89.741489999999999</v>
      </c>
      <c r="FW1985">
        <v>87.310969999999998</v>
      </c>
      <c r="FX1985">
        <v>331</v>
      </c>
      <c r="FY1985">
        <v>6.8679900000000002E-2</v>
      </c>
      <c r="FZ1985">
        <v>1</v>
      </c>
    </row>
    <row r="1986" spans="1:182" x14ac:dyDescent="0.2">
      <c r="A1986" t="s">
        <v>226</v>
      </c>
      <c r="B1986" t="s">
        <v>244</v>
      </c>
      <c r="C1986" t="s">
        <v>215</v>
      </c>
      <c r="D1986" t="s">
        <v>42</v>
      </c>
      <c r="E1986" t="s">
        <v>242</v>
      </c>
      <c r="F1986" t="s">
        <v>9</v>
      </c>
      <c r="G1986" t="s">
        <v>231</v>
      </c>
      <c r="H1986" s="38" t="s">
        <v>11</v>
      </c>
      <c r="I1986">
        <v>110</v>
      </c>
      <c r="K1986">
        <v>1.074098</v>
      </c>
      <c r="L1986">
        <v>2.288456</v>
      </c>
      <c r="M1986">
        <v>2.1839369999999998</v>
      </c>
      <c r="N1986">
        <v>2.2152379999999998</v>
      </c>
      <c r="O1986">
        <v>2.2071070000000002</v>
      </c>
      <c r="P1986">
        <v>2.1999300000000002</v>
      </c>
      <c r="Q1986">
        <v>2.2252529999999999</v>
      </c>
      <c r="R1986">
        <v>2.4279999999999999</v>
      </c>
      <c r="S1986">
        <v>2.942733</v>
      </c>
      <c r="T1986">
        <v>3.4172549999999999</v>
      </c>
      <c r="U1986">
        <v>3.703468</v>
      </c>
      <c r="V1986">
        <v>3.893005</v>
      </c>
      <c r="W1986">
        <v>3.9083329999999998</v>
      </c>
      <c r="X1986">
        <v>3.680993</v>
      </c>
      <c r="Y1986">
        <v>3.8252549999999998</v>
      </c>
      <c r="Z1986">
        <v>3.8826839999999998</v>
      </c>
      <c r="AA1986">
        <v>3.9423490000000001</v>
      </c>
      <c r="AB1986">
        <v>3.600384</v>
      </c>
      <c r="AC1986">
        <v>3.2721870000000002</v>
      </c>
      <c r="AD1986">
        <v>3.1307510000000001</v>
      </c>
      <c r="AE1986">
        <v>2.972121</v>
      </c>
      <c r="AF1986">
        <v>2.8343349999999998</v>
      </c>
      <c r="AG1986">
        <v>2.6855220000000002</v>
      </c>
      <c r="AH1986">
        <v>2.5543399999999998</v>
      </c>
      <c r="AI1986">
        <v>2.4261189999999999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0.1416365</v>
      </c>
      <c r="AW1986">
        <v>2.6992699999999998</v>
      </c>
      <c r="AX1986">
        <v>2.7688869999999999</v>
      </c>
      <c r="AY1986">
        <v>2.8321450000000001</v>
      </c>
      <c r="AZ1986">
        <v>2.5133580000000002</v>
      </c>
      <c r="BA1986">
        <v>2.2091590000000001</v>
      </c>
      <c r="BB1986">
        <v>0.84367619999999999</v>
      </c>
      <c r="BC1986">
        <v>0.66882090000000005</v>
      </c>
      <c r="BD1986">
        <v>0.17089280000000001</v>
      </c>
      <c r="BE1986">
        <v>0.1480274</v>
      </c>
      <c r="BF1986">
        <v>0.14491280000000001</v>
      </c>
      <c r="BG1986">
        <v>0.13611239999999999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0.18238019999999999</v>
      </c>
      <c r="BU1986">
        <v>2.7343030000000002</v>
      </c>
      <c r="BV1986">
        <v>2.8016290000000001</v>
      </c>
      <c r="BW1986">
        <v>2.8654989999999998</v>
      </c>
      <c r="BX1986">
        <v>2.5444499999999999</v>
      </c>
      <c r="BY1986">
        <v>2.2379699999999998</v>
      </c>
      <c r="BZ1986">
        <v>0.8855982</v>
      </c>
      <c r="CA1986">
        <v>0.71290450000000005</v>
      </c>
      <c r="CB1986">
        <v>0.3396651</v>
      </c>
      <c r="CC1986">
        <v>0.26283420000000002</v>
      </c>
      <c r="CD1986">
        <v>0.2557063</v>
      </c>
      <c r="CE1986">
        <v>0.24764539999999999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>
        <v>0</v>
      </c>
      <c r="CO1986">
        <v>0</v>
      </c>
      <c r="CP1986">
        <v>0</v>
      </c>
      <c r="CQ1986">
        <v>0</v>
      </c>
      <c r="CR1986">
        <v>0.21059919999999999</v>
      </c>
      <c r="CS1986">
        <v>2.7585679999999999</v>
      </c>
      <c r="CT1986">
        <v>2.824306</v>
      </c>
      <c r="CU1986">
        <v>2.8885990000000001</v>
      </c>
      <c r="CV1986">
        <v>2.5659839999999998</v>
      </c>
      <c r="CW1986">
        <v>2.257924</v>
      </c>
      <c r="CX1986">
        <v>0.91463320000000004</v>
      </c>
      <c r="CY1986">
        <v>0.7434366</v>
      </c>
      <c r="CZ1986">
        <v>0.45655620000000002</v>
      </c>
      <c r="DA1986">
        <v>0.34234900000000001</v>
      </c>
      <c r="DB1986">
        <v>0.3324415</v>
      </c>
      <c r="DC1986">
        <v>0.32489279999999998</v>
      </c>
      <c r="DD1986">
        <v>0</v>
      </c>
      <c r="DE1986">
        <v>0</v>
      </c>
      <c r="DF1986">
        <v>0</v>
      </c>
      <c r="DG1986">
        <v>0</v>
      </c>
      <c r="DH1986">
        <v>0</v>
      </c>
      <c r="DI1986">
        <v>0</v>
      </c>
      <c r="DJ1986">
        <v>0</v>
      </c>
      <c r="DK1986">
        <v>0</v>
      </c>
      <c r="DL1986">
        <v>0</v>
      </c>
      <c r="DM1986">
        <v>0</v>
      </c>
      <c r="DN1986">
        <v>0</v>
      </c>
      <c r="DO1986">
        <v>0</v>
      </c>
      <c r="DP1986">
        <v>0.23881810000000001</v>
      </c>
      <c r="DQ1986">
        <v>2.782832</v>
      </c>
      <c r="DR1986">
        <v>2.846984</v>
      </c>
      <c r="DS1986">
        <v>2.9117000000000002</v>
      </c>
      <c r="DT1986">
        <v>2.5875170000000001</v>
      </c>
      <c r="DU1986">
        <v>2.277879</v>
      </c>
      <c r="DV1986">
        <v>0.94366810000000001</v>
      </c>
      <c r="DW1986">
        <v>0.77396869999999995</v>
      </c>
      <c r="DX1986">
        <v>0.57344740000000005</v>
      </c>
      <c r="DY1986">
        <v>0.42186380000000001</v>
      </c>
      <c r="DZ1986">
        <v>0.4091767</v>
      </c>
      <c r="EA1986">
        <v>0.4021402</v>
      </c>
      <c r="EB1986">
        <v>0</v>
      </c>
      <c r="EC1986">
        <v>0</v>
      </c>
      <c r="ED1986">
        <v>0</v>
      </c>
      <c r="EE1986">
        <v>0</v>
      </c>
      <c r="EF1986">
        <v>0</v>
      </c>
      <c r="EG1986">
        <v>0</v>
      </c>
      <c r="EH1986">
        <v>0</v>
      </c>
      <c r="EI1986">
        <v>0</v>
      </c>
      <c r="EJ1986">
        <v>0</v>
      </c>
      <c r="EK1986">
        <v>0</v>
      </c>
      <c r="EL1986">
        <v>0</v>
      </c>
      <c r="EM1986">
        <v>0</v>
      </c>
      <c r="EN1986">
        <v>0.27956180000000003</v>
      </c>
      <c r="EO1986">
        <v>2.817866</v>
      </c>
      <c r="EP1986">
        <v>2.8797259999999998</v>
      </c>
      <c r="EQ1986">
        <v>2.9450530000000001</v>
      </c>
      <c r="ER1986">
        <v>2.6186090000000002</v>
      </c>
      <c r="ES1986">
        <v>2.3066900000000001</v>
      </c>
      <c r="ET1986">
        <v>0.98558999999999997</v>
      </c>
      <c r="EU1986">
        <v>0.81805220000000001</v>
      </c>
      <c r="EV1986">
        <v>0.74221970000000004</v>
      </c>
      <c r="EW1986">
        <v>0.5366706</v>
      </c>
      <c r="EX1986">
        <v>0.51997020000000005</v>
      </c>
      <c r="EY1986">
        <v>0.51367320000000005</v>
      </c>
      <c r="EZ1986">
        <v>76.279110000000003</v>
      </c>
      <c r="FA1986">
        <v>74.546469999999999</v>
      </c>
      <c r="FB1986">
        <v>72.77261</v>
      </c>
      <c r="FC1986">
        <v>71.33569</v>
      </c>
      <c r="FD1986">
        <v>69.955219999999997</v>
      </c>
      <c r="FE1986">
        <v>68.760379999999998</v>
      </c>
      <c r="FF1986">
        <v>68.26943</v>
      </c>
      <c r="FG1986">
        <v>70.429950000000005</v>
      </c>
      <c r="FH1986">
        <v>74.879900000000006</v>
      </c>
      <c r="FI1986">
        <v>80.678600000000003</v>
      </c>
      <c r="FJ1986">
        <v>85.225750000000005</v>
      </c>
      <c r="FK1986">
        <v>88.792249999999996</v>
      </c>
      <c r="FL1986">
        <v>91.743970000000004</v>
      </c>
      <c r="FM1986">
        <v>94.048479999999998</v>
      </c>
      <c r="FN1986">
        <v>96.111980000000003</v>
      </c>
      <c r="FO1986">
        <v>97.178179999999998</v>
      </c>
      <c r="FP1986">
        <v>97.532550000000001</v>
      </c>
      <c r="FQ1986">
        <v>96.474010000000007</v>
      </c>
      <c r="FR1986">
        <v>93.939980000000006</v>
      </c>
      <c r="FS1986">
        <v>89.850759999999994</v>
      </c>
      <c r="FT1986">
        <v>86.989689999999996</v>
      </c>
      <c r="FU1986">
        <v>84.835250000000002</v>
      </c>
      <c r="FV1986">
        <v>82.454840000000004</v>
      </c>
      <c r="FW1986">
        <v>80.16104</v>
      </c>
      <c r="FX1986">
        <v>331</v>
      </c>
      <c r="FY1986">
        <v>6.8679900000000002E-2</v>
      </c>
      <c r="FZ1986">
        <v>1</v>
      </c>
    </row>
    <row r="1987" spans="1:182" x14ac:dyDescent="0.2">
      <c r="A1987" t="s">
        <v>226</v>
      </c>
      <c r="B1987" t="s">
        <v>244</v>
      </c>
      <c r="C1987" t="s">
        <v>215</v>
      </c>
      <c r="D1987" t="s">
        <v>43</v>
      </c>
      <c r="E1987" t="s">
        <v>242</v>
      </c>
      <c r="F1987" t="s">
        <v>9</v>
      </c>
      <c r="G1987" t="s">
        <v>231</v>
      </c>
      <c r="H1987" s="38" t="s">
        <v>11</v>
      </c>
      <c r="I1987">
        <v>110</v>
      </c>
      <c r="K1987">
        <v>1.074098</v>
      </c>
      <c r="L1987">
        <v>5.3035909999999999</v>
      </c>
      <c r="M1987">
        <v>5.1705969999999999</v>
      </c>
      <c r="N1987">
        <v>5.262086</v>
      </c>
      <c r="O1987">
        <v>5.2727719999999998</v>
      </c>
      <c r="P1987">
        <v>5.367191</v>
      </c>
      <c r="Q1987">
        <v>5.1222950000000003</v>
      </c>
      <c r="R1987">
        <v>5.1931139999999996</v>
      </c>
      <c r="S1987">
        <v>5.5678960000000002</v>
      </c>
      <c r="T1987">
        <v>6.4967769999999998</v>
      </c>
      <c r="U1987">
        <v>6.5014010000000004</v>
      </c>
      <c r="V1987">
        <v>6.6514519999999999</v>
      </c>
      <c r="W1987">
        <v>6.713514</v>
      </c>
      <c r="X1987">
        <v>6.603008</v>
      </c>
      <c r="Y1987">
        <v>6.6645659999999998</v>
      </c>
      <c r="Z1987">
        <v>6.7244200000000003</v>
      </c>
      <c r="AA1987">
        <v>6.5635490000000001</v>
      </c>
      <c r="AB1987">
        <v>6.1403369999999997</v>
      </c>
      <c r="AC1987">
        <v>5.8439680000000003</v>
      </c>
      <c r="AD1987">
        <v>5.7112100000000003</v>
      </c>
      <c r="AE1987">
        <v>5.6928799999999997</v>
      </c>
      <c r="AF1987">
        <v>5.6890090000000004</v>
      </c>
      <c r="AG1987">
        <v>5.5845440000000002</v>
      </c>
      <c r="AH1987">
        <v>5.490151</v>
      </c>
      <c r="AI1987">
        <v>5.5383899999999997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-0.45292890000000002</v>
      </c>
      <c r="AW1987">
        <v>4.2997350000000001</v>
      </c>
      <c r="AX1987">
        <v>4.2582589999999998</v>
      </c>
      <c r="AY1987">
        <v>4.1196549999999998</v>
      </c>
      <c r="AZ1987">
        <v>3.7456680000000002</v>
      </c>
      <c r="BA1987">
        <v>3.4469479999999999</v>
      </c>
      <c r="BB1987">
        <v>1.101796</v>
      </c>
      <c r="BC1987">
        <v>0.5415508</v>
      </c>
      <c r="BD1987">
        <v>0.92307510000000004</v>
      </c>
      <c r="BE1987">
        <v>0.68617859999999997</v>
      </c>
      <c r="BF1987">
        <v>0.66585499999999997</v>
      </c>
      <c r="BG1987">
        <v>0.65200789999999997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-5.8375900000000001E-2</v>
      </c>
      <c r="BU1987">
        <v>4.7166969999999999</v>
      </c>
      <c r="BV1987">
        <v>4.7201610000000001</v>
      </c>
      <c r="BW1987">
        <v>4.5812489999999997</v>
      </c>
      <c r="BX1987">
        <v>4.2294850000000004</v>
      </c>
      <c r="BY1987">
        <v>3.9424779999999999</v>
      </c>
      <c r="BZ1987">
        <v>1.5006280000000001</v>
      </c>
      <c r="CA1987">
        <v>1.043552</v>
      </c>
      <c r="CB1987">
        <v>1.095162</v>
      </c>
      <c r="CC1987">
        <v>0.76067200000000001</v>
      </c>
      <c r="CD1987">
        <v>0.73943429999999999</v>
      </c>
      <c r="CE1987">
        <v>0.72598779999999996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0.21489040000000001</v>
      </c>
      <c r="CS1987">
        <v>5.005484</v>
      </c>
      <c r="CT1987">
        <v>5.0400729999999996</v>
      </c>
      <c r="CU1987">
        <v>4.9009489999999998</v>
      </c>
      <c r="CV1987">
        <v>4.5645740000000004</v>
      </c>
      <c r="CW1987">
        <v>4.2856810000000003</v>
      </c>
      <c r="CX1987">
        <v>1.776858</v>
      </c>
      <c r="CY1987">
        <v>1.3912370000000001</v>
      </c>
      <c r="CZ1987">
        <v>1.214348</v>
      </c>
      <c r="DA1987">
        <v>0.81226600000000004</v>
      </c>
      <c r="DB1987">
        <v>0.79039510000000002</v>
      </c>
      <c r="DC1987">
        <v>0.77722599999999997</v>
      </c>
      <c r="DD1987">
        <v>0</v>
      </c>
      <c r="DE1987">
        <v>0</v>
      </c>
      <c r="DF1987">
        <v>0</v>
      </c>
      <c r="DG1987">
        <v>0</v>
      </c>
      <c r="DH1987">
        <v>0</v>
      </c>
      <c r="DI1987">
        <v>0</v>
      </c>
      <c r="DJ1987">
        <v>0</v>
      </c>
      <c r="DK1987">
        <v>0</v>
      </c>
      <c r="DL1987">
        <v>0</v>
      </c>
      <c r="DM1987">
        <v>0</v>
      </c>
      <c r="DN1987">
        <v>0</v>
      </c>
      <c r="DO1987">
        <v>0</v>
      </c>
      <c r="DP1987">
        <v>0.4881566</v>
      </c>
      <c r="DQ1987">
        <v>5.2942710000000002</v>
      </c>
      <c r="DR1987">
        <v>5.359985</v>
      </c>
      <c r="DS1987">
        <v>5.2206469999999996</v>
      </c>
      <c r="DT1987">
        <v>4.8996639999999996</v>
      </c>
      <c r="DU1987">
        <v>4.6288840000000002</v>
      </c>
      <c r="DV1987">
        <v>2.0530870000000001</v>
      </c>
      <c r="DW1987">
        <v>1.7389220000000001</v>
      </c>
      <c r="DX1987">
        <v>1.3335349999999999</v>
      </c>
      <c r="DY1987">
        <v>0.86385990000000001</v>
      </c>
      <c r="DZ1987">
        <v>0.84135590000000005</v>
      </c>
      <c r="EA1987">
        <v>0.82846430000000004</v>
      </c>
      <c r="EB1987">
        <v>0</v>
      </c>
      <c r="EC1987">
        <v>0</v>
      </c>
      <c r="ED1987">
        <v>0</v>
      </c>
      <c r="EE1987">
        <v>0</v>
      </c>
      <c r="EF1987">
        <v>0</v>
      </c>
      <c r="EG1987">
        <v>0</v>
      </c>
      <c r="EH1987">
        <v>0</v>
      </c>
      <c r="EI1987">
        <v>0</v>
      </c>
      <c r="EJ1987">
        <v>0</v>
      </c>
      <c r="EK1987">
        <v>0</v>
      </c>
      <c r="EL1987">
        <v>0</v>
      </c>
      <c r="EM1987">
        <v>0</v>
      </c>
      <c r="EN1987">
        <v>0.88270959999999998</v>
      </c>
      <c r="EO1987">
        <v>5.7112340000000001</v>
      </c>
      <c r="EP1987">
        <v>5.8218870000000003</v>
      </c>
      <c r="EQ1987">
        <v>5.6822419999999996</v>
      </c>
      <c r="ER1987">
        <v>5.3834809999999997</v>
      </c>
      <c r="ES1987">
        <v>5.1244139999999998</v>
      </c>
      <c r="ET1987">
        <v>2.4519190000000002</v>
      </c>
      <c r="EU1987">
        <v>2.2409240000000001</v>
      </c>
      <c r="EV1987">
        <v>1.505622</v>
      </c>
      <c r="EW1987">
        <v>0.9383534</v>
      </c>
      <c r="EX1987">
        <v>0.91493519999999995</v>
      </c>
      <c r="EY1987">
        <v>0.90244420000000003</v>
      </c>
      <c r="EZ1987">
        <v>75.791610000000006</v>
      </c>
      <c r="FA1987">
        <v>73.814449999999994</v>
      </c>
      <c r="FB1987">
        <v>72.590209999999999</v>
      </c>
      <c r="FC1987">
        <v>71.10248</v>
      </c>
      <c r="FD1987">
        <v>69.421909999999997</v>
      </c>
      <c r="FE1987">
        <v>68.205160000000006</v>
      </c>
      <c r="FF1987">
        <v>67.406059999999997</v>
      </c>
      <c r="FG1987">
        <v>68.200159999999997</v>
      </c>
      <c r="FH1987">
        <v>72.34187</v>
      </c>
      <c r="FI1987">
        <v>78.030940000000001</v>
      </c>
      <c r="FJ1987">
        <v>82.478340000000003</v>
      </c>
      <c r="FK1987">
        <v>86.076449999999994</v>
      </c>
      <c r="FL1987">
        <v>89.494619999999998</v>
      </c>
      <c r="FM1987">
        <v>91.734790000000004</v>
      </c>
      <c r="FN1987">
        <v>93.517650000000003</v>
      </c>
      <c r="FO1987">
        <v>94.205020000000005</v>
      </c>
      <c r="FP1987">
        <v>93.977680000000007</v>
      </c>
      <c r="FQ1987">
        <v>93.169079999999994</v>
      </c>
      <c r="FR1987">
        <v>90.499009999999998</v>
      </c>
      <c r="FS1987">
        <v>86.739189999999994</v>
      </c>
      <c r="FT1987">
        <v>84.411420000000007</v>
      </c>
      <c r="FU1987">
        <v>82.78613</v>
      </c>
      <c r="FV1987">
        <v>80.198229999999995</v>
      </c>
      <c r="FW1987">
        <v>77.816829999999996</v>
      </c>
      <c r="FX1987">
        <v>331</v>
      </c>
      <c r="FY1987">
        <v>6.8679900000000002E-2</v>
      </c>
      <c r="FZ1987">
        <v>1</v>
      </c>
    </row>
    <row r="1988" spans="1:182" x14ac:dyDescent="0.2">
      <c r="A1988" t="s">
        <v>226</v>
      </c>
      <c r="B1988" t="s">
        <v>244</v>
      </c>
      <c r="C1988" t="s">
        <v>215</v>
      </c>
      <c r="D1988" t="s">
        <v>44</v>
      </c>
      <c r="E1988" t="s">
        <v>242</v>
      </c>
      <c r="F1988" t="s">
        <v>9</v>
      </c>
      <c r="G1988" t="s">
        <v>231</v>
      </c>
      <c r="H1988" s="38" t="s">
        <v>11</v>
      </c>
      <c r="I1988">
        <v>110</v>
      </c>
      <c r="K1988">
        <v>1.074098</v>
      </c>
      <c r="L1988">
        <v>2.6118939999999999</v>
      </c>
      <c r="M1988">
        <v>2.5503110000000002</v>
      </c>
      <c r="N1988">
        <v>2.630986</v>
      </c>
      <c r="O1988">
        <v>2.6196030000000001</v>
      </c>
      <c r="P1988">
        <v>2.6329199999999999</v>
      </c>
      <c r="Q1988">
        <v>2.6534</v>
      </c>
      <c r="R1988">
        <v>2.8135620000000001</v>
      </c>
      <c r="S1988">
        <v>3.1455790000000001</v>
      </c>
      <c r="T1988">
        <v>3.4519220000000002</v>
      </c>
      <c r="U1988">
        <v>3.4901360000000001</v>
      </c>
      <c r="V1988">
        <v>3.5828790000000001</v>
      </c>
      <c r="W1988">
        <v>3.580676</v>
      </c>
      <c r="X1988">
        <v>3.4746000000000001</v>
      </c>
      <c r="Y1988">
        <v>3.612511</v>
      </c>
      <c r="Z1988">
        <v>3.6092520000000001</v>
      </c>
      <c r="AA1988">
        <v>3.5380069999999999</v>
      </c>
      <c r="AB1988">
        <v>3.4011179999999999</v>
      </c>
      <c r="AC1988">
        <v>3.1686190000000001</v>
      </c>
      <c r="AD1988">
        <v>3.0164979999999999</v>
      </c>
      <c r="AE1988">
        <v>2.9645779999999999</v>
      </c>
      <c r="AF1988">
        <v>2.9132720000000001</v>
      </c>
      <c r="AG1988">
        <v>2.8632270000000002</v>
      </c>
      <c r="AH1988">
        <v>2.8058339999999999</v>
      </c>
      <c r="AI1988">
        <v>2.7806679999999999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-0.28583170000000002</v>
      </c>
      <c r="AZ1988">
        <v>1.732718</v>
      </c>
      <c r="BA1988">
        <v>1.5620780000000001</v>
      </c>
      <c r="BB1988">
        <v>1.4432929999999999</v>
      </c>
      <c r="BC1988">
        <v>1.410517</v>
      </c>
      <c r="BD1988">
        <v>1.3686910000000001</v>
      </c>
      <c r="BE1988">
        <v>0.4314635</v>
      </c>
      <c r="BF1988">
        <v>0.2477347</v>
      </c>
      <c r="BG1988">
        <v>0.37238179999999999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-6.4525399999999997E-2</v>
      </c>
      <c r="BX1988">
        <v>1.9618409999999999</v>
      </c>
      <c r="BY1988">
        <v>1.776456</v>
      </c>
      <c r="BZ1988">
        <v>1.6506179999999999</v>
      </c>
      <c r="CA1988">
        <v>1.614517</v>
      </c>
      <c r="CB1988">
        <v>1.5760050000000001</v>
      </c>
      <c r="CC1988">
        <v>0.61623399999999995</v>
      </c>
      <c r="CD1988">
        <v>0.44987919999999998</v>
      </c>
      <c r="CE1988">
        <v>0.50833490000000003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0</v>
      </c>
      <c r="CT1988">
        <v>0</v>
      </c>
      <c r="CU1988">
        <v>8.8750599999999999E-2</v>
      </c>
      <c r="CV1988">
        <v>2.1205310000000002</v>
      </c>
      <c r="CW1988">
        <v>1.9249339999999999</v>
      </c>
      <c r="CX1988">
        <v>1.794211</v>
      </c>
      <c r="CY1988">
        <v>1.7558069999999999</v>
      </c>
      <c r="CZ1988">
        <v>1.71959</v>
      </c>
      <c r="DA1988">
        <v>0.74420549999999996</v>
      </c>
      <c r="DB1988">
        <v>0.58988390000000002</v>
      </c>
      <c r="DC1988">
        <v>0.60249560000000002</v>
      </c>
      <c r="DD1988">
        <v>0</v>
      </c>
      <c r="DE1988">
        <v>0</v>
      </c>
      <c r="DF1988">
        <v>0</v>
      </c>
      <c r="DG1988">
        <v>0</v>
      </c>
      <c r="DH1988">
        <v>0</v>
      </c>
      <c r="DI1988">
        <v>0</v>
      </c>
      <c r="DJ1988">
        <v>0</v>
      </c>
      <c r="DK1988">
        <v>0</v>
      </c>
      <c r="DL1988">
        <v>0</v>
      </c>
      <c r="DM1988">
        <v>0</v>
      </c>
      <c r="DN1988">
        <v>0</v>
      </c>
      <c r="DO1988">
        <v>0</v>
      </c>
      <c r="DP1988">
        <v>0</v>
      </c>
      <c r="DQ1988">
        <v>0</v>
      </c>
      <c r="DR1988">
        <v>0</v>
      </c>
      <c r="DS1988">
        <v>0.24202670000000001</v>
      </c>
      <c r="DT1988">
        <v>2.2792210000000002</v>
      </c>
      <c r="DU1988">
        <v>2.0734110000000001</v>
      </c>
      <c r="DV1988">
        <v>1.9378029999999999</v>
      </c>
      <c r="DW1988">
        <v>1.897097</v>
      </c>
      <c r="DX1988">
        <v>1.8631759999999999</v>
      </c>
      <c r="DY1988">
        <v>0.87217699999999998</v>
      </c>
      <c r="DZ1988">
        <v>0.72988850000000005</v>
      </c>
      <c r="EA1988">
        <v>0.69665619999999995</v>
      </c>
      <c r="EB1988">
        <v>0</v>
      </c>
      <c r="EC1988">
        <v>0</v>
      </c>
      <c r="ED1988">
        <v>0</v>
      </c>
      <c r="EE1988">
        <v>0</v>
      </c>
      <c r="EF1988">
        <v>0</v>
      </c>
      <c r="EG1988">
        <v>0</v>
      </c>
      <c r="EH1988">
        <v>0</v>
      </c>
      <c r="EI1988">
        <v>0</v>
      </c>
      <c r="EJ1988">
        <v>0</v>
      </c>
      <c r="EK1988">
        <v>0</v>
      </c>
      <c r="EL1988">
        <v>0</v>
      </c>
      <c r="EM1988">
        <v>0</v>
      </c>
      <c r="EN1988">
        <v>0</v>
      </c>
      <c r="EO1988">
        <v>0</v>
      </c>
      <c r="EP1988">
        <v>0</v>
      </c>
      <c r="EQ1988">
        <v>0.46333299999999999</v>
      </c>
      <c r="ER1988">
        <v>2.5083440000000001</v>
      </c>
      <c r="ES1988">
        <v>2.2877900000000002</v>
      </c>
      <c r="ET1988">
        <v>2.1451280000000001</v>
      </c>
      <c r="EU1988">
        <v>2.1010979999999999</v>
      </c>
      <c r="EV1988">
        <v>2.0704899999999999</v>
      </c>
      <c r="EW1988">
        <v>1.056948</v>
      </c>
      <c r="EX1988">
        <v>0.932033</v>
      </c>
      <c r="EY1988">
        <v>0.8326093</v>
      </c>
      <c r="EZ1988">
        <v>53.079639999999998</v>
      </c>
      <c r="FA1988">
        <v>51.944629999999997</v>
      </c>
      <c r="FB1988">
        <v>50.981290000000001</v>
      </c>
      <c r="FC1988">
        <v>50.023960000000002</v>
      </c>
      <c r="FD1988">
        <v>49.627989999999997</v>
      </c>
      <c r="FE1988">
        <v>48.935510000000001</v>
      </c>
      <c r="FF1988">
        <v>48.73057</v>
      </c>
      <c r="FG1988">
        <v>50.399729999999998</v>
      </c>
      <c r="FH1988">
        <v>54.414200000000001</v>
      </c>
      <c r="FI1988">
        <v>59.036490000000001</v>
      </c>
      <c r="FJ1988">
        <v>63.299500000000002</v>
      </c>
      <c r="FK1988">
        <v>66.487899999999996</v>
      </c>
      <c r="FL1988">
        <v>68.768410000000003</v>
      </c>
      <c r="FM1988">
        <v>70.442819999999998</v>
      </c>
      <c r="FN1988">
        <v>71.484629999999996</v>
      </c>
      <c r="FO1988">
        <v>71.343379999999996</v>
      </c>
      <c r="FP1988">
        <v>70.087199999999996</v>
      </c>
      <c r="FQ1988">
        <v>67.207080000000005</v>
      </c>
      <c r="FR1988">
        <v>64.324010000000001</v>
      </c>
      <c r="FS1988">
        <v>61.612009999999998</v>
      </c>
      <c r="FT1988">
        <v>59.616729999999997</v>
      </c>
      <c r="FU1988">
        <v>57.69126</v>
      </c>
      <c r="FV1988">
        <v>56.660629999999998</v>
      </c>
      <c r="FW1988">
        <v>55.471989999999998</v>
      </c>
      <c r="FX1988">
        <v>331</v>
      </c>
      <c r="FY1988">
        <v>6.8679900000000002E-2</v>
      </c>
      <c r="FZ1988">
        <v>1</v>
      </c>
    </row>
    <row r="1989" spans="1:182" x14ac:dyDescent="0.2">
      <c r="A1989" t="s">
        <v>226</v>
      </c>
      <c r="B1989" t="s">
        <v>244</v>
      </c>
      <c r="C1989" t="s">
        <v>215</v>
      </c>
      <c r="D1989" t="s">
        <v>45</v>
      </c>
      <c r="E1989" t="s">
        <v>242</v>
      </c>
      <c r="F1989" t="s">
        <v>9</v>
      </c>
      <c r="G1989" t="s">
        <v>231</v>
      </c>
      <c r="H1989" s="38" t="s">
        <v>11</v>
      </c>
      <c r="I1989">
        <v>110</v>
      </c>
      <c r="K1989">
        <v>1.074098</v>
      </c>
      <c r="L1989">
        <v>2.4652810000000001</v>
      </c>
      <c r="M1989">
        <v>2.4703970000000002</v>
      </c>
      <c r="N1989">
        <v>2.476226</v>
      </c>
      <c r="O1989">
        <v>2.495374</v>
      </c>
      <c r="P1989">
        <v>2.4967510000000002</v>
      </c>
      <c r="Q1989">
        <v>2.5135100000000001</v>
      </c>
      <c r="R1989">
        <v>2.5379450000000001</v>
      </c>
      <c r="S1989">
        <v>2.669152</v>
      </c>
      <c r="T1989">
        <v>2.746604</v>
      </c>
      <c r="U1989">
        <v>2.7262230000000001</v>
      </c>
      <c r="V1989">
        <v>2.809911</v>
      </c>
      <c r="W1989">
        <v>2.8108949999999999</v>
      </c>
      <c r="X1989">
        <v>2.8138719999999999</v>
      </c>
      <c r="Y1989">
        <v>2.92841</v>
      </c>
      <c r="Z1989">
        <v>3.0066480000000002</v>
      </c>
      <c r="AA1989">
        <v>2.9779360000000001</v>
      </c>
      <c r="AB1989">
        <v>2.7315619999999998</v>
      </c>
      <c r="AC1989">
        <v>2.610919</v>
      </c>
      <c r="AD1989">
        <v>2.5973009999999999</v>
      </c>
      <c r="AE1989">
        <v>2.6034120000000001</v>
      </c>
      <c r="AF1989">
        <v>2.5338020000000001</v>
      </c>
      <c r="AG1989">
        <v>2.525744</v>
      </c>
      <c r="AH1989">
        <v>2.4879150000000001</v>
      </c>
      <c r="AI1989">
        <v>2.4506019999999999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-0.43664150000000002</v>
      </c>
      <c r="AZ1989">
        <v>1.361173</v>
      </c>
      <c r="BA1989">
        <v>1.255619</v>
      </c>
      <c r="BB1989">
        <v>1.2454130000000001</v>
      </c>
      <c r="BC1989">
        <v>1.2440290000000001</v>
      </c>
      <c r="BD1989">
        <v>1.190407</v>
      </c>
      <c r="BE1989">
        <v>0.23274839999999999</v>
      </c>
      <c r="BF1989">
        <v>-0.39308860000000001</v>
      </c>
      <c r="BG1989">
        <v>0.28050019999999998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-0.15754090000000001</v>
      </c>
      <c r="BX1989">
        <v>1.6480440000000001</v>
      </c>
      <c r="BY1989">
        <v>1.536286</v>
      </c>
      <c r="BZ1989">
        <v>1.5236099999999999</v>
      </c>
      <c r="CA1989">
        <v>1.5228740000000001</v>
      </c>
      <c r="CB1989">
        <v>1.4643759999999999</v>
      </c>
      <c r="CC1989">
        <v>0.46558729999999998</v>
      </c>
      <c r="CD1989">
        <v>0.1242843</v>
      </c>
      <c r="CE1989">
        <v>0.42565019999999998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3.5763299999999998E-2</v>
      </c>
      <c r="CV1989">
        <v>1.8467290000000001</v>
      </c>
      <c r="CW1989">
        <v>1.730675</v>
      </c>
      <c r="CX1989">
        <v>1.716288</v>
      </c>
      <c r="CY1989">
        <v>1.716002</v>
      </c>
      <c r="CZ1989">
        <v>1.6541269999999999</v>
      </c>
      <c r="DA1989">
        <v>0.62685080000000004</v>
      </c>
      <c r="DB1989">
        <v>0.48261520000000002</v>
      </c>
      <c r="DC1989">
        <v>0.52618069999999995</v>
      </c>
      <c r="DD1989">
        <v>0</v>
      </c>
      <c r="DE1989">
        <v>0</v>
      </c>
      <c r="DF1989">
        <v>0</v>
      </c>
      <c r="DG1989">
        <v>0</v>
      </c>
      <c r="DH1989">
        <v>0</v>
      </c>
      <c r="DI1989">
        <v>0</v>
      </c>
      <c r="DJ1989">
        <v>0</v>
      </c>
      <c r="DK1989">
        <v>0</v>
      </c>
      <c r="DL1989">
        <v>0</v>
      </c>
      <c r="DM1989">
        <v>0</v>
      </c>
      <c r="DN1989">
        <v>0</v>
      </c>
      <c r="DO1989">
        <v>0</v>
      </c>
      <c r="DP1989">
        <v>0</v>
      </c>
      <c r="DQ1989">
        <v>0</v>
      </c>
      <c r="DR1989">
        <v>0</v>
      </c>
      <c r="DS1989">
        <v>0.22906750000000001</v>
      </c>
      <c r="DT1989">
        <v>2.0454150000000002</v>
      </c>
      <c r="DU1989">
        <v>1.9250640000000001</v>
      </c>
      <c r="DV1989">
        <v>1.9089659999999999</v>
      </c>
      <c r="DW1989">
        <v>1.9091290000000001</v>
      </c>
      <c r="DX1989">
        <v>1.843877</v>
      </c>
      <c r="DY1989">
        <v>0.78811419999999999</v>
      </c>
      <c r="DZ1989">
        <v>0.84094610000000003</v>
      </c>
      <c r="EA1989">
        <v>0.62671120000000002</v>
      </c>
      <c r="EB1989">
        <v>0</v>
      </c>
      <c r="EC1989">
        <v>0</v>
      </c>
      <c r="ED1989">
        <v>0</v>
      </c>
      <c r="EE1989">
        <v>0</v>
      </c>
      <c r="EF1989">
        <v>0</v>
      </c>
      <c r="EG1989">
        <v>0</v>
      </c>
      <c r="EH1989">
        <v>0</v>
      </c>
      <c r="EI1989">
        <v>0</v>
      </c>
      <c r="EJ1989">
        <v>0</v>
      </c>
      <c r="EK1989">
        <v>0</v>
      </c>
      <c r="EL1989">
        <v>0</v>
      </c>
      <c r="EM1989">
        <v>0</v>
      </c>
      <c r="EN1989">
        <v>0</v>
      </c>
      <c r="EO1989">
        <v>0</v>
      </c>
      <c r="EP1989">
        <v>0</v>
      </c>
      <c r="EQ1989">
        <v>0.50816819999999996</v>
      </c>
      <c r="ER1989">
        <v>2.3322850000000002</v>
      </c>
      <c r="ES1989">
        <v>2.2057310000000001</v>
      </c>
      <c r="ET1989">
        <v>2.187163</v>
      </c>
      <c r="EU1989">
        <v>2.1879740000000001</v>
      </c>
      <c r="EV1989">
        <v>2.1178460000000001</v>
      </c>
      <c r="EW1989">
        <v>1.020953</v>
      </c>
      <c r="EX1989">
        <v>1.3583190000000001</v>
      </c>
      <c r="EY1989">
        <v>0.77186140000000003</v>
      </c>
      <c r="EZ1989">
        <v>38.877800000000001</v>
      </c>
      <c r="FA1989">
        <v>38.081629999999997</v>
      </c>
      <c r="FB1989">
        <v>37.345649999999999</v>
      </c>
      <c r="FC1989">
        <v>36.781970000000001</v>
      </c>
      <c r="FD1989">
        <v>36.50094</v>
      </c>
      <c r="FE1989">
        <v>36.711590000000001</v>
      </c>
      <c r="FF1989">
        <v>36.578220000000002</v>
      </c>
      <c r="FG1989">
        <v>36.325560000000003</v>
      </c>
      <c r="FH1989">
        <v>38.366489999999999</v>
      </c>
      <c r="FI1989">
        <v>41.38897</v>
      </c>
      <c r="FJ1989">
        <v>44.01972</v>
      </c>
      <c r="FK1989">
        <v>45.45487</v>
      </c>
      <c r="FL1989">
        <v>46.791110000000003</v>
      </c>
      <c r="FM1989">
        <v>47.846380000000003</v>
      </c>
      <c r="FN1989">
        <v>48.946710000000003</v>
      </c>
      <c r="FO1989">
        <v>49.181640000000002</v>
      </c>
      <c r="FP1989">
        <v>47.967619999999997</v>
      </c>
      <c r="FQ1989">
        <v>46.146680000000003</v>
      </c>
      <c r="FR1989">
        <v>44.850969999999997</v>
      </c>
      <c r="FS1989">
        <v>42.926819999999999</v>
      </c>
      <c r="FT1989">
        <v>41.801369999999999</v>
      </c>
      <c r="FU1989">
        <v>40.744889999999998</v>
      </c>
      <c r="FV1989">
        <v>39.995229999999999</v>
      </c>
      <c r="FW1989">
        <v>39.110819999999997</v>
      </c>
      <c r="FX1989">
        <v>331</v>
      </c>
      <c r="FY1989">
        <v>6.8679900000000002E-2</v>
      </c>
      <c r="FZ1989">
        <v>1</v>
      </c>
    </row>
    <row r="1990" spans="1:182" x14ac:dyDescent="0.2">
      <c r="A1990" t="s">
        <v>226</v>
      </c>
      <c r="B1990" t="s">
        <v>244</v>
      </c>
      <c r="C1990" t="s">
        <v>215</v>
      </c>
      <c r="D1990" t="s">
        <v>10</v>
      </c>
      <c r="E1990" t="s">
        <v>242</v>
      </c>
      <c r="F1990" t="s">
        <v>9</v>
      </c>
      <c r="G1990" t="s">
        <v>231</v>
      </c>
      <c r="H1990" s="38" t="s">
        <v>11</v>
      </c>
      <c r="I1990">
        <v>110</v>
      </c>
      <c r="K1990">
        <v>1.074098</v>
      </c>
      <c r="L1990">
        <v>2.9204219999999999</v>
      </c>
      <c r="M1990">
        <v>2.822441</v>
      </c>
      <c r="N1990">
        <v>2.8020149999999999</v>
      </c>
      <c r="O1990">
        <v>2.759236</v>
      </c>
      <c r="P1990">
        <v>2.7248130000000002</v>
      </c>
      <c r="Q1990">
        <v>2.872179</v>
      </c>
      <c r="R1990">
        <v>3.36477</v>
      </c>
      <c r="S1990">
        <v>4.1975569999999998</v>
      </c>
      <c r="T1990">
        <v>4.530583</v>
      </c>
      <c r="U1990">
        <v>4.740227</v>
      </c>
      <c r="V1990">
        <v>5.0329540000000001</v>
      </c>
      <c r="W1990">
        <v>5.1053350000000002</v>
      </c>
      <c r="X1990">
        <v>4.8085959999999996</v>
      </c>
      <c r="Y1990">
        <v>4.9177949999999999</v>
      </c>
      <c r="Z1990">
        <v>4.8877430000000004</v>
      </c>
      <c r="AA1990">
        <v>4.757422</v>
      </c>
      <c r="AB1990">
        <v>4.3152220000000003</v>
      </c>
      <c r="AC1990">
        <v>4.0138040000000004</v>
      </c>
      <c r="AD1990">
        <v>3.936944</v>
      </c>
      <c r="AE1990">
        <v>3.7284109999999999</v>
      </c>
      <c r="AF1990">
        <v>3.5233189999999999</v>
      </c>
      <c r="AG1990">
        <v>3.367267</v>
      </c>
      <c r="AH1990">
        <v>3.1523300000000001</v>
      </c>
      <c r="AI1990">
        <v>3.0356830000000001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-9.4799999999999995E-4</v>
      </c>
      <c r="AW1990">
        <v>3.7833199999999998</v>
      </c>
      <c r="AX1990">
        <v>3.7684359999999999</v>
      </c>
      <c r="AY1990">
        <v>3.7276440000000002</v>
      </c>
      <c r="AZ1990">
        <v>3.3811840000000002</v>
      </c>
      <c r="BA1990">
        <v>3.1058720000000002</v>
      </c>
      <c r="BB1990">
        <v>1.364071</v>
      </c>
      <c r="BC1990">
        <v>1.0527569999999999</v>
      </c>
      <c r="BD1990">
        <v>0.2208956</v>
      </c>
      <c r="BE1990">
        <v>4.6448999999999997E-2</v>
      </c>
      <c r="BF1990">
        <v>3.3579199999999997E-2</v>
      </c>
      <c r="BG1990">
        <v>1.9153699999999999E-2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6.9685999999999998E-2</v>
      </c>
      <c r="BU1990">
        <v>3.8406739999999999</v>
      </c>
      <c r="BV1990">
        <v>3.8248319999999998</v>
      </c>
      <c r="BW1990">
        <v>3.7826390000000001</v>
      </c>
      <c r="BX1990">
        <v>3.4311340000000001</v>
      </c>
      <c r="BY1990">
        <v>3.1532830000000001</v>
      </c>
      <c r="BZ1990">
        <v>1.428682</v>
      </c>
      <c r="CA1990">
        <v>1.118522</v>
      </c>
      <c r="CB1990">
        <v>0.5066813</v>
      </c>
      <c r="CC1990">
        <v>0.29980689999999999</v>
      </c>
      <c r="CD1990">
        <v>0.27831929999999999</v>
      </c>
      <c r="CE1990">
        <v>0.26410070000000002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0.1186069</v>
      </c>
      <c r="CS1990">
        <v>3.8803960000000002</v>
      </c>
      <c r="CT1990">
        <v>3.8638910000000002</v>
      </c>
      <c r="CU1990">
        <v>3.8207279999999999</v>
      </c>
      <c r="CV1990">
        <v>3.4657290000000001</v>
      </c>
      <c r="CW1990">
        <v>3.1861190000000001</v>
      </c>
      <c r="CX1990">
        <v>1.4734309999999999</v>
      </c>
      <c r="CY1990">
        <v>1.1640710000000001</v>
      </c>
      <c r="CZ1990">
        <v>0.70461549999999995</v>
      </c>
      <c r="DA1990">
        <v>0.47528179999999998</v>
      </c>
      <c r="DB1990">
        <v>0.44782559999999999</v>
      </c>
      <c r="DC1990">
        <v>0.43375019999999997</v>
      </c>
      <c r="DD1990">
        <v>0</v>
      </c>
      <c r="DE1990">
        <v>0</v>
      </c>
      <c r="DF1990">
        <v>0</v>
      </c>
      <c r="DG1990">
        <v>0</v>
      </c>
      <c r="DH1990">
        <v>0</v>
      </c>
      <c r="DI1990">
        <v>0</v>
      </c>
      <c r="DJ1990">
        <v>0</v>
      </c>
      <c r="DK1990">
        <v>0</v>
      </c>
      <c r="DL1990">
        <v>0</v>
      </c>
      <c r="DM1990">
        <v>0</v>
      </c>
      <c r="DN1990">
        <v>0</v>
      </c>
      <c r="DO1990">
        <v>0</v>
      </c>
      <c r="DP1990">
        <v>0.1675278</v>
      </c>
      <c r="DQ1990">
        <v>3.9201190000000001</v>
      </c>
      <c r="DR1990">
        <v>3.9029509999999998</v>
      </c>
      <c r="DS1990">
        <v>3.8588170000000002</v>
      </c>
      <c r="DT1990">
        <v>3.5003229999999999</v>
      </c>
      <c r="DU1990">
        <v>3.2189559999999999</v>
      </c>
      <c r="DV1990">
        <v>1.5181800000000001</v>
      </c>
      <c r="DW1990">
        <v>1.2096210000000001</v>
      </c>
      <c r="DX1990">
        <v>0.90254979999999996</v>
      </c>
      <c r="DY1990">
        <v>0.65075669999999997</v>
      </c>
      <c r="DZ1990">
        <v>0.61733179999999999</v>
      </c>
      <c r="EA1990">
        <v>0.60339980000000004</v>
      </c>
      <c r="EB1990">
        <v>0</v>
      </c>
      <c r="EC1990">
        <v>0</v>
      </c>
      <c r="ED1990">
        <v>0</v>
      </c>
      <c r="EE1990">
        <v>0</v>
      </c>
      <c r="EF1990">
        <v>0</v>
      </c>
      <c r="EG1990">
        <v>0</v>
      </c>
      <c r="EH1990">
        <v>0</v>
      </c>
      <c r="EI1990">
        <v>0</v>
      </c>
      <c r="EJ1990">
        <v>0</v>
      </c>
      <c r="EK1990">
        <v>0</v>
      </c>
      <c r="EL1990">
        <v>0</v>
      </c>
      <c r="EM1990">
        <v>0</v>
      </c>
      <c r="EN1990">
        <v>0.23816180000000001</v>
      </c>
      <c r="EO1990">
        <v>3.9774720000000001</v>
      </c>
      <c r="EP1990">
        <v>3.959346</v>
      </c>
      <c r="EQ1990">
        <v>3.9138120000000001</v>
      </c>
      <c r="ER1990">
        <v>3.5502729999999998</v>
      </c>
      <c r="ES1990">
        <v>3.2663669999999998</v>
      </c>
      <c r="ET1990">
        <v>1.5827899999999999</v>
      </c>
      <c r="EU1990">
        <v>1.2753859999999999</v>
      </c>
      <c r="EV1990">
        <v>1.1883349999999999</v>
      </c>
      <c r="EW1990">
        <v>0.90411450000000004</v>
      </c>
      <c r="EX1990">
        <v>0.8620719</v>
      </c>
      <c r="EY1990">
        <v>0.84834679999999996</v>
      </c>
      <c r="EZ1990">
        <v>81.947019999999995</v>
      </c>
      <c r="FA1990">
        <v>79.745289999999997</v>
      </c>
      <c r="FB1990">
        <v>77.953100000000006</v>
      </c>
      <c r="FC1990">
        <v>76.377549999999999</v>
      </c>
      <c r="FD1990">
        <v>74.871709999999993</v>
      </c>
      <c r="FE1990">
        <v>73.473479999999995</v>
      </c>
      <c r="FF1990">
        <v>73.312420000000003</v>
      </c>
      <c r="FG1990">
        <v>76.199370000000002</v>
      </c>
      <c r="FH1990">
        <v>80.300650000000005</v>
      </c>
      <c r="FI1990">
        <v>85.087010000000006</v>
      </c>
      <c r="FJ1990">
        <v>88.972560000000001</v>
      </c>
      <c r="FK1990">
        <v>92.381379999999993</v>
      </c>
      <c r="FL1990">
        <v>95.504450000000006</v>
      </c>
      <c r="FM1990">
        <v>98.022970000000001</v>
      </c>
      <c r="FN1990">
        <v>100.1478</v>
      </c>
      <c r="FO1990">
        <v>101.6555</v>
      </c>
      <c r="FP1990">
        <v>102.07080000000001</v>
      </c>
      <c r="FQ1990">
        <v>101.71169999999999</v>
      </c>
      <c r="FR1990">
        <v>100.03660000000001</v>
      </c>
      <c r="FS1990">
        <v>97.099170000000001</v>
      </c>
      <c r="FT1990">
        <v>93.80941</v>
      </c>
      <c r="FU1990">
        <v>91.311689999999999</v>
      </c>
      <c r="FV1990">
        <v>88.524410000000003</v>
      </c>
      <c r="FW1990">
        <v>86.181190000000001</v>
      </c>
      <c r="FX1990">
        <v>331</v>
      </c>
      <c r="FY1990">
        <v>6.8679900000000002E-2</v>
      </c>
      <c r="FZ1990">
        <v>1</v>
      </c>
    </row>
    <row r="1991" spans="1:182" x14ac:dyDescent="0.2">
      <c r="A1991" t="s">
        <v>226</v>
      </c>
      <c r="B1991" t="s">
        <v>244</v>
      </c>
      <c r="C1991" t="s">
        <v>215</v>
      </c>
      <c r="D1991" t="s">
        <v>34</v>
      </c>
      <c r="E1991" t="s">
        <v>243</v>
      </c>
      <c r="F1991" t="s">
        <v>9</v>
      </c>
      <c r="G1991" t="s">
        <v>231</v>
      </c>
      <c r="H1991" s="38" t="s">
        <v>11</v>
      </c>
      <c r="I1991">
        <v>110</v>
      </c>
      <c r="K1991">
        <v>1.074098</v>
      </c>
      <c r="L1991">
        <v>0.7444674</v>
      </c>
      <c r="M1991">
        <v>0.74613790000000002</v>
      </c>
      <c r="N1991">
        <v>0.75354019999999999</v>
      </c>
      <c r="O1991">
        <v>0.77212360000000002</v>
      </c>
      <c r="P1991">
        <v>0.77896969999999999</v>
      </c>
      <c r="Q1991">
        <v>0.79701480000000002</v>
      </c>
      <c r="R1991">
        <v>0.82674210000000004</v>
      </c>
      <c r="S1991">
        <v>0.93843779999999999</v>
      </c>
      <c r="T1991">
        <v>1.032896</v>
      </c>
      <c r="U1991">
        <v>1.0661620000000001</v>
      </c>
      <c r="V1991">
        <v>1.046473</v>
      </c>
      <c r="W1991">
        <v>1.097105</v>
      </c>
      <c r="X1991">
        <v>1.064163</v>
      </c>
      <c r="Y1991">
        <v>1.0979319999999999</v>
      </c>
      <c r="Z1991">
        <v>1.0713699999999999</v>
      </c>
      <c r="AA1991">
        <v>1.050416</v>
      </c>
      <c r="AB1991">
        <v>0.94588260000000002</v>
      </c>
      <c r="AC1991">
        <v>0.87752920000000001</v>
      </c>
      <c r="AD1991">
        <v>0.87758590000000003</v>
      </c>
      <c r="AE1991">
        <v>0.87834409999999996</v>
      </c>
      <c r="AF1991">
        <v>0.82552170000000002</v>
      </c>
      <c r="AG1991">
        <v>0.79801549999999999</v>
      </c>
      <c r="AH1991">
        <v>0.76419040000000005</v>
      </c>
      <c r="AI1991">
        <v>0.71740280000000001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1.0570299999999999E-2</v>
      </c>
      <c r="AZ1991">
        <v>0.42441240000000002</v>
      </c>
      <c r="BA1991">
        <v>0.37567800000000001</v>
      </c>
      <c r="BB1991">
        <v>0.37797799999999998</v>
      </c>
      <c r="BC1991">
        <v>0.37287769999999998</v>
      </c>
      <c r="BD1991">
        <v>0.33867269999999999</v>
      </c>
      <c r="BE1991">
        <v>0.13853879999999999</v>
      </c>
      <c r="BF1991">
        <v>0.1187001</v>
      </c>
      <c r="BG1991">
        <v>1.3842E-2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5.2678599999999999E-2</v>
      </c>
      <c r="BX1991">
        <v>0.4462102</v>
      </c>
      <c r="BY1991">
        <v>0.39310879999999998</v>
      </c>
      <c r="BZ1991">
        <v>0.39381660000000002</v>
      </c>
      <c r="CA1991">
        <v>0.38990049999999998</v>
      </c>
      <c r="CB1991">
        <v>0.3518445</v>
      </c>
      <c r="CC1991">
        <v>0.1454413</v>
      </c>
      <c r="CD1991">
        <v>0.1281197</v>
      </c>
      <c r="CE1991">
        <v>8.1210299999999999E-2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0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0</v>
      </c>
      <c r="CT1991">
        <v>0</v>
      </c>
      <c r="CU1991">
        <v>8.1842700000000004E-2</v>
      </c>
      <c r="CV1991">
        <v>0.46130719999999997</v>
      </c>
      <c r="CW1991">
        <v>0.40518140000000002</v>
      </c>
      <c r="CX1991">
        <v>0.40478629999999999</v>
      </c>
      <c r="CY1991">
        <v>0.40169050000000001</v>
      </c>
      <c r="CZ1991">
        <v>0.36096719999999999</v>
      </c>
      <c r="DA1991">
        <v>0.15022199999999999</v>
      </c>
      <c r="DB1991">
        <v>0.13464370000000001</v>
      </c>
      <c r="DC1991">
        <v>0.12786939999999999</v>
      </c>
      <c r="DD1991">
        <v>0</v>
      </c>
      <c r="DE1991">
        <v>0</v>
      </c>
      <c r="DF1991">
        <v>0</v>
      </c>
      <c r="DG1991">
        <v>0</v>
      </c>
      <c r="DH1991">
        <v>0</v>
      </c>
      <c r="DI1991">
        <v>0</v>
      </c>
      <c r="DJ1991">
        <v>0</v>
      </c>
      <c r="DK1991">
        <v>0</v>
      </c>
      <c r="DL1991">
        <v>0</v>
      </c>
      <c r="DM1991">
        <v>0</v>
      </c>
      <c r="DN1991">
        <v>0</v>
      </c>
      <c r="DO1991">
        <v>0</v>
      </c>
      <c r="DP1991">
        <v>0</v>
      </c>
      <c r="DQ1991">
        <v>0</v>
      </c>
      <c r="DR1991">
        <v>0</v>
      </c>
      <c r="DS1991">
        <v>0.1110068</v>
      </c>
      <c r="DT1991">
        <v>0.4764043</v>
      </c>
      <c r="DU1991">
        <v>0.41725400000000001</v>
      </c>
      <c r="DV1991">
        <v>0.41575610000000002</v>
      </c>
      <c r="DW1991">
        <v>0.41348040000000003</v>
      </c>
      <c r="DX1991">
        <v>0.37008999999999997</v>
      </c>
      <c r="DY1991">
        <v>0.1550028</v>
      </c>
      <c r="DZ1991">
        <v>0.14116770000000001</v>
      </c>
      <c r="EA1991">
        <v>0.1745284</v>
      </c>
      <c r="EB1991">
        <v>0</v>
      </c>
      <c r="EC1991">
        <v>0</v>
      </c>
      <c r="ED1991">
        <v>0</v>
      </c>
      <c r="EE1991">
        <v>0</v>
      </c>
      <c r="EF1991">
        <v>0</v>
      </c>
      <c r="EG1991">
        <v>0</v>
      </c>
      <c r="EH1991">
        <v>0</v>
      </c>
      <c r="EI1991">
        <v>0</v>
      </c>
      <c r="EJ1991">
        <v>0</v>
      </c>
      <c r="EK1991">
        <v>0</v>
      </c>
      <c r="EL1991">
        <v>0</v>
      </c>
      <c r="EM1991">
        <v>0</v>
      </c>
      <c r="EN1991">
        <v>0</v>
      </c>
      <c r="EO1991">
        <v>0</v>
      </c>
      <c r="EP1991">
        <v>0</v>
      </c>
      <c r="EQ1991">
        <v>0.1531151</v>
      </c>
      <c r="ER1991">
        <v>0.49820199999999998</v>
      </c>
      <c r="ES1991">
        <v>0.43468489999999999</v>
      </c>
      <c r="ET1991">
        <v>0.4315947</v>
      </c>
      <c r="EU1991">
        <v>0.43050319999999997</v>
      </c>
      <c r="EV1991">
        <v>0.38326179999999999</v>
      </c>
      <c r="EW1991">
        <v>0.1619053</v>
      </c>
      <c r="EX1991">
        <v>0.1505872</v>
      </c>
      <c r="EY1991">
        <v>0.24189669999999999</v>
      </c>
      <c r="EZ1991">
        <v>41.751609999999999</v>
      </c>
      <c r="FA1991">
        <v>41.063659999999999</v>
      </c>
      <c r="FB1991">
        <v>40.562480000000001</v>
      </c>
      <c r="FC1991">
        <v>40.145229999999998</v>
      </c>
      <c r="FD1991">
        <v>39.831629999999997</v>
      </c>
      <c r="FE1991">
        <v>39.621250000000003</v>
      </c>
      <c r="FF1991">
        <v>39.36392</v>
      </c>
      <c r="FG1991">
        <v>39.442360000000001</v>
      </c>
      <c r="FH1991">
        <v>41.149030000000003</v>
      </c>
      <c r="FI1991">
        <v>43.786810000000003</v>
      </c>
      <c r="FJ1991">
        <v>46.395650000000003</v>
      </c>
      <c r="FK1991">
        <v>48.459359999999997</v>
      </c>
      <c r="FL1991">
        <v>49.738439999999997</v>
      </c>
      <c r="FM1991">
        <v>50.522579999999998</v>
      </c>
      <c r="FN1991">
        <v>50.886150000000001</v>
      </c>
      <c r="FO1991">
        <v>50.721649999999997</v>
      </c>
      <c r="FP1991">
        <v>49.635280000000002</v>
      </c>
      <c r="FQ1991">
        <v>47.88297</v>
      </c>
      <c r="FR1991">
        <v>46.613619999999997</v>
      </c>
      <c r="FS1991">
        <v>45.50535</v>
      </c>
      <c r="FT1991">
        <v>44.723140000000001</v>
      </c>
      <c r="FU1991">
        <v>44.024360000000001</v>
      </c>
      <c r="FV1991">
        <v>43.707250000000002</v>
      </c>
      <c r="FW1991">
        <v>43.477089999999997</v>
      </c>
      <c r="FX1991">
        <v>331</v>
      </c>
      <c r="FY1991">
        <v>6.8679900000000002E-2</v>
      </c>
      <c r="FZ1991">
        <v>1</v>
      </c>
    </row>
    <row r="1992" spans="1:182" x14ac:dyDescent="0.2">
      <c r="A1992" t="s">
        <v>226</v>
      </c>
      <c r="B1992" t="s">
        <v>244</v>
      </c>
      <c r="C1992" t="s">
        <v>215</v>
      </c>
      <c r="D1992" t="s">
        <v>35</v>
      </c>
      <c r="E1992" t="s">
        <v>243</v>
      </c>
      <c r="F1992" t="s">
        <v>9</v>
      </c>
      <c r="G1992" t="s">
        <v>231</v>
      </c>
      <c r="H1992" s="38" t="s">
        <v>11</v>
      </c>
      <c r="I1992">
        <v>110</v>
      </c>
      <c r="K1992">
        <v>1.074098</v>
      </c>
      <c r="L1992">
        <v>0.79578950000000004</v>
      </c>
      <c r="M1992">
        <v>0.80317139999999998</v>
      </c>
      <c r="N1992">
        <v>0.81552910000000001</v>
      </c>
      <c r="O1992">
        <v>0.83055009999999996</v>
      </c>
      <c r="P1992">
        <v>0.83706539999999996</v>
      </c>
      <c r="Q1992">
        <v>0.85334949999999998</v>
      </c>
      <c r="R1992">
        <v>0.88034979999999996</v>
      </c>
      <c r="S1992">
        <v>0.97951900000000003</v>
      </c>
      <c r="T1992">
        <v>1.0763640000000001</v>
      </c>
      <c r="U1992">
        <v>1.1066370000000001</v>
      </c>
      <c r="V1992">
        <v>1.158096</v>
      </c>
      <c r="W1992">
        <v>1.209829</v>
      </c>
      <c r="X1992">
        <v>1.1821299999999999</v>
      </c>
      <c r="Y1992">
        <v>1.1960360000000001</v>
      </c>
      <c r="Z1992">
        <v>1.1289469999999999</v>
      </c>
      <c r="AA1992">
        <v>1.0716429999999999</v>
      </c>
      <c r="AB1992">
        <v>0.97920260000000003</v>
      </c>
      <c r="AC1992">
        <v>0.94591990000000004</v>
      </c>
      <c r="AD1992">
        <v>0.94481380000000004</v>
      </c>
      <c r="AE1992">
        <v>0.93925510000000001</v>
      </c>
      <c r="AF1992">
        <v>0.89797550000000004</v>
      </c>
      <c r="AG1992">
        <v>0.87148179999999997</v>
      </c>
      <c r="AH1992">
        <v>0.84540300000000002</v>
      </c>
      <c r="AI1992">
        <v>0.81967650000000003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1.4879099999999999E-2</v>
      </c>
      <c r="AZ1992">
        <v>0.45627020000000001</v>
      </c>
      <c r="BA1992">
        <v>0.42738900000000002</v>
      </c>
      <c r="BB1992">
        <v>0.42829660000000003</v>
      </c>
      <c r="BC1992">
        <v>0.42368719999999999</v>
      </c>
      <c r="BD1992">
        <v>0.3871559</v>
      </c>
      <c r="BE1992">
        <v>0.13100220000000001</v>
      </c>
      <c r="BF1992">
        <v>0.1005364</v>
      </c>
      <c r="BG1992">
        <v>1.6203599999999999E-2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2.99841E-2</v>
      </c>
      <c r="BX1992">
        <v>0.46945579999999998</v>
      </c>
      <c r="BY1992">
        <v>0.44405050000000001</v>
      </c>
      <c r="BZ1992">
        <v>0.44497550000000002</v>
      </c>
      <c r="CA1992">
        <v>0.4384325</v>
      </c>
      <c r="CB1992">
        <v>0.40414250000000002</v>
      </c>
      <c r="CC1992">
        <v>0.15013019999999999</v>
      </c>
      <c r="CD1992">
        <v>0.1261022</v>
      </c>
      <c r="CE1992">
        <v>8.4481700000000007E-2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4.0445799999999997E-2</v>
      </c>
      <c r="CV1992">
        <v>0.47858820000000002</v>
      </c>
      <c r="CW1992">
        <v>0.4555902</v>
      </c>
      <c r="CX1992">
        <v>0.45652730000000002</v>
      </c>
      <c r="CY1992">
        <v>0.44864490000000001</v>
      </c>
      <c r="CZ1992">
        <v>0.41590739999999998</v>
      </c>
      <c r="DA1992">
        <v>0.1633781</v>
      </c>
      <c r="DB1992">
        <v>0.1438091</v>
      </c>
      <c r="DC1992">
        <v>0.1317709</v>
      </c>
      <c r="DD1992">
        <v>0</v>
      </c>
      <c r="DE1992">
        <v>0</v>
      </c>
      <c r="DF1992">
        <v>0</v>
      </c>
      <c r="DG1992">
        <v>0</v>
      </c>
      <c r="DH1992">
        <v>0</v>
      </c>
      <c r="DI1992">
        <v>0</v>
      </c>
      <c r="DJ1992">
        <v>0</v>
      </c>
      <c r="DK1992">
        <v>0</v>
      </c>
      <c r="DL1992">
        <v>0</v>
      </c>
      <c r="DM1992">
        <v>0</v>
      </c>
      <c r="DN1992">
        <v>0</v>
      </c>
      <c r="DO1992">
        <v>0</v>
      </c>
      <c r="DP1992">
        <v>0</v>
      </c>
      <c r="DQ1992">
        <v>0</v>
      </c>
      <c r="DR1992">
        <v>0</v>
      </c>
      <c r="DS1992">
        <v>5.0907500000000001E-2</v>
      </c>
      <c r="DT1992">
        <v>0.4877205</v>
      </c>
      <c r="DU1992">
        <v>0.46712989999999999</v>
      </c>
      <c r="DV1992">
        <v>0.46807910000000003</v>
      </c>
      <c r="DW1992">
        <v>0.45885740000000003</v>
      </c>
      <c r="DX1992">
        <v>0.42767230000000001</v>
      </c>
      <c r="DY1992">
        <v>0.17662610000000001</v>
      </c>
      <c r="DZ1992">
        <v>0.16151599999999999</v>
      </c>
      <c r="EA1992">
        <v>0.1790601</v>
      </c>
      <c r="EB1992">
        <v>0</v>
      </c>
      <c r="EC1992">
        <v>0</v>
      </c>
      <c r="ED1992">
        <v>0</v>
      </c>
      <c r="EE1992">
        <v>0</v>
      </c>
      <c r="EF1992">
        <v>0</v>
      </c>
      <c r="EG1992">
        <v>0</v>
      </c>
      <c r="EH1992">
        <v>0</v>
      </c>
      <c r="EI1992">
        <v>0</v>
      </c>
      <c r="EJ1992">
        <v>0</v>
      </c>
      <c r="EK1992">
        <v>0</v>
      </c>
      <c r="EL1992">
        <v>0</v>
      </c>
      <c r="EM1992">
        <v>0</v>
      </c>
      <c r="EN1992">
        <v>0</v>
      </c>
      <c r="EO1992">
        <v>0</v>
      </c>
      <c r="EP1992">
        <v>0</v>
      </c>
      <c r="EQ1992">
        <v>6.6012500000000002E-2</v>
      </c>
      <c r="ER1992">
        <v>0.50090619999999997</v>
      </c>
      <c r="ES1992">
        <v>0.48379139999999998</v>
      </c>
      <c r="ET1992">
        <v>0.48475800000000002</v>
      </c>
      <c r="EU1992">
        <v>0.47360259999999998</v>
      </c>
      <c r="EV1992">
        <v>0.44465890000000002</v>
      </c>
      <c r="EW1992">
        <v>0.19575409999999999</v>
      </c>
      <c r="EX1992">
        <v>0.1870819</v>
      </c>
      <c r="EY1992">
        <v>0.24733820000000001</v>
      </c>
      <c r="EZ1992">
        <v>48.62379</v>
      </c>
      <c r="FA1992">
        <v>48.21443</v>
      </c>
      <c r="FB1992">
        <v>47.97457</v>
      </c>
      <c r="FC1992">
        <v>47.868940000000002</v>
      </c>
      <c r="FD1992">
        <v>47.654269999999997</v>
      </c>
      <c r="FE1992">
        <v>47.391080000000002</v>
      </c>
      <c r="FF1992">
        <v>47.105440000000002</v>
      </c>
      <c r="FG1992">
        <v>47.15887</v>
      </c>
      <c r="FH1992">
        <v>48.538930000000001</v>
      </c>
      <c r="FI1992">
        <v>50.152729999999998</v>
      </c>
      <c r="FJ1992">
        <v>51.836620000000003</v>
      </c>
      <c r="FK1992">
        <v>52.120959999999997</v>
      </c>
      <c r="FL1992">
        <v>53.10286</v>
      </c>
      <c r="FM1992">
        <v>53.032670000000003</v>
      </c>
      <c r="FN1992">
        <v>52.99147</v>
      </c>
      <c r="FO1992">
        <v>52.154449999999997</v>
      </c>
      <c r="FP1992">
        <v>50.64817</v>
      </c>
      <c r="FQ1992">
        <v>49.176369999999999</v>
      </c>
      <c r="FR1992">
        <v>47.419870000000003</v>
      </c>
      <c r="FS1992">
        <v>46.433689999999999</v>
      </c>
      <c r="FT1992">
        <v>45.691279999999999</v>
      </c>
      <c r="FU1992">
        <v>45.065040000000003</v>
      </c>
      <c r="FV1992">
        <v>44.349209999999999</v>
      </c>
      <c r="FW1992">
        <v>43.827170000000002</v>
      </c>
      <c r="FX1992">
        <v>331</v>
      </c>
      <c r="FY1992">
        <v>6.8679900000000002E-2</v>
      </c>
      <c r="FZ1992">
        <v>1</v>
      </c>
    </row>
    <row r="1993" spans="1:182" x14ac:dyDescent="0.2">
      <c r="A1993" t="s">
        <v>226</v>
      </c>
      <c r="B1993" t="s">
        <v>244</v>
      </c>
      <c r="C1993" t="s">
        <v>215</v>
      </c>
      <c r="D1993" t="s">
        <v>36</v>
      </c>
      <c r="E1993" t="s">
        <v>243</v>
      </c>
      <c r="F1993" t="s">
        <v>9</v>
      </c>
      <c r="G1993" t="s">
        <v>231</v>
      </c>
      <c r="H1993" s="38" t="s">
        <v>11</v>
      </c>
      <c r="I1993">
        <v>110</v>
      </c>
      <c r="K1993">
        <v>1.074098</v>
      </c>
      <c r="L1993">
        <v>1.5597540000000001</v>
      </c>
      <c r="M1993">
        <v>1.5371189999999999</v>
      </c>
      <c r="N1993">
        <v>1.559118</v>
      </c>
      <c r="O1993">
        <v>1.569367</v>
      </c>
      <c r="P1993">
        <v>1.5507709999999999</v>
      </c>
      <c r="Q1993">
        <v>1.567771</v>
      </c>
      <c r="R1993">
        <v>1.6342080000000001</v>
      </c>
      <c r="S1993">
        <v>2.0940750000000001</v>
      </c>
      <c r="T1993">
        <v>2.412058</v>
      </c>
      <c r="U1993">
        <v>2.5063879999999998</v>
      </c>
      <c r="V1993">
        <v>2.638493</v>
      </c>
      <c r="W1993">
        <v>2.707665</v>
      </c>
      <c r="X1993">
        <v>2.6792829999999999</v>
      </c>
      <c r="Y1993">
        <v>2.7212930000000002</v>
      </c>
      <c r="Z1993">
        <v>2.697943</v>
      </c>
      <c r="AA1993">
        <v>2.5782539999999998</v>
      </c>
      <c r="AB1993">
        <v>2.4692970000000001</v>
      </c>
      <c r="AC1993">
        <v>2.1707879999999999</v>
      </c>
      <c r="AD1993">
        <v>2.091377</v>
      </c>
      <c r="AE1993">
        <v>2.0010970000000001</v>
      </c>
      <c r="AF1993">
        <v>1.9077630000000001</v>
      </c>
      <c r="AG1993">
        <v>1.803931</v>
      </c>
      <c r="AH1993">
        <v>1.7210890000000001</v>
      </c>
      <c r="AI1993">
        <v>1.6545829999999999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6.1410399999999997E-2</v>
      </c>
      <c r="AZ1993">
        <v>1.7935479999999999</v>
      </c>
      <c r="BA1993">
        <v>1.5252479999999999</v>
      </c>
      <c r="BB1993">
        <v>1.4501500000000001</v>
      </c>
      <c r="BC1993">
        <v>1.3866240000000001</v>
      </c>
      <c r="BD1993">
        <v>1.306565</v>
      </c>
      <c r="BE1993">
        <v>0.25538230000000001</v>
      </c>
      <c r="BF1993">
        <v>0.21029719999999999</v>
      </c>
      <c r="BG1993">
        <v>8.0760999999999999E-2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8.1763100000000005E-2</v>
      </c>
      <c r="BX1993">
        <v>1.8093030000000001</v>
      </c>
      <c r="BY1993">
        <v>1.5377780000000001</v>
      </c>
      <c r="BZ1993">
        <v>1.4619040000000001</v>
      </c>
      <c r="CA1993">
        <v>1.397297</v>
      </c>
      <c r="CB1993">
        <v>1.3158019999999999</v>
      </c>
      <c r="CC1993">
        <v>0.26480409999999999</v>
      </c>
      <c r="CD1993">
        <v>0.22154380000000001</v>
      </c>
      <c r="CE1993">
        <v>0.1333183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9.5859399999999997E-2</v>
      </c>
      <c r="CV1993">
        <v>1.8202149999999999</v>
      </c>
      <c r="CW1993">
        <v>1.5464560000000001</v>
      </c>
      <c r="CX1993">
        <v>1.470045</v>
      </c>
      <c r="CY1993">
        <v>1.4046879999999999</v>
      </c>
      <c r="CZ1993">
        <v>1.3222</v>
      </c>
      <c r="DA1993">
        <v>0.2713296</v>
      </c>
      <c r="DB1993">
        <v>0.22933310000000001</v>
      </c>
      <c r="DC1993">
        <v>0.16971939999999999</v>
      </c>
      <c r="DD1993">
        <v>0</v>
      </c>
      <c r="DE1993">
        <v>0</v>
      </c>
      <c r="DF1993">
        <v>0</v>
      </c>
      <c r="DG1993">
        <v>0</v>
      </c>
      <c r="DH1993">
        <v>0</v>
      </c>
      <c r="DI1993">
        <v>0</v>
      </c>
      <c r="DJ1993">
        <v>0</v>
      </c>
      <c r="DK1993">
        <v>0</v>
      </c>
      <c r="DL1993">
        <v>0</v>
      </c>
      <c r="DM1993">
        <v>0</v>
      </c>
      <c r="DN1993">
        <v>0</v>
      </c>
      <c r="DO1993">
        <v>0</v>
      </c>
      <c r="DP1993">
        <v>0</v>
      </c>
      <c r="DQ1993">
        <v>0</v>
      </c>
      <c r="DR1993">
        <v>0</v>
      </c>
      <c r="DS1993">
        <v>0.1099556</v>
      </c>
      <c r="DT1993">
        <v>1.8311269999999999</v>
      </c>
      <c r="DU1993">
        <v>1.555134</v>
      </c>
      <c r="DV1993">
        <v>1.4781850000000001</v>
      </c>
      <c r="DW1993">
        <v>1.41208</v>
      </c>
      <c r="DX1993">
        <v>1.328597</v>
      </c>
      <c r="DY1993">
        <v>0.27785510000000002</v>
      </c>
      <c r="DZ1993">
        <v>0.23712240000000001</v>
      </c>
      <c r="EA1993">
        <v>0.20612040000000001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0</v>
      </c>
      <c r="EH1993">
        <v>0</v>
      </c>
      <c r="EI1993">
        <v>0</v>
      </c>
      <c r="EJ1993">
        <v>0</v>
      </c>
      <c r="EK1993">
        <v>0</v>
      </c>
      <c r="EL1993">
        <v>0</v>
      </c>
      <c r="EM1993">
        <v>0</v>
      </c>
      <c r="EN1993">
        <v>0</v>
      </c>
      <c r="EO1993">
        <v>0</v>
      </c>
      <c r="EP1993">
        <v>0</v>
      </c>
      <c r="EQ1993">
        <v>0.13030839999999999</v>
      </c>
      <c r="ER1993">
        <v>1.8468830000000001</v>
      </c>
      <c r="ES1993">
        <v>1.567663</v>
      </c>
      <c r="ET1993">
        <v>1.4899389999999999</v>
      </c>
      <c r="EU1993">
        <v>1.4227529999999999</v>
      </c>
      <c r="EV1993">
        <v>1.3378350000000001</v>
      </c>
      <c r="EW1993">
        <v>0.2872769</v>
      </c>
      <c r="EX1993">
        <v>0.24836900000000001</v>
      </c>
      <c r="EY1993">
        <v>0.25867780000000001</v>
      </c>
      <c r="EZ1993">
        <v>48.76746</v>
      </c>
      <c r="FA1993">
        <v>48.407179999999997</v>
      </c>
      <c r="FB1993">
        <v>47.855919999999998</v>
      </c>
      <c r="FC1993">
        <v>47.517400000000002</v>
      </c>
      <c r="FD1993">
        <v>47.173949999999998</v>
      </c>
      <c r="FE1993">
        <v>46.854660000000003</v>
      </c>
      <c r="FF1993">
        <v>46.527509999999999</v>
      </c>
      <c r="FG1993">
        <v>47.401020000000003</v>
      </c>
      <c r="FH1993">
        <v>50.340580000000003</v>
      </c>
      <c r="FI1993">
        <v>53.023580000000003</v>
      </c>
      <c r="FJ1993">
        <v>55.519500000000001</v>
      </c>
      <c r="FK1993">
        <v>57.600740000000002</v>
      </c>
      <c r="FL1993">
        <v>58.969670000000001</v>
      </c>
      <c r="FM1993">
        <v>60.051690000000001</v>
      </c>
      <c r="FN1993">
        <v>60.302039999999998</v>
      </c>
      <c r="FO1993">
        <v>60.213999999999999</v>
      </c>
      <c r="FP1993">
        <v>59.420780000000001</v>
      </c>
      <c r="FQ1993">
        <v>57.240780000000001</v>
      </c>
      <c r="FR1993">
        <v>55.265309999999999</v>
      </c>
      <c r="FS1993">
        <v>53.978720000000003</v>
      </c>
      <c r="FT1993">
        <v>52.901620000000001</v>
      </c>
      <c r="FU1993">
        <v>51.459690000000002</v>
      </c>
      <c r="FV1993">
        <v>50.604379999999999</v>
      </c>
      <c r="FW1993">
        <v>49.55536</v>
      </c>
      <c r="FX1993">
        <v>331</v>
      </c>
      <c r="FY1993">
        <v>6.8679900000000002E-2</v>
      </c>
      <c r="FZ1993">
        <v>1</v>
      </c>
    </row>
    <row r="1994" spans="1:182" x14ac:dyDescent="0.2">
      <c r="A1994" t="s">
        <v>226</v>
      </c>
      <c r="B1994" t="s">
        <v>244</v>
      </c>
      <c r="C1994" t="s">
        <v>215</v>
      </c>
      <c r="D1994" t="s">
        <v>37</v>
      </c>
      <c r="E1994" t="s">
        <v>243</v>
      </c>
      <c r="F1994" t="s">
        <v>9</v>
      </c>
      <c r="G1994" t="s">
        <v>231</v>
      </c>
      <c r="H1994" s="38" t="s">
        <v>11</v>
      </c>
      <c r="I1994">
        <v>110</v>
      </c>
      <c r="K1994">
        <v>1.074098</v>
      </c>
      <c r="L1994">
        <v>2.502011</v>
      </c>
      <c r="M1994">
        <v>2.4801419999999998</v>
      </c>
      <c r="N1994">
        <v>2.5097299999999998</v>
      </c>
      <c r="O1994">
        <v>2.4868519999999998</v>
      </c>
      <c r="P1994">
        <v>2.5076770000000002</v>
      </c>
      <c r="Q1994">
        <v>2.5302560000000001</v>
      </c>
      <c r="R1994">
        <v>2.65544</v>
      </c>
      <c r="S1994">
        <v>3.3268390000000001</v>
      </c>
      <c r="T1994">
        <v>3.9496519999999999</v>
      </c>
      <c r="U1994">
        <v>3.983714</v>
      </c>
      <c r="V1994">
        <v>4.0510250000000001</v>
      </c>
      <c r="W1994">
        <v>4.1448419999999997</v>
      </c>
      <c r="X1994">
        <v>4.2303639999999998</v>
      </c>
      <c r="Y1994">
        <v>4.3126600000000002</v>
      </c>
      <c r="Z1994">
        <v>4.2873910000000004</v>
      </c>
      <c r="AA1994">
        <v>4.1785930000000002</v>
      </c>
      <c r="AB1994">
        <v>3.9387479999999999</v>
      </c>
      <c r="AC1994">
        <v>3.6454520000000001</v>
      </c>
      <c r="AD1994">
        <v>3.5627170000000001</v>
      </c>
      <c r="AE1994">
        <v>3.458958</v>
      </c>
      <c r="AF1994">
        <v>3.3421720000000001</v>
      </c>
      <c r="AG1994">
        <v>3.2404730000000002</v>
      </c>
      <c r="AH1994">
        <v>3.1248019999999999</v>
      </c>
      <c r="AI1994">
        <v>3.0400109999999998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-0.1207266</v>
      </c>
      <c r="AW1994">
        <v>3.3801139999999998</v>
      </c>
      <c r="AX1994">
        <v>3.331677</v>
      </c>
      <c r="AY1994">
        <v>3.2099579999999999</v>
      </c>
      <c r="AZ1994">
        <v>2.9409730000000001</v>
      </c>
      <c r="BA1994">
        <v>2.6683059999999998</v>
      </c>
      <c r="BB1994">
        <v>0.95808479999999996</v>
      </c>
      <c r="BC1994">
        <v>0.69464239999999999</v>
      </c>
      <c r="BD1994">
        <v>0.55844959999999999</v>
      </c>
      <c r="BE1994">
        <v>0.45433289999999998</v>
      </c>
      <c r="BF1994">
        <v>0.44243290000000002</v>
      </c>
      <c r="BG1994">
        <v>0.39721879999999998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-2.5787399999999999E-2</v>
      </c>
      <c r="BU1994">
        <v>3.4682870000000001</v>
      </c>
      <c r="BV1994">
        <v>3.4313310000000001</v>
      </c>
      <c r="BW1994">
        <v>3.3148900000000001</v>
      </c>
      <c r="BX1994">
        <v>3.0646450000000001</v>
      </c>
      <c r="BY1994">
        <v>2.7978170000000002</v>
      </c>
      <c r="BZ1994">
        <v>1.0754589999999999</v>
      </c>
      <c r="CA1994">
        <v>0.86684729999999999</v>
      </c>
      <c r="CB1994">
        <v>0.6810408</v>
      </c>
      <c r="CC1994">
        <v>0.55340599999999995</v>
      </c>
      <c r="CD1994">
        <v>0.53210610000000003</v>
      </c>
      <c r="CE1994">
        <v>0.48387530000000001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3.9967299999999997E-2</v>
      </c>
      <c r="CS1994">
        <v>3.5293549999999998</v>
      </c>
      <c r="CT1994">
        <v>3.5003510000000002</v>
      </c>
      <c r="CU1994">
        <v>3.3875660000000001</v>
      </c>
      <c r="CV1994">
        <v>3.1503000000000001</v>
      </c>
      <c r="CW1994">
        <v>2.8875160000000002</v>
      </c>
      <c r="CX1994">
        <v>1.1567510000000001</v>
      </c>
      <c r="CY1994">
        <v>0.98611590000000005</v>
      </c>
      <c r="CZ1994">
        <v>0.76594709999999999</v>
      </c>
      <c r="DA1994">
        <v>0.62202380000000002</v>
      </c>
      <c r="DB1994">
        <v>0.59421349999999995</v>
      </c>
      <c r="DC1994">
        <v>0.54389330000000002</v>
      </c>
      <c r="DD1994">
        <v>0</v>
      </c>
      <c r="DE1994">
        <v>0</v>
      </c>
      <c r="DF1994">
        <v>0</v>
      </c>
      <c r="DG1994">
        <v>0</v>
      </c>
      <c r="DH1994">
        <v>0</v>
      </c>
      <c r="DI1994">
        <v>0</v>
      </c>
      <c r="DJ1994">
        <v>0</v>
      </c>
      <c r="DK1994">
        <v>0</v>
      </c>
      <c r="DL1994">
        <v>0</v>
      </c>
      <c r="DM1994">
        <v>0</v>
      </c>
      <c r="DN1994">
        <v>0</v>
      </c>
      <c r="DO1994">
        <v>0</v>
      </c>
      <c r="DP1994">
        <v>0.10572189999999999</v>
      </c>
      <c r="DQ1994">
        <v>3.5904240000000001</v>
      </c>
      <c r="DR1994">
        <v>3.5693709999999998</v>
      </c>
      <c r="DS1994">
        <v>3.4602409999999999</v>
      </c>
      <c r="DT1994">
        <v>3.235954</v>
      </c>
      <c r="DU1994">
        <v>2.9772150000000002</v>
      </c>
      <c r="DV1994">
        <v>1.2380439999999999</v>
      </c>
      <c r="DW1994">
        <v>1.1053839999999999</v>
      </c>
      <c r="DX1994">
        <v>0.85085339999999998</v>
      </c>
      <c r="DY1994">
        <v>0.69064150000000002</v>
      </c>
      <c r="DZ1994">
        <v>0.65632089999999998</v>
      </c>
      <c r="EA1994">
        <v>0.60391130000000004</v>
      </c>
      <c r="EB1994">
        <v>0</v>
      </c>
      <c r="EC1994">
        <v>0</v>
      </c>
      <c r="ED1994">
        <v>0</v>
      </c>
      <c r="EE1994">
        <v>0</v>
      </c>
      <c r="EF1994">
        <v>0</v>
      </c>
      <c r="EG1994">
        <v>0</v>
      </c>
      <c r="EH1994">
        <v>0</v>
      </c>
      <c r="EI1994">
        <v>0</v>
      </c>
      <c r="EJ1994">
        <v>0</v>
      </c>
      <c r="EK1994">
        <v>0</v>
      </c>
      <c r="EL1994">
        <v>0</v>
      </c>
      <c r="EM1994">
        <v>0</v>
      </c>
      <c r="EN1994">
        <v>0.20066120000000001</v>
      </c>
      <c r="EO1994">
        <v>3.6785969999999999</v>
      </c>
      <c r="EP1994">
        <v>3.6690260000000001</v>
      </c>
      <c r="EQ1994">
        <v>3.5651730000000001</v>
      </c>
      <c r="ER1994">
        <v>3.3596270000000001</v>
      </c>
      <c r="ES1994">
        <v>3.1067260000000001</v>
      </c>
      <c r="ET1994">
        <v>1.355418</v>
      </c>
      <c r="EU1994">
        <v>1.2775890000000001</v>
      </c>
      <c r="EV1994">
        <v>0.97344459999999999</v>
      </c>
      <c r="EW1994">
        <v>0.78971469999999999</v>
      </c>
      <c r="EX1994">
        <v>0.74599420000000005</v>
      </c>
      <c r="EY1994">
        <v>0.69056790000000001</v>
      </c>
      <c r="EZ1994">
        <v>67.280519999999996</v>
      </c>
      <c r="FA1994">
        <v>65.159729999999996</v>
      </c>
      <c r="FB1994">
        <v>63.813450000000003</v>
      </c>
      <c r="FC1994">
        <v>62.451410000000003</v>
      </c>
      <c r="FD1994">
        <v>61.524509999999999</v>
      </c>
      <c r="FE1994">
        <v>60.034999999999997</v>
      </c>
      <c r="FF1994">
        <v>59.794750000000001</v>
      </c>
      <c r="FG1994">
        <v>62.765920000000001</v>
      </c>
      <c r="FH1994">
        <v>67.171599999999998</v>
      </c>
      <c r="FI1994">
        <v>71.433999999999997</v>
      </c>
      <c r="FJ1994">
        <v>75.475369999999998</v>
      </c>
      <c r="FK1994">
        <v>78.619839999999996</v>
      </c>
      <c r="FL1994">
        <v>81.434169999999995</v>
      </c>
      <c r="FM1994">
        <v>83.498400000000004</v>
      </c>
      <c r="FN1994">
        <v>84.890110000000007</v>
      </c>
      <c r="FO1994">
        <v>85.744879999999995</v>
      </c>
      <c r="FP1994">
        <v>86.364829999999998</v>
      </c>
      <c r="FQ1994">
        <v>85.739450000000005</v>
      </c>
      <c r="FR1994">
        <v>83.706149999999994</v>
      </c>
      <c r="FS1994">
        <v>81.048159999999996</v>
      </c>
      <c r="FT1994">
        <v>77.943370000000002</v>
      </c>
      <c r="FU1994">
        <v>75.763570000000001</v>
      </c>
      <c r="FV1994">
        <v>73.483140000000006</v>
      </c>
      <c r="FW1994">
        <v>70.929410000000004</v>
      </c>
      <c r="FX1994">
        <v>331</v>
      </c>
      <c r="FY1994">
        <v>6.8679900000000002E-2</v>
      </c>
      <c r="FZ1994">
        <v>1</v>
      </c>
    </row>
    <row r="1995" spans="1:182" x14ac:dyDescent="0.2">
      <c r="A1995" t="s">
        <v>226</v>
      </c>
      <c r="B1995" t="s">
        <v>244</v>
      </c>
      <c r="C1995" t="s">
        <v>215</v>
      </c>
      <c r="D1995" t="s">
        <v>38</v>
      </c>
      <c r="E1995" t="s">
        <v>243</v>
      </c>
      <c r="F1995" t="s">
        <v>9</v>
      </c>
      <c r="G1995" t="s">
        <v>231</v>
      </c>
      <c r="H1995" s="38" t="s">
        <v>11</v>
      </c>
      <c r="I1995">
        <v>110</v>
      </c>
      <c r="K1995">
        <v>1.074098</v>
      </c>
      <c r="L1995">
        <v>4.173362</v>
      </c>
      <c r="M1995">
        <v>4.1262699999999999</v>
      </c>
      <c r="N1995">
        <v>4.1253229999999999</v>
      </c>
      <c r="O1995">
        <v>4.0367639999999998</v>
      </c>
      <c r="P1995">
        <v>4.0119879999999997</v>
      </c>
      <c r="Q1995">
        <v>4.0276209999999999</v>
      </c>
      <c r="R1995">
        <v>4.3972860000000003</v>
      </c>
      <c r="S1995">
        <v>4.9425540000000003</v>
      </c>
      <c r="T1995">
        <v>5.2808979999999996</v>
      </c>
      <c r="U1995">
        <v>5.3253959999999996</v>
      </c>
      <c r="V1995">
        <v>5.5238300000000002</v>
      </c>
      <c r="W1995">
        <v>5.5809559999999996</v>
      </c>
      <c r="X1995">
        <v>5.5047100000000002</v>
      </c>
      <c r="Y1995">
        <v>5.4962809999999998</v>
      </c>
      <c r="Z1995">
        <v>5.469411</v>
      </c>
      <c r="AA1995">
        <v>5.4433930000000004</v>
      </c>
      <c r="AB1995">
        <v>5.3652680000000004</v>
      </c>
      <c r="AC1995">
        <v>5.2675390000000002</v>
      </c>
      <c r="AD1995">
        <v>5.2253809999999996</v>
      </c>
      <c r="AE1995">
        <v>5.0340780000000001</v>
      </c>
      <c r="AF1995">
        <v>4.8773489999999997</v>
      </c>
      <c r="AG1995">
        <v>4.7408299999999999</v>
      </c>
      <c r="AH1995">
        <v>4.5735950000000001</v>
      </c>
      <c r="AI1995">
        <v>4.445252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-6.3246200000000002E-2</v>
      </c>
      <c r="AW1995">
        <v>4.5781910000000003</v>
      </c>
      <c r="AX1995">
        <v>4.5461790000000004</v>
      </c>
      <c r="AY1995">
        <v>4.5234490000000003</v>
      </c>
      <c r="AZ1995">
        <v>4.4509129999999999</v>
      </c>
      <c r="BA1995">
        <v>4.3590299999999997</v>
      </c>
      <c r="BB1995">
        <v>2.1313110000000002</v>
      </c>
      <c r="BC1995">
        <v>1.831601</v>
      </c>
      <c r="BD1995">
        <v>0.76275219999999999</v>
      </c>
      <c r="BE1995">
        <v>0.46365509999999999</v>
      </c>
      <c r="BF1995">
        <v>0.45165430000000001</v>
      </c>
      <c r="BG1995">
        <v>0.44682230000000001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3.3395E-3</v>
      </c>
      <c r="BU1995">
        <v>4.634747</v>
      </c>
      <c r="BV1995">
        <v>4.6036840000000003</v>
      </c>
      <c r="BW1995">
        <v>4.5816290000000004</v>
      </c>
      <c r="BX1995">
        <v>4.5071310000000002</v>
      </c>
      <c r="BY1995">
        <v>4.4133620000000002</v>
      </c>
      <c r="BZ1995">
        <v>2.2002090000000001</v>
      </c>
      <c r="CA1995">
        <v>1.903116</v>
      </c>
      <c r="CB1995">
        <v>0.99721630000000006</v>
      </c>
      <c r="CC1995">
        <v>0.68507530000000005</v>
      </c>
      <c r="CD1995">
        <v>0.65991770000000005</v>
      </c>
      <c r="CE1995">
        <v>0.65270450000000002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  <c r="CO1995">
        <v>0</v>
      </c>
      <c r="CP1995">
        <v>0</v>
      </c>
      <c r="CQ1995">
        <v>0</v>
      </c>
      <c r="CR1995">
        <v>4.9456600000000003E-2</v>
      </c>
      <c r="CS1995">
        <v>4.6739170000000003</v>
      </c>
      <c r="CT1995">
        <v>4.6435120000000003</v>
      </c>
      <c r="CU1995">
        <v>4.6219250000000001</v>
      </c>
      <c r="CV1995">
        <v>4.5460659999999997</v>
      </c>
      <c r="CW1995">
        <v>4.4509910000000001</v>
      </c>
      <c r="CX1995">
        <v>2.2479279999999999</v>
      </c>
      <c r="CY1995">
        <v>1.9526479999999999</v>
      </c>
      <c r="CZ1995">
        <v>1.1596059999999999</v>
      </c>
      <c r="DA1995">
        <v>0.83843020000000001</v>
      </c>
      <c r="DB1995">
        <v>0.80416019999999999</v>
      </c>
      <c r="DC1995">
        <v>0.79529799999999995</v>
      </c>
      <c r="DD1995">
        <v>0</v>
      </c>
      <c r="DE1995">
        <v>0</v>
      </c>
      <c r="DF1995">
        <v>0</v>
      </c>
      <c r="DG1995">
        <v>0</v>
      </c>
      <c r="DH1995">
        <v>0</v>
      </c>
      <c r="DI1995">
        <v>0</v>
      </c>
      <c r="DJ1995">
        <v>0</v>
      </c>
      <c r="DK1995">
        <v>0</v>
      </c>
      <c r="DL1995">
        <v>0</v>
      </c>
      <c r="DM1995">
        <v>0</v>
      </c>
      <c r="DN1995">
        <v>0</v>
      </c>
      <c r="DO1995">
        <v>0</v>
      </c>
      <c r="DP1995">
        <v>9.5573599999999995E-2</v>
      </c>
      <c r="DQ1995">
        <v>4.7130869999999998</v>
      </c>
      <c r="DR1995">
        <v>4.6833400000000003</v>
      </c>
      <c r="DS1995">
        <v>4.6622209999999997</v>
      </c>
      <c r="DT1995">
        <v>4.5850020000000002</v>
      </c>
      <c r="DU1995">
        <v>4.4886200000000001</v>
      </c>
      <c r="DV1995">
        <v>2.2956479999999999</v>
      </c>
      <c r="DW1995">
        <v>2.0021789999999999</v>
      </c>
      <c r="DX1995">
        <v>1.321995</v>
      </c>
      <c r="DY1995">
        <v>0.99178509999999998</v>
      </c>
      <c r="DZ1995">
        <v>0.94840279999999999</v>
      </c>
      <c r="EA1995">
        <v>0.93789140000000004</v>
      </c>
      <c r="EB1995">
        <v>0</v>
      </c>
      <c r="EC1995">
        <v>0</v>
      </c>
      <c r="ED1995">
        <v>0</v>
      </c>
      <c r="EE1995">
        <v>0</v>
      </c>
      <c r="EF1995">
        <v>0</v>
      </c>
      <c r="EG1995">
        <v>0</v>
      </c>
      <c r="EH1995">
        <v>0</v>
      </c>
      <c r="EI1995">
        <v>0</v>
      </c>
      <c r="EJ1995">
        <v>0</v>
      </c>
      <c r="EK1995">
        <v>0</v>
      </c>
      <c r="EL1995">
        <v>0</v>
      </c>
      <c r="EM1995">
        <v>0</v>
      </c>
      <c r="EN1995">
        <v>0.16215930000000001</v>
      </c>
      <c r="EO1995">
        <v>4.7696420000000002</v>
      </c>
      <c r="EP1995">
        <v>4.7408450000000002</v>
      </c>
      <c r="EQ1995">
        <v>4.720402</v>
      </c>
      <c r="ER1995">
        <v>4.6412190000000004</v>
      </c>
      <c r="ES1995">
        <v>4.5429510000000004</v>
      </c>
      <c r="ET1995">
        <v>2.3645459999999998</v>
      </c>
      <c r="EU1995">
        <v>2.0736940000000001</v>
      </c>
      <c r="EV1995">
        <v>1.556459</v>
      </c>
      <c r="EW1995">
        <v>1.2132050000000001</v>
      </c>
      <c r="EX1995">
        <v>1.156666</v>
      </c>
      <c r="EY1995">
        <v>1.1437740000000001</v>
      </c>
      <c r="EZ1995">
        <v>78.561310000000006</v>
      </c>
      <c r="FA1995">
        <v>75.30762</v>
      </c>
      <c r="FB1995">
        <v>74.212909999999994</v>
      </c>
      <c r="FC1995">
        <v>72.364199999999997</v>
      </c>
      <c r="FD1995">
        <v>70.932289999999995</v>
      </c>
      <c r="FE1995">
        <v>69.973820000000003</v>
      </c>
      <c r="FF1995">
        <v>69.697550000000007</v>
      </c>
      <c r="FG1995">
        <v>73.028660000000002</v>
      </c>
      <c r="FH1995">
        <v>76.622889999999998</v>
      </c>
      <c r="FI1995">
        <v>80.180279999999996</v>
      </c>
      <c r="FJ1995">
        <v>82.833629999999999</v>
      </c>
      <c r="FK1995">
        <v>85.789469999999994</v>
      </c>
      <c r="FL1995">
        <v>88.543379999999999</v>
      </c>
      <c r="FM1995">
        <v>90.557550000000006</v>
      </c>
      <c r="FN1995">
        <v>91.810789999999997</v>
      </c>
      <c r="FO1995">
        <v>92.568380000000005</v>
      </c>
      <c r="FP1995">
        <v>93.107960000000006</v>
      </c>
      <c r="FQ1995">
        <v>92.896799999999999</v>
      </c>
      <c r="FR1995">
        <v>91.583539999999999</v>
      </c>
      <c r="FS1995">
        <v>89.880219999999994</v>
      </c>
      <c r="FT1995">
        <v>87.914599999999993</v>
      </c>
      <c r="FU1995">
        <v>85.375020000000006</v>
      </c>
      <c r="FV1995">
        <v>83.471459999999993</v>
      </c>
      <c r="FW1995">
        <v>81.316680000000005</v>
      </c>
      <c r="FX1995">
        <v>331</v>
      </c>
      <c r="FY1995">
        <v>6.8679900000000002E-2</v>
      </c>
      <c r="FZ1995">
        <v>1</v>
      </c>
    </row>
    <row r="1996" spans="1:182" x14ac:dyDescent="0.2">
      <c r="A1996" t="s">
        <v>226</v>
      </c>
      <c r="B1996" t="s">
        <v>244</v>
      </c>
      <c r="C1996" t="s">
        <v>215</v>
      </c>
      <c r="D1996" t="s">
        <v>39</v>
      </c>
      <c r="E1996" t="s">
        <v>243</v>
      </c>
      <c r="F1996" t="s">
        <v>9</v>
      </c>
      <c r="G1996" t="s">
        <v>231</v>
      </c>
      <c r="H1996" s="38" t="s">
        <v>11</v>
      </c>
      <c r="I1996">
        <v>110</v>
      </c>
      <c r="K1996">
        <v>1.074098</v>
      </c>
      <c r="L1996">
        <v>4.6414309999999999</v>
      </c>
      <c r="M1996">
        <v>4.5546059999999997</v>
      </c>
      <c r="N1996">
        <v>4.5228130000000002</v>
      </c>
      <c r="O1996">
        <v>4.5053390000000002</v>
      </c>
      <c r="P1996">
        <v>4.4568430000000001</v>
      </c>
      <c r="Q1996">
        <v>4.480308</v>
      </c>
      <c r="R1996">
        <v>4.9541409999999999</v>
      </c>
      <c r="S1996">
        <v>5.5690309999999998</v>
      </c>
      <c r="T1996">
        <v>5.8620850000000004</v>
      </c>
      <c r="U1996">
        <v>6.0215360000000002</v>
      </c>
      <c r="V1996">
        <v>6.1896649999999998</v>
      </c>
      <c r="W1996">
        <v>6.1961779999999997</v>
      </c>
      <c r="X1996">
        <v>6.1297290000000002</v>
      </c>
      <c r="Y1996">
        <v>6.0609669999999998</v>
      </c>
      <c r="Z1996">
        <v>5.8641249999999996</v>
      </c>
      <c r="AA1996">
        <v>5.8191269999999999</v>
      </c>
      <c r="AB1996">
        <v>5.6826780000000001</v>
      </c>
      <c r="AC1996">
        <v>5.5242019999999998</v>
      </c>
      <c r="AD1996">
        <v>5.463997</v>
      </c>
      <c r="AE1996">
        <v>5.3699050000000002</v>
      </c>
      <c r="AF1996">
        <v>5.3030359999999996</v>
      </c>
      <c r="AG1996">
        <v>5.1416110000000002</v>
      </c>
      <c r="AH1996">
        <v>4.9658319999999998</v>
      </c>
      <c r="AI1996">
        <v>4.8742179999999999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-0.14866789999999999</v>
      </c>
      <c r="AW1996">
        <v>5.0912319999999998</v>
      </c>
      <c r="AX1996">
        <v>4.8941439999999998</v>
      </c>
      <c r="AY1996">
        <v>4.8609489999999997</v>
      </c>
      <c r="AZ1996">
        <v>4.7295569999999998</v>
      </c>
      <c r="BA1996">
        <v>4.5766900000000001</v>
      </c>
      <c r="BB1996">
        <v>2.2508590000000002</v>
      </c>
      <c r="BC1996">
        <v>1.87869</v>
      </c>
      <c r="BD1996">
        <v>0.76695619999999998</v>
      </c>
      <c r="BE1996">
        <v>0.43275330000000001</v>
      </c>
      <c r="BF1996">
        <v>0.44808619999999999</v>
      </c>
      <c r="BG1996">
        <v>0.43261759999999999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-7.5081599999999998E-2</v>
      </c>
      <c r="BU1996">
        <v>5.1525850000000002</v>
      </c>
      <c r="BV1996">
        <v>4.9540420000000003</v>
      </c>
      <c r="BW1996">
        <v>4.9197680000000004</v>
      </c>
      <c r="BX1996">
        <v>4.7875220000000001</v>
      </c>
      <c r="BY1996">
        <v>4.6336170000000001</v>
      </c>
      <c r="BZ1996">
        <v>2.3233799999999998</v>
      </c>
      <c r="CA1996">
        <v>1.9836780000000001</v>
      </c>
      <c r="CB1996">
        <v>0.99870650000000005</v>
      </c>
      <c r="CC1996">
        <v>0.64504740000000005</v>
      </c>
      <c r="CD1996">
        <v>0.64165939999999999</v>
      </c>
      <c r="CE1996">
        <v>0.63384450000000003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0</v>
      </c>
      <c r="CR1996">
        <v>-2.4115999999999999E-2</v>
      </c>
      <c r="CS1996">
        <v>5.1950779999999996</v>
      </c>
      <c r="CT1996">
        <v>4.9955270000000001</v>
      </c>
      <c r="CU1996">
        <v>4.9605059999999996</v>
      </c>
      <c r="CV1996">
        <v>4.8276690000000002</v>
      </c>
      <c r="CW1996">
        <v>4.6730450000000001</v>
      </c>
      <c r="CX1996">
        <v>2.3736090000000001</v>
      </c>
      <c r="CY1996">
        <v>2.0563910000000001</v>
      </c>
      <c r="CZ1996">
        <v>1.159216</v>
      </c>
      <c r="DA1996">
        <v>0.7920817</v>
      </c>
      <c r="DB1996">
        <v>0.77572759999999996</v>
      </c>
      <c r="DC1996">
        <v>0.7732137</v>
      </c>
      <c r="DD1996">
        <v>0</v>
      </c>
      <c r="DE1996">
        <v>0</v>
      </c>
      <c r="DF1996">
        <v>0</v>
      </c>
      <c r="DG1996">
        <v>0</v>
      </c>
      <c r="DH1996">
        <v>0</v>
      </c>
      <c r="DI1996">
        <v>0</v>
      </c>
      <c r="DJ1996">
        <v>0</v>
      </c>
      <c r="DK1996">
        <v>0</v>
      </c>
      <c r="DL1996">
        <v>0</v>
      </c>
      <c r="DM1996">
        <v>0</v>
      </c>
      <c r="DN1996">
        <v>0</v>
      </c>
      <c r="DO1996">
        <v>0</v>
      </c>
      <c r="DP1996">
        <v>2.6849600000000001E-2</v>
      </c>
      <c r="DQ1996">
        <v>5.237571</v>
      </c>
      <c r="DR1996">
        <v>5.037013</v>
      </c>
      <c r="DS1996">
        <v>5.0012439999999998</v>
      </c>
      <c r="DT1996">
        <v>4.8678150000000002</v>
      </c>
      <c r="DU1996">
        <v>4.7124730000000001</v>
      </c>
      <c r="DV1996">
        <v>2.4238369999999998</v>
      </c>
      <c r="DW1996">
        <v>2.129105</v>
      </c>
      <c r="DX1996">
        <v>1.319726</v>
      </c>
      <c r="DY1996">
        <v>0.9391159</v>
      </c>
      <c r="DZ1996">
        <v>0.90979580000000004</v>
      </c>
      <c r="EA1996">
        <v>0.91258289999999997</v>
      </c>
      <c r="EB1996">
        <v>0</v>
      </c>
      <c r="EC1996">
        <v>0</v>
      </c>
      <c r="ED1996">
        <v>0</v>
      </c>
      <c r="EE1996">
        <v>0</v>
      </c>
      <c r="EF1996">
        <v>0</v>
      </c>
      <c r="EG1996">
        <v>0</v>
      </c>
      <c r="EH1996">
        <v>0</v>
      </c>
      <c r="EI1996">
        <v>0</v>
      </c>
      <c r="EJ1996">
        <v>0</v>
      </c>
      <c r="EK1996">
        <v>0</v>
      </c>
      <c r="EL1996">
        <v>0</v>
      </c>
      <c r="EM1996">
        <v>0</v>
      </c>
      <c r="EN1996">
        <v>0.10043589999999999</v>
      </c>
      <c r="EO1996">
        <v>5.2989230000000003</v>
      </c>
      <c r="EP1996">
        <v>5.0969100000000003</v>
      </c>
      <c r="EQ1996">
        <v>5.0600639999999997</v>
      </c>
      <c r="ER1996">
        <v>4.9257809999999997</v>
      </c>
      <c r="ES1996">
        <v>4.7694000000000001</v>
      </c>
      <c r="ET1996">
        <v>2.496359</v>
      </c>
      <c r="EU1996">
        <v>2.234092</v>
      </c>
      <c r="EV1996">
        <v>1.5514760000000001</v>
      </c>
      <c r="EW1996">
        <v>1.15141</v>
      </c>
      <c r="EX1996">
        <v>1.103369</v>
      </c>
      <c r="EY1996">
        <v>1.11381</v>
      </c>
      <c r="EZ1996">
        <v>81.588499999999996</v>
      </c>
      <c r="FA1996">
        <v>78.745900000000006</v>
      </c>
      <c r="FB1996">
        <v>77.075040000000001</v>
      </c>
      <c r="FC1996">
        <v>75.169669999999996</v>
      </c>
      <c r="FD1996">
        <v>72.772959999999998</v>
      </c>
      <c r="FE1996">
        <v>71.746399999999994</v>
      </c>
      <c r="FF1996">
        <v>72.072199999999995</v>
      </c>
      <c r="FG1996">
        <v>75.300319999999999</v>
      </c>
      <c r="FH1996">
        <v>79.368009999999998</v>
      </c>
      <c r="FI1996">
        <v>83.285390000000007</v>
      </c>
      <c r="FJ1996">
        <v>87.040130000000005</v>
      </c>
      <c r="FK1996">
        <v>90.657259999999994</v>
      </c>
      <c r="FL1996">
        <v>94.037109999999998</v>
      </c>
      <c r="FM1996">
        <v>97.128469999999993</v>
      </c>
      <c r="FN1996">
        <v>98.782970000000006</v>
      </c>
      <c r="FO1996">
        <v>100.3005</v>
      </c>
      <c r="FP1996">
        <v>101.19029999999999</v>
      </c>
      <c r="FQ1996">
        <v>101.44589999999999</v>
      </c>
      <c r="FR1996">
        <v>100.288</v>
      </c>
      <c r="FS1996">
        <v>98.102320000000006</v>
      </c>
      <c r="FT1996">
        <v>95.247150000000005</v>
      </c>
      <c r="FU1996">
        <v>92.319379999999995</v>
      </c>
      <c r="FV1996">
        <v>89.738209999999995</v>
      </c>
      <c r="FW1996">
        <v>86.169880000000006</v>
      </c>
      <c r="FX1996">
        <v>331</v>
      </c>
      <c r="FY1996">
        <v>6.8679900000000002E-2</v>
      </c>
      <c r="FZ1996">
        <v>1</v>
      </c>
    </row>
    <row r="1997" spans="1:182" x14ac:dyDescent="0.2">
      <c r="A1997" t="s">
        <v>226</v>
      </c>
      <c r="B1997" t="s">
        <v>244</v>
      </c>
      <c r="C1997" t="s">
        <v>215</v>
      </c>
      <c r="D1997" t="s">
        <v>40</v>
      </c>
      <c r="E1997" t="s">
        <v>243</v>
      </c>
      <c r="F1997" t="s">
        <v>9</v>
      </c>
      <c r="G1997" t="s">
        <v>231</v>
      </c>
      <c r="H1997" s="38" t="s">
        <v>11</v>
      </c>
      <c r="I1997">
        <v>110</v>
      </c>
      <c r="K1997">
        <v>1.074098</v>
      </c>
      <c r="L1997">
        <v>3.9697840000000002</v>
      </c>
      <c r="M1997">
        <v>3.8526910000000001</v>
      </c>
      <c r="N1997">
        <v>3.8273160000000002</v>
      </c>
      <c r="O1997">
        <v>3.7829999999999999</v>
      </c>
      <c r="P1997">
        <v>3.7925909999999998</v>
      </c>
      <c r="Q1997">
        <v>3.963514</v>
      </c>
      <c r="R1997">
        <v>4.714645</v>
      </c>
      <c r="S1997">
        <v>5.6111120000000003</v>
      </c>
      <c r="T1997">
        <v>5.893866</v>
      </c>
      <c r="U1997">
        <v>6.0349570000000003</v>
      </c>
      <c r="V1997">
        <v>6.40036</v>
      </c>
      <c r="W1997">
        <v>6.3506479999999996</v>
      </c>
      <c r="X1997">
        <v>5.9619010000000001</v>
      </c>
      <c r="Y1997">
        <v>5.8431899999999999</v>
      </c>
      <c r="Z1997">
        <v>5.7577109999999996</v>
      </c>
      <c r="AA1997">
        <v>5.6356830000000002</v>
      </c>
      <c r="AB1997">
        <v>5.3537039999999996</v>
      </c>
      <c r="AC1997">
        <v>5.1838449999999998</v>
      </c>
      <c r="AD1997">
        <v>5.0368779999999997</v>
      </c>
      <c r="AE1997">
        <v>4.6705779999999999</v>
      </c>
      <c r="AF1997">
        <v>4.4716490000000002</v>
      </c>
      <c r="AG1997">
        <v>4.3019410000000002</v>
      </c>
      <c r="AH1997">
        <v>4.1031519999999997</v>
      </c>
      <c r="AI1997">
        <v>3.98875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-4.3158500000000002E-2</v>
      </c>
      <c r="AW1997">
        <v>4.9074749999999998</v>
      </c>
      <c r="AX1997">
        <v>4.8186900000000001</v>
      </c>
      <c r="AY1997">
        <v>4.703589</v>
      </c>
      <c r="AZ1997">
        <v>4.4323639999999997</v>
      </c>
      <c r="BA1997">
        <v>4.2679960000000001</v>
      </c>
      <c r="BB1997">
        <v>1.9252579999999999</v>
      </c>
      <c r="BC1997">
        <v>1.3940790000000001</v>
      </c>
      <c r="BD1997">
        <v>0.3026372</v>
      </c>
      <c r="BE1997">
        <v>2.0746500000000001E-2</v>
      </c>
      <c r="BF1997">
        <v>-8.9353000000000002E-3</v>
      </c>
      <c r="BG1997">
        <v>-1.9614099999999999E-2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4.6282200000000003E-2</v>
      </c>
      <c r="BU1997">
        <v>4.9769990000000002</v>
      </c>
      <c r="BV1997">
        <v>4.8842549999999996</v>
      </c>
      <c r="BW1997">
        <v>4.7689360000000001</v>
      </c>
      <c r="BX1997">
        <v>4.4950799999999997</v>
      </c>
      <c r="BY1997">
        <v>4.3310370000000002</v>
      </c>
      <c r="BZ1997">
        <v>2.0045470000000001</v>
      </c>
      <c r="CA1997">
        <v>1.4896609999999999</v>
      </c>
      <c r="CB1997">
        <v>0.62307049999999997</v>
      </c>
      <c r="CC1997">
        <v>0.31690249999999998</v>
      </c>
      <c r="CD1997">
        <v>0.2950721</v>
      </c>
      <c r="CE1997">
        <v>0.28245160000000002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0.10822859999999999</v>
      </c>
      <c r="CS1997">
        <v>5.02515</v>
      </c>
      <c r="CT1997">
        <v>4.9296660000000001</v>
      </c>
      <c r="CU1997">
        <v>4.8141949999999998</v>
      </c>
      <c r="CV1997">
        <v>4.5385169999999997</v>
      </c>
      <c r="CW1997">
        <v>4.3746989999999997</v>
      </c>
      <c r="CX1997">
        <v>2.0594619999999999</v>
      </c>
      <c r="CY1997">
        <v>1.5558609999999999</v>
      </c>
      <c r="CZ1997">
        <v>0.84500169999999997</v>
      </c>
      <c r="DA1997">
        <v>0.52201929999999996</v>
      </c>
      <c r="DB1997">
        <v>0.50562669999999998</v>
      </c>
      <c r="DC1997">
        <v>0.49166140000000003</v>
      </c>
      <c r="DD1997">
        <v>0</v>
      </c>
      <c r="DE1997">
        <v>0</v>
      </c>
      <c r="DF1997">
        <v>0</v>
      </c>
      <c r="DG1997">
        <v>0</v>
      </c>
      <c r="DH1997">
        <v>0</v>
      </c>
      <c r="DI1997">
        <v>0</v>
      </c>
      <c r="DJ1997">
        <v>0</v>
      </c>
      <c r="DK1997">
        <v>0</v>
      </c>
      <c r="DL1997">
        <v>0</v>
      </c>
      <c r="DM1997">
        <v>0</v>
      </c>
      <c r="DN1997">
        <v>0</v>
      </c>
      <c r="DO1997">
        <v>0</v>
      </c>
      <c r="DP1997">
        <v>0.17017489999999999</v>
      </c>
      <c r="DQ1997">
        <v>5.073302</v>
      </c>
      <c r="DR1997">
        <v>4.9750759999999996</v>
      </c>
      <c r="DS1997">
        <v>4.8594540000000004</v>
      </c>
      <c r="DT1997">
        <v>4.5819539999999996</v>
      </c>
      <c r="DU1997">
        <v>4.418361</v>
      </c>
      <c r="DV1997">
        <v>2.1143770000000002</v>
      </c>
      <c r="DW1997">
        <v>1.622061</v>
      </c>
      <c r="DX1997">
        <v>1.0669329999999999</v>
      </c>
      <c r="DY1997">
        <v>0.72713609999999995</v>
      </c>
      <c r="DZ1997">
        <v>0.71618139999999997</v>
      </c>
      <c r="EA1997">
        <v>0.70087120000000003</v>
      </c>
      <c r="EB1997">
        <v>0</v>
      </c>
      <c r="EC1997">
        <v>0</v>
      </c>
      <c r="ED1997">
        <v>0</v>
      </c>
      <c r="EE1997">
        <v>0</v>
      </c>
      <c r="EF1997">
        <v>0</v>
      </c>
      <c r="EG1997">
        <v>0</v>
      </c>
      <c r="EH1997">
        <v>0</v>
      </c>
      <c r="EI1997">
        <v>0</v>
      </c>
      <c r="EJ1997">
        <v>0</v>
      </c>
      <c r="EK1997">
        <v>0</v>
      </c>
      <c r="EL1997">
        <v>0</v>
      </c>
      <c r="EM1997">
        <v>0</v>
      </c>
      <c r="EN1997">
        <v>0.2596157</v>
      </c>
      <c r="EO1997">
        <v>5.1428260000000003</v>
      </c>
      <c r="EP1997">
        <v>5.0406420000000001</v>
      </c>
      <c r="EQ1997">
        <v>4.9248000000000003</v>
      </c>
      <c r="ER1997">
        <v>4.6446699999999996</v>
      </c>
      <c r="ES1997">
        <v>4.4814020000000001</v>
      </c>
      <c r="ET1997">
        <v>2.1936650000000002</v>
      </c>
      <c r="EU1997">
        <v>1.717643</v>
      </c>
      <c r="EV1997">
        <v>1.3873660000000001</v>
      </c>
      <c r="EW1997">
        <v>1.0232920000000001</v>
      </c>
      <c r="EX1997">
        <v>1.020189</v>
      </c>
      <c r="EY1997">
        <v>1.002937</v>
      </c>
      <c r="EZ1997">
        <v>85.370699999999999</v>
      </c>
      <c r="FA1997">
        <v>83.813609999999997</v>
      </c>
      <c r="FB1997">
        <v>82.268780000000007</v>
      </c>
      <c r="FC1997">
        <v>80.55565</v>
      </c>
      <c r="FD1997">
        <v>79.755470000000003</v>
      </c>
      <c r="FE1997">
        <v>78.577449999999999</v>
      </c>
      <c r="FF1997">
        <v>77.947059999999993</v>
      </c>
      <c r="FG1997">
        <v>80.585269999999994</v>
      </c>
      <c r="FH1997">
        <v>84.638019999999997</v>
      </c>
      <c r="FI1997">
        <v>88.251850000000005</v>
      </c>
      <c r="FJ1997">
        <v>90.933359999999993</v>
      </c>
      <c r="FK1997">
        <v>93.922160000000005</v>
      </c>
      <c r="FL1997">
        <v>97.124390000000005</v>
      </c>
      <c r="FM1997">
        <v>99.730710000000002</v>
      </c>
      <c r="FN1997">
        <v>101.3356</v>
      </c>
      <c r="FO1997">
        <v>101.29989999999999</v>
      </c>
      <c r="FP1997">
        <v>101.9641</v>
      </c>
      <c r="FQ1997">
        <v>101.02930000000001</v>
      </c>
      <c r="FR1997">
        <v>99.482659999999996</v>
      </c>
      <c r="FS1997">
        <v>97.536929999999998</v>
      </c>
      <c r="FT1997">
        <v>94.801940000000002</v>
      </c>
      <c r="FU1997">
        <v>91.915700000000001</v>
      </c>
      <c r="FV1997">
        <v>88.930350000000004</v>
      </c>
      <c r="FW1997">
        <v>86.365799999999993</v>
      </c>
      <c r="FX1997">
        <v>331</v>
      </c>
      <c r="FY1997">
        <v>6.8679900000000002E-2</v>
      </c>
      <c r="FZ1997">
        <v>1</v>
      </c>
    </row>
    <row r="1998" spans="1:182" x14ac:dyDescent="0.2">
      <c r="A1998" t="s">
        <v>226</v>
      </c>
      <c r="B1998" t="s">
        <v>244</v>
      </c>
      <c r="C1998" t="s">
        <v>215</v>
      </c>
      <c r="D1998" t="s">
        <v>41</v>
      </c>
      <c r="E1998" t="s">
        <v>243</v>
      </c>
      <c r="F1998" t="s">
        <v>9</v>
      </c>
      <c r="G1998" t="s">
        <v>231</v>
      </c>
      <c r="H1998" s="38" t="s">
        <v>11</v>
      </c>
      <c r="I1998">
        <v>110</v>
      </c>
      <c r="K1998">
        <v>1.074098</v>
      </c>
      <c r="L1998">
        <v>2.8947289999999999</v>
      </c>
      <c r="M1998">
        <v>2.797787</v>
      </c>
      <c r="N1998">
        <v>2.783245</v>
      </c>
      <c r="O1998">
        <v>2.734591</v>
      </c>
      <c r="P1998">
        <v>2.7028189999999999</v>
      </c>
      <c r="Q1998">
        <v>2.8570769999999999</v>
      </c>
      <c r="R1998">
        <v>3.3126120000000001</v>
      </c>
      <c r="S1998">
        <v>4.0885790000000002</v>
      </c>
      <c r="T1998">
        <v>4.4033899999999999</v>
      </c>
      <c r="U1998">
        <v>4.7633460000000003</v>
      </c>
      <c r="V1998">
        <v>5.0507109999999997</v>
      </c>
      <c r="W1998">
        <v>5.053928</v>
      </c>
      <c r="X1998">
        <v>4.7360749999999996</v>
      </c>
      <c r="Y1998">
        <v>4.8291500000000003</v>
      </c>
      <c r="Z1998">
        <v>4.7974819999999996</v>
      </c>
      <c r="AA1998">
        <v>4.6766819999999996</v>
      </c>
      <c r="AB1998">
        <v>4.243436</v>
      </c>
      <c r="AC1998">
        <v>3.9461780000000002</v>
      </c>
      <c r="AD1998">
        <v>3.8712949999999999</v>
      </c>
      <c r="AE1998">
        <v>3.6877390000000001</v>
      </c>
      <c r="AF1998">
        <v>3.4916960000000001</v>
      </c>
      <c r="AG1998">
        <v>3.337882</v>
      </c>
      <c r="AH1998">
        <v>3.125429</v>
      </c>
      <c r="AI1998">
        <v>3.0108619999999999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-2.8804999999999998E-3</v>
      </c>
      <c r="AW1998">
        <v>3.7025139999999999</v>
      </c>
      <c r="AX1998">
        <v>3.6852649999999998</v>
      </c>
      <c r="AY1998">
        <v>3.6536240000000002</v>
      </c>
      <c r="AZ1998">
        <v>3.3173819999999998</v>
      </c>
      <c r="BA1998">
        <v>3.0475020000000002</v>
      </c>
      <c r="BB1998">
        <v>1.334406</v>
      </c>
      <c r="BC1998">
        <v>1.0467960000000001</v>
      </c>
      <c r="BD1998">
        <v>0.2409393</v>
      </c>
      <c r="BE1998">
        <v>6.5070799999999998E-2</v>
      </c>
      <c r="BF1998">
        <v>4.5961799999999997E-2</v>
      </c>
      <c r="BG1998">
        <v>3.9456699999999997E-2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6.5441899999999997E-2</v>
      </c>
      <c r="BU1998">
        <v>3.7566899999999999</v>
      </c>
      <c r="BV1998">
        <v>3.738864</v>
      </c>
      <c r="BW1998">
        <v>3.7056550000000001</v>
      </c>
      <c r="BX1998">
        <v>3.364258</v>
      </c>
      <c r="BY1998">
        <v>3.0926640000000001</v>
      </c>
      <c r="BZ1998">
        <v>1.3948119999999999</v>
      </c>
      <c r="CA1998">
        <v>1.1090880000000001</v>
      </c>
      <c r="CB1998">
        <v>0.50781639999999995</v>
      </c>
      <c r="CC1998">
        <v>0.30084699999999998</v>
      </c>
      <c r="CD1998">
        <v>0.2776438</v>
      </c>
      <c r="CE1998">
        <v>0.2658742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0.1127619</v>
      </c>
      <c r="CS1998">
        <v>3.7942119999999999</v>
      </c>
      <c r="CT1998">
        <v>3.7759870000000002</v>
      </c>
      <c r="CU1998">
        <v>3.7416909999999999</v>
      </c>
      <c r="CV1998">
        <v>3.3967239999999999</v>
      </c>
      <c r="CW1998">
        <v>3.1239439999999998</v>
      </c>
      <c r="CX1998">
        <v>1.43665</v>
      </c>
      <c r="CY1998">
        <v>1.152231</v>
      </c>
      <c r="CZ1998">
        <v>0.69265469999999996</v>
      </c>
      <c r="DA1998">
        <v>0.46414490000000003</v>
      </c>
      <c r="DB1998">
        <v>0.4381061</v>
      </c>
      <c r="DC1998">
        <v>0.42269020000000002</v>
      </c>
      <c r="DD1998">
        <v>0</v>
      </c>
      <c r="DE1998">
        <v>0</v>
      </c>
      <c r="DF1998">
        <v>0</v>
      </c>
      <c r="DG1998">
        <v>0</v>
      </c>
      <c r="DH1998">
        <v>0</v>
      </c>
      <c r="DI1998">
        <v>0</v>
      </c>
      <c r="DJ1998">
        <v>0</v>
      </c>
      <c r="DK1998">
        <v>0</v>
      </c>
      <c r="DL1998">
        <v>0</v>
      </c>
      <c r="DM1998">
        <v>0</v>
      </c>
      <c r="DN1998">
        <v>0</v>
      </c>
      <c r="DO1998">
        <v>0</v>
      </c>
      <c r="DP1998">
        <v>0.1600818</v>
      </c>
      <c r="DQ1998">
        <v>3.831734</v>
      </c>
      <c r="DR1998">
        <v>3.8131110000000001</v>
      </c>
      <c r="DS1998">
        <v>3.7777270000000001</v>
      </c>
      <c r="DT1998">
        <v>3.4291900000000002</v>
      </c>
      <c r="DU1998">
        <v>3.1552229999999999</v>
      </c>
      <c r="DV1998">
        <v>1.4784870000000001</v>
      </c>
      <c r="DW1998">
        <v>1.1953739999999999</v>
      </c>
      <c r="DX1998">
        <v>0.87749299999999997</v>
      </c>
      <c r="DY1998">
        <v>0.62744270000000002</v>
      </c>
      <c r="DZ1998">
        <v>0.5985684</v>
      </c>
      <c r="EA1998">
        <v>0.57950630000000003</v>
      </c>
      <c r="EB1998">
        <v>0</v>
      </c>
      <c r="EC1998">
        <v>0</v>
      </c>
      <c r="ED1998">
        <v>0</v>
      </c>
      <c r="EE1998">
        <v>0</v>
      </c>
      <c r="EF1998">
        <v>0</v>
      </c>
      <c r="EG1998">
        <v>0</v>
      </c>
      <c r="EH1998">
        <v>0</v>
      </c>
      <c r="EI1998">
        <v>0</v>
      </c>
      <c r="EJ1998">
        <v>0</v>
      </c>
      <c r="EK1998">
        <v>0</v>
      </c>
      <c r="EL1998">
        <v>0</v>
      </c>
      <c r="EM1998">
        <v>0</v>
      </c>
      <c r="EN1998">
        <v>0.2284042</v>
      </c>
      <c r="EO1998">
        <v>3.88591</v>
      </c>
      <c r="EP1998">
        <v>3.8667099999999999</v>
      </c>
      <c r="EQ1998">
        <v>3.8297569999999999</v>
      </c>
      <c r="ER1998">
        <v>3.476067</v>
      </c>
      <c r="ES1998">
        <v>3.200386</v>
      </c>
      <c r="ET1998">
        <v>1.538894</v>
      </c>
      <c r="EU1998">
        <v>1.257666</v>
      </c>
      <c r="EV1998">
        <v>1.1443700000000001</v>
      </c>
      <c r="EW1998">
        <v>0.86321890000000001</v>
      </c>
      <c r="EX1998">
        <v>0.83025040000000006</v>
      </c>
      <c r="EY1998">
        <v>0.80592379999999997</v>
      </c>
      <c r="EZ1998">
        <v>78.452860000000001</v>
      </c>
      <c r="FA1998">
        <v>76.204949999999997</v>
      </c>
      <c r="FB1998">
        <v>74.300700000000006</v>
      </c>
      <c r="FC1998">
        <v>72.569640000000007</v>
      </c>
      <c r="FD1998">
        <v>71.079899999999995</v>
      </c>
      <c r="FE1998">
        <v>70.088840000000005</v>
      </c>
      <c r="FF1998">
        <v>69.024799999999999</v>
      </c>
      <c r="FG1998">
        <v>70.375649999999993</v>
      </c>
      <c r="FH1998">
        <v>73.632689999999997</v>
      </c>
      <c r="FI1998">
        <v>78.214820000000003</v>
      </c>
      <c r="FJ1998">
        <v>83.244299999999996</v>
      </c>
      <c r="FK1998">
        <v>87.321150000000003</v>
      </c>
      <c r="FL1998">
        <v>90.854669999999999</v>
      </c>
      <c r="FM1998">
        <v>93.862949999999998</v>
      </c>
      <c r="FN1998">
        <v>96.115520000000004</v>
      </c>
      <c r="FO1998">
        <v>97.543809999999993</v>
      </c>
      <c r="FP1998">
        <v>98.019199999999998</v>
      </c>
      <c r="FQ1998">
        <v>97.465029999999999</v>
      </c>
      <c r="FR1998">
        <v>95.850110000000001</v>
      </c>
      <c r="FS1998">
        <v>92.471940000000004</v>
      </c>
      <c r="FT1998">
        <v>89.236819999999994</v>
      </c>
      <c r="FU1998">
        <v>86.482759999999999</v>
      </c>
      <c r="FV1998">
        <v>83.897769999999994</v>
      </c>
      <c r="FW1998">
        <v>81.652349999999998</v>
      </c>
      <c r="FX1998">
        <v>331</v>
      </c>
      <c r="FY1998">
        <v>6.8679900000000002E-2</v>
      </c>
      <c r="FZ1998">
        <v>1</v>
      </c>
    </row>
    <row r="1999" spans="1:182" x14ac:dyDescent="0.2">
      <c r="A1999" t="s">
        <v>226</v>
      </c>
      <c r="B1999" t="s">
        <v>244</v>
      </c>
      <c r="C1999" t="s">
        <v>215</v>
      </c>
      <c r="D1999" t="s">
        <v>42</v>
      </c>
      <c r="E1999" t="s">
        <v>243</v>
      </c>
      <c r="F1999" t="s">
        <v>9</v>
      </c>
      <c r="G1999" t="s">
        <v>231</v>
      </c>
      <c r="H1999" s="38" t="s">
        <v>11</v>
      </c>
      <c r="I1999">
        <v>110</v>
      </c>
      <c r="K1999">
        <v>1.074098</v>
      </c>
      <c r="L1999">
        <v>2.2975219999999998</v>
      </c>
      <c r="M1999">
        <v>2.1913719999999999</v>
      </c>
      <c r="N1999">
        <v>2.2229209999999999</v>
      </c>
      <c r="O1999">
        <v>2.205063</v>
      </c>
      <c r="P1999">
        <v>2.199716</v>
      </c>
      <c r="Q1999">
        <v>2.2221649999999999</v>
      </c>
      <c r="R1999">
        <v>2.418717</v>
      </c>
      <c r="S1999">
        <v>2.9282819999999998</v>
      </c>
      <c r="T1999">
        <v>3.377024</v>
      </c>
      <c r="U1999">
        <v>3.748866</v>
      </c>
      <c r="V1999">
        <v>3.9652370000000001</v>
      </c>
      <c r="W1999">
        <v>3.9617819999999999</v>
      </c>
      <c r="X1999">
        <v>3.67042</v>
      </c>
      <c r="Y1999">
        <v>3.7991510000000002</v>
      </c>
      <c r="Z1999">
        <v>3.8610500000000001</v>
      </c>
      <c r="AA1999">
        <v>3.9147829999999999</v>
      </c>
      <c r="AB1999">
        <v>3.5832999999999999</v>
      </c>
      <c r="AC1999">
        <v>3.2566890000000002</v>
      </c>
      <c r="AD1999">
        <v>3.113305</v>
      </c>
      <c r="AE1999">
        <v>2.9636040000000001</v>
      </c>
      <c r="AF1999">
        <v>2.8212190000000001</v>
      </c>
      <c r="AG1999">
        <v>2.6744560000000002</v>
      </c>
      <c r="AH1999">
        <v>2.544743</v>
      </c>
      <c r="AI1999">
        <v>2.4188450000000001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0.14222499999999999</v>
      </c>
      <c r="AW1999">
        <v>2.6750039999999999</v>
      </c>
      <c r="AX1999">
        <v>2.7487189999999999</v>
      </c>
      <c r="AY1999">
        <v>2.8067510000000002</v>
      </c>
      <c r="AZ1999">
        <v>2.4974919999999998</v>
      </c>
      <c r="BA1999">
        <v>2.1936079999999998</v>
      </c>
      <c r="BB1999">
        <v>0.8349742</v>
      </c>
      <c r="BC1999">
        <v>0.66561820000000005</v>
      </c>
      <c r="BD1999">
        <v>0.17359930000000001</v>
      </c>
      <c r="BE1999">
        <v>0.1536923</v>
      </c>
      <c r="BF1999">
        <v>0.15010879999999999</v>
      </c>
      <c r="BG1999">
        <v>0.14105229999999999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0.1841515</v>
      </c>
      <c r="BU1999">
        <v>2.71008</v>
      </c>
      <c r="BV1999">
        <v>2.7816459999999998</v>
      </c>
      <c r="BW1999">
        <v>2.8395969999999999</v>
      </c>
      <c r="BX1999">
        <v>2.5286680000000001</v>
      </c>
      <c r="BY1999">
        <v>2.2224919999999999</v>
      </c>
      <c r="BZ1999">
        <v>0.87557580000000002</v>
      </c>
      <c r="CA1999">
        <v>0.70870140000000004</v>
      </c>
      <c r="CB1999">
        <v>0.33868589999999998</v>
      </c>
      <c r="CC1999">
        <v>0.26348280000000002</v>
      </c>
      <c r="CD1999">
        <v>0.25611080000000003</v>
      </c>
      <c r="CE1999">
        <v>0.24801619999999999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0</v>
      </c>
      <c r="CR1999">
        <v>0.21318980000000001</v>
      </c>
      <c r="CS1999">
        <v>2.734372</v>
      </c>
      <c r="CT1999">
        <v>2.8044509999999998</v>
      </c>
      <c r="CU1999">
        <v>2.8623449999999999</v>
      </c>
      <c r="CV1999">
        <v>2.5502600000000002</v>
      </c>
      <c r="CW1999">
        <v>2.242496</v>
      </c>
      <c r="CX1999">
        <v>0.90369639999999996</v>
      </c>
      <c r="CY1999">
        <v>0.73854070000000005</v>
      </c>
      <c r="CZ1999">
        <v>0.45302429999999999</v>
      </c>
      <c r="DA1999">
        <v>0.33952339999999998</v>
      </c>
      <c r="DB1999">
        <v>0.32952740000000003</v>
      </c>
      <c r="DC1999">
        <v>0.32209900000000002</v>
      </c>
      <c r="DD1999">
        <v>0</v>
      </c>
      <c r="DE1999">
        <v>0</v>
      </c>
      <c r="DF1999">
        <v>0</v>
      </c>
      <c r="DG1999">
        <v>0</v>
      </c>
      <c r="DH1999">
        <v>0</v>
      </c>
      <c r="DI1999">
        <v>0</v>
      </c>
      <c r="DJ1999">
        <v>0</v>
      </c>
      <c r="DK1999">
        <v>0</v>
      </c>
      <c r="DL1999">
        <v>0</v>
      </c>
      <c r="DM1999">
        <v>0</v>
      </c>
      <c r="DN1999">
        <v>0</v>
      </c>
      <c r="DO1999">
        <v>0</v>
      </c>
      <c r="DP1999">
        <v>0.242228</v>
      </c>
      <c r="DQ1999">
        <v>2.7586650000000001</v>
      </c>
      <c r="DR1999">
        <v>2.8272569999999999</v>
      </c>
      <c r="DS1999">
        <v>2.8850929999999999</v>
      </c>
      <c r="DT1999">
        <v>2.5718519999999998</v>
      </c>
      <c r="DU1999">
        <v>2.2625009999999999</v>
      </c>
      <c r="DV1999">
        <v>0.93181689999999995</v>
      </c>
      <c r="DW1999">
        <v>0.76837999999999995</v>
      </c>
      <c r="DX1999">
        <v>0.5673627</v>
      </c>
      <c r="DY1999">
        <v>0.41556399999999999</v>
      </c>
      <c r="DZ1999">
        <v>0.40294410000000003</v>
      </c>
      <c r="EA1999">
        <v>0.39618189999999998</v>
      </c>
      <c r="EB1999">
        <v>0</v>
      </c>
      <c r="EC1999">
        <v>0</v>
      </c>
      <c r="ED1999">
        <v>0</v>
      </c>
      <c r="EE1999">
        <v>0</v>
      </c>
      <c r="EF1999">
        <v>0</v>
      </c>
      <c r="EG1999">
        <v>0</v>
      </c>
      <c r="EH1999">
        <v>0</v>
      </c>
      <c r="EI1999">
        <v>0</v>
      </c>
      <c r="EJ1999">
        <v>0</v>
      </c>
      <c r="EK1999">
        <v>0</v>
      </c>
      <c r="EL1999">
        <v>0</v>
      </c>
      <c r="EM1999">
        <v>0</v>
      </c>
      <c r="EN1999">
        <v>0.28415459999999998</v>
      </c>
      <c r="EO1999">
        <v>2.7937409999999998</v>
      </c>
      <c r="EP1999">
        <v>2.8601839999999998</v>
      </c>
      <c r="EQ1999">
        <v>2.9179379999999999</v>
      </c>
      <c r="ER1999">
        <v>2.6030280000000001</v>
      </c>
      <c r="ES1999">
        <v>2.291385</v>
      </c>
      <c r="ET1999">
        <v>0.97241849999999996</v>
      </c>
      <c r="EU1999">
        <v>0.81146320000000005</v>
      </c>
      <c r="EV1999">
        <v>0.73244920000000002</v>
      </c>
      <c r="EW1999">
        <v>0.5253546</v>
      </c>
      <c r="EX1999">
        <v>0.50894600000000001</v>
      </c>
      <c r="EY1999">
        <v>0.50314570000000003</v>
      </c>
      <c r="EZ1999">
        <v>76.939080000000004</v>
      </c>
      <c r="FA1999">
        <v>75.304090000000002</v>
      </c>
      <c r="FB1999">
        <v>73.192089999999993</v>
      </c>
      <c r="FC1999">
        <v>71.408640000000005</v>
      </c>
      <c r="FD1999">
        <v>69.706469999999996</v>
      </c>
      <c r="FE1999">
        <v>68.782719999999998</v>
      </c>
      <c r="FF1999">
        <v>68.257769999999994</v>
      </c>
      <c r="FG1999">
        <v>69.751230000000007</v>
      </c>
      <c r="FH1999">
        <v>73.063839999999999</v>
      </c>
      <c r="FI1999">
        <v>77.767200000000003</v>
      </c>
      <c r="FJ1999">
        <v>82.107820000000004</v>
      </c>
      <c r="FK1999">
        <v>85.891859999999994</v>
      </c>
      <c r="FL1999">
        <v>89.130650000000003</v>
      </c>
      <c r="FM1999">
        <v>92.147000000000006</v>
      </c>
      <c r="FN1999">
        <v>94.165430000000001</v>
      </c>
      <c r="FO1999">
        <v>95.773570000000007</v>
      </c>
      <c r="FP1999">
        <v>96.017769999999999</v>
      </c>
      <c r="FQ1999">
        <v>95.270529999999994</v>
      </c>
      <c r="FR1999">
        <v>93.061260000000004</v>
      </c>
      <c r="FS1999">
        <v>89.023219999999995</v>
      </c>
      <c r="FT1999">
        <v>86.278919999999999</v>
      </c>
      <c r="FU1999">
        <v>83.903480000000002</v>
      </c>
      <c r="FV1999">
        <v>81.522930000000002</v>
      </c>
      <c r="FW1999">
        <v>78.96508</v>
      </c>
      <c r="FX1999">
        <v>331</v>
      </c>
      <c r="FY1999">
        <v>6.8679900000000002E-2</v>
      </c>
      <c r="FZ1999">
        <v>1</v>
      </c>
    </row>
    <row r="2000" spans="1:182" x14ac:dyDescent="0.2">
      <c r="A2000" t="s">
        <v>226</v>
      </c>
      <c r="B2000" t="s">
        <v>244</v>
      </c>
      <c r="C2000" t="s">
        <v>215</v>
      </c>
      <c r="D2000" t="s">
        <v>43</v>
      </c>
      <c r="E2000" t="s">
        <v>243</v>
      </c>
      <c r="F2000" t="s">
        <v>9</v>
      </c>
      <c r="G2000" t="s">
        <v>231</v>
      </c>
      <c r="H2000" s="38" t="s">
        <v>11</v>
      </c>
      <c r="I2000">
        <v>110</v>
      </c>
      <c r="K2000">
        <v>1.074098</v>
      </c>
      <c r="L2000">
        <v>5.2557520000000002</v>
      </c>
      <c r="M2000">
        <v>5.1393209999999998</v>
      </c>
      <c r="N2000">
        <v>5.1922930000000003</v>
      </c>
      <c r="O2000">
        <v>5.2602710000000004</v>
      </c>
      <c r="P2000">
        <v>5.261476</v>
      </c>
      <c r="Q2000">
        <v>5.2892830000000002</v>
      </c>
      <c r="R2000">
        <v>5.2768439999999996</v>
      </c>
      <c r="S2000">
        <v>5.7620230000000001</v>
      </c>
      <c r="T2000">
        <v>6.2865650000000004</v>
      </c>
      <c r="U2000">
        <v>6.3507689999999997</v>
      </c>
      <c r="V2000">
        <v>6.5374499999999998</v>
      </c>
      <c r="W2000">
        <v>6.6037319999999999</v>
      </c>
      <c r="X2000">
        <v>6.4630739999999998</v>
      </c>
      <c r="Y2000">
        <v>6.5316450000000001</v>
      </c>
      <c r="Z2000">
        <v>6.6076870000000003</v>
      </c>
      <c r="AA2000">
        <v>6.4790020000000004</v>
      </c>
      <c r="AB2000">
        <v>6.0915939999999997</v>
      </c>
      <c r="AC2000">
        <v>5.7794129999999999</v>
      </c>
      <c r="AD2000">
        <v>5.6544239999999997</v>
      </c>
      <c r="AE2000">
        <v>5.6201439999999998</v>
      </c>
      <c r="AF2000">
        <v>5.5864310000000001</v>
      </c>
      <c r="AG2000">
        <v>5.4675849999999997</v>
      </c>
      <c r="AH2000">
        <v>5.3635820000000001</v>
      </c>
      <c r="AI2000">
        <v>5.3772820000000001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-0.46182980000000001</v>
      </c>
      <c r="AW2000">
        <v>4.1215190000000002</v>
      </c>
      <c r="AX2000">
        <v>4.1275110000000002</v>
      </c>
      <c r="AY2000">
        <v>4.0098779999999996</v>
      </c>
      <c r="AZ2000">
        <v>3.7149350000000001</v>
      </c>
      <c r="BA2000">
        <v>3.4545309999999998</v>
      </c>
      <c r="BB2000">
        <v>1.1578029999999999</v>
      </c>
      <c r="BC2000">
        <v>0.67324669999999998</v>
      </c>
      <c r="BD2000">
        <v>0.90644829999999998</v>
      </c>
      <c r="BE2000">
        <v>0.66114470000000003</v>
      </c>
      <c r="BF2000">
        <v>0.6414571</v>
      </c>
      <c r="BG2000">
        <v>0.62914959999999998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-7.06431E-2</v>
      </c>
      <c r="BU2000">
        <v>4.5616329999999996</v>
      </c>
      <c r="BV2000">
        <v>4.5975419999999998</v>
      </c>
      <c r="BW2000">
        <v>4.4832489999999998</v>
      </c>
      <c r="BX2000">
        <v>4.1893950000000002</v>
      </c>
      <c r="BY2000">
        <v>3.9179040000000001</v>
      </c>
      <c r="BZ2000">
        <v>1.522967</v>
      </c>
      <c r="CA2000">
        <v>1.1036680000000001</v>
      </c>
      <c r="CB2000">
        <v>1.0622499999999999</v>
      </c>
      <c r="CC2000">
        <v>0.72768440000000001</v>
      </c>
      <c r="CD2000">
        <v>0.70753540000000004</v>
      </c>
      <c r="CE2000">
        <v>0.69481579999999998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0.20029159999999999</v>
      </c>
      <c r="CS2000">
        <v>4.8664540000000001</v>
      </c>
      <c r="CT2000">
        <v>4.9230850000000004</v>
      </c>
      <c r="CU2000">
        <v>4.8111040000000003</v>
      </c>
      <c r="CV2000">
        <v>4.5180049999999996</v>
      </c>
      <c r="CW2000">
        <v>4.2388339999999998</v>
      </c>
      <c r="CX2000">
        <v>1.775879</v>
      </c>
      <c r="CY2000">
        <v>1.4017770000000001</v>
      </c>
      <c r="CZ2000">
        <v>1.170158</v>
      </c>
      <c r="DA2000">
        <v>0.77376959999999995</v>
      </c>
      <c r="DB2000">
        <v>0.753301</v>
      </c>
      <c r="DC2000">
        <v>0.74029590000000001</v>
      </c>
      <c r="DD2000">
        <v>0</v>
      </c>
      <c r="DE2000">
        <v>0</v>
      </c>
      <c r="DF2000">
        <v>0</v>
      </c>
      <c r="DG2000">
        <v>0</v>
      </c>
      <c r="DH2000">
        <v>0</v>
      </c>
      <c r="DI2000">
        <v>0</v>
      </c>
      <c r="DJ2000">
        <v>0</v>
      </c>
      <c r="DK2000">
        <v>0</v>
      </c>
      <c r="DL2000">
        <v>0</v>
      </c>
      <c r="DM2000">
        <v>0</v>
      </c>
      <c r="DN2000">
        <v>0</v>
      </c>
      <c r="DO2000">
        <v>0</v>
      </c>
      <c r="DP2000">
        <v>0.47122629999999999</v>
      </c>
      <c r="DQ2000">
        <v>5.1712749999999996</v>
      </c>
      <c r="DR2000">
        <v>5.2486269999999999</v>
      </c>
      <c r="DS2000">
        <v>5.1389589999999998</v>
      </c>
      <c r="DT2000">
        <v>4.8466149999999999</v>
      </c>
      <c r="DU2000">
        <v>4.5597640000000004</v>
      </c>
      <c r="DV2000">
        <v>2.0287899999999999</v>
      </c>
      <c r="DW2000">
        <v>1.699886</v>
      </c>
      <c r="DX2000">
        <v>1.278065</v>
      </c>
      <c r="DY2000">
        <v>0.81985490000000005</v>
      </c>
      <c r="DZ2000">
        <v>0.79906659999999996</v>
      </c>
      <c r="EA2000">
        <v>0.78577609999999998</v>
      </c>
      <c r="EB2000">
        <v>0</v>
      </c>
      <c r="EC2000">
        <v>0</v>
      </c>
      <c r="ED2000">
        <v>0</v>
      </c>
      <c r="EE2000">
        <v>0</v>
      </c>
      <c r="EF2000">
        <v>0</v>
      </c>
      <c r="EG2000">
        <v>0</v>
      </c>
      <c r="EH2000">
        <v>0</v>
      </c>
      <c r="EI2000">
        <v>0</v>
      </c>
      <c r="EJ2000">
        <v>0</v>
      </c>
      <c r="EK2000">
        <v>0</v>
      </c>
      <c r="EL2000">
        <v>0</v>
      </c>
      <c r="EM2000">
        <v>0</v>
      </c>
      <c r="EN2000">
        <v>0.86241299999999999</v>
      </c>
      <c r="EO2000">
        <v>5.611389</v>
      </c>
      <c r="EP2000">
        <v>5.7186579999999996</v>
      </c>
      <c r="EQ2000">
        <v>5.61233</v>
      </c>
      <c r="ER2000">
        <v>5.3210759999999997</v>
      </c>
      <c r="ES2000">
        <v>5.0231370000000002</v>
      </c>
      <c r="ET2000">
        <v>2.3939539999999999</v>
      </c>
      <c r="EU2000">
        <v>2.1303070000000002</v>
      </c>
      <c r="EV2000">
        <v>1.433867</v>
      </c>
      <c r="EW2000">
        <v>0.88639460000000003</v>
      </c>
      <c r="EX2000">
        <v>0.86514480000000005</v>
      </c>
      <c r="EY2000">
        <v>0.85144229999999999</v>
      </c>
      <c r="EZ2000">
        <v>66.542749999999998</v>
      </c>
      <c r="FA2000">
        <v>63.993250000000003</v>
      </c>
      <c r="FB2000">
        <v>63.053759999999997</v>
      </c>
      <c r="FC2000">
        <v>62.012619999999998</v>
      </c>
      <c r="FD2000">
        <v>61.100529999999999</v>
      </c>
      <c r="FE2000">
        <v>60.05395</v>
      </c>
      <c r="FF2000">
        <v>58.933619999999998</v>
      </c>
      <c r="FG2000">
        <v>59.19802</v>
      </c>
      <c r="FH2000">
        <v>63.781570000000002</v>
      </c>
      <c r="FI2000">
        <v>70.47663</v>
      </c>
      <c r="FJ2000">
        <v>76.548929999999999</v>
      </c>
      <c r="FK2000">
        <v>80.830680000000001</v>
      </c>
      <c r="FL2000">
        <v>84.211169999999996</v>
      </c>
      <c r="FM2000">
        <v>86.947460000000007</v>
      </c>
      <c r="FN2000">
        <v>88.722859999999997</v>
      </c>
      <c r="FO2000">
        <v>90.105770000000007</v>
      </c>
      <c r="FP2000">
        <v>90.345160000000007</v>
      </c>
      <c r="FQ2000">
        <v>88.744770000000003</v>
      </c>
      <c r="FR2000">
        <v>84.409729999999996</v>
      </c>
      <c r="FS2000">
        <v>79.429929999999999</v>
      </c>
      <c r="FT2000">
        <v>76.100170000000006</v>
      </c>
      <c r="FU2000">
        <v>73.230260000000001</v>
      </c>
      <c r="FV2000">
        <v>71.456440000000001</v>
      </c>
      <c r="FW2000">
        <v>69.461020000000005</v>
      </c>
      <c r="FX2000">
        <v>331</v>
      </c>
      <c r="FY2000">
        <v>6.8679900000000002E-2</v>
      </c>
      <c r="FZ2000">
        <v>1</v>
      </c>
    </row>
    <row r="2001" spans="1:182" x14ac:dyDescent="0.2">
      <c r="A2001" t="s">
        <v>226</v>
      </c>
      <c r="B2001" t="s">
        <v>244</v>
      </c>
      <c r="C2001" t="s">
        <v>215</v>
      </c>
      <c r="D2001" t="s">
        <v>44</v>
      </c>
      <c r="E2001" t="s">
        <v>243</v>
      </c>
      <c r="F2001" t="s">
        <v>9</v>
      </c>
      <c r="G2001" t="s">
        <v>231</v>
      </c>
      <c r="H2001" s="38" t="s">
        <v>11</v>
      </c>
      <c r="I2001">
        <v>110</v>
      </c>
      <c r="K2001">
        <v>1.074098</v>
      </c>
      <c r="L2001">
        <v>2.5682870000000002</v>
      </c>
      <c r="M2001">
        <v>2.5057990000000001</v>
      </c>
      <c r="N2001">
        <v>2.5859999999999999</v>
      </c>
      <c r="O2001">
        <v>2.57565</v>
      </c>
      <c r="P2001">
        <v>2.5914839999999999</v>
      </c>
      <c r="Q2001">
        <v>2.610849</v>
      </c>
      <c r="R2001">
        <v>2.7711350000000001</v>
      </c>
      <c r="S2001">
        <v>3.1055139999999999</v>
      </c>
      <c r="T2001">
        <v>3.4068399999999999</v>
      </c>
      <c r="U2001">
        <v>3.4479449999999998</v>
      </c>
      <c r="V2001">
        <v>3.53498</v>
      </c>
      <c r="W2001">
        <v>3.5220630000000002</v>
      </c>
      <c r="X2001">
        <v>3.416706</v>
      </c>
      <c r="Y2001">
        <v>3.536286</v>
      </c>
      <c r="Z2001">
        <v>3.5396480000000001</v>
      </c>
      <c r="AA2001">
        <v>3.4670960000000002</v>
      </c>
      <c r="AB2001">
        <v>3.3414320000000002</v>
      </c>
      <c r="AC2001">
        <v>3.1225849999999999</v>
      </c>
      <c r="AD2001">
        <v>2.9719479999999998</v>
      </c>
      <c r="AE2001">
        <v>2.9244659999999998</v>
      </c>
      <c r="AF2001">
        <v>2.8778030000000001</v>
      </c>
      <c r="AG2001">
        <v>2.8315809999999999</v>
      </c>
      <c r="AH2001">
        <v>2.7685010000000001</v>
      </c>
      <c r="AI2001">
        <v>2.7435679999999998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-0.2239305</v>
      </c>
      <c r="AZ2001">
        <v>1.7541359999999999</v>
      </c>
      <c r="BA2001">
        <v>1.5464169999999999</v>
      </c>
      <c r="BB2001">
        <v>1.4080330000000001</v>
      </c>
      <c r="BC2001">
        <v>1.3612</v>
      </c>
      <c r="BD2001">
        <v>1.3278129999999999</v>
      </c>
      <c r="BE2001">
        <v>0.41966969999999998</v>
      </c>
      <c r="BF2001">
        <v>0.24224850000000001</v>
      </c>
      <c r="BG2001">
        <v>0.36815940000000003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-3.7147399999999997E-2</v>
      </c>
      <c r="BX2001">
        <v>1.9491940000000001</v>
      </c>
      <c r="BY2001">
        <v>1.7472110000000001</v>
      </c>
      <c r="BZ2001">
        <v>1.6117570000000001</v>
      </c>
      <c r="CA2001">
        <v>1.5688139999999999</v>
      </c>
      <c r="CB2001">
        <v>1.536629</v>
      </c>
      <c r="CC2001">
        <v>0.60263739999999999</v>
      </c>
      <c r="CD2001">
        <v>0.44095390000000001</v>
      </c>
      <c r="CE2001">
        <v>0.50195840000000003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0</v>
      </c>
      <c r="CT2001">
        <v>0</v>
      </c>
      <c r="CU2001">
        <v>9.2217999999999994E-2</v>
      </c>
      <c r="CV2001">
        <v>2.0842909999999999</v>
      </c>
      <c r="CW2001">
        <v>1.886279</v>
      </c>
      <c r="CX2001">
        <v>1.752856</v>
      </c>
      <c r="CY2001">
        <v>1.712607</v>
      </c>
      <c r="CZ2001">
        <v>1.6812549999999999</v>
      </c>
      <c r="DA2001">
        <v>0.72936020000000001</v>
      </c>
      <c r="DB2001">
        <v>0.5785766</v>
      </c>
      <c r="DC2001">
        <v>0.59462729999999997</v>
      </c>
      <c r="DD2001">
        <v>0</v>
      </c>
      <c r="DE2001">
        <v>0</v>
      </c>
      <c r="DF2001">
        <v>0</v>
      </c>
      <c r="DG2001">
        <v>0</v>
      </c>
      <c r="DH2001">
        <v>0</v>
      </c>
      <c r="DI2001">
        <v>0</v>
      </c>
      <c r="DJ2001">
        <v>0</v>
      </c>
      <c r="DK2001">
        <v>0</v>
      </c>
      <c r="DL2001">
        <v>0</v>
      </c>
      <c r="DM2001">
        <v>0</v>
      </c>
      <c r="DN2001">
        <v>0</v>
      </c>
      <c r="DO2001">
        <v>0</v>
      </c>
      <c r="DP2001">
        <v>0</v>
      </c>
      <c r="DQ2001">
        <v>0</v>
      </c>
      <c r="DR2001">
        <v>0</v>
      </c>
      <c r="DS2001">
        <v>0.22158340000000001</v>
      </c>
      <c r="DT2001">
        <v>2.2193870000000002</v>
      </c>
      <c r="DU2001">
        <v>2.0253480000000001</v>
      </c>
      <c r="DV2001">
        <v>1.8939550000000001</v>
      </c>
      <c r="DW2001">
        <v>1.8564000000000001</v>
      </c>
      <c r="DX2001">
        <v>1.8258799999999999</v>
      </c>
      <c r="DY2001">
        <v>0.85608300000000004</v>
      </c>
      <c r="DZ2001">
        <v>0.71619929999999998</v>
      </c>
      <c r="EA2001">
        <v>0.68729620000000002</v>
      </c>
      <c r="EB2001">
        <v>0</v>
      </c>
      <c r="EC2001">
        <v>0</v>
      </c>
      <c r="ED2001">
        <v>0</v>
      </c>
      <c r="EE2001">
        <v>0</v>
      </c>
      <c r="EF2001">
        <v>0</v>
      </c>
      <c r="EG2001">
        <v>0</v>
      </c>
      <c r="EH2001">
        <v>0</v>
      </c>
      <c r="EI2001">
        <v>0</v>
      </c>
      <c r="EJ2001">
        <v>0</v>
      </c>
      <c r="EK2001">
        <v>0</v>
      </c>
      <c r="EL2001">
        <v>0</v>
      </c>
      <c r="EM2001">
        <v>0</v>
      </c>
      <c r="EN2001">
        <v>0</v>
      </c>
      <c r="EO2001">
        <v>0</v>
      </c>
      <c r="EP2001">
        <v>0</v>
      </c>
      <c r="EQ2001">
        <v>0.40836650000000002</v>
      </c>
      <c r="ER2001">
        <v>2.4144450000000002</v>
      </c>
      <c r="ES2001">
        <v>2.2261410000000001</v>
      </c>
      <c r="ET2001">
        <v>2.0976789999999998</v>
      </c>
      <c r="EU2001">
        <v>2.0640139999999998</v>
      </c>
      <c r="EV2001">
        <v>2.034697</v>
      </c>
      <c r="EW2001">
        <v>1.0390509999999999</v>
      </c>
      <c r="EX2001">
        <v>0.91490470000000002</v>
      </c>
      <c r="EY2001">
        <v>0.82109520000000003</v>
      </c>
      <c r="EZ2001">
        <v>52.283200000000001</v>
      </c>
      <c r="FA2001">
        <v>51.714779999999998</v>
      </c>
      <c r="FB2001">
        <v>51.081240000000001</v>
      </c>
      <c r="FC2001">
        <v>50.388129999999997</v>
      </c>
      <c r="FD2001">
        <v>49.755240000000001</v>
      </c>
      <c r="FE2001">
        <v>49.132570000000001</v>
      </c>
      <c r="FF2001">
        <v>49.028230000000001</v>
      </c>
      <c r="FG2001">
        <v>50.370570000000001</v>
      </c>
      <c r="FH2001">
        <v>53.240760000000002</v>
      </c>
      <c r="FI2001">
        <v>56.233690000000003</v>
      </c>
      <c r="FJ2001">
        <v>59.916840000000001</v>
      </c>
      <c r="FK2001">
        <v>62.470080000000003</v>
      </c>
      <c r="FL2001">
        <v>64.415549999999996</v>
      </c>
      <c r="FM2001">
        <v>66.38673</v>
      </c>
      <c r="FN2001">
        <v>67.248519999999999</v>
      </c>
      <c r="FO2001">
        <v>66.799520000000001</v>
      </c>
      <c r="FP2001">
        <v>64.889229999999998</v>
      </c>
      <c r="FQ2001">
        <v>61.655110000000001</v>
      </c>
      <c r="FR2001">
        <v>59.026560000000003</v>
      </c>
      <c r="FS2001">
        <v>57.109360000000002</v>
      </c>
      <c r="FT2001">
        <v>55.368740000000003</v>
      </c>
      <c r="FU2001">
        <v>54.246040000000001</v>
      </c>
      <c r="FV2001">
        <v>53.36018</v>
      </c>
      <c r="FW2001">
        <v>52.47804</v>
      </c>
      <c r="FX2001">
        <v>331</v>
      </c>
      <c r="FY2001">
        <v>6.8679900000000002E-2</v>
      </c>
      <c r="FZ2001">
        <v>1</v>
      </c>
    </row>
    <row r="2002" spans="1:182" x14ac:dyDescent="0.2">
      <c r="A2002" t="s">
        <v>226</v>
      </c>
      <c r="B2002" t="s">
        <v>244</v>
      </c>
      <c r="C2002" t="s">
        <v>215</v>
      </c>
      <c r="D2002" t="s">
        <v>45</v>
      </c>
      <c r="E2002" t="s">
        <v>243</v>
      </c>
      <c r="F2002" t="s">
        <v>9</v>
      </c>
      <c r="G2002" t="s">
        <v>231</v>
      </c>
      <c r="H2002" s="38" t="s">
        <v>11</v>
      </c>
      <c r="I2002">
        <v>110</v>
      </c>
      <c r="K2002">
        <v>1.074098</v>
      </c>
      <c r="L2002">
        <v>2.5580370000000001</v>
      </c>
      <c r="M2002">
        <v>2.5603579999999999</v>
      </c>
      <c r="N2002">
        <v>2.576832</v>
      </c>
      <c r="O2002">
        <v>2.5897459999999999</v>
      </c>
      <c r="P2002">
        <v>2.5922269999999998</v>
      </c>
      <c r="Q2002">
        <v>2.6025649999999998</v>
      </c>
      <c r="R2002">
        <v>2.6346099999999999</v>
      </c>
      <c r="S2002">
        <v>2.7640729999999998</v>
      </c>
      <c r="T2002">
        <v>2.864557</v>
      </c>
      <c r="U2002">
        <v>2.8370009999999999</v>
      </c>
      <c r="V2002">
        <v>2.942266</v>
      </c>
      <c r="W2002">
        <v>2.953732</v>
      </c>
      <c r="X2002">
        <v>2.9497990000000001</v>
      </c>
      <c r="Y2002">
        <v>3.04955</v>
      </c>
      <c r="Z2002">
        <v>3.1282100000000002</v>
      </c>
      <c r="AA2002">
        <v>3.0867200000000001</v>
      </c>
      <c r="AB2002">
        <v>2.8554240000000002</v>
      </c>
      <c r="AC2002">
        <v>2.7222189999999999</v>
      </c>
      <c r="AD2002">
        <v>2.7031350000000001</v>
      </c>
      <c r="AE2002">
        <v>2.715322</v>
      </c>
      <c r="AF2002">
        <v>2.6484299999999998</v>
      </c>
      <c r="AG2002">
        <v>2.6255670000000002</v>
      </c>
      <c r="AH2002">
        <v>2.5864400000000001</v>
      </c>
      <c r="AI2002">
        <v>2.5408940000000002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-0.36840430000000002</v>
      </c>
      <c r="AZ2002">
        <v>1.505552</v>
      </c>
      <c r="BA2002">
        <v>1.3812089999999999</v>
      </c>
      <c r="BB2002">
        <v>1.363467</v>
      </c>
      <c r="BC2002">
        <v>1.3613630000000001</v>
      </c>
      <c r="BD2002">
        <v>1.3054520000000001</v>
      </c>
      <c r="BE2002">
        <v>0.28208299999999997</v>
      </c>
      <c r="BF2002">
        <v>-0.35374169999999999</v>
      </c>
      <c r="BG2002">
        <v>0.2899215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-0.1178529</v>
      </c>
      <c r="BX2002">
        <v>1.772618</v>
      </c>
      <c r="BY2002">
        <v>1.648018</v>
      </c>
      <c r="BZ2002">
        <v>1.630509</v>
      </c>
      <c r="CA2002">
        <v>1.630789</v>
      </c>
      <c r="CB2002">
        <v>1.5728850000000001</v>
      </c>
      <c r="CC2002">
        <v>0.51194010000000001</v>
      </c>
      <c r="CD2002">
        <v>0.16201589999999999</v>
      </c>
      <c r="CE2002">
        <v>0.4373167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0</v>
      </c>
      <c r="CU2002">
        <v>5.56783E-2</v>
      </c>
      <c r="CV2002">
        <v>1.957587</v>
      </c>
      <c r="CW2002">
        <v>1.8328089999999999</v>
      </c>
      <c r="CX2002">
        <v>1.8154619999999999</v>
      </c>
      <c r="CY2002">
        <v>1.8173919999999999</v>
      </c>
      <c r="CZ2002">
        <v>1.7581089999999999</v>
      </c>
      <c r="DA2002">
        <v>0.67113849999999997</v>
      </c>
      <c r="DB2002">
        <v>0.51922800000000002</v>
      </c>
      <c r="DC2002">
        <v>0.5394021</v>
      </c>
      <c r="DD2002">
        <v>0</v>
      </c>
      <c r="DE2002">
        <v>0</v>
      </c>
      <c r="DF2002">
        <v>0</v>
      </c>
      <c r="DG2002">
        <v>0</v>
      </c>
      <c r="DH2002">
        <v>0</v>
      </c>
      <c r="DI2002">
        <v>0</v>
      </c>
      <c r="DJ2002">
        <v>0</v>
      </c>
      <c r="DK2002">
        <v>0</v>
      </c>
      <c r="DL2002">
        <v>0</v>
      </c>
      <c r="DM2002">
        <v>0</v>
      </c>
      <c r="DN2002">
        <v>0</v>
      </c>
      <c r="DO2002">
        <v>0</v>
      </c>
      <c r="DP2002">
        <v>0</v>
      </c>
      <c r="DQ2002">
        <v>0</v>
      </c>
      <c r="DR2002">
        <v>0</v>
      </c>
      <c r="DS2002">
        <v>0.22920940000000001</v>
      </c>
      <c r="DT2002">
        <v>2.142557</v>
      </c>
      <c r="DU2002">
        <v>2.017601</v>
      </c>
      <c r="DV2002">
        <v>2.0004149999999998</v>
      </c>
      <c r="DW2002">
        <v>2.0039959999999999</v>
      </c>
      <c r="DX2002">
        <v>1.9433320000000001</v>
      </c>
      <c r="DY2002">
        <v>0.83033679999999999</v>
      </c>
      <c r="DZ2002">
        <v>0.87644010000000006</v>
      </c>
      <c r="EA2002">
        <v>0.64148749999999999</v>
      </c>
      <c r="EB2002">
        <v>0</v>
      </c>
      <c r="EC2002">
        <v>0</v>
      </c>
      <c r="ED2002">
        <v>0</v>
      </c>
      <c r="EE2002">
        <v>0</v>
      </c>
      <c r="EF2002">
        <v>0</v>
      </c>
      <c r="EG2002">
        <v>0</v>
      </c>
      <c r="EH2002">
        <v>0</v>
      </c>
      <c r="EI2002">
        <v>0</v>
      </c>
      <c r="EJ2002">
        <v>0</v>
      </c>
      <c r="EK2002">
        <v>0</v>
      </c>
      <c r="EL2002">
        <v>0</v>
      </c>
      <c r="EM2002">
        <v>0</v>
      </c>
      <c r="EN2002">
        <v>0</v>
      </c>
      <c r="EO2002">
        <v>0</v>
      </c>
      <c r="EP2002">
        <v>0</v>
      </c>
      <c r="EQ2002">
        <v>0.47976079999999999</v>
      </c>
      <c r="ER2002">
        <v>2.4096229999999998</v>
      </c>
      <c r="ES2002">
        <v>2.2844099999999998</v>
      </c>
      <c r="ET2002">
        <v>2.267458</v>
      </c>
      <c r="EU2002">
        <v>2.2734220000000001</v>
      </c>
      <c r="EV2002">
        <v>2.210766</v>
      </c>
      <c r="EW2002">
        <v>1.0601940000000001</v>
      </c>
      <c r="EX2002">
        <v>1.392198</v>
      </c>
      <c r="EY2002">
        <v>0.78888259999999999</v>
      </c>
      <c r="EZ2002">
        <v>46.095759999999999</v>
      </c>
      <c r="FA2002">
        <v>45.926960000000001</v>
      </c>
      <c r="FB2002">
        <v>45.552019999999999</v>
      </c>
      <c r="FC2002">
        <v>44.850029999999997</v>
      </c>
      <c r="FD2002">
        <v>44.376170000000002</v>
      </c>
      <c r="FE2002">
        <v>43.914400000000001</v>
      </c>
      <c r="FF2002">
        <v>43.224939999999997</v>
      </c>
      <c r="FG2002">
        <v>43.708530000000003</v>
      </c>
      <c r="FH2002">
        <v>45.613019999999999</v>
      </c>
      <c r="FI2002">
        <v>48.369770000000003</v>
      </c>
      <c r="FJ2002">
        <v>50.792209999999997</v>
      </c>
      <c r="FK2002">
        <v>53.279240000000001</v>
      </c>
      <c r="FL2002">
        <v>54.700380000000003</v>
      </c>
      <c r="FM2002">
        <v>55.25647</v>
      </c>
      <c r="FN2002">
        <v>55.65014</v>
      </c>
      <c r="FO2002">
        <v>55.471730000000001</v>
      </c>
      <c r="FP2002">
        <v>53.980429999999998</v>
      </c>
      <c r="FQ2002">
        <v>51.892069999999997</v>
      </c>
      <c r="FR2002">
        <v>49.839149999999997</v>
      </c>
      <c r="FS2002">
        <v>48.58952</v>
      </c>
      <c r="FT2002">
        <v>46.963619999999999</v>
      </c>
      <c r="FU2002">
        <v>45.73997</v>
      </c>
      <c r="FV2002">
        <v>44.59064</v>
      </c>
      <c r="FW2002">
        <v>43.970619999999997</v>
      </c>
      <c r="FX2002">
        <v>331</v>
      </c>
      <c r="FY2002">
        <v>6.8679900000000002E-2</v>
      </c>
      <c r="FZ2002">
        <v>1</v>
      </c>
    </row>
    <row r="2003" spans="1:182" x14ac:dyDescent="0.2">
      <c r="A2003" t="s">
        <v>226</v>
      </c>
      <c r="B2003" t="s">
        <v>244</v>
      </c>
      <c r="C2003" t="s">
        <v>215</v>
      </c>
      <c r="D2003" t="s">
        <v>10</v>
      </c>
      <c r="E2003" t="s">
        <v>243</v>
      </c>
      <c r="F2003" t="s">
        <v>9</v>
      </c>
      <c r="G2003" t="s">
        <v>231</v>
      </c>
      <c r="H2003" s="38" t="s">
        <v>11</v>
      </c>
      <c r="I2003">
        <v>110</v>
      </c>
      <c r="K2003">
        <v>1.074098</v>
      </c>
      <c r="L2003">
        <v>2.9148100000000001</v>
      </c>
      <c r="M2003">
        <v>2.8142960000000001</v>
      </c>
      <c r="N2003">
        <v>2.7944339999999999</v>
      </c>
      <c r="O2003">
        <v>2.7436989999999999</v>
      </c>
      <c r="P2003">
        <v>2.7182909999999998</v>
      </c>
      <c r="Q2003">
        <v>2.8656570000000001</v>
      </c>
      <c r="R2003">
        <v>3.3398669999999999</v>
      </c>
      <c r="S2003">
        <v>4.1606920000000001</v>
      </c>
      <c r="T2003">
        <v>4.4762719999999998</v>
      </c>
      <c r="U2003">
        <v>4.7682700000000002</v>
      </c>
      <c r="V2003">
        <v>5.0873379999999999</v>
      </c>
      <c r="W2003">
        <v>5.0942259999999999</v>
      </c>
      <c r="X2003">
        <v>4.7776189999999996</v>
      </c>
      <c r="Y2003">
        <v>4.8755559999999996</v>
      </c>
      <c r="Z2003">
        <v>4.8367810000000002</v>
      </c>
      <c r="AA2003">
        <v>4.7176600000000004</v>
      </c>
      <c r="AB2003">
        <v>4.2821210000000001</v>
      </c>
      <c r="AC2003">
        <v>3.9858509999999998</v>
      </c>
      <c r="AD2003">
        <v>3.9013469999999999</v>
      </c>
      <c r="AE2003">
        <v>3.7052770000000002</v>
      </c>
      <c r="AF2003">
        <v>3.5041319999999998</v>
      </c>
      <c r="AG2003">
        <v>3.346784</v>
      </c>
      <c r="AH2003">
        <v>3.1354769999999998</v>
      </c>
      <c r="AI2003">
        <v>3.0205320000000002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-1.6651999999999999E-3</v>
      </c>
      <c r="AW2003">
        <v>3.7438410000000002</v>
      </c>
      <c r="AX2003">
        <v>3.7217539999999998</v>
      </c>
      <c r="AY2003">
        <v>3.6899709999999999</v>
      </c>
      <c r="AZ2003">
        <v>3.350994</v>
      </c>
      <c r="BA2003">
        <v>3.079628</v>
      </c>
      <c r="BB2003">
        <v>1.3515509999999999</v>
      </c>
      <c r="BC2003">
        <v>1.051004</v>
      </c>
      <c r="BD2003">
        <v>0.23103199999999999</v>
      </c>
      <c r="BE2003">
        <v>5.3857200000000001E-2</v>
      </c>
      <c r="BF2003">
        <v>3.5268300000000002E-2</v>
      </c>
      <c r="BG2003">
        <v>2.1093799999999999E-2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6.9287600000000005E-2</v>
      </c>
      <c r="BU2003">
        <v>3.800522</v>
      </c>
      <c r="BV2003">
        <v>3.7767179999999998</v>
      </c>
      <c r="BW2003">
        <v>3.7444449999999998</v>
      </c>
      <c r="BX2003">
        <v>3.4003220000000001</v>
      </c>
      <c r="BY2003">
        <v>3.1272890000000002</v>
      </c>
      <c r="BZ2003">
        <v>1.4150830000000001</v>
      </c>
      <c r="CA2003">
        <v>1.115766</v>
      </c>
      <c r="CB2003">
        <v>0.50732630000000001</v>
      </c>
      <c r="CC2003">
        <v>0.29981960000000002</v>
      </c>
      <c r="CD2003">
        <v>0.27667639999999999</v>
      </c>
      <c r="CE2003">
        <v>0.2628067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0</v>
      </c>
      <c r="CP2003">
        <v>0</v>
      </c>
      <c r="CQ2003">
        <v>0</v>
      </c>
      <c r="CR2003">
        <v>0.1184292</v>
      </c>
      <c r="CS2003">
        <v>3.8397800000000002</v>
      </c>
      <c r="CT2003">
        <v>3.8147859999999998</v>
      </c>
      <c r="CU2003">
        <v>3.7821729999999998</v>
      </c>
      <c r="CV2003">
        <v>3.434488</v>
      </c>
      <c r="CW2003">
        <v>3.1602980000000001</v>
      </c>
      <c r="CX2003">
        <v>1.459085</v>
      </c>
      <c r="CY2003">
        <v>1.16062</v>
      </c>
      <c r="CZ2003">
        <v>0.6986869</v>
      </c>
      <c r="DA2003">
        <v>0.47017239999999999</v>
      </c>
      <c r="DB2003">
        <v>0.44387500000000002</v>
      </c>
      <c r="DC2003">
        <v>0.4302164</v>
      </c>
      <c r="DD2003">
        <v>0</v>
      </c>
      <c r="DE2003">
        <v>0</v>
      </c>
      <c r="DF2003">
        <v>0</v>
      </c>
      <c r="DG2003">
        <v>0</v>
      </c>
      <c r="DH2003">
        <v>0</v>
      </c>
      <c r="DI2003">
        <v>0</v>
      </c>
      <c r="DJ2003">
        <v>0</v>
      </c>
      <c r="DK2003">
        <v>0</v>
      </c>
      <c r="DL2003">
        <v>0</v>
      </c>
      <c r="DM2003">
        <v>0</v>
      </c>
      <c r="DN2003">
        <v>0</v>
      </c>
      <c r="DO2003">
        <v>0</v>
      </c>
      <c r="DP2003">
        <v>0.16757089999999999</v>
      </c>
      <c r="DQ2003">
        <v>3.8790369999999998</v>
      </c>
      <c r="DR2003">
        <v>3.8528539999999998</v>
      </c>
      <c r="DS2003">
        <v>3.8199019999999999</v>
      </c>
      <c r="DT2003">
        <v>3.4686520000000001</v>
      </c>
      <c r="DU2003">
        <v>3.193308</v>
      </c>
      <c r="DV2003">
        <v>1.5030859999999999</v>
      </c>
      <c r="DW2003">
        <v>1.2054739999999999</v>
      </c>
      <c r="DX2003">
        <v>0.89004749999999999</v>
      </c>
      <c r="DY2003">
        <v>0.64052529999999996</v>
      </c>
      <c r="DZ2003">
        <v>0.61107359999999999</v>
      </c>
      <c r="EA2003">
        <v>0.59762599999999999</v>
      </c>
      <c r="EB2003">
        <v>0</v>
      </c>
      <c r="EC2003">
        <v>0</v>
      </c>
      <c r="ED2003">
        <v>0</v>
      </c>
      <c r="EE2003">
        <v>0</v>
      </c>
      <c r="EF2003">
        <v>0</v>
      </c>
      <c r="EG2003">
        <v>0</v>
      </c>
      <c r="EH2003">
        <v>0</v>
      </c>
      <c r="EI2003">
        <v>0</v>
      </c>
      <c r="EJ2003">
        <v>0</v>
      </c>
      <c r="EK2003">
        <v>0</v>
      </c>
      <c r="EL2003">
        <v>0</v>
      </c>
      <c r="EM2003">
        <v>0</v>
      </c>
      <c r="EN2003">
        <v>0.23852370000000001</v>
      </c>
      <c r="EO2003">
        <v>3.9357190000000002</v>
      </c>
      <c r="EP2003">
        <v>3.9078179999999998</v>
      </c>
      <c r="EQ2003">
        <v>3.8743759999999998</v>
      </c>
      <c r="ER2003">
        <v>3.5179819999999999</v>
      </c>
      <c r="ES2003">
        <v>3.2409690000000002</v>
      </c>
      <c r="ET2003">
        <v>1.5666180000000001</v>
      </c>
      <c r="EU2003">
        <v>1.2702359999999999</v>
      </c>
      <c r="EV2003">
        <v>1.166342</v>
      </c>
      <c r="EW2003">
        <v>0.88648769999999999</v>
      </c>
      <c r="EX2003">
        <v>0.85248170000000001</v>
      </c>
      <c r="EY2003">
        <v>0.83933899999999995</v>
      </c>
      <c r="EZ2003">
        <v>80.514539999999997</v>
      </c>
      <c r="FA2003">
        <v>78.465810000000005</v>
      </c>
      <c r="FB2003">
        <v>76.669499999999999</v>
      </c>
      <c r="FC2003">
        <v>74.852940000000004</v>
      </c>
      <c r="FD2003">
        <v>73.215059999999994</v>
      </c>
      <c r="FE2003">
        <v>72.066689999999994</v>
      </c>
      <c r="FF2003">
        <v>71.677459999999996</v>
      </c>
      <c r="FG2003">
        <v>73.957310000000007</v>
      </c>
      <c r="FH2003">
        <v>77.505549999999999</v>
      </c>
      <c r="FI2003">
        <v>81.723770000000002</v>
      </c>
      <c r="FJ2003">
        <v>85.722949999999997</v>
      </c>
      <c r="FK2003">
        <v>89.34469</v>
      </c>
      <c r="FL2003">
        <v>92.658799999999999</v>
      </c>
      <c r="FM2003">
        <v>95.602350000000001</v>
      </c>
      <c r="FN2003">
        <v>97.506600000000006</v>
      </c>
      <c r="FO2003">
        <v>98.672319999999999</v>
      </c>
      <c r="FP2003">
        <v>99.168639999999996</v>
      </c>
      <c r="FQ2003">
        <v>98.71181</v>
      </c>
      <c r="FR2003">
        <v>97.154380000000003</v>
      </c>
      <c r="FS2003">
        <v>94.196529999999996</v>
      </c>
      <c r="FT2003">
        <v>91.166390000000007</v>
      </c>
      <c r="FU2003">
        <v>88.432360000000003</v>
      </c>
      <c r="FV2003">
        <v>85.793790000000001</v>
      </c>
      <c r="FW2003">
        <v>83.05941</v>
      </c>
      <c r="FX2003">
        <v>331</v>
      </c>
      <c r="FY2003">
        <v>6.8679900000000002E-2</v>
      </c>
      <c r="FZ2003">
        <v>1</v>
      </c>
    </row>
    <row r="2004" spans="1:182" x14ac:dyDescent="0.2">
      <c r="A2004" t="s">
        <v>226</v>
      </c>
      <c r="B2004" t="s">
        <v>244</v>
      </c>
      <c r="C2004" t="s">
        <v>215</v>
      </c>
      <c r="D2004" t="s">
        <v>34</v>
      </c>
      <c r="E2004" t="s">
        <v>240</v>
      </c>
      <c r="F2004" t="s">
        <v>9</v>
      </c>
      <c r="G2004" t="s">
        <v>231</v>
      </c>
      <c r="H2004" s="38" t="s">
        <v>11</v>
      </c>
      <c r="I2004">
        <v>110</v>
      </c>
      <c r="K2004">
        <v>1.074098</v>
      </c>
      <c r="L2004">
        <v>0.76009280000000001</v>
      </c>
      <c r="M2004">
        <v>0.76400520000000005</v>
      </c>
      <c r="N2004">
        <v>0.76341720000000002</v>
      </c>
      <c r="O2004">
        <v>0.78447310000000003</v>
      </c>
      <c r="P2004">
        <v>0.79097260000000003</v>
      </c>
      <c r="Q2004">
        <v>0.81227559999999999</v>
      </c>
      <c r="R2004">
        <v>0.83717830000000004</v>
      </c>
      <c r="S2004">
        <v>0.94965469999999996</v>
      </c>
      <c r="T2004">
        <v>1.0365359999999999</v>
      </c>
      <c r="U2004">
        <v>1.06707</v>
      </c>
      <c r="V2004">
        <v>1.0331980000000001</v>
      </c>
      <c r="W2004">
        <v>1.079518</v>
      </c>
      <c r="X2004">
        <v>1.05081</v>
      </c>
      <c r="Y2004">
        <v>1.0908690000000001</v>
      </c>
      <c r="Z2004">
        <v>1.0621350000000001</v>
      </c>
      <c r="AA2004">
        <v>1.048889</v>
      </c>
      <c r="AB2004">
        <v>0.93915139999999997</v>
      </c>
      <c r="AC2004">
        <v>0.878243</v>
      </c>
      <c r="AD2004">
        <v>0.87815889999999996</v>
      </c>
      <c r="AE2004">
        <v>0.87560369999999998</v>
      </c>
      <c r="AF2004">
        <v>0.81962579999999996</v>
      </c>
      <c r="AG2004">
        <v>0.80624359999999995</v>
      </c>
      <c r="AH2004">
        <v>0.77547029999999995</v>
      </c>
      <c r="AI2004">
        <v>0.73213280000000003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-2.7244000000000001E-3</v>
      </c>
      <c r="AZ2004">
        <v>0.41019620000000001</v>
      </c>
      <c r="BA2004">
        <v>0.36745129999999998</v>
      </c>
      <c r="BB2004">
        <v>0.37152809999999997</v>
      </c>
      <c r="BC2004">
        <v>0.37056410000000001</v>
      </c>
      <c r="BD2004">
        <v>0.33913149999999997</v>
      </c>
      <c r="BE2004">
        <v>0.13511339999999999</v>
      </c>
      <c r="BF2004">
        <v>0.11279119999999999</v>
      </c>
      <c r="BG2004">
        <v>1.8039699999999999E-2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4.6036000000000001E-2</v>
      </c>
      <c r="BX2004">
        <v>0.43893500000000002</v>
      </c>
      <c r="BY2004">
        <v>0.3908123</v>
      </c>
      <c r="BZ2004">
        <v>0.39218439999999999</v>
      </c>
      <c r="CA2004">
        <v>0.39030609999999999</v>
      </c>
      <c r="CB2004">
        <v>0.3552804</v>
      </c>
      <c r="CC2004">
        <v>0.1461605</v>
      </c>
      <c r="CD2004">
        <v>0.126556</v>
      </c>
      <c r="CE2004">
        <v>8.55712E-2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0</v>
      </c>
      <c r="CU2004">
        <v>7.9807299999999998E-2</v>
      </c>
      <c r="CV2004">
        <v>0.45883940000000001</v>
      </c>
      <c r="CW2004">
        <v>0.40699200000000002</v>
      </c>
      <c r="CX2004">
        <v>0.40649089999999999</v>
      </c>
      <c r="CY2004">
        <v>0.40397929999999999</v>
      </c>
      <c r="CZ2004">
        <v>0.36646509999999999</v>
      </c>
      <c r="DA2004">
        <v>0.15381159999999999</v>
      </c>
      <c r="DB2004">
        <v>0.1360895</v>
      </c>
      <c r="DC2004">
        <v>0.1323433</v>
      </c>
      <c r="DD2004">
        <v>0</v>
      </c>
      <c r="DE2004">
        <v>0</v>
      </c>
      <c r="DF2004">
        <v>0</v>
      </c>
      <c r="DG2004">
        <v>0</v>
      </c>
      <c r="DH2004">
        <v>0</v>
      </c>
      <c r="DI2004">
        <v>0</v>
      </c>
      <c r="DJ2004">
        <v>0</v>
      </c>
      <c r="DK2004">
        <v>0</v>
      </c>
      <c r="DL2004">
        <v>0</v>
      </c>
      <c r="DM2004">
        <v>0</v>
      </c>
      <c r="DN2004">
        <v>0</v>
      </c>
      <c r="DO2004">
        <v>0</v>
      </c>
      <c r="DP2004">
        <v>0</v>
      </c>
      <c r="DQ2004">
        <v>0</v>
      </c>
      <c r="DR2004">
        <v>0</v>
      </c>
      <c r="DS2004">
        <v>0.1135785</v>
      </c>
      <c r="DT2004">
        <v>0.4787439</v>
      </c>
      <c r="DU2004">
        <v>0.42317179999999999</v>
      </c>
      <c r="DV2004">
        <v>0.42079739999999999</v>
      </c>
      <c r="DW2004">
        <v>0.41765249999999998</v>
      </c>
      <c r="DX2004">
        <v>0.37764979999999998</v>
      </c>
      <c r="DY2004">
        <v>0.16146279999999999</v>
      </c>
      <c r="DZ2004">
        <v>0.145623</v>
      </c>
      <c r="EA2004">
        <v>0.17911540000000001</v>
      </c>
      <c r="EB2004">
        <v>0</v>
      </c>
      <c r="EC2004">
        <v>0</v>
      </c>
      <c r="ED2004">
        <v>0</v>
      </c>
      <c r="EE2004">
        <v>0</v>
      </c>
      <c r="EF2004">
        <v>0</v>
      </c>
      <c r="EG2004">
        <v>0</v>
      </c>
      <c r="EH2004">
        <v>0</v>
      </c>
      <c r="EI2004">
        <v>0</v>
      </c>
      <c r="EJ2004">
        <v>0</v>
      </c>
      <c r="EK2004">
        <v>0</v>
      </c>
      <c r="EL2004">
        <v>0</v>
      </c>
      <c r="EM2004">
        <v>0</v>
      </c>
      <c r="EN2004">
        <v>0</v>
      </c>
      <c r="EO2004">
        <v>0</v>
      </c>
      <c r="EP2004">
        <v>0</v>
      </c>
      <c r="EQ2004">
        <v>0.16233890000000001</v>
      </c>
      <c r="ER2004">
        <v>0.50748260000000001</v>
      </c>
      <c r="ES2004">
        <v>0.44653280000000001</v>
      </c>
      <c r="ET2004">
        <v>0.4414537</v>
      </c>
      <c r="EU2004">
        <v>0.43739450000000002</v>
      </c>
      <c r="EV2004">
        <v>0.3937987</v>
      </c>
      <c r="EW2004">
        <v>0.17250979999999999</v>
      </c>
      <c r="EX2004">
        <v>0.1593878</v>
      </c>
      <c r="EY2004">
        <v>0.2466468</v>
      </c>
      <c r="EZ2004">
        <v>38.595210000000002</v>
      </c>
      <c r="FA2004">
        <v>37.67512</v>
      </c>
      <c r="FB2004">
        <v>36.63711</v>
      </c>
      <c r="FC2004">
        <v>35.745019999999997</v>
      </c>
      <c r="FD2004">
        <v>35.2042</v>
      </c>
      <c r="FE2004">
        <v>34.789029999999997</v>
      </c>
      <c r="FF2004">
        <v>34.21848</v>
      </c>
      <c r="FG2004">
        <v>34.236490000000003</v>
      </c>
      <c r="FH2004">
        <v>36.730350000000001</v>
      </c>
      <c r="FI2004">
        <v>39.84883</v>
      </c>
      <c r="FJ2004">
        <v>42.887369999999997</v>
      </c>
      <c r="FK2004">
        <v>45.448599999999999</v>
      </c>
      <c r="FL2004">
        <v>47.21848</v>
      </c>
      <c r="FM2004">
        <v>48.235030000000002</v>
      </c>
      <c r="FN2004">
        <v>48.975009999999997</v>
      </c>
      <c r="FO2004">
        <v>48.870080000000002</v>
      </c>
      <c r="FP2004">
        <v>47.569870000000002</v>
      </c>
      <c r="FQ2004">
        <v>45.16874</v>
      </c>
      <c r="FR2004">
        <v>43.529910000000001</v>
      </c>
      <c r="FS2004">
        <v>42.526609999999998</v>
      </c>
      <c r="FT2004">
        <v>41.461530000000003</v>
      </c>
      <c r="FU2004">
        <v>40.860190000000003</v>
      </c>
      <c r="FV2004">
        <v>40.603990000000003</v>
      </c>
      <c r="FW2004">
        <v>40.131610000000002</v>
      </c>
      <c r="FX2004">
        <v>331</v>
      </c>
      <c r="FY2004">
        <v>6.8679900000000002E-2</v>
      </c>
      <c r="FZ2004">
        <v>1</v>
      </c>
    </row>
    <row r="2005" spans="1:182" x14ac:dyDescent="0.2">
      <c r="A2005" t="s">
        <v>226</v>
      </c>
      <c r="B2005" t="s">
        <v>244</v>
      </c>
      <c r="C2005" t="s">
        <v>215</v>
      </c>
      <c r="D2005" t="s">
        <v>35</v>
      </c>
      <c r="E2005" t="s">
        <v>240</v>
      </c>
      <c r="F2005" t="s">
        <v>9</v>
      </c>
      <c r="G2005" t="s">
        <v>231</v>
      </c>
      <c r="H2005" s="38" t="s">
        <v>11</v>
      </c>
      <c r="I2005">
        <v>110</v>
      </c>
      <c r="K2005">
        <v>1.074098</v>
      </c>
      <c r="L2005">
        <v>0.79109669999999999</v>
      </c>
      <c r="M2005">
        <v>0.79831620000000003</v>
      </c>
      <c r="N2005">
        <v>0.804948</v>
      </c>
      <c r="O2005">
        <v>0.82317240000000003</v>
      </c>
      <c r="P2005">
        <v>0.83078099999999999</v>
      </c>
      <c r="Q2005">
        <v>0.84761359999999997</v>
      </c>
      <c r="R2005">
        <v>0.87633170000000005</v>
      </c>
      <c r="S2005">
        <v>0.98200359999999998</v>
      </c>
      <c r="T2005">
        <v>1.0639959999999999</v>
      </c>
      <c r="U2005">
        <v>1.0894870000000001</v>
      </c>
      <c r="V2005">
        <v>1.151934</v>
      </c>
      <c r="W2005">
        <v>1.2097389999999999</v>
      </c>
      <c r="X2005">
        <v>1.176336</v>
      </c>
      <c r="Y2005">
        <v>1.188364</v>
      </c>
      <c r="Z2005">
        <v>1.1219889999999999</v>
      </c>
      <c r="AA2005">
        <v>1.0716060000000001</v>
      </c>
      <c r="AB2005">
        <v>0.98883209999999999</v>
      </c>
      <c r="AC2005">
        <v>0.95415609999999995</v>
      </c>
      <c r="AD2005">
        <v>0.95547850000000001</v>
      </c>
      <c r="AE2005">
        <v>0.94884849999999998</v>
      </c>
      <c r="AF2005">
        <v>0.89961230000000003</v>
      </c>
      <c r="AG2005">
        <v>0.86878379999999999</v>
      </c>
      <c r="AH2005">
        <v>0.83550590000000002</v>
      </c>
      <c r="AI2005">
        <v>0.81294310000000003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-2.1914599999999999E-2</v>
      </c>
      <c r="AZ2005">
        <v>0.45124890000000001</v>
      </c>
      <c r="BA2005">
        <v>0.43167949999999999</v>
      </c>
      <c r="BB2005">
        <v>0.43438870000000002</v>
      </c>
      <c r="BC2005">
        <v>0.41866019999999998</v>
      </c>
      <c r="BD2005">
        <v>0.38432050000000001</v>
      </c>
      <c r="BE2005">
        <v>0.14494889999999999</v>
      </c>
      <c r="BF2005">
        <v>0.1192709</v>
      </c>
      <c r="BG2005">
        <v>1.42136E-2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1.0413499999999999E-2</v>
      </c>
      <c r="BX2005">
        <v>0.46930159999999999</v>
      </c>
      <c r="BY2005">
        <v>0.44861220000000002</v>
      </c>
      <c r="BZ2005">
        <v>0.45111570000000001</v>
      </c>
      <c r="CA2005">
        <v>0.43752239999999998</v>
      </c>
      <c r="CB2005">
        <v>0.40085209999999999</v>
      </c>
      <c r="CC2005">
        <v>0.15450079999999999</v>
      </c>
      <c r="CD2005">
        <v>0.13078819999999999</v>
      </c>
      <c r="CE2005">
        <v>7.7888700000000005E-2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0</v>
      </c>
      <c r="CT2005">
        <v>0</v>
      </c>
      <c r="CU2005">
        <v>3.2803800000000001E-2</v>
      </c>
      <c r="CV2005">
        <v>0.48180479999999998</v>
      </c>
      <c r="CW2005">
        <v>0.46033970000000002</v>
      </c>
      <c r="CX2005">
        <v>0.46270080000000002</v>
      </c>
      <c r="CY2005">
        <v>0.4505863</v>
      </c>
      <c r="CZ2005">
        <v>0.4123018</v>
      </c>
      <c r="DA2005">
        <v>0.1611165</v>
      </c>
      <c r="DB2005">
        <v>0.1387651</v>
      </c>
      <c r="DC2005">
        <v>0.1219898</v>
      </c>
      <c r="DD2005">
        <v>0</v>
      </c>
      <c r="DE2005">
        <v>0</v>
      </c>
      <c r="DF2005">
        <v>0</v>
      </c>
      <c r="DG2005">
        <v>0</v>
      </c>
      <c r="DH2005">
        <v>0</v>
      </c>
      <c r="DI2005">
        <v>0</v>
      </c>
      <c r="DJ2005">
        <v>0</v>
      </c>
      <c r="DK2005">
        <v>0</v>
      </c>
      <c r="DL2005">
        <v>0</v>
      </c>
      <c r="DM2005">
        <v>0</v>
      </c>
      <c r="DN2005">
        <v>0</v>
      </c>
      <c r="DO2005">
        <v>0</v>
      </c>
      <c r="DP2005">
        <v>0</v>
      </c>
      <c r="DQ2005">
        <v>0</v>
      </c>
      <c r="DR2005">
        <v>0</v>
      </c>
      <c r="DS2005">
        <v>5.5194199999999999E-2</v>
      </c>
      <c r="DT2005">
        <v>0.49430800000000003</v>
      </c>
      <c r="DU2005">
        <v>0.47206720000000002</v>
      </c>
      <c r="DV2005">
        <v>0.47428589999999998</v>
      </c>
      <c r="DW2005">
        <v>0.46365020000000001</v>
      </c>
      <c r="DX2005">
        <v>0.42375160000000001</v>
      </c>
      <c r="DY2005">
        <v>0.1677321</v>
      </c>
      <c r="DZ2005">
        <v>0.14674190000000001</v>
      </c>
      <c r="EA2005">
        <v>0.16609099999999999</v>
      </c>
      <c r="EB2005">
        <v>0</v>
      </c>
      <c r="EC2005">
        <v>0</v>
      </c>
      <c r="ED2005">
        <v>0</v>
      </c>
      <c r="EE2005">
        <v>0</v>
      </c>
      <c r="EF2005">
        <v>0</v>
      </c>
      <c r="EG2005">
        <v>0</v>
      </c>
      <c r="EH2005">
        <v>0</v>
      </c>
      <c r="EI2005">
        <v>0</v>
      </c>
      <c r="EJ2005">
        <v>0</v>
      </c>
      <c r="EK2005">
        <v>0</v>
      </c>
      <c r="EL2005">
        <v>0</v>
      </c>
      <c r="EM2005">
        <v>0</v>
      </c>
      <c r="EN2005">
        <v>0</v>
      </c>
      <c r="EO2005">
        <v>0</v>
      </c>
      <c r="EP2005">
        <v>0</v>
      </c>
      <c r="EQ2005">
        <v>8.7522299999999997E-2</v>
      </c>
      <c r="ER2005">
        <v>0.5123607</v>
      </c>
      <c r="ES2005">
        <v>0.48899989999999999</v>
      </c>
      <c r="ET2005">
        <v>0.49101289999999997</v>
      </c>
      <c r="EU2005">
        <v>0.48251240000000001</v>
      </c>
      <c r="EV2005">
        <v>0.44028309999999998</v>
      </c>
      <c r="EW2005">
        <v>0.1772841</v>
      </c>
      <c r="EX2005">
        <v>0.15825919999999999</v>
      </c>
      <c r="EY2005">
        <v>0.229766</v>
      </c>
      <c r="EZ2005">
        <v>44.663229999999999</v>
      </c>
      <c r="FA2005">
        <v>44.117789999999999</v>
      </c>
      <c r="FB2005">
        <v>43.677309999999999</v>
      </c>
      <c r="FC2005">
        <v>43.291029999999999</v>
      </c>
      <c r="FD2005">
        <v>42.886789999999998</v>
      </c>
      <c r="FE2005">
        <v>42.655430000000003</v>
      </c>
      <c r="FF2005">
        <v>42.296939999999999</v>
      </c>
      <c r="FG2005">
        <v>42.587220000000002</v>
      </c>
      <c r="FH2005">
        <v>44.037439999999997</v>
      </c>
      <c r="FI2005">
        <v>45.518839999999997</v>
      </c>
      <c r="FJ2005">
        <v>47.057569999999998</v>
      </c>
      <c r="FK2005">
        <v>48.749389999999998</v>
      </c>
      <c r="FL2005">
        <v>50.489240000000002</v>
      </c>
      <c r="FM2005">
        <v>51.515340000000002</v>
      </c>
      <c r="FN2005">
        <v>51.800280000000001</v>
      </c>
      <c r="FO2005">
        <v>52.008600000000001</v>
      </c>
      <c r="FP2005">
        <v>50.641159999999999</v>
      </c>
      <c r="FQ2005">
        <v>48.637889999999999</v>
      </c>
      <c r="FR2005">
        <v>47.019759999999998</v>
      </c>
      <c r="FS2005">
        <v>45.735790000000001</v>
      </c>
      <c r="FT2005">
        <v>44.42342</v>
      </c>
      <c r="FU2005">
        <v>43.524639999999998</v>
      </c>
      <c r="FV2005">
        <v>42.730260000000001</v>
      </c>
      <c r="FW2005">
        <v>41.857329999999997</v>
      </c>
      <c r="FX2005">
        <v>331</v>
      </c>
      <c r="FY2005">
        <v>6.8679900000000002E-2</v>
      </c>
      <c r="FZ2005">
        <v>1</v>
      </c>
    </row>
    <row r="2006" spans="1:182" x14ac:dyDescent="0.2">
      <c r="A2006" t="s">
        <v>226</v>
      </c>
      <c r="B2006" t="s">
        <v>244</v>
      </c>
      <c r="C2006" t="s">
        <v>215</v>
      </c>
      <c r="D2006" t="s">
        <v>36</v>
      </c>
      <c r="E2006" t="s">
        <v>240</v>
      </c>
      <c r="F2006" t="s">
        <v>9</v>
      </c>
      <c r="G2006" t="s">
        <v>231</v>
      </c>
      <c r="H2006" s="38" t="s">
        <v>11</v>
      </c>
      <c r="I2006">
        <v>110</v>
      </c>
      <c r="K2006">
        <v>1.074098</v>
      </c>
      <c r="L2006">
        <v>1.559674</v>
      </c>
      <c r="M2006">
        <v>1.5367189999999999</v>
      </c>
      <c r="N2006">
        <v>1.563858</v>
      </c>
      <c r="O2006">
        <v>1.571796</v>
      </c>
      <c r="P2006">
        <v>1.5540700000000001</v>
      </c>
      <c r="Q2006">
        <v>1.569628</v>
      </c>
      <c r="R2006">
        <v>1.6349</v>
      </c>
      <c r="S2006">
        <v>2.0996039999999998</v>
      </c>
      <c r="T2006">
        <v>2.4293089999999999</v>
      </c>
      <c r="U2006">
        <v>2.5185399999999998</v>
      </c>
      <c r="V2006">
        <v>2.6589100000000001</v>
      </c>
      <c r="W2006">
        <v>2.7306249999999999</v>
      </c>
      <c r="X2006">
        <v>2.7007530000000002</v>
      </c>
      <c r="Y2006">
        <v>2.7402579999999999</v>
      </c>
      <c r="Z2006">
        <v>2.7210809999999999</v>
      </c>
      <c r="AA2006">
        <v>2.5974680000000001</v>
      </c>
      <c r="AB2006">
        <v>2.4902259999999998</v>
      </c>
      <c r="AC2006">
        <v>2.1866629999999998</v>
      </c>
      <c r="AD2006">
        <v>2.1035360000000001</v>
      </c>
      <c r="AE2006">
        <v>2.012877</v>
      </c>
      <c r="AF2006">
        <v>1.9198280000000001</v>
      </c>
      <c r="AG2006">
        <v>1.8114440000000001</v>
      </c>
      <c r="AH2006">
        <v>1.7272909999999999</v>
      </c>
      <c r="AI2006">
        <v>1.658021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6.2364000000000003E-2</v>
      </c>
      <c r="AZ2006">
        <v>1.8077460000000001</v>
      </c>
      <c r="BA2006">
        <v>1.5364899999999999</v>
      </c>
      <c r="BB2006">
        <v>1.459587</v>
      </c>
      <c r="BC2006">
        <v>1.3945700000000001</v>
      </c>
      <c r="BD2006">
        <v>1.315215</v>
      </c>
      <c r="BE2006">
        <v>0.25634129999999999</v>
      </c>
      <c r="BF2006">
        <v>0.21250839999999999</v>
      </c>
      <c r="BG2006">
        <v>8.0602099999999996E-2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8.2747600000000004E-2</v>
      </c>
      <c r="BX2006">
        <v>1.823553</v>
      </c>
      <c r="BY2006">
        <v>1.5490600000000001</v>
      </c>
      <c r="BZ2006">
        <v>1.471352</v>
      </c>
      <c r="CA2006">
        <v>1.4052420000000001</v>
      </c>
      <c r="CB2006">
        <v>1.324444</v>
      </c>
      <c r="CC2006">
        <v>0.26576680000000003</v>
      </c>
      <c r="CD2006">
        <v>0.22375709999999999</v>
      </c>
      <c r="CE2006">
        <v>0.13411909999999999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0</v>
      </c>
      <c r="CT2006">
        <v>0</v>
      </c>
      <c r="CU2006">
        <v>9.6865199999999999E-2</v>
      </c>
      <c r="CV2006">
        <v>1.8345009999999999</v>
      </c>
      <c r="CW2006">
        <v>1.557766</v>
      </c>
      <c r="CX2006">
        <v>1.479501</v>
      </c>
      <c r="CY2006">
        <v>1.412633</v>
      </c>
      <c r="CZ2006">
        <v>1.3308359999999999</v>
      </c>
      <c r="DA2006">
        <v>0.27229490000000001</v>
      </c>
      <c r="DB2006">
        <v>0.2315479</v>
      </c>
      <c r="DC2006">
        <v>0.1711849</v>
      </c>
      <c r="DD2006">
        <v>0</v>
      </c>
      <c r="DE2006">
        <v>0</v>
      </c>
      <c r="DF2006">
        <v>0</v>
      </c>
      <c r="DG2006">
        <v>0</v>
      </c>
      <c r="DH2006">
        <v>0</v>
      </c>
      <c r="DI2006">
        <v>0</v>
      </c>
      <c r="DJ2006">
        <v>0</v>
      </c>
      <c r="DK2006">
        <v>0</v>
      </c>
      <c r="DL2006">
        <v>0</v>
      </c>
      <c r="DM2006">
        <v>0</v>
      </c>
      <c r="DN2006">
        <v>0</v>
      </c>
      <c r="DO2006">
        <v>0</v>
      </c>
      <c r="DP2006">
        <v>0</v>
      </c>
      <c r="DQ2006">
        <v>0</v>
      </c>
      <c r="DR2006">
        <v>0</v>
      </c>
      <c r="DS2006">
        <v>0.11098280000000001</v>
      </c>
      <c r="DT2006">
        <v>1.8454489999999999</v>
      </c>
      <c r="DU2006">
        <v>1.5664720000000001</v>
      </c>
      <c r="DV2006">
        <v>1.4876499999999999</v>
      </c>
      <c r="DW2006">
        <v>1.420024</v>
      </c>
      <c r="DX2006">
        <v>1.3372280000000001</v>
      </c>
      <c r="DY2006">
        <v>0.27882299999999999</v>
      </c>
      <c r="DZ2006">
        <v>0.23933879999999999</v>
      </c>
      <c r="EA2006">
        <v>0.20825060000000001</v>
      </c>
      <c r="EB2006">
        <v>0</v>
      </c>
      <c r="EC2006">
        <v>0</v>
      </c>
      <c r="ED2006">
        <v>0</v>
      </c>
      <c r="EE2006">
        <v>0</v>
      </c>
      <c r="EF2006">
        <v>0</v>
      </c>
      <c r="EG2006">
        <v>0</v>
      </c>
      <c r="EH2006">
        <v>0</v>
      </c>
      <c r="EI2006">
        <v>0</v>
      </c>
      <c r="EJ2006">
        <v>0</v>
      </c>
      <c r="EK2006">
        <v>0</v>
      </c>
      <c r="EL2006">
        <v>0</v>
      </c>
      <c r="EM2006">
        <v>0</v>
      </c>
      <c r="EN2006">
        <v>0</v>
      </c>
      <c r="EO2006">
        <v>0</v>
      </c>
      <c r="EP2006">
        <v>0</v>
      </c>
      <c r="EQ2006">
        <v>0.13136639999999999</v>
      </c>
      <c r="ER2006">
        <v>1.861256</v>
      </c>
      <c r="ES2006">
        <v>1.5790420000000001</v>
      </c>
      <c r="ET2006">
        <v>1.4994160000000001</v>
      </c>
      <c r="EU2006">
        <v>1.430696</v>
      </c>
      <c r="EV2006">
        <v>1.3464560000000001</v>
      </c>
      <c r="EW2006">
        <v>0.28824850000000002</v>
      </c>
      <c r="EX2006">
        <v>0.25058750000000002</v>
      </c>
      <c r="EY2006">
        <v>0.26176759999999999</v>
      </c>
      <c r="EZ2006">
        <v>51.676909999999999</v>
      </c>
      <c r="FA2006">
        <v>50.607219999999998</v>
      </c>
      <c r="FB2006">
        <v>48.984920000000002</v>
      </c>
      <c r="FC2006">
        <v>48.346080000000001</v>
      </c>
      <c r="FD2006">
        <v>47.918080000000003</v>
      </c>
      <c r="FE2006">
        <v>47.503270000000001</v>
      </c>
      <c r="FF2006">
        <v>46.998669999999997</v>
      </c>
      <c r="FG2006">
        <v>48.58381</v>
      </c>
      <c r="FH2006">
        <v>52.257179999999998</v>
      </c>
      <c r="FI2006">
        <v>55.491059999999997</v>
      </c>
      <c r="FJ2006">
        <v>57.858020000000003</v>
      </c>
      <c r="FK2006">
        <v>59.825369999999999</v>
      </c>
      <c r="FL2006">
        <v>61.134079999999997</v>
      </c>
      <c r="FM2006">
        <v>61.92456</v>
      </c>
      <c r="FN2006">
        <v>61.874760000000002</v>
      </c>
      <c r="FO2006">
        <v>61.565779999999997</v>
      </c>
      <c r="FP2006">
        <v>60.260800000000003</v>
      </c>
      <c r="FQ2006">
        <v>58.497480000000003</v>
      </c>
      <c r="FR2006">
        <v>56.5565</v>
      </c>
      <c r="FS2006">
        <v>54.847859999999997</v>
      </c>
      <c r="FT2006">
        <v>53.269779999999997</v>
      </c>
      <c r="FU2006">
        <v>51.69211</v>
      </c>
      <c r="FV2006">
        <v>50.375419999999998</v>
      </c>
      <c r="FW2006">
        <v>49.291159999999998</v>
      </c>
      <c r="FX2006">
        <v>331</v>
      </c>
      <c r="FY2006">
        <v>6.8679900000000002E-2</v>
      </c>
      <c r="FZ2006">
        <v>1</v>
      </c>
    </row>
    <row r="2007" spans="1:182" x14ac:dyDescent="0.2">
      <c r="A2007" t="s">
        <v>226</v>
      </c>
      <c r="B2007" t="s">
        <v>244</v>
      </c>
      <c r="C2007" t="s">
        <v>215</v>
      </c>
      <c r="D2007" t="s">
        <v>37</v>
      </c>
      <c r="E2007" t="s">
        <v>240</v>
      </c>
      <c r="F2007" t="s">
        <v>9</v>
      </c>
      <c r="G2007" t="s">
        <v>231</v>
      </c>
      <c r="H2007" s="38" t="s">
        <v>11</v>
      </c>
      <c r="I2007">
        <v>110</v>
      </c>
      <c r="K2007">
        <v>1.074098</v>
      </c>
      <c r="L2007">
        <v>2.5063719999999998</v>
      </c>
      <c r="M2007">
        <v>2.4705370000000002</v>
      </c>
      <c r="N2007">
        <v>2.5025149999999998</v>
      </c>
      <c r="O2007">
        <v>2.4869949999999998</v>
      </c>
      <c r="P2007">
        <v>2.5327549999999999</v>
      </c>
      <c r="Q2007">
        <v>2.5011549999999998</v>
      </c>
      <c r="R2007">
        <v>2.610506</v>
      </c>
      <c r="S2007">
        <v>3.3157000000000001</v>
      </c>
      <c r="T2007">
        <v>4.1016750000000002</v>
      </c>
      <c r="U2007">
        <v>4.1217309999999996</v>
      </c>
      <c r="V2007">
        <v>4.162598</v>
      </c>
      <c r="W2007">
        <v>4.2197399999999998</v>
      </c>
      <c r="X2007">
        <v>4.343286</v>
      </c>
      <c r="Y2007">
        <v>4.4508049999999999</v>
      </c>
      <c r="Z2007">
        <v>4.423578</v>
      </c>
      <c r="AA2007">
        <v>4.302359</v>
      </c>
      <c r="AB2007">
        <v>4.0250300000000001</v>
      </c>
      <c r="AC2007">
        <v>3.7188840000000001</v>
      </c>
      <c r="AD2007">
        <v>3.6338949999999999</v>
      </c>
      <c r="AE2007">
        <v>3.5411450000000002</v>
      </c>
      <c r="AF2007">
        <v>3.4329260000000001</v>
      </c>
      <c r="AG2007">
        <v>3.3140939999999999</v>
      </c>
      <c r="AH2007">
        <v>3.2057669999999998</v>
      </c>
      <c r="AI2007">
        <v>3.1512159999999998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-0.13570969999999999</v>
      </c>
      <c r="AW2007">
        <v>3.4630260000000002</v>
      </c>
      <c r="AX2007">
        <v>3.378549</v>
      </c>
      <c r="AY2007">
        <v>3.2393540000000001</v>
      </c>
      <c r="AZ2007">
        <v>2.924118</v>
      </c>
      <c r="BA2007">
        <v>2.655125</v>
      </c>
      <c r="BB2007">
        <v>0.9201918</v>
      </c>
      <c r="BC2007">
        <v>0.61187159999999996</v>
      </c>
      <c r="BD2007">
        <v>0.57947709999999997</v>
      </c>
      <c r="BE2007">
        <v>0.47937990000000003</v>
      </c>
      <c r="BF2007">
        <v>0.46767110000000001</v>
      </c>
      <c r="BG2007">
        <v>0.41344409999999998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-2.73885E-2</v>
      </c>
      <c r="BU2007">
        <v>3.5714739999999998</v>
      </c>
      <c r="BV2007">
        <v>3.5146120000000001</v>
      </c>
      <c r="BW2007">
        <v>3.3833359999999999</v>
      </c>
      <c r="BX2007">
        <v>3.0921609999999999</v>
      </c>
      <c r="BY2007">
        <v>2.822835</v>
      </c>
      <c r="BZ2007">
        <v>1.068962</v>
      </c>
      <c r="CA2007">
        <v>0.83765449999999997</v>
      </c>
      <c r="CB2007">
        <v>0.70937680000000003</v>
      </c>
      <c r="CC2007">
        <v>0.57991649999999995</v>
      </c>
      <c r="CD2007">
        <v>0.55817620000000001</v>
      </c>
      <c r="CE2007">
        <v>0.50179339999999995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4.7634500000000003E-2</v>
      </c>
      <c r="CS2007">
        <v>3.646585</v>
      </c>
      <c r="CT2007">
        <v>3.6088490000000002</v>
      </c>
      <c r="CU2007">
        <v>3.4830570000000001</v>
      </c>
      <c r="CV2007">
        <v>3.2085469999999998</v>
      </c>
      <c r="CW2007">
        <v>2.9389910000000001</v>
      </c>
      <c r="CX2007">
        <v>1.1719999999999999</v>
      </c>
      <c r="CY2007">
        <v>0.994031</v>
      </c>
      <c r="CZ2007">
        <v>0.79934499999999997</v>
      </c>
      <c r="DA2007">
        <v>0.64954789999999996</v>
      </c>
      <c r="DB2007">
        <v>0.62085970000000001</v>
      </c>
      <c r="DC2007">
        <v>0.56298389999999998</v>
      </c>
      <c r="DD2007">
        <v>0</v>
      </c>
      <c r="DE2007">
        <v>0</v>
      </c>
      <c r="DF2007">
        <v>0</v>
      </c>
      <c r="DG2007">
        <v>0</v>
      </c>
      <c r="DH2007">
        <v>0</v>
      </c>
      <c r="DI2007">
        <v>0</v>
      </c>
      <c r="DJ2007">
        <v>0</v>
      </c>
      <c r="DK2007">
        <v>0</v>
      </c>
      <c r="DL2007">
        <v>0</v>
      </c>
      <c r="DM2007">
        <v>0</v>
      </c>
      <c r="DN2007">
        <v>0</v>
      </c>
      <c r="DO2007">
        <v>0</v>
      </c>
      <c r="DP2007">
        <v>0.1226574</v>
      </c>
      <c r="DQ2007">
        <v>3.7216960000000001</v>
      </c>
      <c r="DR2007">
        <v>3.7030859999999999</v>
      </c>
      <c r="DS2007">
        <v>3.5827779999999998</v>
      </c>
      <c r="DT2007">
        <v>3.3249330000000001</v>
      </c>
      <c r="DU2007">
        <v>3.0551460000000001</v>
      </c>
      <c r="DV2007">
        <v>1.2750379999999999</v>
      </c>
      <c r="DW2007">
        <v>1.1504080000000001</v>
      </c>
      <c r="DX2007">
        <v>0.88931309999999997</v>
      </c>
      <c r="DY2007">
        <v>0.71917929999999997</v>
      </c>
      <c r="DZ2007">
        <v>0.68354309999999996</v>
      </c>
      <c r="EA2007">
        <v>0.62417440000000002</v>
      </c>
      <c r="EB2007">
        <v>0</v>
      </c>
      <c r="EC2007">
        <v>0</v>
      </c>
      <c r="ED2007">
        <v>0</v>
      </c>
      <c r="EE2007">
        <v>0</v>
      </c>
      <c r="EF2007">
        <v>0</v>
      </c>
      <c r="EG2007">
        <v>0</v>
      </c>
      <c r="EH2007">
        <v>0</v>
      </c>
      <c r="EI2007">
        <v>0</v>
      </c>
      <c r="EJ2007">
        <v>0</v>
      </c>
      <c r="EK2007">
        <v>0</v>
      </c>
      <c r="EL2007">
        <v>0</v>
      </c>
      <c r="EM2007">
        <v>0</v>
      </c>
      <c r="EN2007">
        <v>0.23097870000000001</v>
      </c>
      <c r="EO2007">
        <v>3.8301440000000002</v>
      </c>
      <c r="EP2007">
        <v>3.8391489999999999</v>
      </c>
      <c r="EQ2007">
        <v>3.7267589999999999</v>
      </c>
      <c r="ER2007">
        <v>3.4929749999999999</v>
      </c>
      <c r="ES2007">
        <v>3.2228560000000002</v>
      </c>
      <c r="ET2007">
        <v>1.423808</v>
      </c>
      <c r="EU2007">
        <v>1.3761909999999999</v>
      </c>
      <c r="EV2007">
        <v>1.0192129999999999</v>
      </c>
      <c r="EW2007">
        <v>0.81971590000000005</v>
      </c>
      <c r="EX2007">
        <v>0.77404819999999996</v>
      </c>
      <c r="EY2007">
        <v>0.71252360000000003</v>
      </c>
      <c r="EZ2007">
        <v>72.649889999999999</v>
      </c>
      <c r="FA2007">
        <v>70.586759999999998</v>
      </c>
      <c r="FB2007">
        <v>68.365960000000001</v>
      </c>
      <c r="FC2007">
        <v>66.590389999999999</v>
      </c>
      <c r="FD2007">
        <v>64.807599999999994</v>
      </c>
      <c r="FE2007">
        <v>63.780270000000002</v>
      </c>
      <c r="FF2007">
        <v>63.805900000000001</v>
      </c>
      <c r="FG2007">
        <v>67.243319999999997</v>
      </c>
      <c r="FH2007">
        <v>72.317729999999997</v>
      </c>
      <c r="FI2007">
        <v>77.490629999999996</v>
      </c>
      <c r="FJ2007">
        <v>81.808009999999996</v>
      </c>
      <c r="FK2007">
        <v>85.233630000000005</v>
      </c>
      <c r="FL2007">
        <v>87.761110000000002</v>
      </c>
      <c r="FM2007">
        <v>90.209040000000002</v>
      </c>
      <c r="FN2007">
        <v>92.006039999999999</v>
      </c>
      <c r="FO2007">
        <v>92.974209999999999</v>
      </c>
      <c r="FP2007">
        <v>93.18723</v>
      </c>
      <c r="FQ2007">
        <v>92.198210000000003</v>
      </c>
      <c r="FR2007">
        <v>90.615719999999996</v>
      </c>
      <c r="FS2007">
        <v>87.463840000000005</v>
      </c>
      <c r="FT2007">
        <v>83.858909999999995</v>
      </c>
      <c r="FU2007">
        <v>80.906930000000003</v>
      </c>
      <c r="FV2007">
        <v>78.509919999999994</v>
      </c>
      <c r="FW2007">
        <v>75.776589999999999</v>
      </c>
      <c r="FX2007">
        <v>331</v>
      </c>
      <c r="FY2007">
        <v>6.8679900000000002E-2</v>
      </c>
      <c r="FZ2007">
        <v>1</v>
      </c>
    </row>
    <row r="2008" spans="1:182" x14ac:dyDescent="0.2">
      <c r="A2008" t="s">
        <v>226</v>
      </c>
      <c r="B2008" t="s">
        <v>244</v>
      </c>
      <c r="C2008" t="s">
        <v>215</v>
      </c>
      <c r="D2008" t="s">
        <v>38</v>
      </c>
      <c r="E2008" t="s">
        <v>240</v>
      </c>
      <c r="F2008" t="s">
        <v>9</v>
      </c>
      <c r="G2008" t="s">
        <v>231</v>
      </c>
      <c r="H2008" s="38" t="s">
        <v>11</v>
      </c>
      <c r="I2008">
        <v>110</v>
      </c>
      <c r="K2008">
        <v>1.074098</v>
      </c>
      <c r="L2008">
        <v>4.1574999999999998</v>
      </c>
      <c r="M2008">
        <v>4.1435719999999998</v>
      </c>
      <c r="N2008">
        <v>4.1208390000000001</v>
      </c>
      <c r="O2008">
        <v>4.0391310000000002</v>
      </c>
      <c r="P2008">
        <v>4.0006180000000002</v>
      </c>
      <c r="Q2008">
        <v>4.0076349999999996</v>
      </c>
      <c r="R2008">
        <v>4.399248</v>
      </c>
      <c r="S2008">
        <v>4.9704280000000001</v>
      </c>
      <c r="T2008">
        <v>5.3426619999999998</v>
      </c>
      <c r="U2008">
        <v>5.459727</v>
      </c>
      <c r="V2008">
        <v>5.622236</v>
      </c>
      <c r="W2008">
        <v>5.6762360000000003</v>
      </c>
      <c r="X2008">
        <v>5.600714</v>
      </c>
      <c r="Y2008">
        <v>5.5985569999999996</v>
      </c>
      <c r="Z2008">
        <v>5.5587359999999997</v>
      </c>
      <c r="AA2008">
        <v>5.5335270000000003</v>
      </c>
      <c r="AB2008">
        <v>5.43255</v>
      </c>
      <c r="AC2008">
        <v>5.3432510000000004</v>
      </c>
      <c r="AD2008">
        <v>5.2957400000000003</v>
      </c>
      <c r="AE2008">
        <v>5.0900480000000003</v>
      </c>
      <c r="AF2008">
        <v>4.9280619999999997</v>
      </c>
      <c r="AG2008">
        <v>4.7824460000000002</v>
      </c>
      <c r="AH2008">
        <v>4.6104560000000001</v>
      </c>
      <c r="AI2008">
        <v>4.4689800000000002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-5.8604299999999998E-2</v>
      </c>
      <c r="AW2008">
        <v>4.6735530000000001</v>
      </c>
      <c r="AX2008">
        <v>4.6340880000000002</v>
      </c>
      <c r="AY2008">
        <v>4.6108909999999996</v>
      </c>
      <c r="AZ2008">
        <v>4.5142189999999998</v>
      </c>
      <c r="BA2008">
        <v>4.4280569999999999</v>
      </c>
      <c r="BB2008">
        <v>2.1588959999999999</v>
      </c>
      <c r="BC2008">
        <v>1.8462499999999999</v>
      </c>
      <c r="BD2008">
        <v>0.74331619999999998</v>
      </c>
      <c r="BE2008">
        <v>0.44276860000000001</v>
      </c>
      <c r="BF2008">
        <v>0.42368719999999999</v>
      </c>
      <c r="BG2008">
        <v>0.41975269999999998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1.0186600000000001E-2</v>
      </c>
      <c r="BU2008">
        <v>4.7315110000000002</v>
      </c>
      <c r="BV2008">
        <v>4.6914910000000001</v>
      </c>
      <c r="BW2008">
        <v>4.6693170000000004</v>
      </c>
      <c r="BX2008">
        <v>4.5708909999999996</v>
      </c>
      <c r="BY2008">
        <v>4.4845240000000004</v>
      </c>
      <c r="BZ2008">
        <v>2.231878</v>
      </c>
      <c r="CA2008">
        <v>1.921281</v>
      </c>
      <c r="CB2008">
        <v>1.0009220000000001</v>
      </c>
      <c r="CC2008">
        <v>0.68445180000000005</v>
      </c>
      <c r="CD2008">
        <v>0.65764279999999997</v>
      </c>
      <c r="CE2008">
        <v>0.65003619999999995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5.7830899999999998E-2</v>
      </c>
      <c r="CS2008">
        <v>4.7716539999999998</v>
      </c>
      <c r="CT2008">
        <v>4.7312479999999999</v>
      </c>
      <c r="CU2008">
        <v>4.7097829999999998</v>
      </c>
      <c r="CV2008">
        <v>4.6101409999999996</v>
      </c>
      <c r="CW2008">
        <v>4.5236330000000002</v>
      </c>
      <c r="CX2008">
        <v>2.2824249999999999</v>
      </c>
      <c r="CY2008">
        <v>1.9732479999999999</v>
      </c>
      <c r="CZ2008">
        <v>1.1793389999999999</v>
      </c>
      <c r="DA2008">
        <v>0.85184090000000001</v>
      </c>
      <c r="DB2008">
        <v>0.81967970000000001</v>
      </c>
      <c r="DC2008">
        <v>0.80952979999999997</v>
      </c>
      <c r="DD2008">
        <v>0</v>
      </c>
      <c r="DE2008">
        <v>0</v>
      </c>
      <c r="DF2008">
        <v>0</v>
      </c>
      <c r="DG2008">
        <v>0</v>
      </c>
      <c r="DH2008">
        <v>0</v>
      </c>
      <c r="DI2008">
        <v>0</v>
      </c>
      <c r="DJ2008">
        <v>0</v>
      </c>
      <c r="DK2008">
        <v>0</v>
      </c>
      <c r="DL2008">
        <v>0</v>
      </c>
      <c r="DM2008">
        <v>0</v>
      </c>
      <c r="DN2008">
        <v>0</v>
      </c>
      <c r="DO2008">
        <v>0</v>
      </c>
      <c r="DP2008">
        <v>0.10547520000000001</v>
      </c>
      <c r="DQ2008">
        <v>4.8117960000000002</v>
      </c>
      <c r="DR2008">
        <v>4.7710059999999999</v>
      </c>
      <c r="DS2008">
        <v>4.750248</v>
      </c>
      <c r="DT2008">
        <v>4.6493909999999996</v>
      </c>
      <c r="DU2008">
        <v>4.5627430000000002</v>
      </c>
      <c r="DV2008">
        <v>2.3329719999999998</v>
      </c>
      <c r="DW2008">
        <v>2.0252140000000001</v>
      </c>
      <c r="DX2008">
        <v>1.3577570000000001</v>
      </c>
      <c r="DY2008">
        <v>1.0192300000000001</v>
      </c>
      <c r="DZ2008">
        <v>0.98171660000000005</v>
      </c>
      <c r="EA2008">
        <v>0.96902350000000004</v>
      </c>
      <c r="EB2008">
        <v>0</v>
      </c>
      <c r="EC2008">
        <v>0</v>
      </c>
      <c r="ED2008">
        <v>0</v>
      </c>
      <c r="EE2008">
        <v>0</v>
      </c>
      <c r="EF2008">
        <v>0</v>
      </c>
      <c r="EG2008">
        <v>0</v>
      </c>
      <c r="EH2008">
        <v>0</v>
      </c>
      <c r="EI2008">
        <v>0</v>
      </c>
      <c r="EJ2008">
        <v>0</v>
      </c>
      <c r="EK2008">
        <v>0</v>
      </c>
      <c r="EL2008">
        <v>0</v>
      </c>
      <c r="EM2008">
        <v>0</v>
      </c>
      <c r="EN2008">
        <v>0.17426610000000001</v>
      </c>
      <c r="EO2008">
        <v>4.8697549999999996</v>
      </c>
      <c r="EP2008">
        <v>4.8284089999999997</v>
      </c>
      <c r="EQ2008">
        <v>4.8086739999999999</v>
      </c>
      <c r="ER2008">
        <v>4.7060630000000003</v>
      </c>
      <c r="ES2008">
        <v>4.619211</v>
      </c>
      <c r="ET2008">
        <v>2.4059539999999999</v>
      </c>
      <c r="EU2008">
        <v>2.1002459999999998</v>
      </c>
      <c r="EV2008">
        <v>1.6153630000000001</v>
      </c>
      <c r="EW2008">
        <v>1.260913</v>
      </c>
      <c r="EX2008">
        <v>1.2156720000000001</v>
      </c>
      <c r="EY2008">
        <v>1.1993069999999999</v>
      </c>
      <c r="EZ2008">
        <v>79.495339999999999</v>
      </c>
      <c r="FA2008">
        <v>77.657709999999994</v>
      </c>
      <c r="FB2008">
        <v>75.341800000000006</v>
      </c>
      <c r="FC2008">
        <v>73.506039999999999</v>
      </c>
      <c r="FD2008">
        <v>72.200990000000004</v>
      </c>
      <c r="FE2008">
        <v>70.910659999999993</v>
      </c>
      <c r="FF2008">
        <v>71.232470000000006</v>
      </c>
      <c r="FG2008">
        <v>75.0779</v>
      </c>
      <c r="FH2008">
        <v>80.472759999999994</v>
      </c>
      <c r="FI2008">
        <v>84.803730000000002</v>
      </c>
      <c r="FJ2008">
        <v>88.126570000000001</v>
      </c>
      <c r="FK2008">
        <v>91.66798</v>
      </c>
      <c r="FL2008">
        <v>95.054010000000005</v>
      </c>
      <c r="FM2008">
        <v>97.337680000000006</v>
      </c>
      <c r="FN2008">
        <v>98.627470000000002</v>
      </c>
      <c r="FO2008">
        <v>99.465100000000007</v>
      </c>
      <c r="FP2008">
        <v>99.943669999999997</v>
      </c>
      <c r="FQ2008">
        <v>98.750450000000001</v>
      </c>
      <c r="FR2008">
        <v>96.578569999999999</v>
      </c>
      <c r="FS2008">
        <v>94.460149999999999</v>
      </c>
      <c r="FT2008">
        <v>91.510350000000003</v>
      </c>
      <c r="FU2008">
        <v>89.322950000000006</v>
      </c>
      <c r="FV2008">
        <v>86.419880000000006</v>
      </c>
      <c r="FW2008">
        <v>83.894369999999995</v>
      </c>
      <c r="FX2008">
        <v>331</v>
      </c>
      <c r="FY2008">
        <v>6.8679900000000002E-2</v>
      </c>
      <c r="FZ2008">
        <v>1</v>
      </c>
    </row>
    <row r="2009" spans="1:182" x14ac:dyDescent="0.2">
      <c r="A2009" t="s">
        <v>226</v>
      </c>
      <c r="B2009" t="s">
        <v>244</v>
      </c>
      <c r="C2009" t="s">
        <v>215</v>
      </c>
      <c r="D2009" t="s">
        <v>39</v>
      </c>
      <c r="E2009" t="s">
        <v>240</v>
      </c>
      <c r="F2009" t="s">
        <v>9</v>
      </c>
      <c r="G2009" t="s">
        <v>231</v>
      </c>
      <c r="H2009" s="38" t="s">
        <v>11</v>
      </c>
      <c r="I2009">
        <v>110</v>
      </c>
      <c r="K2009">
        <v>1.074098</v>
      </c>
      <c r="L2009">
        <v>4.6114769999999998</v>
      </c>
      <c r="M2009">
        <v>4.5487169999999999</v>
      </c>
      <c r="N2009">
        <v>4.5254079999999997</v>
      </c>
      <c r="O2009">
        <v>4.5101269999999998</v>
      </c>
      <c r="P2009">
        <v>4.4720409999999999</v>
      </c>
      <c r="Q2009">
        <v>4.4925579999999998</v>
      </c>
      <c r="R2009">
        <v>4.9813419999999997</v>
      </c>
      <c r="S2009">
        <v>5.6194319999999998</v>
      </c>
      <c r="T2009">
        <v>5.9071610000000003</v>
      </c>
      <c r="U2009">
        <v>5.9894290000000003</v>
      </c>
      <c r="V2009">
        <v>6.1851200000000004</v>
      </c>
      <c r="W2009">
        <v>6.2399870000000002</v>
      </c>
      <c r="X2009">
        <v>6.1883299999999997</v>
      </c>
      <c r="Y2009">
        <v>6.1300840000000001</v>
      </c>
      <c r="Z2009">
        <v>5.9405190000000001</v>
      </c>
      <c r="AA2009">
        <v>5.8839319999999997</v>
      </c>
      <c r="AB2009">
        <v>5.7384370000000002</v>
      </c>
      <c r="AC2009">
        <v>5.5803820000000002</v>
      </c>
      <c r="AD2009">
        <v>5.5137260000000001</v>
      </c>
      <c r="AE2009">
        <v>5.4018439999999996</v>
      </c>
      <c r="AF2009">
        <v>5.3322560000000001</v>
      </c>
      <c r="AG2009">
        <v>5.169994</v>
      </c>
      <c r="AH2009">
        <v>4.9943689999999998</v>
      </c>
      <c r="AI2009">
        <v>4.8896319999999998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-0.1452408</v>
      </c>
      <c r="AW2009">
        <v>5.1523760000000003</v>
      </c>
      <c r="AX2009">
        <v>4.9637469999999997</v>
      </c>
      <c r="AY2009">
        <v>4.9199260000000002</v>
      </c>
      <c r="AZ2009">
        <v>4.7809720000000002</v>
      </c>
      <c r="BA2009">
        <v>4.6284349999999996</v>
      </c>
      <c r="BB2009">
        <v>2.2698969999999998</v>
      </c>
      <c r="BC2009">
        <v>1.8866039999999999</v>
      </c>
      <c r="BD2009">
        <v>0.75281229999999999</v>
      </c>
      <c r="BE2009">
        <v>0.41699130000000001</v>
      </c>
      <c r="BF2009">
        <v>0.4295524</v>
      </c>
      <c r="BG2009">
        <v>0.42929430000000002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-6.9189799999999996E-2</v>
      </c>
      <c r="BU2009">
        <v>5.2159659999999999</v>
      </c>
      <c r="BV2009">
        <v>5.0258789999999998</v>
      </c>
      <c r="BW2009">
        <v>4.9809549999999998</v>
      </c>
      <c r="BX2009">
        <v>4.8402339999999997</v>
      </c>
      <c r="BY2009">
        <v>4.6866250000000003</v>
      </c>
      <c r="BZ2009">
        <v>2.344071</v>
      </c>
      <c r="CA2009">
        <v>1.992675</v>
      </c>
      <c r="CB2009">
        <v>0.99698319999999996</v>
      </c>
      <c r="CC2009">
        <v>0.64208220000000005</v>
      </c>
      <c r="CD2009">
        <v>0.6389707</v>
      </c>
      <c r="CE2009">
        <v>0.6336908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0</v>
      </c>
      <c r="CP2009">
        <v>0</v>
      </c>
      <c r="CQ2009">
        <v>0</v>
      </c>
      <c r="CR2009">
        <v>-1.65171E-2</v>
      </c>
      <c r="CS2009">
        <v>5.2600090000000002</v>
      </c>
      <c r="CT2009">
        <v>5.0689130000000002</v>
      </c>
      <c r="CU2009">
        <v>5.0232239999999999</v>
      </c>
      <c r="CV2009">
        <v>4.8812790000000001</v>
      </c>
      <c r="CW2009">
        <v>4.7269269999999999</v>
      </c>
      <c r="CX2009">
        <v>2.3954430000000002</v>
      </c>
      <c r="CY2009">
        <v>2.0661390000000002</v>
      </c>
      <c r="CZ2009">
        <v>1.1660950000000001</v>
      </c>
      <c r="DA2009">
        <v>0.79797940000000001</v>
      </c>
      <c r="DB2009">
        <v>0.78401310000000002</v>
      </c>
      <c r="DC2009">
        <v>0.77525520000000003</v>
      </c>
      <c r="DD2009">
        <v>0</v>
      </c>
      <c r="DE2009">
        <v>0</v>
      </c>
      <c r="DF2009">
        <v>0</v>
      </c>
      <c r="DG2009">
        <v>0</v>
      </c>
      <c r="DH2009">
        <v>0</v>
      </c>
      <c r="DI2009">
        <v>0</v>
      </c>
      <c r="DJ2009">
        <v>0</v>
      </c>
      <c r="DK2009">
        <v>0</v>
      </c>
      <c r="DL2009">
        <v>0</v>
      </c>
      <c r="DM2009">
        <v>0</v>
      </c>
      <c r="DN2009">
        <v>0</v>
      </c>
      <c r="DO2009">
        <v>0</v>
      </c>
      <c r="DP2009">
        <v>3.6155600000000003E-2</v>
      </c>
      <c r="DQ2009">
        <v>5.3040510000000003</v>
      </c>
      <c r="DR2009">
        <v>5.1119459999999997</v>
      </c>
      <c r="DS2009">
        <v>5.0654919999999999</v>
      </c>
      <c r="DT2009">
        <v>4.9223239999999997</v>
      </c>
      <c r="DU2009">
        <v>4.7672290000000004</v>
      </c>
      <c r="DV2009">
        <v>2.4468160000000001</v>
      </c>
      <c r="DW2009">
        <v>2.1396039999999998</v>
      </c>
      <c r="DX2009">
        <v>1.335207</v>
      </c>
      <c r="DY2009">
        <v>0.95387659999999996</v>
      </c>
      <c r="DZ2009">
        <v>0.92905559999999998</v>
      </c>
      <c r="EA2009">
        <v>0.91681959999999996</v>
      </c>
      <c r="EB2009">
        <v>0</v>
      </c>
      <c r="EC2009">
        <v>0</v>
      </c>
      <c r="ED2009">
        <v>0</v>
      </c>
      <c r="EE2009">
        <v>0</v>
      </c>
      <c r="EF2009">
        <v>0</v>
      </c>
      <c r="EG2009">
        <v>0</v>
      </c>
      <c r="EH2009">
        <v>0</v>
      </c>
      <c r="EI2009">
        <v>0</v>
      </c>
      <c r="EJ2009">
        <v>0</v>
      </c>
      <c r="EK2009">
        <v>0</v>
      </c>
      <c r="EL2009">
        <v>0</v>
      </c>
      <c r="EM2009">
        <v>0</v>
      </c>
      <c r="EN2009">
        <v>0.1122066</v>
      </c>
      <c r="EO2009">
        <v>5.3676409999999999</v>
      </c>
      <c r="EP2009">
        <v>5.1740779999999997</v>
      </c>
      <c r="EQ2009">
        <v>5.1265210000000003</v>
      </c>
      <c r="ER2009">
        <v>4.9815860000000001</v>
      </c>
      <c r="ES2009">
        <v>4.8254190000000001</v>
      </c>
      <c r="ET2009">
        <v>2.5209899999999998</v>
      </c>
      <c r="EU2009">
        <v>2.2456749999999999</v>
      </c>
      <c r="EV2009">
        <v>1.5793779999999999</v>
      </c>
      <c r="EW2009">
        <v>1.1789670000000001</v>
      </c>
      <c r="EX2009">
        <v>1.138474</v>
      </c>
      <c r="EY2009">
        <v>1.121216</v>
      </c>
      <c r="EZ2009">
        <v>81.524699999999996</v>
      </c>
      <c r="FA2009">
        <v>79.471959999999996</v>
      </c>
      <c r="FB2009">
        <v>78.019649999999999</v>
      </c>
      <c r="FC2009">
        <v>76.370689999999996</v>
      </c>
      <c r="FD2009">
        <v>74.585009999999997</v>
      </c>
      <c r="FE2009">
        <v>73.275499999999994</v>
      </c>
      <c r="FF2009">
        <v>73.710350000000005</v>
      </c>
      <c r="FG2009">
        <v>77.772480000000002</v>
      </c>
      <c r="FH2009">
        <v>81.822209999999998</v>
      </c>
      <c r="FI2009">
        <v>86.389960000000002</v>
      </c>
      <c r="FJ2009">
        <v>89.766800000000003</v>
      </c>
      <c r="FK2009">
        <v>92.913309999999996</v>
      </c>
      <c r="FL2009">
        <v>95.900400000000005</v>
      </c>
      <c r="FM2009">
        <v>98.388859999999994</v>
      </c>
      <c r="FN2009">
        <v>100.4614</v>
      </c>
      <c r="FO2009">
        <v>102.1827</v>
      </c>
      <c r="FP2009">
        <v>103.16549999999999</v>
      </c>
      <c r="FQ2009">
        <v>103.1844</v>
      </c>
      <c r="FR2009">
        <v>102.0514</v>
      </c>
      <c r="FS2009">
        <v>100.4773</v>
      </c>
      <c r="FT2009">
        <v>97.208110000000005</v>
      </c>
      <c r="FU2009">
        <v>93.951989999999995</v>
      </c>
      <c r="FV2009">
        <v>91.549710000000005</v>
      </c>
      <c r="FW2009">
        <v>89.021979999999999</v>
      </c>
      <c r="FX2009">
        <v>331</v>
      </c>
      <c r="FY2009">
        <v>6.8679900000000002E-2</v>
      </c>
      <c r="FZ2009">
        <v>1</v>
      </c>
    </row>
    <row r="2010" spans="1:182" x14ac:dyDescent="0.2">
      <c r="A2010" t="s">
        <v>226</v>
      </c>
      <c r="B2010" t="s">
        <v>244</v>
      </c>
      <c r="C2010" t="s">
        <v>215</v>
      </c>
      <c r="D2010" t="s">
        <v>40</v>
      </c>
      <c r="E2010" t="s">
        <v>240</v>
      </c>
      <c r="F2010" t="s">
        <v>9</v>
      </c>
      <c r="G2010" t="s">
        <v>231</v>
      </c>
      <c r="H2010" s="38" t="s">
        <v>11</v>
      </c>
      <c r="I2010">
        <v>110</v>
      </c>
      <c r="K2010">
        <v>1.074098</v>
      </c>
      <c r="L2010">
        <v>3.9835449999999999</v>
      </c>
      <c r="M2010">
        <v>3.8656739999999998</v>
      </c>
      <c r="N2010">
        <v>3.8426260000000001</v>
      </c>
      <c r="O2010">
        <v>3.7982130000000001</v>
      </c>
      <c r="P2010">
        <v>3.809326</v>
      </c>
      <c r="Q2010">
        <v>3.9675009999999999</v>
      </c>
      <c r="R2010">
        <v>4.7288589999999999</v>
      </c>
      <c r="S2010">
        <v>5.652285</v>
      </c>
      <c r="T2010">
        <v>5.939902</v>
      </c>
      <c r="U2010">
        <v>6.0744749999999996</v>
      </c>
      <c r="V2010">
        <v>6.3977690000000003</v>
      </c>
      <c r="W2010">
        <v>6.3692859999999998</v>
      </c>
      <c r="X2010">
        <v>5.9995050000000001</v>
      </c>
      <c r="Y2010">
        <v>5.9013470000000003</v>
      </c>
      <c r="Z2010">
        <v>5.809342</v>
      </c>
      <c r="AA2010">
        <v>5.6780999999999997</v>
      </c>
      <c r="AB2010">
        <v>5.3925720000000004</v>
      </c>
      <c r="AC2010">
        <v>5.2034529999999997</v>
      </c>
      <c r="AD2010">
        <v>5.0710670000000002</v>
      </c>
      <c r="AE2010">
        <v>4.6928460000000003</v>
      </c>
      <c r="AF2010">
        <v>4.4930209999999997</v>
      </c>
      <c r="AG2010">
        <v>4.3269130000000002</v>
      </c>
      <c r="AH2010">
        <v>4.1171009999999999</v>
      </c>
      <c r="AI2010">
        <v>4.0007169999999999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-4.1831E-2</v>
      </c>
      <c r="AW2010">
        <v>4.9573010000000002</v>
      </c>
      <c r="AX2010">
        <v>4.8672329999999997</v>
      </c>
      <c r="AY2010">
        <v>4.7451210000000001</v>
      </c>
      <c r="AZ2010">
        <v>4.4682329999999997</v>
      </c>
      <c r="BA2010">
        <v>4.2880649999999996</v>
      </c>
      <c r="BB2010">
        <v>1.9333009999999999</v>
      </c>
      <c r="BC2010">
        <v>1.3916630000000001</v>
      </c>
      <c r="BD2010">
        <v>0.29702820000000002</v>
      </c>
      <c r="BE2010">
        <v>1.91244E-2</v>
      </c>
      <c r="BF2010">
        <v>3.2808999999999998E-3</v>
      </c>
      <c r="BG2010">
        <v>8.9030000000000001E-4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4.7316799999999999E-2</v>
      </c>
      <c r="BU2010">
        <v>5.0275759999999998</v>
      </c>
      <c r="BV2010">
        <v>4.9332370000000001</v>
      </c>
      <c r="BW2010">
        <v>4.8100050000000003</v>
      </c>
      <c r="BX2010">
        <v>4.5316260000000002</v>
      </c>
      <c r="BY2010">
        <v>4.3500040000000002</v>
      </c>
      <c r="BZ2010">
        <v>2.012683</v>
      </c>
      <c r="CA2010">
        <v>1.4880519999999999</v>
      </c>
      <c r="CB2010">
        <v>0.62136360000000002</v>
      </c>
      <c r="CC2010">
        <v>0.31707570000000002</v>
      </c>
      <c r="CD2010">
        <v>0.2977766</v>
      </c>
      <c r="CE2010">
        <v>0.28803220000000002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0</v>
      </c>
      <c r="CR2010">
        <v>0.1090603</v>
      </c>
      <c r="CS2010">
        <v>5.0762479999999996</v>
      </c>
      <c r="CT2010">
        <v>4.9789519999999996</v>
      </c>
      <c r="CU2010">
        <v>4.8549429999999996</v>
      </c>
      <c r="CV2010">
        <v>4.5755319999999999</v>
      </c>
      <c r="CW2010">
        <v>4.3929029999999996</v>
      </c>
      <c r="CX2010">
        <v>2.0676619999999999</v>
      </c>
      <c r="CY2010">
        <v>1.5548109999999999</v>
      </c>
      <c r="CZ2010">
        <v>0.84599740000000001</v>
      </c>
      <c r="DA2010">
        <v>0.52343589999999995</v>
      </c>
      <c r="DB2010">
        <v>0.50174339999999995</v>
      </c>
      <c r="DC2010">
        <v>0.4869058</v>
      </c>
      <c r="DD2010">
        <v>0</v>
      </c>
      <c r="DE2010">
        <v>0</v>
      </c>
      <c r="DF2010">
        <v>0</v>
      </c>
      <c r="DG2010">
        <v>0</v>
      </c>
      <c r="DH2010">
        <v>0</v>
      </c>
      <c r="DI2010">
        <v>0</v>
      </c>
      <c r="DJ2010">
        <v>0</v>
      </c>
      <c r="DK2010">
        <v>0</v>
      </c>
      <c r="DL2010">
        <v>0</v>
      </c>
      <c r="DM2010">
        <v>0</v>
      </c>
      <c r="DN2010">
        <v>0</v>
      </c>
      <c r="DO2010">
        <v>0</v>
      </c>
      <c r="DP2010">
        <v>0.17080380000000001</v>
      </c>
      <c r="DQ2010">
        <v>5.1249200000000004</v>
      </c>
      <c r="DR2010">
        <v>5.024667</v>
      </c>
      <c r="DS2010">
        <v>4.8998809999999997</v>
      </c>
      <c r="DT2010">
        <v>4.6194379999999997</v>
      </c>
      <c r="DU2010">
        <v>4.4358009999999997</v>
      </c>
      <c r="DV2010">
        <v>2.1226419999999999</v>
      </c>
      <c r="DW2010">
        <v>1.6215710000000001</v>
      </c>
      <c r="DX2010">
        <v>1.0706310000000001</v>
      </c>
      <c r="DY2010">
        <v>0.72979609999999995</v>
      </c>
      <c r="DZ2010">
        <v>0.70571030000000001</v>
      </c>
      <c r="EA2010">
        <v>0.68577940000000004</v>
      </c>
      <c r="EB2010">
        <v>0</v>
      </c>
      <c r="EC2010">
        <v>0</v>
      </c>
      <c r="ED2010">
        <v>0</v>
      </c>
      <c r="EE2010">
        <v>0</v>
      </c>
      <c r="EF2010">
        <v>0</v>
      </c>
      <c r="EG2010">
        <v>0</v>
      </c>
      <c r="EH2010">
        <v>0</v>
      </c>
      <c r="EI2010">
        <v>0</v>
      </c>
      <c r="EJ2010">
        <v>0</v>
      </c>
      <c r="EK2010">
        <v>0</v>
      </c>
      <c r="EL2010">
        <v>0</v>
      </c>
      <c r="EM2010">
        <v>0</v>
      </c>
      <c r="EN2010">
        <v>0.2599516</v>
      </c>
      <c r="EO2010">
        <v>5.195195</v>
      </c>
      <c r="EP2010">
        <v>5.0906719999999996</v>
      </c>
      <c r="EQ2010">
        <v>4.964766</v>
      </c>
      <c r="ER2010">
        <v>4.6828310000000002</v>
      </c>
      <c r="ES2010">
        <v>4.4977400000000003</v>
      </c>
      <c r="ET2010">
        <v>2.2020240000000002</v>
      </c>
      <c r="EU2010">
        <v>1.7179599999999999</v>
      </c>
      <c r="EV2010">
        <v>1.3949670000000001</v>
      </c>
      <c r="EW2010">
        <v>1.027747</v>
      </c>
      <c r="EX2010">
        <v>1.0002059999999999</v>
      </c>
      <c r="EY2010">
        <v>0.97292129999999999</v>
      </c>
      <c r="EZ2010">
        <v>87.528149999999997</v>
      </c>
      <c r="FA2010">
        <v>85.935810000000004</v>
      </c>
      <c r="FB2010">
        <v>84.367909999999995</v>
      </c>
      <c r="FC2010">
        <v>82.682689999999994</v>
      </c>
      <c r="FD2010">
        <v>81.519769999999994</v>
      </c>
      <c r="FE2010">
        <v>80.073070000000001</v>
      </c>
      <c r="FF2010">
        <v>79.959040000000002</v>
      </c>
      <c r="FG2010">
        <v>82.75564</v>
      </c>
      <c r="FH2010">
        <v>86.692999999999998</v>
      </c>
      <c r="FI2010">
        <v>90.779169999999993</v>
      </c>
      <c r="FJ2010">
        <v>94.171809999999994</v>
      </c>
      <c r="FK2010">
        <v>97.641909999999996</v>
      </c>
      <c r="FL2010">
        <v>100.7115</v>
      </c>
      <c r="FM2010">
        <v>102.9323</v>
      </c>
      <c r="FN2010">
        <v>104.51090000000001</v>
      </c>
      <c r="FO2010">
        <v>105.1478</v>
      </c>
      <c r="FP2010">
        <v>105.7769</v>
      </c>
      <c r="FQ2010">
        <v>105.0617</v>
      </c>
      <c r="FR2010">
        <v>103.6972</v>
      </c>
      <c r="FS2010">
        <v>101.4055</v>
      </c>
      <c r="FT2010">
        <v>98.421490000000006</v>
      </c>
      <c r="FU2010">
        <v>96.515659999999997</v>
      </c>
      <c r="FV2010">
        <v>93.491839999999996</v>
      </c>
      <c r="FW2010">
        <v>91.050669999999997</v>
      </c>
      <c r="FX2010">
        <v>331</v>
      </c>
      <c r="FY2010">
        <v>6.8679900000000002E-2</v>
      </c>
      <c r="FZ2010">
        <v>1</v>
      </c>
    </row>
    <row r="2011" spans="1:182" x14ac:dyDescent="0.2">
      <c r="A2011" t="s">
        <v>226</v>
      </c>
      <c r="B2011" t="s">
        <v>244</v>
      </c>
      <c r="C2011" t="s">
        <v>215</v>
      </c>
      <c r="D2011" t="s">
        <v>41</v>
      </c>
      <c r="E2011" t="s">
        <v>240</v>
      </c>
      <c r="F2011" t="s">
        <v>9</v>
      </c>
      <c r="G2011" t="s">
        <v>231</v>
      </c>
      <c r="H2011" s="38" t="s">
        <v>11</v>
      </c>
      <c r="I2011">
        <v>110</v>
      </c>
      <c r="K2011">
        <v>1.074098</v>
      </c>
      <c r="L2011">
        <v>2.9476990000000001</v>
      </c>
      <c r="M2011">
        <v>2.8453439999999999</v>
      </c>
      <c r="N2011">
        <v>2.8307660000000001</v>
      </c>
      <c r="O2011">
        <v>2.7789489999999999</v>
      </c>
      <c r="P2011">
        <v>2.7438289999999999</v>
      </c>
      <c r="Q2011">
        <v>2.8923030000000001</v>
      </c>
      <c r="R2011">
        <v>3.3861479999999999</v>
      </c>
      <c r="S2011">
        <v>4.2311120000000004</v>
      </c>
      <c r="T2011">
        <v>4.5866009999999999</v>
      </c>
      <c r="U2011">
        <v>4.7950270000000002</v>
      </c>
      <c r="V2011">
        <v>5.0949619999999998</v>
      </c>
      <c r="W2011">
        <v>5.1711609999999997</v>
      </c>
      <c r="X2011">
        <v>4.8792289999999996</v>
      </c>
      <c r="Y2011">
        <v>4.9857740000000002</v>
      </c>
      <c r="Z2011">
        <v>4.9502459999999999</v>
      </c>
      <c r="AA2011">
        <v>4.8142810000000003</v>
      </c>
      <c r="AB2011">
        <v>4.3623760000000003</v>
      </c>
      <c r="AC2011">
        <v>4.0558649999999998</v>
      </c>
      <c r="AD2011">
        <v>3.9759340000000001</v>
      </c>
      <c r="AE2011">
        <v>3.7585950000000001</v>
      </c>
      <c r="AF2011">
        <v>3.5488849999999998</v>
      </c>
      <c r="AG2011">
        <v>3.3916360000000001</v>
      </c>
      <c r="AH2011">
        <v>3.1733820000000001</v>
      </c>
      <c r="AI2011">
        <v>3.0567839999999999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1.5596E-3</v>
      </c>
      <c r="AW2011">
        <v>3.845666</v>
      </c>
      <c r="AX2011">
        <v>3.8264670000000001</v>
      </c>
      <c r="AY2011">
        <v>3.7801110000000002</v>
      </c>
      <c r="AZ2011">
        <v>3.4237449999999998</v>
      </c>
      <c r="BA2011">
        <v>3.1433909999999998</v>
      </c>
      <c r="BB2011">
        <v>1.381351</v>
      </c>
      <c r="BC2011">
        <v>1.0578369999999999</v>
      </c>
      <c r="BD2011">
        <v>0.20548849999999999</v>
      </c>
      <c r="BE2011">
        <v>2.9091800000000001E-2</v>
      </c>
      <c r="BF2011">
        <v>2.65565E-2</v>
      </c>
      <c r="BG2011">
        <v>2.0351600000000001E-2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7.6234899999999994E-2</v>
      </c>
      <c r="BU2011">
        <v>3.9054989999999998</v>
      </c>
      <c r="BV2011">
        <v>3.8850479999999998</v>
      </c>
      <c r="BW2011">
        <v>3.8374359999999998</v>
      </c>
      <c r="BX2011">
        <v>3.4760900000000001</v>
      </c>
      <c r="BY2011">
        <v>3.1932469999999999</v>
      </c>
      <c r="BZ2011">
        <v>1.449206</v>
      </c>
      <c r="CA2011">
        <v>1.1266400000000001</v>
      </c>
      <c r="CB2011">
        <v>0.50563480000000005</v>
      </c>
      <c r="CC2011">
        <v>0.29774200000000001</v>
      </c>
      <c r="CD2011">
        <v>0.27949370000000001</v>
      </c>
      <c r="CE2011">
        <v>0.26713409999999999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0.12795480000000001</v>
      </c>
      <c r="CS2011">
        <v>3.946939</v>
      </c>
      <c r="CT2011">
        <v>3.925621</v>
      </c>
      <c r="CU2011">
        <v>3.8771399999999998</v>
      </c>
      <c r="CV2011">
        <v>3.5123440000000001</v>
      </c>
      <c r="CW2011">
        <v>3.2277770000000001</v>
      </c>
      <c r="CX2011">
        <v>1.4962029999999999</v>
      </c>
      <c r="CY2011">
        <v>1.1742939999999999</v>
      </c>
      <c r="CZ2011">
        <v>0.71351520000000002</v>
      </c>
      <c r="DA2011">
        <v>0.48380830000000002</v>
      </c>
      <c r="DB2011">
        <v>0.4546771</v>
      </c>
      <c r="DC2011">
        <v>0.43805490000000002</v>
      </c>
      <c r="DD2011">
        <v>0</v>
      </c>
      <c r="DE2011">
        <v>0</v>
      </c>
      <c r="DF2011">
        <v>0</v>
      </c>
      <c r="DG2011">
        <v>0</v>
      </c>
      <c r="DH2011">
        <v>0</v>
      </c>
      <c r="DI2011">
        <v>0</v>
      </c>
      <c r="DJ2011">
        <v>0</v>
      </c>
      <c r="DK2011">
        <v>0</v>
      </c>
      <c r="DL2011">
        <v>0</v>
      </c>
      <c r="DM2011">
        <v>0</v>
      </c>
      <c r="DN2011">
        <v>0</v>
      </c>
      <c r="DO2011">
        <v>0</v>
      </c>
      <c r="DP2011">
        <v>0.17967469999999999</v>
      </c>
      <c r="DQ2011">
        <v>3.9883790000000001</v>
      </c>
      <c r="DR2011">
        <v>3.9661940000000002</v>
      </c>
      <c r="DS2011">
        <v>3.9168430000000001</v>
      </c>
      <c r="DT2011">
        <v>3.5485980000000001</v>
      </c>
      <c r="DU2011">
        <v>3.2623069999999998</v>
      </c>
      <c r="DV2011">
        <v>1.543199</v>
      </c>
      <c r="DW2011">
        <v>1.2219469999999999</v>
      </c>
      <c r="DX2011">
        <v>0.92139570000000004</v>
      </c>
      <c r="DY2011">
        <v>0.66987470000000005</v>
      </c>
      <c r="DZ2011">
        <v>0.62986059999999999</v>
      </c>
      <c r="EA2011">
        <v>0.60897579999999996</v>
      </c>
      <c r="EB2011">
        <v>0</v>
      </c>
      <c r="EC2011">
        <v>0</v>
      </c>
      <c r="ED2011">
        <v>0</v>
      </c>
      <c r="EE2011">
        <v>0</v>
      </c>
      <c r="EF2011">
        <v>0</v>
      </c>
      <c r="EG2011">
        <v>0</v>
      </c>
      <c r="EH2011">
        <v>0</v>
      </c>
      <c r="EI2011">
        <v>0</v>
      </c>
      <c r="EJ2011">
        <v>0</v>
      </c>
      <c r="EK2011">
        <v>0</v>
      </c>
      <c r="EL2011">
        <v>0</v>
      </c>
      <c r="EM2011">
        <v>0</v>
      </c>
      <c r="EN2011">
        <v>0.25434990000000002</v>
      </c>
      <c r="EO2011">
        <v>4.0482120000000004</v>
      </c>
      <c r="EP2011">
        <v>4.024775</v>
      </c>
      <c r="EQ2011">
        <v>3.9741689999999998</v>
      </c>
      <c r="ER2011">
        <v>3.600943</v>
      </c>
      <c r="ES2011">
        <v>3.312163</v>
      </c>
      <c r="ET2011">
        <v>1.6110549999999999</v>
      </c>
      <c r="EU2011">
        <v>1.2907500000000001</v>
      </c>
      <c r="EV2011">
        <v>1.2215419999999999</v>
      </c>
      <c r="EW2011">
        <v>0.9385249</v>
      </c>
      <c r="EX2011">
        <v>0.88279770000000002</v>
      </c>
      <c r="EY2011">
        <v>0.85575829999999997</v>
      </c>
      <c r="EZ2011">
        <v>84.995249999999999</v>
      </c>
      <c r="FA2011">
        <v>82.705590000000001</v>
      </c>
      <c r="FB2011">
        <v>81.223979999999997</v>
      </c>
      <c r="FC2011">
        <v>79.546310000000005</v>
      </c>
      <c r="FD2011">
        <v>77.892719999999997</v>
      </c>
      <c r="FE2011">
        <v>76.883300000000006</v>
      </c>
      <c r="FF2011">
        <v>76.058930000000004</v>
      </c>
      <c r="FG2011">
        <v>78.032089999999997</v>
      </c>
      <c r="FH2011">
        <v>83.154700000000005</v>
      </c>
      <c r="FI2011">
        <v>88.153880000000001</v>
      </c>
      <c r="FJ2011">
        <v>92.092380000000006</v>
      </c>
      <c r="FK2011">
        <v>95.479640000000003</v>
      </c>
      <c r="FL2011">
        <v>98.393829999999994</v>
      </c>
      <c r="FM2011">
        <v>100.94750000000001</v>
      </c>
      <c r="FN2011">
        <v>103.06100000000001</v>
      </c>
      <c r="FO2011">
        <v>104.0873</v>
      </c>
      <c r="FP2011">
        <v>104.8186</v>
      </c>
      <c r="FQ2011">
        <v>104.4995</v>
      </c>
      <c r="FR2011">
        <v>102.5951</v>
      </c>
      <c r="FS2011">
        <v>99.312190000000001</v>
      </c>
      <c r="FT2011">
        <v>95.723299999999995</v>
      </c>
      <c r="FU2011">
        <v>93.354870000000005</v>
      </c>
      <c r="FV2011">
        <v>91.585409999999996</v>
      </c>
      <c r="FW2011">
        <v>89.815849999999998</v>
      </c>
      <c r="FX2011">
        <v>331</v>
      </c>
      <c r="FY2011">
        <v>6.8679900000000002E-2</v>
      </c>
      <c r="FZ2011">
        <v>1</v>
      </c>
    </row>
    <row r="2012" spans="1:182" x14ac:dyDescent="0.2">
      <c r="A2012" t="s">
        <v>226</v>
      </c>
      <c r="B2012" t="s">
        <v>244</v>
      </c>
      <c r="C2012" t="s">
        <v>215</v>
      </c>
      <c r="D2012" t="s">
        <v>42</v>
      </c>
      <c r="E2012" t="s">
        <v>240</v>
      </c>
      <c r="F2012" t="s">
        <v>9</v>
      </c>
      <c r="G2012" t="s">
        <v>231</v>
      </c>
      <c r="H2012" s="38" t="s">
        <v>11</v>
      </c>
      <c r="I2012">
        <v>110</v>
      </c>
      <c r="K2012">
        <v>1.074098</v>
      </c>
      <c r="L2012">
        <v>2.2885949999999999</v>
      </c>
      <c r="M2012">
        <v>2.185003</v>
      </c>
      <c r="N2012">
        <v>2.2200060000000001</v>
      </c>
      <c r="O2012">
        <v>2.2060219999999999</v>
      </c>
      <c r="P2012">
        <v>2.194445</v>
      </c>
      <c r="Q2012">
        <v>2.2181739999999999</v>
      </c>
      <c r="R2012">
        <v>2.4209689999999999</v>
      </c>
      <c r="S2012">
        <v>2.9227910000000001</v>
      </c>
      <c r="T2012">
        <v>3.4067310000000002</v>
      </c>
      <c r="U2012">
        <v>3.716072</v>
      </c>
      <c r="V2012">
        <v>3.8979979999999999</v>
      </c>
      <c r="W2012">
        <v>3.919343</v>
      </c>
      <c r="X2012">
        <v>3.686353</v>
      </c>
      <c r="Y2012">
        <v>3.8300459999999998</v>
      </c>
      <c r="Z2012">
        <v>3.8834270000000002</v>
      </c>
      <c r="AA2012">
        <v>3.9406270000000001</v>
      </c>
      <c r="AB2012">
        <v>3.593766</v>
      </c>
      <c r="AC2012">
        <v>3.2739699999999998</v>
      </c>
      <c r="AD2012">
        <v>3.1311599999999999</v>
      </c>
      <c r="AE2012">
        <v>2.980496</v>
      </c>
      <c r="AF2012">
        <v>2.8309850000000001</v>
      </c>
      <c r="AG2012">
        <v>2.6866690000000002</v>
      </c>
      <c r="AH2012">
        <v>2.556311</v>
      </c>
      <c r="AI2012">
        <v>2.426879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0.14281959999999999</v>
      </c>
      <c r="AW2012">
        <v>2.7039260000000001</v>
      </c>
      <c r="AX2012">
        <v>2.7699859999999998</v>
      </c>
      <c r="AY2012">
        <v>2.831518</v>
      </c>
      <c r="AZ2012">
        <v>2.5073500000000002</v>
      </c>
      <c r="BA2012">
        <v>2.2104149999999998</v>
      </c>
      <c r="BB2012">
        <v>0.83890149999999997</v>
      </c>
      <c r="BC2012">
        <v>0.66771999999999998</v>
      </c>
      <c r="BD2012">
        <v>0.17032849999999999</v>
      </c>
      <c r="BE2012">
        <v>0.14812710000000001</v>
      </c>
      <c r="BF2012">
        <v>0.14497889999999999</v>
      </c>
      <c r="BG2012">
        <v>0.13614390000000001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0.1835714</v>
      </c>
      <c r="BU2012">
        <v>2.7389929999999998</v>
      </c>
      <c r="BV2012">
        <v>2.8027479999999998</v>
      </c>
      <c r="BW2012">
        <v>2.864258</v>
      </c>
      <c r="BX2012">
        <v>2.5378780000000001</v>
      </c>
      <c r="BY2012">
        <v>2.2392430000000001</v>
      </c>
      <c r="BZ2012">
        <v>0.8801523</v>
      </c>
      <c r="CA2012">
        <v>0.7114663</v>
      </c>
      <c r="CB2012">
        <v>0.33910079999999998</v>
      </c>
      <c r="CC2012">
        <v>0.262934</v>
      </c>
      <c r="CD2012">
        <v>0.25577240000000001</v>
      </c>
      <c r="CE2012">
        <v>0.24767700000000001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>
        <v>0</v>
      </c>
      <c r="CO2012">
        <v>0</v>
      </c>
      <c r="CP2012">
        <v>0</v>
      </c>
      <c r="CQ2012">
        <v>0</v>
      </c>
      <c r="CR2012">
        <v>0.21179590000000001</v>
      </c>
      <c r="CS2012">
        <v>2.76328</v>
      </c>
      <c r="CT2012">
        <v>2.8254380000000001</v>
      </c>
      <c r="CU2012">
        <v>2.886933</v>
      </c>
      <c r="CV2012">
        <v>2.5590220000000001</v>
      </c>
      <c r="CW2012">
        <v>2.2592089999999998</v>
      </c>
      <c r="CX2012">
        <v>0.90872249999999999</v>
      </c>
      <c r="CY2012">
        <v>0.74176470000000005</v>
      </c>
      <c r="CZ2012">
        <v>0.45599200000000001</v>
      </c>
      <c r="DA2012">
        <v>0.3424489</v>
      </c>
      <c r="DB2012">
        <v>0.33250770000000002</v>
      </c>
      <c r="DC2012">
        <v>0.3249244</v>
      </c>
      <c r="DD2012">
        <v>0</v>
      </c>
      <c r="DE2012">
        <v>0</v>
      </c>
      <c r="DF2012">
        <v>0</v>
      </c>
      <c r="DG2012">
        <v>0</v>
      </c>
      <c r="DH2012">
        <v>0</v>
      </c>
      <c r="DI2012">
        <v>0</v>
      </c>
      <c r="DJ2012">
        <v>0</v>
      </c>
      <c r="DK2012">
        <v>0</v>
      </c>
      <c r="DL2012">
        <v>0</v>
      </c>
      <c r="DM2012">
        <v>0</v>
      </c>
      <c r="DN2012">
        <v>0</v>
      </c>
      <c r="DO2012">
        <v>0</v>
      </c>
      <c r="DP2012">
        <v>0.24002039999999999</v>
      </c>
      <c r="DQ2012">
        <v>2.7875670000000001</v>
      </c>
      <c r="DR2012">
        <v>2.8481290000000001</v>
      </c>
      <c r="DS2012">
        <v>2.909608</v>
      </c>
      <c r="DT2012">
        <v>2.5801669999999999</v>
      </c>
      <c r="DU2012">
        <v>2.279175</v>
      </c>
      <c r="DV2012">
        <v>0.93729280000000004</v>
      </c>
      <c r="DW2012">
        <v>0.77206330000000001</v>
      </c>
      <c r="DX2012">
        <v>0.57288309999999998</v>
      </c>
      <c r="DY2012">
        <v>0.4219638</v>
      </c>
      <c r="DZ2012">
        <v>0.40924300000000002</v>
      </c>
      <c r="EA2012">
        <v>0.40217180000000002</v>
      </c>
      <c r="EB2012">
        <v>0</v>
      </c>
      <c r="EC2012">
        <v>0</v>
      </c>
      <c r="ED2012">
        <v>0</v>
      </c>
      <c r="EE2012">
        <v>0</v>
      </c>
      <c r="EF2012">
        <v>0</v>
      </c>
      <c r="EG2012">
        <v>0</v>
      </c>
      <c r="EH2012">
        <v>0</v>
      </c>
      <c r="EI2012">
        <v>0</v>
      </c>
      <c r="EJ2012">
        <v>0</v>
      </c>
      <c r="EK2012">
        <v>0</v>
      </c>
      <c r="EL2012">
        <v>0</v>
      </c>
      <c r="EM2012">
        <v>0</v>
      </c>
      <c r="EN2012">
        <v>0.28077220000000003</v>
      </c>
      <c r="EO2012">
        <v>2.8226339999999999</v>
      </c>
      <c r="EP2012">
        <v>2.8808910000000001</v>
      </c>
      <c r="EQ2012">
        <v>2.942348</v>
      </c>
      <c r="ER2012">
        <v>2.6106950000000002</v>
      </c>
      <c r="ES2012">
        <v>2.3080020000000001</v>
      </c>
      <c r="ET2012">
        <v>0.97854359999999996</v>
      </c>
      <c r="EU2012">
        <v>0.81580949999999997</v>
      </c>
      <c r="EV2012">
        <v>0.74165550000000002</v>
      </c>
      <c r="EW2012">
        <v>0.53677079999999999</v>
      </c>
      <c r="EX2012">
        <v>0.52003659999999996</v>
      </c>
      <c r="EY2012">
        <v>0.51370479999999996</v>
      </c>
      <c r="EZ2012">
        <v>76.065439999999995</v>
      </c>
      <c r="FA2012">
        <v>74.770690000000002</v>
      </c>
      <c r="FB2012">
        <v>72.97542</v>
      </c>
      <c r="FC2012">
        <v>71.535060000000001</v>
      </c>
      <c r="FD2012">
        <v>70.582660000000004</v>
      </c>
      <c r="FE2012">
        <v>69.528220000000005</v>
      </c>
      <c r="FF2012">
        <v>68.719530000000006</v>
      </c>
      <c r="FG2012">
        <v>69.716999999999999</v>
      </c>
      <c r="FH2012">
        <v>74.832599999999999</v>
      </c>
      <c r="FI2012">
        <v>80.6524</v>
      </c>
      <c r="FJ2012">
        <v>85.516400000000004</v>
      </c>
      <c r="FK2012">
        <v>89.268199999999993</v>
      </c>
      <c r="FL2012">
        <v>92.573319999999995</v>
      </c>
      <c r="FM2012">
        <v>95.160749999999993</v>
      </c>
      <c r="FN2012">
        <v>97.534319999999994</v>
      </c>
      <c r="FO2012">
        <v>98.703800000000001</v>
      </c>
      <c r="FP2012">
        <v>98.860879999999995</v>
      </c>
      <c r="FQ2012">
        <v>97.671989999999994</v>
      </c>
      <c r="FR2012">
        <v>94.227360000000004</v>
      </c>
      <c r="FS2012">
        <v>89.870590000000007</v>
      </c>
      <c r="FT2012">
        <v>86.555090000000007</v>
      </c>
      <c r="FU2012">
        <v>84.269469999999998</v>
      </c>
      <c r="FV2012">
        <v>81.696870000000004</v>
      </c>
      <c r="FW2012">
        <v>79.880399999999995</v>
      </c>
      <c r="FX2012">
        <v>331</v>
      </c>
      <c r="FY2012">
        <v>6.8679900000000002E-2</v>
      </c>
      <c r="FZ2012">
        <v>1</v>
      </c>
    </row>
    <row r="2013" spans="1:182" x14ac:dyDescent="0.2">
      <c r="A2013" t="s">
        <v>226</v>
      </c>
      <c r="B2013" t="s">
        <v>244</v>
      </c>
      <c r="C2013" t="s">
        <v>215</v>
      </c>
      <c r="D2013" t="s">
        <v>43</v>
      </c>
      <c r="E2013" t="s">
        <v>240</v>
      </c>
      <c r="F2013" t="s">
        <v>9</v>
      </c>
      <c r="G2013" t="s">
        <v>231</v>
      </c>
      <c r="H2013" s="38" t="s">
        <v>11</v>
      </c>
      <c r="I2013">
        <v>110</v>
      </c>
      <c r="K2013">
        <v>1.074098</v>
      </c>
      <c r="L2013">
        <v>5.2845089999999999</v>
      </c>
      <c r="M2013">
        <v>5.155564</v>
      </c>
      <c r="N2013">
        <v>5.2411789999999998</v>
      </c>
      <c r="O2013">
        <v>5.2739560000000001</v>
      </c>
      <c r="P2013">
        <v>5.2911219999999997</v>
      </c>
      <c r="Q2013">
        <v>5.1806279999999996</v>
      </c>
      <c r="R2013">
        <v>5.1906489999999996</v>
      </c>
      <c r="S2013">
        <v>5.5554350000000001</v>
      </c>
      <c r="T2013">
        <v>6.366765</v>
      </c>
      <c r="U2013">
        <v>6.4465089999999998</v>
      </c>
      <c r="V2013">
        <v>6.6392930000000003</v>
      </c>
      <c r="W2013">
        <v>6.7123900000000001</v>
      </c>
      <c r="X2013">
        <v>6.5862170000000004</v>
      </c>
      <c r="Y2013">
        <v>6.6593369999999998</v>
      </c>
      <c r="Z2013">
        <v>6.7330909999999999</v>
      </c>
      <c r="AA2013">
        <v>6.5725699999999998</v>
      </c>
      <c r="AB2013">
        <v>6.1491220000000002</v>
      </c>
      <c r="AC2013">
        <v>5.8380559999999999</v>
      </c>
      <c r="AD2013">
        <v>5.7043039999999996</v>
      </c>
      <c r="AE2013">
        <v>5.6745869999999998</v>
      </c>
      <c r="AF2013">
        <v>5.6773369999999996</v>
      </c>
      <c r="AG2013">
        <v>5.5539259999999997</v>
      </c>
      <c r="AH2013">
        <v>5.4537979999999999</v>
      </c>
      <c r="AI2013">
        <v>5.4782999999999999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-0.48737069999999999</v>
      </c>
      <c r="AW2013">
        <v>4.2174950000000004</v>
      </c>
      <c r="AX2013">
        <v>4.2049810000000001</v>
      </c>
      <c r="AY2013">
        <v>4.0726019999999998</v>
      </c>
      <c r="AZ2013">
        <v>3.7091919999999998</v>
      </c>
      <c r="BA2013">
        <v>3.4248910000000001</v>
      </c>
      <c r="BB2013">
        <v>1.0963149999999999</v>
      </c>
      <c r="BC2013">
        <v>0.57365239999999995</v>
      </c>
      <c r="BD2013">
        <v>0.92042420000000003</v>
      </c>
      <c r="BE2013">
        <v>0.67970529999999996</v>
      </c>
      <c r="BF2013">
        <v>0.65918900000000002</v>
      </c>
      <c r="BG2013">
        <v>0.64498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-7.7121599999999998E-2</v>
      </c>
      <c r="BU2013">
        <v>4.669206</v>
      </c>
      <c r="BV2013">
        <v>4.6945100000000002</v>
      </c>
      <c r="BW2013">
        <v>4.5584850000000001</v>
      </c>
      <c r="BX2013">
        <v>4.2119059999999999</v>
      </c>
      <c r="BY2013">
        <v>3.927152</v>
      </c>
      <c r="BZ2013">
        <v>1.4951430000000001</v>
      </c>
      <c r="CA2013">
        <v>1.0577209999999999</v>
      </c>
      <c r="CB2013">
        <v>1.088816</v>
      </c>
      <c r="CC2013">
        <v>0.75199150000000003</v>
      </c>
      <c r="CD2013">
        <v>0.73060630000000004</v>
      </c>
      <c r="CE2013">
        <v>0.71587710000000004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0.20701559999999999</v>
      </c>
      <c r="CS2013">
        <v>4.9820589999999996</v>
      </c>
      <c r="CT2013">
        <v>5.0335559999999999</v>
      </c>
      <c r="CU2013">
        <v>4.8950050000000003</v>
      </c>
      <c r="CV2013">
        <v>4.5600849999999999</v>
      </c>
      <c r="CW2013">
        <v>4.2750180000000002</v>
      </c>
      <c r="CX2013">
        <v>1.771371</v>
      </c>
      <c r="CY2013">
        <v>1.3929860000000001</v>
      </c>
      <c r="CZ2013">
        <v>1.205444</v>
      </c>
      <c r="DA2013">
        <v>0.80205660000000001</v>
      </c>
      <c r="DB2013">
        <v>0.78006960000000003</v>
      </c>
      <c r="DC2013">
        <v>0.76498029999999995</v>
      </c>
      <c r="DD2013">
        <v>0</v>
      </c>
      <c r="DE2013">
        <v>0</v>
      </c>
      <c r="DF2013">
        <v>0</v>
      </c>
      <c r="DG2013">
        <v>0</v>
      </c>
      <c r="DH2013">
        <v>0</v>
      </c>
      <c r="DI2013">
        <v>0</v>
      </c>
      <c r="DJ2013">
        <v>0</v>
      </c>
      <c r="DK2013">
        <v>0</v>
      </c>
      <c r="DL2013">
        <v>0</v>
      </c>
      <c r="DM2013">
        <v>0</v>
      </c>
      <c r="DN2013">
        <v>0</v>
      </c>
      <c r="DO2013">
        <v>0</v>
      </c>
      <c r="DP2013">
        <v>0.4911529</v>
      </c>
      <c r="DQ2013">
        <v>5.2949130000000002</v>
      </c>
      <c r="DR2013">
        <v>5.3726019999999997</v>
      </c>
      <c r="DS2013">
        <v>5.2315250000000004</v>
      </c>
      <c r="DT2013">
        <v>4.9082629999999998</v>
      </c>
      <c r="DU2013">
        <v>4.6228829999999999</v>
      </c>
      <c r="DV2013">
        <v>2.0475979999999998</v>
      </c>
      <c r="DW2013">
        <v>1.728251</v>
      </c>
      <c r="DX2013">
        <v>1.3220719999999999</v>
      </c>
      <c r="DY2013">
        <v>0.85212180000000004</v>
      </c>
      <c r="DZ2013">
        <v>0.82953290000000002</v>
      </c>
      <c r="EA2013">
        <v>0.81408349999999996</v>
      </c>
      <c r="EB2013">
        <v>0</v>
      </c>
      <c r="EC2013">
        <v>0</v>
      </c>
      <c r="ED2013">
        <v>0</v>
      </c>
      <c r="EE2013">
        <v>0</v>
      </c>
      <c r="EF2013">
        <v>0</v>
      </c>
      <c r="EG2013">
        <v>0</v>
      </c>
      <c r="EH2013">
        <v>0</v>
      </c>
      <c r="EI2013">
        <v>0</v>
      </c>
      <c r="EJ2013">
        <v>0</v>
      </c>
      <c r="EK2013">
        <v>0</v>
      </c>
      <c r="EL2013">
        <v>0</v>
      </c>
      <c r="EM2013">
        <v>0</v>
      </c>
      <c r="EN2013">
        <v>0.90140209999999998</v>
      </c>
      <c r="EO2013">
        <v>5.7466239999999997</v>
      </c>
      <c r="EP2013">
        <v>5.8621299999999996</v>
      </c>
      <c r="EQ2013">
        <v>5.7174079999999998</v>
      </c>
      <c r="ER2013">
        <v>5.4109780000000001</v>
      </c>
      <c r="ES2013">
        <v>5.1251439999999997</v>
      </c>
      <c r="ET2013">
        <v>2.4464260000000002</v>
      </c>
      <c r="EU2013">
        <v>2.2123200000000001</v>
      </c>
      <c r="EV2013">
        <v>1.490464</v>
      </c>
      <c r="EW2013">
        <v>0.92440789999999995</v>
      </c>
      <c r="EX2013">
        <v>0.90095009999999998</v>
      </c>
      <c r="EY2013">
        <v>0.88498060000000001</v>
      </c>
      <c r="EZ2013">
        <v>71.675510000000003</v>
      </c>
      <c r="FA2013">
        <v>70.182590000000005</v>
      </c>
      <c r="FB2013">
        <v>68.703540000000004</v>
      </c>
      <c r="FC2013">
        <v>67.391159999999999</v>
      </c>
      <c r="FD2013">
        <v>66.188509999999994</v>
      </c>
      <c r="FE2013">
        <v>65.016319999999993</v>
      </c>
      <c r="FF2013">
        <v>64.204759999999993</v>
      </c>
      <c r="FG2013">
        <v>64.799660000000003</v>
      </c>
      <c r="FH2013">
        <v>69.764070000000004</v>
      </c>
      <c r="FI2013">
        <v>76.203059999999994</v>
      </c>
      <c r="FJ2013">
        <v>82.637249999999995</v>
      </c>
      <c r="FK2013">
        <v>87.320400000000006</v>
      </c>
      <c r="FL2013">
        <v>90.632469999999998</v>
      </c>
      <c r="FM2013">
        <v>92.984480000000005</v>
      </c>
      <c r="FN2013">
        <v>94.71951</v>
      </c>
      <c r="FO2013">
        <v>95.713489999999993</v>
      </c>
      <c r="FP2013">
        <v>95.733050000000006</v>
      </c>
      <c r="FQ2013">
        <v>94.669790000000006</v>
      </c>
      <c r="FR2013">
        <v>90.621650000000002</v>
      </c>
      <c r="FS2013">
        <v>85.636750000000006</v>
      </c>
      <c r="FT2013">
        <v>82.657499999999999</v>
      </c>
      <c r="FU2013">
        <v>80.137460000000004</v>
      </c>
      <c r="FV2013">
        <v>77.342910000000003</v>
      </c>
      <c r="FW2013">
        <v>74.44838</v>
      </c>
      <c r="FX2013">
        <v>331</v>
      </c>
      <c r="FY2013">
        <v>6.8679900000000002E-2</v>
      </c>
      <c r="FZ2013">
        <v>1</v>
      </c>
    </row>
    <row r="2014" spans="1:182" x14ac:dyDescent="0.2">
      <c r="A2014" t="s">
        <v>226</v>
      </c>
      <c r="B2014" t="s">
        <v>244</v>
      </c>
      <c r="C2014" t="s">
        <v>215</v>
      </c>
      <c r="D2014" t="s">
        <v>44</v>
      </c>
      <c r="E2014" t="s">
        <v>240</v>
      </c>
      <c r="F2014" t="s">
        <v>9</v>
      </c>
      <c r="G2014" t="s">
        <v>231</v>
      </c>
      <c r="H2014" s="38" t="s">
        <v>11</v>
      </c>
      <c r="I2014">
        <v>110</v>
      </c>
      <c r="K2014">
        <v>1.074098</v>
      </c>
      <c r="L2014">
        <v>2.5522909999999999</v>
      </c>
      <c r="M2014">
        <v>2.4916809999999998</v>
      </c>
      <c r="N2014">
        <v>2.5657019999999999</v>
      </c>
      <c r="O2014">
        <v>2.5588479999999998</v>
      </c>
      <c r="P2014">
        <v>2.5777130000000001</v>
      </c>
      <c r="Q2014">
        <v>2.5958220000000001</v>
      </c>
      <c r="R2014">
        <v>2.7573949999999998</v>
      </c>
      <c r="S2014">
        <v>3.0930240000000002</v>
      </c>
      <c r="T2014">
        <v>3.3854959999999998</v>
      </c>
      <c r="U2014">
        <v>3.4283290000000002</v>
      </c>
      <c r="V2014">
        <v>3.5120279999999999</v>
      </c>
      <c r="W2014">
        <v>3.508181</v>
      </c>
      <c r="X2014">
        <v>3.3938329999999999</v>
      </c>
      <c r="Y2014">
        <v>3.5253429999999999</v>
      </c>
      <c r="Z2014">
        <v>3.5320960000000001</v>
      </c>
      <c r="AA2014">
        <v>3.4630999999999998</v>
      </c>
      <c r="AB2014">
        <v>3.3257210000000001</v>
      </c>
      <c r="AC2014">
        <v>3.1089169999999999</v>
      </c>
      <c r="AD2014">
        <v>2.961732</v>
      </c>
      <c r="AE2014">
        <v>2.9157280000000001</v>
      </c>
      <c r="AF2014">
        <v>2.869297</v>
      </c>
      <c r="AG2014">
        <v>2.819143</v>
      </c>
      <c r="AH2014">
        <v>2.7532000000000001</v>
      </c>
      <c r="AI2014">
        <v>2.7285270000000001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-0.2696771</v>
      </c>
      <c r="AZ2014">
        <v>1.7156279999999999</v>
      </c>
      <c r="BA2014">
        <v>1.52919</v>
      </c>
      <c r="BB2014">
        <v>1.392245</v>
      </c>
      <c r="BC2014">
        <v>1.3449070000000001</v>
      </c>
      <c r="BD2014">
        <v>1.3151379999999999</v>
      </c>
      <c r="BE2014">
        <v>0.41588330000000001</v>
      </c>
      <c r="BF2014">
        <v>0.24242859999999999</v>
      </c>
      <c r="BG2014">
        <v>0.36581999999999998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-5.9348100000000001E-2</v>
      </c>
      <c r="BX2014">
        <v>1.9213169999999999</v>
      </c>
      <c r="BY2014">
        <v>1.731803</v>
      </c>
      <c r="BZ2014">
        <v>1.5973839999999999</v>
      </c>
      <c r="CA2014">
        <v>1.554959</v>
      </c>
      <c r="CB2014">
        <v>1.5246310000000001</v>
      </c>
      <c r="CC2014">
        <v>0.59669050000000001</v>
      </c>
      <c r="CD2014">
        <v>0.43731540000000002</v>
      </c>
      <c r="CE2014">
        <v>0.49787890000000001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8.6325100000000002E-2</v>
      </c>
      <c r="CV2014">
        <v>2.063777</v>
      </c>
      <c r="CW2014">
        <v>1.872133</v>
      </c>
      <c r="CX2014">
        <v>1.7394620000000001</v>
      </c>
      <c r="CY2014">
        <v>1.7004410000000001</v>
      </c>
      <c r="CZ2014">
        <v>1.6697249999999999</v>
      </c>
      <c r="DA2014">
        <v>0.72191700000000003</v>
      </c>
      <c r="DB2014">
        <v>0.57229339999999995</v>
      </c>
      <c r="DC2014">
        <v>0.58934249999999999</v>
      </c>
      <c r="DD2014">
        <v>0</v>
      </c>
      <c r="DE2014">
        <v>0</v>
      </c>
      <c r="DF2014">
        <v>0</v>
      </c>
      <c r="DG2014">
        <v>0</v>
      </c>
      <c r="DH2014">
        <v>0</v>
      </c>
      <c r="DI2014">
        <v>0</v>
      </c>
      <c r="DJ2014">
        <v>0</v>
      </c>
      <c r="DK2014">
        <v>0</v>
      </c>
      <c r="DL2014">
        <v>0</v>
      </c>
      <c r="DM2014">
        <v>0</v>
      </c>
      <c r="DN2014">
        <v>0</v>
      </c>
      <c r="DO2014">
        <v>0</v>
      </c>
      <c r="DP2014">
        <v>0</v>
      </c>
      <c r="DQ2014">
        <v>0</v>
      </c>
      <c r="DR2014">
        <v>0</v>
      </c>
      <c r="DS2014">
        <v>0.23199829999999999</v>
      </c>
      <c r="DT2014">
        <v>2.2062360000000001</v>
      </c>
      <c r="DU2014">
        <v>2.0124620000000002</v>
      </c>
      <c r="DV2014">
        <v>1.88154</v>
      </c>
      <c r="DW2014">
        <v>1.8459220000000001</v>
      </c>
      <c r="DX2014">
        <v>1.8148200000000001</v>
      </c>
      <c r="DY2014">
        <v>0.84714350000000005</v>
      </c>
      <c r="DZ2014">
        <v>0.70727130000000005</v>
      </c>
      <c r="EA2014">
        <v>0.68080620000000003</v>
      </c>
      <c r="EB2014">
        <v>0</v>
      </c>
      <c r="EC2014">
        <v>0</v>
      </c>
      <c r="ED2014">
        <v>0</v>
      </c>
      <c r="EE2014">
        <v>0</v>
      </c>
      <c r="EF2014">
        <v>0</v>
      </c>
      <c r="EG2014">
        <v>0</v>
      </c>
      <c r="EH2014">
        <v>0</v>
      </c>
      <c r="EI2014">
        <v>0</v>
      </c>
      <c r="EJ2014">
        <v>0</v>
      </c>
      <c r="EK2014">
        <v>0</v>
      </c>
      <c r="EL2014">
        <v>0</v>
      </c>
      <c r="EM2014">
        <v>0</v>
      </c>
      <c r="EN2014">
        <v>0</v>
      </c>
      <c r="EO2014">
        <v>0</v>
      </c>
      <c r="EP2014">
        <v>0</v>
      </c>
      <c r="EQ2014">
        <v>0.44232729999999998</v>
      </c>
      <c r="ER2014">
        <v>2.4119259999999998</v>
      </c>
      <c r="ES2014">
        <v>2.2150750000000001</v>
      </c>
      <c r="ET2014">
        <v>2.0866790000000002</v>
      </c>
      <c r="EU2014">
        <v>2.055974</v>
      </c>
      <c r="EV2014">
        <v>2.0243120000000001</v>
      </c>
      <c r="EW2014">
        <v>1.0279510000000001</v>
      </c>
      <c r="EX2014">
        <v>0.90215809999999996</v>
      </c>
      <c r="EY2014">
        <v>0.81286510000000001</v>
      </c>
      <c r="EZ2014">
        <v>48.664050000000003</v>
      </c>
      <c r="FA2014">
        <v>47.89087</v>
      </c>
      <c r="FB2014">
        <v>46.856450000000002</v>
      </c>
      <c r="FC2014">
        <v>45.53622</v>
      </c>
      <c r="FD2014">
        <v>45.040770000000002</v>
      </c>
      <c r="FE2014">
        <v>44.346809999999998</v>
      </c>
      <c r="FF2014">
        <v>44.183149999999998</v>
      </c>
      <c r="FG2014">
        <v>45.322049999999997</v>
      </c>
      <c r="FH2014">
        <v>49.250279999999997</v>
      </c>
      <c r="FI2014">
        <v>54.306130000000003</v>
      </c>
      <c r="FJ2014">
        <v>58.681519999999999</v>
      </c>
      <c r="FK2014">
        <v>62.123260000000002</v>
      </c>
      <c r="FL2014">
        <v>64.556889999999996</v>
      </c>
      <c r="FM2014">
        <v>66.414320000000004</v>
      </c>
      <c r="FN2014">
        <v>67.419610000000006</v>
      </c>
      <c r="FO2014">
        <v>67.111369999999994</v>
      </c>
      <c r="FP2014">
        <v>65.298770000000005</v>
      </c>
      <c r="FQ2014">
        <v>61.377070000000003</v>
      </c>
      <c r="FR2014">
        <v>57.685960000000001</v>
      </c>
      <c r="FS2014">
        <v>55.150669999999998</v>
      </c>
      <c r="FT2014">
        <v>53.393509999999999</v>
      </c>
      <c r="FU2014">
        <v>51.532490000000003</v>
      </c>
      <c r="FV2014">
        <v>50.223179999999999</v>
      </c>
      <c r="FW2014">
        <v>48.892040000000001</v>
      </c>
      <c r="FX2014">
        <v>331</v>
      </c>
      <c r="FY2014">
        <v>6.8679900000000002E-2</v>
      </c>
      <c r="FZ2014">
        <v>1</v>
      </c>
    </row>
    <row r="2015" spans="1:182" x14ac:dyDescent="0.2">
      <c r="A2015" t="s">
        <v>226</v>
      </c>
      <c r="B2015" t="s">
        <v>244</v>
      </c>
      <c r="C2015" t="s">
        <v>215</v>
      </c>
      <c r="D2015" t="s">
        <v>45</v>
      </c>
      <c r="E2015" t="s">
        <v>240</v>
      </c>
      <c r="F2015" t="s">
        <v>9</v>
      </c>
      <c r="G2015" t="s">
        <v>231</v>
      </c>
      <c r="H2015" s="38" t="s">
        <v>11</v>
      </c>
      <c r="I2015">
        <v>110</v>
      </c>
      <c r="K2015">
        <v>1.074098</v>
      </c>
      <c r="L2015">
        <v>2.4222549999999998</v>
      </c>
      <c r="M2015">
        <v>2.4288609999999999</v>
      </c>
      <c r="N2015">
        <v>2.4278189999999999</v>
      </c>
      <c r="O2015">
        <v>2.450847</v>
      </c>
      <c r="P2015">
        <v>2.4531160000000001</v>
      </c>
      <c r="Q2015">
        <v>2.4707880000000002</v>
      </c>
      <c r="R2015">
        <v>2.4920339999999999</v>
      </c>
      <c r="S2015">
        <v>2.6252239999999998</v>
      </c>
      <c r="T2015">
        <v>2.6932489999999998</v>
      </c>
      <c r="U2015">
        <v>2.6764389999999998</v>
      </c>
      <c r="V2015">
        <v>2.7532350000000001</v>
      </c>
      <c r="W2015">
        <v>2.7521089999999999</v>
      </c>
      <c r="X2015">
        <v>2.7584230000000001</v>
      </c>
      <c r="Y2015">
        <v>2.8792070000000001</v>
      </c>
      <c r="Z2015">
        <v>2.9550149999999999</v>
      </c>
      <c r="AA2015">
        <v>2.9347089999999998</v>
      </c>
      <c r="AB2015">
        <v>2.6797650000000002</v>
      </c>
      <c r="AC2015">
        <v>2.563777</v>
      </c>
      <c r="AD2015">
        <v>2.550116</v>
      </c>
      <c r="AE2015">
        <v>2.5530910000000002</v>
      </c>
      <c r="AF2015">
        <v>2.480121</v>
      </c>
      <c r="AG2015">
        <v>2.4793859999999999</v>
      </c>
      <c r="AH2015">
        <v>2.4416730000000002</v>
      </c>
      <c r="AI2015">
        <v>2.4076789999999999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-0.46583469999999999</v>
      </c>
      <c r="AZ2015">
        <v>1.299085</v>
      </c>
      <c r="BA2015">
        <v>1.2011829999999999</v>
      </c>
      <c r="BB2015">
        <v>1.1920040000000001</v>
      </c>
      <c r="BC2015">
        <v>1.1912</v>
      </c>
      <c r="BD2015">
        <v>1.141383</v>
      </c>
      <c r="BE2015">
        <v>0.21139189999999999</v>
      </c>
      <c r="BF2015">
        <v>-0.41025450000000002</v>
      </c>
      <c r="BG2015">
        <v>0.27622039999999998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-0.17443</v>
      </c>
      <c r="BX2015">
        <v>1.5944799999999999</v>
      </c>
      <c r="BY2015">
        <v>1.4878119999999999</v>
      </c>
      <c r="BZ2015">
        <v>1.4749989999999999</v>
      </c>
      <c r="CA2015">
        <v>1.474097</v>
      </c>
      <c r="CB2015">
        <v>1.418164</v>
      </c>
      <c r="CC2015">
        <v>0.44551679999999999</v>
      </c>
      <c r="CD2015">
        <v>0.1078192</v>
      </c>
      <c r="CE2015">
        <v>0.42043760000000002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0</v>
      </c>
      <c r="CM2015">
        <v>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0</v>
      </c>
      <c r="CU2015">
        <v>2.7396E-2</v>
      </c>
      <c r="CV2015">
        <v>1.7990699999999999</v>
      </c>
      <c r="CW2015">
        <v>1.6863300000000001</v>
      </c>
      <c r="CX2015">
        <v>1.671001</v>
      </c>
      <c r="CY2015">
        <v>1.6700299999999999</v>
      </c>
      <c r="CZ2015">
        <v>1.6098619999999999</v>
      </c>
      <c r="DA2015">
        <v>0.60767099999999996</v>
      </c>
      <c r="DB2015">
        <v>0.46663549999999998</v>
      </c>
      <c r="DC2015">
        <v>0.52032199999999995</v>
      </c>
      <c r="DD2015">
        <v>0</v>
      </c>
      <c r="DE2015">
        <v>0</v>
      </c>
      <c r="DF2015">
        <v>0</v>
      </c>
      <c r="DG2015">
        <v>0</v>
      </c>
      <c r="DH2015">
        <v>0</v>
      </c>
      <c r="DI2015">
        <v>0</v>
      </c>
      <c r="DJ2015">
        <v>0</v>
      </c>
      <c r="DK2015">
        <v>0</v>
      </c>
      <c r="DL2015">
        <v>0</v>
      </c>
      <c r="DM2015">
        <v>0</v>
      </c>
      <c r="DN2015">
        <v>0</v>
      </c>
      <c r="DO2015">
        <v>0</v>
      </c>
      <c r="DP2015">
        <v>0</v>
      </c>
      <c r="DQ2015">
        <v>0</v>
      </c>
      <c r="DR2015">
        <v>0</v>
      </c>
      <c r="DS2015">
        <v>0.22922200000000001</v>
      </c>
      <c r="DT2015">
        <v>2.00366</v>
      </c>
      <c r="DU2015">
        <v>1.8848480000000001</v>
      </c>
      <c r="DV2015">
        <v>1.8670020000000001</v>
      </c>
      <c r="DW2015">
        <v>1.865964</v>
      </c>
      <c r="DX2015">
        <v>1.8015600000000001</v>
      </c>
      <c r="DY2015">
        <v>0.76982519999999999</v>
      </c>
      <c r="DZ2015">
        <v>0.82545170000000001</v>
      </c>
      <c r="EA2015">
        <v>0.62020640000000005</v>
      </c>
      <c r="EB2015">
        <v>0</v>
      </c>
      <c r="EC2015">
        <v>0</v>
      </c>
      <c r="ED2015">
        <v>0</v>
      </c>
      <c r="EE2015">
        <v>0</v>
      </c>
      <c r="EF2015">
        <v>0</v>
      </c>
      <c r="EG2015">
        <v>0</v>
      </c>
      <c r="EH2015">
        <v>0</v>
      </c>
      <c r="EI2015">
        <v>0</v>
      </c>
      <c r="EJ2015">
        <v>0</v>
      </c>
      <c r="EK2015">
        <v>0</v>
      </c>
      <c r="EL2015">
        <v>0</v>
      </c>
      <c r="EM2015">
        <v>0</v>
      </c>
      <c r="EN2015">
        <v>0</v>
      </c>
      <c r="EO2015">
        <v>0</v>
      </c>
      <c r="EP2015">
        <v>0</v>
      </c>
      <c r="EQ2015">
        <v>0.5206267</v>
      </c>
      <c r="ER2015">
        <v>2.2990550000000001</v>
      </c>
      <c r="ES2015">
        <v>2.1714769999999999</v>
      </c>
      <c r="ET2015">
        <v>2.1499969999999999</v>
      </c>
      <c r="EU2015">
        <v>2.14886</v>
      </c>
      <c r="EV2015">
        <v>2.078341</v>
      </c>
      <c r="EW2015">
        <v>1.0039499999999999</v>
      </c>
      <c r="EX2015">
        <v>1.3435250000000001</v>
      </c>
      <c r="EY2015">
        <v>0.76442370000000004</v>
      </c>
      <c r="EZ2015">
        <v>35.034219999999998</v>
      </c>
      <c r="FA2015">
        <v>34.078980000000001</v>
      </c>
      <c r="FB2015">
        <v>33.050730000000001</v>
      </c>
      <c r="FC2015">
        <v>32.673450000000003</v>
      </c>
      <c r="FD2015">
        <v>32.134860000000003</v>
      </c>
      <c r="FE2015">
        <v>31.622769999999999</v>
      </c>
      <c r="FF2015">
        <v>31.220300000000002</v>
      </c>
      <c r="FG2015">
        <v>31.957889999999999</v>
      </c>
      <c r="FH2015">
        <v>34.584110000000003</v>
      </c>
      <c r="FI2015">
        <v>38.421050000000001</v>
      </c>
      <c r="FJ2015">
        <v>41.331940000000003</v>
      </c>
      <c r="FK2015">
        <v>43.468240000000002</v>
      </c>
      <c r="FL2015">
        <v>45.585369999999998</v>
      </c>
      <c r="FM2015">
        <v>46.183999999999997</v>
      </c>
      <c r="FN2015">
        <v>47.023989999999998</v>
      </c>
      <c r="FO2015">
        <v>47.421059999999997</v>
      </c>
      <c r="FP2015">
        <v>46.062620000000003</v>
      </c>
      <c r="FQ2015">
        <v>43.690759999999997</v>
      </c>
      <c r="FR2015">
        <v>41.88091</v>
      </c>
      <c r="FS2015">
        <v>40.206789999999998</v>
      </c>
      <c r="FT2015">
        <v>39.04468</v>
      </c>
      <c r="FU2015">
        <v>38.098140000000001</v>
      </c>
      <c r="FV2015">
        <v>37.137090000000001</v>
      </c>
      <c r="FW2015">
        <v>36.173180000000002</v>
      </c>
      <c r="FX2015">
        <v>331</v>
      </c>
      <c r="FY2015">
        <v>6.8679900000000002E-2</v>
      </c>
      <c r="FZ2015">
        <v>1</v>
      </c>
    </row>
    <row r="2016" spans="1:182" x14ac:dyDescent="0.2">
      <c r="A2016" t="s">
        <v>226</v>
      </c>
      <c r="B2016" t="s">
        <v>244</v>
      </c>
      <c r="C2016" t="s">
        <v>215</v>
      </c>
      <c r="D2016" t="s">
        <v>10</v>
      </c>
      <c r="E2016" t="s">
        <v>240</v>
      </c>
      <c r="F2016" t="s">
        <v>9</v>
      </c>
      <c r="G2016" t="s">
        <v>231</v>
      </c>
      <c r="H2016" s="38" t="s">
        <v>11</v>
      </c>
      <c r="I2016">
        <v>110</v>
      </c>
      <c r="K2016">
        <v>1.074098</v>
      </c>
      <c r="L2016">
        <v>2.918914</v>
      </c>
      <c r="M2016">
        <v>2.8290139999999999</v>
      </c>
      <c r="N2016">
        <v>2.818111</v>
      </c>
      <c r="O2016">
        <v>2.7666279999999999</v>
      </c>
      <c r="P2016">
        <v>2.7335289999999999</v>
      </c>
      <c r="Q2016">
        <v>2.8780860000000001</v>
      </c>
      <c r="R2016">
        <v>3.368163</v>
      </c>
      <c r="S2016">
        <v>4.1998170000000004</v>
      </c>
      <c r="T2016">
        <v>4.5517909999999997</v>
      </c>
      <c r="U2016">
        <v>4.7632120000000002</v>
      </c>
      <c r="V2016">
        <v>5.0584540000000002</v>
      </c>
      <c r="W2016">
        <v>5.1333929999999999</v>
      </c>
      <c r="X2016">
        <v>4.83725</v>
      </c>
      <c r="Y2016">
        <v>4.955292</v>
      </c>
      <c r="Z2016">
        <v>4.9173169999999997</v>
      </c>
      <c r="AA2016">
        <v>4.7847869999999997</v>
      </c>
      <c r="AB2016">
        <v>4.3376049999999999</v>
      </c>
      <c r="AC2016">
        <v>4.0391409999999999</v>
      </c>
      <c r="AD2016">
        <v>3.9532180000000001</v>
      </c>
      <c r="AE2016">
        <v>3.741136</v>
      </c>
      <c r="AF2016">
        <v>3.5370159999999999</v>
      </c>
      <c r="AG2016">
        <v>3.3818250000000001</v>
      </c>
      <c r="AH2016">
        <v>3.165038</v>
      </c>
      <c r="AI2016">
        <v>3.0451410000000001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6.0590000000000004E-4</v>
      </c>
      <c r="AW2016">
        <v>3.8167740000000001</v>
      </c>
      <c r="AX2016">
        <v>3.796265</v>
      </c>
      <c r="AY2016">
        <v>3.7532839999999998</v>
      </c>
      <c r="AZ2016">
        <v>3.4016769999999998</v>
      </c>
      <c r="BA2016">
        <v>3.1272169999999999</v>
      </c>
      <c r="BB2016">
        <v>1.368193</v>
      </c>
      <c r="BC2016">
        <v>1.055372</v>
      </c>
      <c r="BD2016">
        <v>0.21580440000000001</v>
      </c>
      <c r="BE2016">
        <v>4.06983E-2</v>
      </c>
      <c r="BF2016">
        <v>2.8263099999999999E-2</v>
      </c>
      <c r="BG2016">
        <v>2.2300799999999999E-2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7.2576100000000004E-2</v>
      </c>
      <c r="BU2016">
        <v>3.8759399999999999</v>
      </c>
      <c r="BV2016">
        <v>3.8533949999999999</v>
      </c>
      <c r="BW2016">
        <v>3.8090579999999998</v>
      </c>
      <c r="BX2016">
        <v>3.452426</v>
      </c>
      <c r="BY2016">
        <v>3.1763840000000001</v>
      </c>
      <c r="BZ2016">
        <v>1.4338770000000001</v>
      </c>
      <c r="CA2016">
        <v>1.1226480000000001</v>
      </c>
      <c r="CB2016">
        <v>0.50636119999999996</v>
      </c>
      <c r="CC2016">
        <v>0.29915259999999999</v>
      </c>
      <c r="CD2016">
        <v>0.2778677</v>
      </c>
      <c r="CE2016">
        <v>0.26584849999999999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0</v>
      </c>
      <c r="CP2016">
        <v>0</v>
      </c>
      <c r="CQ2016">
        <v>0</v>
      </c>
      <c r="CR2016">
        <v>0.1224225</v>
      </c>
      <c r="CS2016">
        <v>3.916919</v>
      </c>
      <c r="CT2016">
        <v>3.8929619999999998</v>
      </c>
      <c r="CU2016">
        <v>3.8476870000000001</v>
      </c>
      <c r="CV2016">
        <v>3.4875750000000001</v>
      </c>
      <c r="CW2016">
        <v>3.2104370000000002</v>
      </c>
      <c r="CX2016">
        <v>1.4793700000000001</v>
      </c>
      <c r="CY2016">
        <v>1.169244</v>
      </c>
      <c r="CZ2016">
        <v>0.70760000000000001</v>
      </c>
      <c r="DA2016">
        <v>0.47815730000000001</v>
      </c>
      <c r="DB2016">
        <v>0.45074310000000001</v>
      </c>
      <c r="DC2016">
        <v>0.434529</v>
      </c>
      <c r="DD2016">
        <v>0</v>
      </c>
      <c r="DE2016">
        <v>0</v>
      </c>
      <c r="DF2016">
        <v>0</v>
      </c>
      <c r="DG2016">
        <v>0</v>
      </c>
      <c r="DH2016">
        <v>0</v>
      </c>
      <c r="DI2016">
        <v>0</v>
      </c>
      <c r="DJ2016">
        <v>0</v>
      </c>
      <c r="DK2016">
        <v>0</v>
      </c>
      <c r="DL2016">
        <v>0</v>
      </c>
      <c r="DM2016">
        <v>0</v>
      </c>
      <c r="DN2016">
        <v>0</v>
      </c>
      <c r="DO2016">
        <v>0</v>
      </c>
      <c r="DP2016">
        <v>0.1722688</v>
      </c>
      <c r="DQ2016">
        <v>3.957897</v>
      </c>
      <c r="DR2016">
        <v>3.9325299999999999</v>
      </c>
      <c r="DS2016">
        <v>3.886317</v>
      </c>
      <c r="DT2016">
        <v>3.522723</v>
      </c>
      <c r="DU2016">
        <v>3.244491</v>
      </c>
      <c r="DV2016">
        <v>1.5248630000000001</v>
      </c>
      <c r="DW2016">
        <v>1.21584</v>
      </c>
      <c r="DX2016">
        <v>0.90883879999999995</v>
      </c>
      <c r="DY2016">
        <v>0.65716200000000002</v>
      </c>
      <c r="DZ2016">
        <v>0.62361849999999996</v>
      </c>
      <c r="EA2016">
        <v>0.60320940000000001</v>
      </c>
      <c r="EB2016">
        <v>0</v>
      </c>
      <c r="EC2016">
        <v>0</v>
      </c>
      <c r="ED2016">
        <v>0</v>
      </c>
      <c r="EE2016">
        <v>0</v>
      </c>
      <c r="EF2016">
        <v>0</v>
      </c>
      <c r="EG2016">
        <v>0</v>
      </c>
      <c r="EH2016">
        <v>0</v>
      </c>
      <c r="EI2016">
        <v>0</v>
      </c>
      <c r="EJ2016">
        <v>0</v>
      </c>
      <c r="EK2016">
        <v>0</v>
      </c>
      <c r="EL2016">
        <v>0</v>
      </c>
      <c r="EM2016">
        <v>0</v>
      </c>
      <c r="EN2016">
        <v>0.24423909999999999</v>
      </c>
      <c r="EO2016">
        <v>4.0170640000000004</v>
      </c>
      <c r="EP2016">
        <v>3.9896600000000002</v>
      </c>
      <c r="EQ2016">
        <v>3.942091</v>
      </c>
      <c r="ER2016">
        <v>3.5734720000000002</v>
      </c>
      <c r="ES2016">
        <v>3.2936580000000002</v>
      </c>
      <c r="ET2016">
        <v>1.5905480000000001</v>
      </c>
      <c r="EU2016">
        <v>1.2831159999999999</v>
      </c>
      <c r="EV2016">
        <v>1.1993959999999999</v>
      </c>
      <c r="EW2016">
        <v>0.91561630000000005</v>
      </c>
      <c r="EX2016">
        <v>0.87322319999999998</v>
      </c>
      <c r="EY2016">
        <v>0.84675719999999999</v>
      </c>
      <c r="EZ2016">
        <v>82.420199999999994</v>
      </c>
      <c r="FA2016">
        <v>80.610119999999995</v>
      </c>
      <c r="FB2016">
        <v>78.985889999999998</v>
      </c>
      <c r="FC2016">
        <v>77.264719999999997</v>
      </c>
      <c r="FD2016">
        <v>75.850139999999996</v>
      </c>
      <c r="FE2016">
        <v>74.582470000000001</v>
      </c>
      <c r="FF2016">
        <v>74.287779999999998</v>
      </c>
      <c r="FG2016">
        <v>76.852620000000002</v>
      </c>
      <c r="FH2016">
        <v>81.36421</v>
      </c>
      <c r="FI2016">
        <v>86.275130000000004</v>
      </c>
      <c r="FJ2016">
        <v>90.21078</v>
      </c>
      <c r="FK2016">
        <v>93.658709999999999</v>
      </c>
      <c r="FL2016">
        <v>96.742599999999996</v>
      </c>
      <c r="FM2016">
        <v>99.246459999999999</v>
      </c>
      <c r="FN2016">
        <v>101.30289999999999</v>
      </c>
      <c r="FO2016">
        <v>102.45059999999999</v>
      </c>
      <c r="FP2016">
        <v>102.9867</v>
      </c>
      <c r="FQ2016">
        <v>102.4366</v>
      </c>
      <c r="FR2016">
        <v>100.6186</v>
      </c>
      <c r="FS2016">
        <v>97.713260000000005</v>
      </c>
      <c r="FT2016">
        <v>94.296729999999997</v>
      </c>
      <c r="FU2016">
        <v>91.866540000000001</v>
      </c>
      <c r="FV2016">
        <v>89.366820000000004</v>
      </c>
      <c r="FW2016">
        <v>87.183269999999993</v>
      </c>
      <c r="FX2016">
        <v>331</v>
      </c>
      <c r="FY2016">
        <v>6.8679900000000002E-2</v>
      </c>
      <c r="FZ2016">
        <v>1</v>
      </c>
    </row>
    <row r="2017" spans="1:182" x14ac:dyDescent="0.2">
      <c r="A2017" t="s">
        <v>226</v>
      </c>
      <c r="B2017" t="s">
        <v>244</v>
      </c>
      <c r="C2017" t="s">
        <v>215</v>
      </c>
      <c r="D2017" t="s">
        <v>34</v>
      </c>
      <c r="E2017" t="s">
        <v>241</v>
      </c>
      <c r="F2017" t="s">
        <v>9</v>
      </c>
      <c r="G2017" t="s">
        <v>231</v>
      </c>
      <c r="H2017" s="38" t="s">
        <v>11</v>
      </c>
      <c r="I2017">
        <v>110</v>
      </c>
      <c r="K2017">
        <v>1.074098</v>
      </c>
      <c r="L2017">
        <v>0.74380429999999997</v>
      </c>
      <c r="M2017">
        <v>0.74523410000000001</v>
      </c>
      <c r="N2017">
        <v>0.74991719999999995</v>
      </c>
      <c r="O2017">
        <v>0.768598</v>
      </c>
      <c r="P2017">
        <v>0.77674949999999998</v>
      </c>
      <c r="Q2017">
        <v>0.79534439999999995</v>
      </c>
      <c r="R2017">
        <v>0.82305459999999997</v>
      </c>
      <c r="S2017">
        <v>0.93743560000000004</v>
      </c>
      <c r="T2017">
        <v>1.027201</v>
      </c>
      <c r="U2017">
        <v>1.062317</v>
      </c>
      <c r="V2017">
        <v>1.045183</v>
      </c>
      <c r="W2017">
        <v>1.106017</v>
      </c>
      <c r="X2017">
        <v>1.0716429999999999</v>
      </c>
      <c r="Y2017">
        <v>1.10947</v>
      </c>
      <c r="Z2017">
        <v>1.0812740000000001</v>
      </c>
      <c r="AA2017">
        <v>1.066338</v>
      </c>
      <c r="AB2017">
        <v>0.95637340000000004</v>
      </c>
      <c r="AC2017">
        <v>0.88945300000000005</v>
      </c>
      <c r="AD2017">
        <v>0.89029499999999995</v>
      </c>
      <c r="AE2017">
        <v>0.89175260000000001</v>
      </c>
      <c r="AF2017">
        <v>0.83519410000000005</v>
      </c>
      <c r="AG2017">
        <v>0.80183760000000004</v>
      </c>
      <c r="AH2017">
        <v>0.7645902</v>
      </c>
      <c r="AI2017">
        <v>0.7175203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-2.91077E-2</v>
      </c>
      <c r="AZ2017">
        <v>0.40644809999999998</v>
      </c>
      <c r="BA2017">
        <v>0.36981459999999999</v>
      </c>
      <c r="BB2017">
        <v>0.37600939999999999</v>
      </c>
      <c r="BC2017">
        <v>0.36733909999999997</v>
      </c>
      <c r="BD2017">
        <v>0.33727020000000002</v>
      </c>
      <c r="BE2017">
        <v>0.14023350000000001</v>
      </c>
      <c r="BF2017">
        <v>0.116095</v>
      </c>
      <c r="BG2017">
        <v>1.58318E-2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3.17034E-2</v>
      </c>
      <c r="BX2017">
        <v>0.43862669999999998</v>
      </c>
      <c r="BY2017">
        <v>0.39331440000000001</v>
      </c>
      <c r="BZ2017">
        <v>0.39661960000000002</v>
      </c>
      <c r="CA2017">
        <v>0.38977709999999999</v>
      </c>
      <c r="CB2017">
        <v>0.35298420000000003</v>
      </c>
      <c r="CC2017">
        <v>0.14649719999999999</v>
      </c>
      <c r="CD2017">
        <v>0.12559809999999999</v>
      </c>
      <c r="CE2017">
        <v>8.0261600000000002E-2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0</v>
      </c>
      <c r="CT2017">
        <v>0</v>
      </c>
      <c r="CU2017">
        <v>7.3820999999999998E-2</v>
      </c>
      <c r="CV2017">
        <v>0.46091359999999998</v>
      </c>
      <c r="CW2017">
        <v>0.40959020000000002</v>
      </c>
      <c r="CX2017">
        <v>0.41089409999999998</v>
      </c>
      <c r="CY2017">
        <v>0.4053176</v>
      </c>
      <c r="CZ2017">
        <v>0.36386760000000001</v>
      </c>
      <c r="DA2017">
        <v>0.15083540000000001</v>
      </c>
      <c r="DB2017">
        <v>0.13217999999999999</v>
      </c>
      <c r="DC2017">
        <v>0.1248855</v>
      </c>
      <c r="DD2017">
        <v>0</v>
      </c>
      <c r="DE2017">
        <v>0</v>
      </c>
      <c r="DF2017">
        <v>0</v>
      </c>
      <c r="DG2017">
        <v>0</v>
      </c>
      <c r="DH2017">
        <v>0</v>
      </c>
      <c r="DI2017">
        <v>0</v>
      </c>
      <c r="DJ2017">
        <v>0</v>
      </c>
      <c r="DK2017">
        <v>0</v>
      </c>
      <c r="DL2017">
        <v>0</v>
      </c>
      <c r="DM2017">
        <v>0</v>
      </c>
      <c r="DN2017">
        <v>0</v>
      </c>
      <c r="DO2017">
        <v>0</v>
      </c>
      <c r="DP2017">
        <v>0</v>
      </c>
      <c r="DQ2017">
        <v>0</v>
      </c>
      <c r="DR2017">
        <v>0</v>
      </c>
      <c r="DS2017">
        <v>0.1159386</v>
      </c>
      <c r="DT2017">
        <v>0.48320039999999997</v>
      </c>
      <c r="DU2017">
        <v>0.42586600000000002</v>
      </c>
      <c r="DV2017">
        <v>0.42516860000000001</v>
      </c>
      <c r="DW2017">
        <v>0.42085810000000001</v>
      </c>
      <c r="DX2017">
        <v>0.3747511</v>
      </c>
      <c r="DY2017">
        <v>0.15517359999999999</v>
      </c>
      <c r="DZ2017">
        <v>0.13876179999999999</v>
      </c>
      <c r="EA2017">
        <v>0.1695094</v>
      </c>
      <c r="EB2017">
        <v>0</v>
      </c>
      <c r="EC2017">
        <v>0</v>
      </c>
      <c r="ED2017">
        <v>0</v>
      </c>
      <c r="EE2017">
        <v>0</v>
      </c>
      <c r="EF2017">
        <v>0</v>
      </c>
      <c r="EG2017">
        <v>0</v>
      </c>
      <c r="EH2017">
        <v>0</v>
      </c>
      <c r="EI2017">
        <v>0</v>
      </c>
      <c r="EJ2017">
        <v>0</v>
      </c>
      <c r="EK2017">
        <v>0</v>
      </c>
      <c r="EL2017">
        <v>0</v>
      </c>
      <c r="EM2017">
        <v>0</v>
      </c>
      <c r="EN2017">
        <v>0</v>
      </c>
      <c r="EO2017">
        <v>0</v>
      </c>
      <c r="EP2017">
        <v>0</v>
      </c>
      <c r="EQ2017">
        <v>0.17674970000000001</v>
      </c>
      <c r="ER2017">
        <v>0.51537909999999998</v>
      </c>
      <c r="ES2017">
        <v>0.44936569999999998</v>
      </c>
      <c r="ET2017">
        <v>0.44577870000000003</v>
      </c>
      <c r="EU2017">
        <v>0.44329619999999997</v>
      </c>
      <c r="EV2017">
        <v>0.39046510000000001</v>
      </c>
      <c r="EW2017">
        <v>0.16143730000000001</v>
      </c>
      <c r="EX2017">
        <v>0.14826500000000001</v>
      </c>
      <c r="EY2017">
        <v>0.23393920000000001</v>
      </c>
      <c r="EZ2017">
        <v>38.825629999999997</v>
      </c>
      <c r="FA2017">
        <v>38.343449999999997</v>
      </c>
      <c r="FB2017">
        <v>37.577379999999998</v>
      </c>
      <c r="FC2017">
        <v>37.056730000000002</v>
      </c>
      <c r="FD2017">
        <v>36.820010000000003</v>
      </c>
      <c r="FE2017">
        <v>36.738619999999997</v>
      </c>
      <c r="FF2017">
        <v>36.618780000000001</v>
      </c>
      <c r="FG2017">
        <v>36.914909999999999</v>
      </c>
      <c r="FH2017">
        <v>38.108049999999999</v>
      </c>
      <c r="FI2017">
        <v>40.489759999999997</v>
      </c>
      <c r="FJ2017">
        <v>43.412329999999997</v>
      </c>
      <c r="FK2017">
        <v>45.650030000000001</v>
      </c>
      <c r="FL2017">
        <v>47.375419999999998</v>
      </c>
      <c r="FM2017">
        <v>48.761049999999997</v>
      </c>
      <c r="FN2017">
        <v>49.928330000000003</v>
      </c>
      <c r="FO2017">
        <v>50.377510000000001</v>
      </c>
      <c r="FP2017">
        <v>49.200879999999998</v>
      </c>
      <c r="FQ2017">
        <v>47.155520000000003</v>
      </c>
      <c r="FR2017">
        <v>45.567779999999999</v>
      </c>
      <c r="FS2017">
        <v>44.297420000000002</v>
      </c>
      <c r="FT2017">
        <v>43.157339999999998</v>
      </c>
      <c r="FU2017">
        <v>41.865270000000002</v>
      </c>
      <c r="FV2017">
        <v>41.074910000000003</v>
      </c>
      <c r="FW2017">
        <v>40.570320000000002</v>
      </c>
      <c r="FX2017">
        <v>331</v>
      </c>
      <c r="FY2017">
        <v>6.8679900000000002E-2</v>
      </c>
      <c r="FZ2017">
        <v>1</v>
      </c>
    </row>
    <row r="2018" spans="1:182" x14ac:dyDescent="0.2">
      <c r="A2018" t="s">
        <v>226</v>
      </c>
      <c r="B2018" t="s">
        <v>244</v>
      </c>
      <c r="C2018" t="s">
        <v>215</v>
      </c>
      <c r="D2018" t="s">
        <v>35</v>
      </c>
      <c r="E2018" t="s">
        <v>241</v>
      </c>
      <c r="F2018" t="s">
        <v>9</v>
      </c>
      <c r="G2018" t="s">
        <v>231</v>
      </c>
      <c r="H2018" s="38" t="s">
        <v>11</v>
      </c>
      <c r="I2018">
        <v>110</v>
      </c>
      <c r="K2018">
        <v>1.074098</v>
      </c>
      <c r="L2018">
        <v>0.78399960000000002</v>
      </c>
      <c r="M2018">
        <v>0.78925319999999999</v>
      </c>
      <c r="N2018">
        <v>0.79741689999999998</v>
      </c>
      <c r="O2018">
        <v>0.81481919999999997</v>
      </c>
      <c r="P2018">
        <v>0.82296259999999999</v>
      </c>
      <c r="Q2018">
        <v>0.83836719999999998</v>
      </c>
      <c r="R2018">
        <v>0.86724880000000004</v>
      </c>
      <c r="S2018">
        <v>0.97154680000000004</v>
      </c>
      <c r="T2018">
        <v>1.057312</v>
      </c>
      <c r="U2018">
        <v>1.0838209999999999</v>
      </c>
      <c r="V2018">
        <v>1.1569020000000001</v>
      </c>
      <c r="W2018">
        <v>1.2226950000000001</v>
      </c>
      <c r="X2018">
        <v>1.1871339999999999</v>
      </c>
      <c r="Y2018">
        <v>1.194267</v>
      </c>
      <c r="Z2018">
        <v>1.1306480000000001</v>
      </c>
      <c r="AA2018">
        <v>1.0803959999999999</v>
      </c>
      <c r="AB2018">
        <v>0.99464710000000001</v>
      </c>
      <c r="AC2018">
        <v>0.95507280000000006</v>
      </c>
      <c r="AD2018">
        <v>0.95453690000000002</v>
      </c>
      <c r="AE2018">
        <v>0.95011800000000002</v>
      </c>
      <c r="AF2018">
        <v>0.90110040000000002</v>
      </c>
      <c r="AG2018">
        <v>0.86866019999999999</v>
      </c>
      <c r="AH2018">
        <v>0.83232329999999999</v>
      </c>
      <c r="AI2018">
        <v>0.80687909999999996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-3.1138800000000001E-2</v>
      </c>
      <c r="AZ2018">
        <v>0.44341599999999998</v>
      </c>
      <c r="BA2018">
        <v>0.42441279999999998</v>
      </c>
      <c r="BB2018">
        <v>0.42764930000000001</v>
      </c>
      <c r="BC2018">
        <v>0.41225509999999999</v>
      </c>
      <c r="BD2018">
        <v>0.37836570000000003</v>
      </c>
      <c r="BE2018">
        <v>0.14362459999999999</v>
      </c>
      <c r="BF2018">
        <v>0.117339</v>
      </c>
      <c r="BG2018">
        <v>1.39764E-2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5.3388000000000003E-3</v>
      </c>
      <c r="BX2018">
        <v>0.46425119999999997</v>
      </c>
      <c r="BY2018">
        <v>0.44326719999999997</v>
      </c>
      <c r="BZ2018">
        <v>0.44590429999999998</v>
      </c>
      <c r="CA2018">
        <v>0.43241220000000002</v>
      </c>
      <c r="CB2018">
        <v>0.39574819999999999</v>
      </c>
      <c r="CC2018">
        <v>0.15359010000000001</v>
      </c>
      <c r="CD2018">
        <v>0.1292027</v>
      </c>
      <c r="CE2018">
        <v>7.71588E-2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0</v>
      </c>
      <c r="CU2018">
        <v>3.0603100000000001E-2</v>
      </c>
      <c r="CV2018">
        <v>0.47868159999999998</v>
      </c>
      <c r="CW2018">
        <v>0.4563257</v>
      </c>
      <c r="CX2018">
        <v>0.4585477</v>
      </c>
      <c r="CY2018">
        <v>0.44637300000000002</v>
      </c>
      <c r="CZ2018">
        <v>0.40778730000000002</v>
      </c>
      <c r="DA2018">
        <v>0.1604921</v>
      </c>
      <c r="DB2018">
        <v>0.1374195</v>
      </c>
      <c r="DC2018">
        <v>0.1209187</v>
      </c>
      <c r="DD2018">
        <v>0</v>
      </c>
      <c r="DE2018">
        <v>0</v>
      </c>
      <c r="DF2018">
        <v>0</v>
      </c>
      <c r="DG2018">
        <v>0</v>
      </c>
      <c r="DH2018">
        <v>0</v>
      </c>
      <c r="DI2018">
        <v>0</v>
      </c>
      <c r="DJ2018">
        <v>0</v>
      </c>
      <c r="DK2018">
        <v>0</v>
      </c>
      <c r="DL2018">
        <v>0</v>
      </c>
      <c r="DM2018">
        <v>0</v>
      </c>
      <c r="DN2018">
        <v>0</v>
      </c>
      <c r="DO2018">
        <v>0</v>
      </c>
      <c r="DP2018">
        <v>0</v>
      </c>
      <c r="DQ2018">
        <v>0</v>
      </c>
      <c r="DR2018">
        <v>0</v>
      </c>
      <c r="DS2018">
        <v>5.5867399999999998E-2</v>
      </c>
      <c r="DT2018">
        <v>0.49311199999999999</v>
      </c>
      <c r="DU2018">
        <v>0.46938410000000003</v>
      </c>
      <c r="DV2018">
        <v>0.47119100000000003</v>
      </c>
      <c r="DW2018">
        <v>0.46033370000000001</v>
      </c>
      <c r="DX2018">
        <v>0.41982629999999999</v>
      </c>
      <c r="DY2018">
        <v>0.16739409999999999</v>
      </c>
      <c r="DZ2018">
        <v>0.1456363</v>
      </c>
      <c r="EA2018">
        <v>0.16467860000000001</v>
      </c>
      <c r="EB2018">
        <v>0</v>
      </c>
      <c r="EC2018">
        <v>0</v>
      </c>
      <c r="ED2018">
        <v>0</v>
      </c>
      <c r="EE2018">
        <v>0</v>
      </c>
      <c r="EF2018">
        <v>0</v>
      </c>
      <c r="EG2018">
        <v>0</v>
      </c>
      <c r="EH2018">
        <v>0</v>
      </c>
      <c r="EI2018">
        <v>0</v>
      </c>
      <c r="EJ2018">
        <v>0</v>
      </c>
      <c r="EK2018">
        <v>0</v>
      </c>
      <c r="EL2018">
        <v>0</v>
      </c>
      <c r="EM2018">
        <v>0</v>
      </c>
      <c r="EN2018">
        <v>0</v>
      </c>
      <c r="EO2018">
        <v>0</v>
      </c>
      <c r="EP2018">
        <v>0</v>
      </c>
      <c r="EQ2018">
        <v>9.2344999999999997E-2</v>
      </c>
      <c r="ER2018">
        <v>0.51394720000000005</v>
      </c>
      <c r="ES2018">
        <v>0.48823850000000002</v>
      </c>
      <c r="ET2018">
        <v>0.48944599999999999</v>
      </c>
      <c r="EU2018">
        <v>0.4804908</v>
      </c>
      <c r="EV2018">
        <v>0.43720880000000001</v>
      </c>
      <c r="EW2018">
        <v>0.1773595</v>
      </c>
      <c r="EX2018">
        <v>0.1575</v>
      </c>
      <c r="EY2018">
        <v>0.22786090000000001</v>
      </c>
      <c r="EZ2018">
        <v>43.081000000000003</v>
      </c>
      <c r="FA2018">
        <v>42.319499999999998</v>
      </c>
      <c r="FB2018">
        <v>41.726439999999997</v>
      </c>
      <c r="FC2018">
        <v>40.944710000000001</v>
      </c>
      <c r="FD2018">
        <v>40.217329999999997</v>
      </c>
      <c r="FE2018">
        <v>40.127249999999997</v>
      </c>
      <c r="FF2018">
        <v>40.179600000000001</v>
      </c>
      <c r="FG2018">
        <v>41.177610000000001</v>
      </c>
      <c r="FH2018">
        <v>43.539459999999998</v>
      </c>
      <c r="FI2018">
        <v>46.770440000000001</v>
      </c>
      <c r="FJ2018">
        <v>49.871009999999998</v>
      </c>
      <c r="FK2018">
        <v>52.294179999999997</v>
      </c>
      <c r="FL2018">
        <v>54.348739999999999</v>
      </c>
      <c r="FM2018">
        <v>55.103000000000002</v>
      </c>
      <c r="FN2018">
        <v>55.62914</v>
      </c>
      <c r="FO2018">
        <v>55.812480000000001</v>
      </c>
      <c r="FP2018">
        <v>54.825139999999998</v>
      </c>
      <c r="FQ2018">
        <v>53.083889999999997</v>
      </c>
      <c r="FR2018">
        <v>51.548389999999998</v>
      </c>
      <c r="FS2018">
        <v>50.34113</v>
      </c>
      <c r="FT2018">
        <v>49.229300000000002</v>
      </c>
      <c r="FU2018">
        <v>48.489229999999999</v>
      </c>
      <c r="FV2018">
        <v>47.884070000000001</v>
      </c>
      <c r="FW2018">
        <v>47.294060000000002</v>
      </c>
      <c r="FX2018">
        <v>331</v>
      </c>
      <c r="FY2018">
        <v>6.8679900000000002E-2</v>
      </c>
      <c r="FZ2018">
        <v>1</v>
      </c>
    </row>
    <row r="2019" spans="1:182" x14ac:dyDescent="0.2">
      <c r="A2019" t="s">
        <v>226</v>
      </c>
      <c r="B2019" t="s">
        <v>244</v>
      </c>
      <c r="C2019" t="s">
        <v>215</v>
      </c>
      <c r="D2019" t="s">
        <v>36</v>
      </c>
      <c r="E2019" t="s">
        <v>241</v>
      </c>
      <c r="F2019" t="s">
        <v>9</v>
      </c>
      <c r="G2019" t="s">
        <v>231</v>
      </c>
      <c r="H2019" s="38" t="s">
        <v>11</v>
      </c>
      <c r="I2019">
        <v>110</v>
      </c>
      <c r="K2019">
        <v>1.074098</v>
      </c>
      <c r="L2019">
        <v>1.560484</v>
      </c>
      <c r="M2019">
        <v>1.53914</v>
      </c>
      <c r="N2019">
        <v>1.5591299999999999</v>
      </c>
      <c r="O2019">
        <v>1.5690820000000001</v>
      </c>
      <c r="P2019">
        <v>1.5501640000000001</v>
      </c>
      <c r="Q2019">
        <v>1.568835</v>
      </c>
      <c r="R2019">
        <v>1.6335630000000001</v>
      </c>
      <c r="S2019">
        <v>2.0948989999999998</v>
      </c>
      <c r="T2019">
        <v>2.4080059999999999</v>
      </c>
      <c r="U2019">
        <v>2.4991729999999999</v>
      </c>
      <c r="V2019">
        <v>2.6285989999999999</v>
      </c>
      <c r="W2019">
        <v>2.7010239999999999</v>
      </c>
      <c r="X2019">
        <v>2.6709360000000002</v>
      </c>
      <c r="Y2019">
        <v>2.714553</v>
      </c>
      <c r="Z2019">
        <v>2.6898689999999998</v>
      </c>
      <c r="AA2019">
        <v>2.5717050000000001</v>
      </c>
      <c r="AB2019">
        <v>2.4611420000000002</v>
      </c>
      <c r="AC2019">
        <v>2.1648320000000001</v>
      </c>
      <c r="AD2019">
        <v>2.0853109999999999</v>
      </c>
      <c r="AE2019">
        <v>1.9946060000000001</v>
      </c>
      <c r="AF2019">
        <v>1.9004460000000001</v>
      </c>
      <c r="AG2019">
        <v>1.7986180000000001</v>
      </c>
      <c r="AH2019">
        <v>1.7160409999999999</v>
      </c>
      <c r="AI2019">
        <v>1.6492039999999999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6.2037200000000001E-2</v>
      </c>
      <c r="AZ2019">
        <v>1.788626</v>
      </c>
      <c r="BA2019">
        <v>1.5212319999999999</v>
      </c>
      <c r="BB2019">
        <v>1.445141</v>
      </c>
      <c r="BC2019">
        <v>1.381702</v>
      </c>
      <c r="BD2019">
        <v>1.300527</v>
      </c>
      <c r="BE2019">
        <v>0.25472739999999999</v>
      </c>
      <c r="BF2019">
        <v>0.20897950000000001</v>
      </c>
      <c r="BG2019">
        <v>8.06534E-2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8.2367200000000002E-2</v>
      </c>
      <c r="BX2019">
        <v>1.8043689999999999</v>
      </c>
      <c r="BY2019">
        <v>1.5337609999999999</v>
      </c>
      <c r="BZ2019">
        <v>1.45689</v>
      </c>
      <c r="CA2019">
        <v>1.3923669999999999</v>
      </c>
      <c r="CB2019">
        <v>1.3097529999999999</v>
      </c>
      <c r="CC2019">
        <v>0.26414349999999998</v>
      </c>
      <c r="CD2019">
        <v>0.2202211</v>
      </c>
      <c r="CE2019">
        <v>0.1327306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>
        <v>0</v>
      </c>
      <c r="CT2019">
        <v>0</v>
      </c>
      <c r="CU2019">
        <v>9.6447699999999997E-2</v>
      </c>
      <c r="CV2019">
        <v>1.815272</v>
      </c>
      <c r="CW2019">
        <v>1.5424389999999999</v>
      </c>
      <c r="CX2019">
        <v>1.4650270000000001</v>
      </c>
      <c r="CY2019">
        <v>1.3997539999999999</v>
      </c>
      <c r="CZ2019">
        <v>1.316144</v>
      </c>
      <c r="DA2019">
        <v>0.27066499999999999</v>
      </c>
      <c r="DB2019">
        <v>0.22800709999999999</v>
      </c>
      <c r="DC2019">
        <v>0.16879910000000001</v>
      </c>
      <c r="DD2019">
        <v>0</v>
      </c>
      <c r="DE2019">
        <v>0</v>
      </c>
      <c r="DF2019">
        <v>0</v>
      </c>
      <c r="DG2019">
        <v>0</v>
      </c>
      <c r="DH2019">
        <v>0</v>
      </c>
      <c r="DI2019">
        <v>0</v>
      </c>
      <c r="DJ2019">
        <v>0</v>
      </c>
      <c r="DK2019">
        <v>0</v>
      </c>
      <c r="DL2019">
        <v>0</v>
      </c>
      <c r="DM2019">
        <v>0</v>
      </c>
      <c r="DN2019">
        <v>0</v>
      </c>
      <c r="DO2019">
        <v>0</v>
      </c>
      <c r="DP2019">
        <v>0</v>
      </c>
      <c r="DQ2019">
        <v>0</v>
      </c>
      <c r="DR2019">
        <v>0</v>
      </c>
      <c r="DS2019">
        <v>0.11052819999999999</v>
      </c>
      <c r="DT2019">
        <v>1.8261750000000001</v>
      </c>
      <c r="DU2019">
        <v>1.5511159999999999</v>
      </c>
      <c r="DV2019">
        <v>1.4731639999999999</v>
      </c>
      <c r="DW2019">
        <v>1.407141</v>
      </c>
      <c r="DX2019">
        <v>1.3225340000000001</v>
      </c>
      <c r="DY2019">
        <v>0.27718660000000001</v>
      </c>
      <c r="DZ2019">
        <v>0.235793</v>
      </c>
      <c r="EA2019">
        <v>0.20486760000000001</v>
      </c>
      <c r="EB2019">
        <v>0</v>
      </c>
      <c r="EC2019">
        <v>0</v>
      </c>
      <c r="ED2019">
        <v>0</v>
      </c>
      <c r="EE2019">
        <v>0</v>
      </c>
      <c r="EF2019">
        <v>0</v>
      </c>
      <c r="EG2019">
        <v>0</v>
      </c>
      <c r="EH2019">
        <v>0</v>
      </c>
      <c r="EI2019">
        <v>0</v>
      </c>
      <c r="EJ2019">
        <v>0</v>
      </c>
      <c r="EK2019">
        <v>0</v>
      </c>
      <c r="EL2019">
        <v>0</v>
      </c>
      <c r="EM2019">
        <v>0</v>
      </c>
      <c r="EN2019">
        <v>0</v>
      </c>
      <c r="EO2019">
        <v>0</v>
      </c>
      <c r="EP2019">
        <v>0</v>
      </c>
      <c r="EQ2019">
        <v>0.13085820000000001</v>
      </c>
      <c r="ER2019">
        <v>1.8419179999999999</v>
      </c>
      <c r="ES2019">
        <v>1.563645</v>
      </c>
      <c r="ET2019">
        <v>1.484912</v>
      </c>
      <c r="EU2019">
        <v>1.4178059999999999</v>
      </c>
      <c r="EV2019">
        <v>1.331761</v>
      </c>
      <c r="EW2019">
        <v>0.28660279999999999</v>
      </c>
      <c r="EX2019">
        <v>0.24703459999999999</v>
      </c>
      <c r="EY2019">
        <v>0.25694479999999997</v>
      </c>
      <c r="EZ2019">
        <v>48.48095</v>
      </c>
      <c r="FA2019">
        <v>47.665640000000003</v>
      </c>
      <c r="FB2019">
        <v>46.676830000000002</v>
      </c>
      <c r="FC2019">
        <v>45.817430000000002</v>
      </c>
      <c r="FD2019">
        <v>44.97842</v>
      </c>
      <c r="FE2019">
        <v>44.527819999999998</v>
      </c>
      <c r="FF2019">
        <v>44.456609999999998</v>
      </c>
      <c r="FG2019">
        <v>45.667850000000001</v>
      </c>
      <c r="FH2019">
        <v>48.33437</v>
      </c>
      <c r="FI2019">
        <v>50.953850000000003</v>
      </c>
      <c r="FJ2019">
        <v>53.759149999999998</v>
      </c>
      <c r="FK2019">
        <v>56.182859999999998</v>
      </c>
      <c r="FL2019">
        <v>57.412979999999997</v>
      </c>
      <c r="FM2019">
        <v>58.604750000000003</v>
      </c>
      <c r="FN2019">
        <v>59.342750000000002</v>
      </c>
      <c r="FO2019">
        <v>59.731729999999999</v>
      </c>
      <c r="FP2019">
        <v>58.750749999999996</v>
      </c>
      <c r="FQ2019">
        <v>56.461649999999999</v>
      </c>
      <c r="FR2019">
        <v>54.529449999999997</v>
      </c>
      <c r="FS2019">
        <v>53.438969999999998</v>
      </c>
      <c r="FT2019">
        <v>52.817120000000003</v>
      </c>
      <c r="FU2019">
        <v>51.54034</v>
      </c>
      <c r="FV2019">
        <v>50.776209999999999</v>
      </c>
      <c r="FW2019">
        <v>49.810600000000001</v>
      </c>
      <c r="FX2019">
        <v>331</v>
      </c>
      <c r="FY2019">
        <v>6.8679900000000002E-2</v>
      </c>
      <c r="FZ2019">
        <v>1</v>
      </c>
    </row>
    <row r="2020" spans="1:182" x14ac:dyDescent="0.2">
      <c r="A2020" t="s">
        <v>226</v>
      </c>
      <c r="B2020" t="s">
        <v>244</v>
      </c>
      <c r="C2020" t="s">
        <v>215</v>
      </c>
      <c r="D2020" t="s">
        <v>37</v>
      </c>
      <c r="E2020" t="s">
        <v>241</v>
      </c>
      <c r="F2020" t="s">
        <v>9</v>
      </c>
      <c r="G2020" t="s">
        <v>231</v>
      </c>
      <c r="H2020" s="38" t="s">
        <v>11</v>
      </c>
      <c r="I2020">
        <v>110</v>
      </c>
      <c r="K2020">
        <v>1.074098</v>
      </c>
      <c r="L2020">
        <v>2.4960290000000001</v>
      </c>
      <c r="M2020">
        <v>2.4583170000000001</v>
      </c>
      <c r="N2020">
        <v>2.4994909999999999</v>
      </c>
      <c r="O2020">
        <v>2.4792179999999999</v>
      </c>
      <c r="P2020">
        <v>2.5079829999999999</v>
      </c>
      <c r="Q2020">
        <v>2.5068640000000002</v>
      </c>
      <c r="R2020">
        <v>2.6340110000000001</v>
      </c>
      <c r="S2020">
        <v>3.3285209999999998</v>
      </c>
      <c r="T2020">
        <v>3.9863300000000002</v>
      </c>
      <c r="U2020">
        <v>4.0048709999999996</v>
      </c>
      <c r="V2020">
        <v>4.071396</v>
      </c>
      <c r="W2020">
        <v>4.1622139999999996</v>
      </c>
      <c r="X2020">
        <v>4.2557119999999999</v>
      </c>
      <c r="Y2020">
        <v>4.3516060000000003</v>
      </c>
      <c r="Z2020">
        <v>4.3223929999999999</v>
      </c>
      <c r="AA2020">
        <v>4.2000979999999997</v>
      </c>
      <c r="AB2020">
        <v>3.949554</v>
      </c>
      <c r="AC2020">
        <v>3.6561110000000001</v>
      </c>
      <c r="AD2020">
        <v>3.5778949999999998</v>
      </c>
      <c r="AE2020">
        <v>3.4651000000000001</v>
      </c>
      <c r="AF2020">
        <v>3.3470119999999999</v>
      </c>
      <c r="AG2020">
        <v>3.2333310000000002</v>
      </c>
      <c r="AH2020">
        <v>3.132622</v>
      </c>
      <c r="AI2020">
        <v>3.0431219999999999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-0.12353310000000001</v>
      </c>
      <c r="AW2020">
        <v>3.386377</v>
      </c>
      <c r="AX2020">
        <v>3.3342450000000001</v>
      </c>
      <c r="AY2020">
        <v>3.2224210000000002</v>
      </c>
      <c r="AZ2020">
        <v>2.9551810000000001</v>
      </c>
      <c r="BA2020">
        <v>2.6927180000000002</v>
      </c>
      <c r="BB2020">
        <v>0.97465329999999994</v>
      </c>
      <c r="BC2020">
        <v>0.74007889999999998</v>
      </c>
      <c r="BD2020">
        <v>0.56276349999999997</v>
      </c>
      <c r="BE2020">
        <v>0.46719250000000001</v>
      </c>
      <c r="BF2020">
        <v>0.45444699999999999</v>
      </c>
      <c r="BG2020">
        <v>0.40677370000000002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-2.5986700000000001E-2</v>
      </c>
      <c r="BU2020">
        <v>3.4876969999999998</v>
      </c>
      <c r="BV2020">
        <v>3.447295</v>
      </c>
      <c r="BW2020">
        <v>3.3309890000000002</v>
      </c>
      <c r="BX2020">
        <v>3.0771579999999998</v>
      </c>
      <c r="BY2020">
        <v>2.8157709999999998</v>
      </c>
      <c r="BZ2020">
        <v>1.0869279999999999</v>
      </c>
      <c r="CA2020">
        <v>0.89155399999999996</v>
      </c>
      <c r="CB2020">
        <v>0.68196800000000002</v>
      </c>
      <c r="CC2020">
        <v>0.55801599999999996</v>
      </c>
      <c r="CD2020">
        <v>0.54124680000000003</v>
      </c>
      <c r="CE2020">
        <v>0.4923419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4.1573600000000002E-2</v>
      </c>
      <c r="CS2020">
        <v>3.557871</v>
      </c>
      <c r="CT2020">
        <v>3.5255930000000002</v>
      </c>
      <c r="CU2020">
        <v>3.4061840000000001</v>
      </c>
      <c r="CV2020">
        <v>3.1616390000000001</v>
      </c>
      <c r="CW2020">
        <v>2.9009969999999998</v>
      </c>
      <c r="CX2020">
        <v>1.16469</v>
      </c>
      <c r="CY2020">
        <v>0.99646520000000005</v>
      </c>
      <c r="CZ2020">
        <v>0.76452880000000001</v>
      </c>
      <c r="DA2020">
        <v>0.62092009999999997</v>
      </c>
      <c r="DB2020">
        <v>0.60136409999999996</v>
      </c>
      <c r="DC2020">
        <v>0.55160609999999999</v>
      </c>
      <c r="DD2020">
        <v>0</v>
      </c>
      <c r="DE2020">
        <v>0</v>
      </c>
      <c r="DF2020">
        <v>0</v>
      </c>
      <c r="DG2020">
        <v>0</v>
      </c>
      <c r="DH2020">
        <v>0</v>
      </c>
      <c r="DI2020">
        <v>0</v>
      </c>
      <c r="DJ2020">
        <v>0</v>
      </c>
      <c r="DK2020">
        <v>0</v>
      </c>
      <c r="DL2020">
        <v>0</v>
      </c>
      <c r="DM2020">
        <v>0</v>
      </c>
      <c r="DN2020">
        <v>0</v>
      </c>
      <c r="DO2020">
        <v>0</v>
      </c>
      <c r="DP2020">
        <v>0.10913399999999999</v>
      </c>
      <c r="DQ2020">
        <v>3.628044</v>
      </c>
      <c r="DR2020">
        <v>3.603891</v>
      </c>
      <c r="DS2020">
        <v>3.4813779999999999</v>
      </c>
      <c r="DT2020">
        <v>3.2461199999999999</v>
      </c>
      <c r="DU2020">
        <v>2.9862229999999998</v>
      </c>
      <c r="DV2020">
        <v>1.242451</v>
      </c>
      <c r="DW2020">
        <v>1.1013759999999999</v>
      </c>
      <c r="DX2020">
        <v>0.84708950000000005</v>
      </c>
      <c r="DY2020">
        <v>0.68382419999999999</v>
      </c>
      <c r="DZ2020">
        <v>0.6614814</v>
      </c>
      <c r="EA2020">
        <v>0.61087040000000004</v>
      </c>
      <c r="EB2020">
        <v>0</v>
      </c>
      <c r="EC2020">
        <v>0</v>
      </c>
      <c r="ED2020">
        <v>0</v>
      </c>
      <c r="EE2020">
        <v>0</v>
      </c>
      <c r="EF2020">
        <v>0</v>
      </c>
      <c r="EG2020">
        <v>0</v>
      </c>
      <c r="EH2020">
        <v>0</v>
      </c>
      <c r="EI2020">
        <v>0</v>
      </c>
      <c r="EJ2020">
        <v>0</v>
      </c>
      <c r="EK2020">
        <v>0</v>
      </c>
      <c r="EL2020">
        <v>0</v>
      </c>
      <c r="EM2020">
        <v>0</v>
      </c>
      <c r="EN2020">
        <v>0.20668039999999999</v>
      </c>
      <c r="EO2020">
        <v>3.7293639999999999</v>
      </c>
      <c r="EP2020">
        <v>3.7169409999999998</v>
      </c>
      <c r="EQ2020">
        <v>3.589947</v>
      </c>
      <c r="ER2020">
        <v>3.3680970000000001</v>
      </c>
      <c r="ES2020">
        <v>3.1092759999999999</v>
      </c>
      <c r="ET2020">
        <v>1.3547260000000001</v>
      </c>
      <c r="EU2020">
        <v>1.2528509999999999</v>
      </c>
      <c r="EV2020">
        <v>0.96629399999999999</v>
      </c>
      <c r="EW2020">
        <v>0.7746478</v>
      </c>
      <c r="EX2020">
        <v>0.74828119999999998</v>
      </c>
      <c r="EY2020">
        <v>0.69643849999999996</v>
      </c>
      <c r="EZ2020">
        <v>68.882639999999995</v>
      </c>
      <c r="FA2020">
        <v>67.450540000000004</v>
      </c>
      <c r="FB2020">
        <v>66.083479999999994</v>
      </c>
      <c r="FC2020">
        <v>64.964699999999993</v>
      </c>
      <c r="FD2020">
        <v>63.82808</v>
      </c>
      <c r="FE2020">
        <v>62.314520000000002</v>
      </c>
      <c r="FF2020">
        <v>61.587440000000001</v>
      </c>
      <c r="FG2020">
        <v>63.902569999999997</v>
      </c>
      <c r="FH2020">
        <v>68.127619999999993</v>
      </c>
      <c r="FI2020">
        <v>72.321690000000004</v>
      </c>
      <c r="FJ2020">
        <v>76.386330000000001</v>
      </c>
      <c r="FK2020">
        <v>79.861500000000007</v>
      </c>
      <c r="FL2020">
        <v>82.798950000000005</v>
      </c>
      <c r="FM2020">
        <v>85.110529999999997</v>
      </c>
      <c r="FN2020">
        <v>86.200980000000001</v>
      </c>
      <c r="FO2020">
        <v>86.579639999999998</v>
      </c>
      <c r="FP2020">
        <v>86.434049999999999</v>
      </c>
      <c r="FQ2020">
        <v>85.207499999999996</v>
      </c>
      <c r="FR2020">
        <v>83.674059999999997</v>
      </c>
      <c r="FS2020">
        <v>80.482780000000005</v>
      </c>
      <c r="FT2020">
        <v>77.001059999999995</v>
      </c>
      <c r="FU2020">
        <v>74.296469999999999</v>
      </c>
      <c r="FV2020">
        <v>72.38006</v>
      </c>
      <c r="FW2020">
        <v>70.395420000000001</v>
      </c>
      <c r="FX2020">
        <v>331</v>
      </c>
      <c r="FY2020">
        <v>6.8679900000000002E-2</v>
      </c>
      <c r="FZ2020">
        <v>1</v>
      </c>
    </row>
    <row r="2021" spans="1:182" x14ac:dyDescent="0.2">
      <c r="A2021" t="s">
        <v>226</v>
      </c>
      <c r="B2021" t="s">
        <v>244</v>
      </c>
      <c r="C2021" t="s">
        <v>215</v>
      </c>
      <c r="D2021" t="s">
        <v>38</v>
      </c>
      <c r="E2021" t="s">
        <v>241</v>
      </c>
      <c r="F2021" t="s">
        <v>9</v>
      </c>
      <c r="G2021" t="s">
        <v>231</v>
      </c>
      <c r="H2021" s="38" t="s">
        <v>11</v>
      </c>
      <c r="I2021">
        <v>110</v>
      </c>
      <c r="K2021">
        <v>1.074098</v>
      </c>
      <c r="L2021">
        <v>4.1327199999999999</v>
      </c>
      <c r="M2021">
        <v>4.1071470000000003</v>
      </c>
      <c r="N2021">
        <v>4.1034410000000001</v>
      </c>
      <c r="O2021">
        <v>4.0190330000000003</v>
      </c>
      <c r="P2021">
        <v>3.978021</v>
      </c>
      <c r="Q2021">
        <v>3.994456</v>
      </c>
      <c r="R2021">
        <v>4.365977</v>
      </c>
      <c r="S2021">
        <v>4.9035970000000004</v>
      </c>
      <c r="T2021">
        <v>5.2484669999999998</v>
      </c>
      <c r="U2021">
        <v>5.3127630000000003</v>
      </c>
      <c r="V2021">
        <v>5.5020090000000001</v>
      </c>
      <c r="W2021">
        <v>5.5180600000000002</v>
      </c>
      <c r="X2021">
        <v>5.4589889999999999</v>
      </c>
      <c r="Y2021">
        <v>5.4592559999999999</v>
      </c>
      <c r="Z2021">
        <v>5.4195599999999997</v>
      </c>
      <c r="AA2021">
        <v>5.4085429999999999</v>
      </c>
      <c r="AB2021">
        <v>5.3253700000000004</v>
      </c>
      <c r="AC2021">
        <v>5.242051</v>
      </c>
      <c r="AD2021">
        <v>5.215471</v>
      </c>
      <c r="AE2021">
        <v>5.0195309999999997</v>
      </c>
      <c r="AF2021">
        <v>4.8691959999999996</v>
      </c>
      <c r="AG2021">
        <v>4.73393</v>
      </c>
      <c r="AH2021">
        <v>4.563593</v>
      </c>
      <c r="AI2021">
        <v>4.4384969999999999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-6.5951999999999997E-2</v>
      </c>
      <c r="AW2021">
        <v>4.5457470000000004</v>
      </c>
      <c r="AX2021">
        <v>4.5040820000000004</v>
      </c>
      <c r="AY2021">
        <v>4.4946270000000004</v>
      </c>
      <c r="AZ2021">
        <v>4.4158720000000002</v>
      </c>
      <c r="BA2021">
        <v>4.3380130000000001</v>
      </c>
      <c r="BB2021">
        <v>2.1218379999999999</v>
      </c>
      <c r="BC2021">
        <v>1.8223259999999999</v>
      </c>
      <c r="BD2021">
        <v>0.77442670000000002</v>
      </c>
      <c r="BE2021">
        <v>0.47579539999999998</v>
      </c>
      <c r="BF2021">
        <v>0.46433219999999997</v>
      </c>
      <c r="BG2021">
        <v>0.45127709999999999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-3.0144E-3</v>
      </c>
      <c r="BU2021">
        <v>4.6000670000000001</v>
      </c>
      <c r="BV2021">
        <v>4.5581519999999998</v>
      </c>
      <c r="BW2021">
        <v>4.5494690000000002</v>
      </c>
      <c r="BX2021">
        <v>4.4690370000000001</v>
      </c>
      <c r="BY2021">
        <v>4.3901380000000003</v>
      </c>
      <c r="BZ2021">
        <v>2.1879529999999998</v>
      </c>
      <c r="CA2021">
        <v>1.892083</v>
      </c>
      <c r="CB2021">
        <v>0.99789559999999999</v>
      </c>
      <c r="CC2021">
        <v>0.68659380000000003</v>
      </c>
      <c r="CD2021">
        <v>0.66142179999999995</v>
      </c>
      <c r="CE2021">
        <v>0.6525685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4.0576000000000001E-2</v>
      </c>
      <c r="CS2021">
        <v>4.637689</v>
      </c>
      <c r="CT2021">
        <v>4.5956010000000003</v>
      </c>
      <c r="CU2021">
        <v>4.5874519999999999</v>
      </c>
      <c r="CV2021">
        <v>4.5058590000000001</v>
      </c>
      <c r="CW2021">
        <v>4.4262389999999998</v>
      </c>
      <c r="CX2021">
        <v>2.2337440000000002</v>
      </c>
      <c r="CY2021">
        <v>1.9403969999999999</v>
      </c>
      <c r="CZ2021">
        <v>1.1526689999999999</v>
      </c>
      <c r="DA2021">
        <v>0.83259209999999995</v>
      </c>
      <c r="DB2021">
        <v>0.79792560000000001</v>
      </c>
      <c r="DC2021">
        <v>0.79198219999999997</v>
      </c>
      <c r="DD2021">
        <v>0</v>
      </c>
      <c r="DE2021">
        <v>0</v>
      </c>
      <c r="DF2021">
        <v>0</v>
      </c>
      <c r="DG2021">
        <v>0</v>
      </c>
      <c r="DH2021">
        <v>0</v>
      </c>
      <c r="DI2021">
        <v>0</v>
      </c>
      <c r="DJ2021">
        <v>0</v>
      </c>
      <c r="DK2021">
        <v>0</v>
      </c>
      <c r="DL2021">
        <v>0</v>
      </c>
      <c r="DM2021">
        <v>0</v>
      </c>
      <c r="DN2021">
        <v>0</v>
      </c>
      <c r="DO2021">
        <v>0</v>
      </c>
      <c r="DP2021">
        <v>8.4166299999999999E-2</v>
      </c>
      <c r="DQ2021">
        <v>4.6753109999999998</v>
      </c>
      <c r="DR2021">
        <v>4.6330489999999998</v>
      </c>
      <c r="DS2021">
        <v>4.6254350000000004</v>
      </c>
      <c r="DT2021">
        <v>4.5426820000000001</v>
      </c>
      <c r="DU2021">
        <v>4.4623410000000003</v>
      </c>
      <c r="DV2021">
        <v>2.2795359999999998</v>
      </c>
      <c r="DW2021">
        <v>1.9887109999999999</v>
      </c>
      <c r="DX2021">
        <v>1.3074429999999999</v>
      </c>
      <c r="DY2021">
        <v>0.97859039999999997</v>
      </c>
      <c r="DZ2021">
        <v>0.93442930000000002</v>
      </c>
      <c r="EA2021">
        <v>0.931396</v>
      </c>
      <c r="EB2021">
        <v>0</v>
      </c>
      <c r="EC2021">
        <v>0</v>
      </c>
      <c r="ED2021">
        <v>0</v>
      </c>
      <c r="EE2021">
        <v>0</v>
      </c>
      <c r="EF2021">
        <v>0</v>
      </c>
      <c r="EG2021">
        <v>0</v>
      </c>
      <c r="EH2021">
        <v>0</v>
      </c>
      <c r="EI2021">
        <v>0</v>
      </c>
      <c r="EJ2021">
        <v>0</v>
      </c>
      <c r="EK2021">
        <v>0</v>
      </c>
      <c r="EL2021">
        <v>0</v>
      </c>
      <c r="EM2021">
        <v>0</v>
      </c>
      <c r="EN2021">
        <v>0.14710390000000001</v>
      </c>
      <c r="EO2021">
        <v>4.7296310000000004</v>
      </c>
      <c r="EP2021">
        <v>4.687119</v>
      </c>
      <c r="EQ2021">
        <v>4.6802770000000002</v>
      </c>
      <c r="ER2021">
        <v>4.5958480000000002</v>
      </c>
      <c r="ES2021">
        <v>4.5144659999999996</v>
      </c>
      <c r="ET2021">
        <v>2.3456510000000002</v>
      </c>
      <c r="EU2021">
        <v>2.058468</v>
      </c>
      <c r="EV2021">
        <v>1.5309120000000001</v>
      </c>
      <c r="EW2021">
        <v>1.189389</v>
      </c>
      <c r="EX2021">
        <v>1.1315189999999999</v>
      </c>
      <c r="EY2021">
        <v>1.132687</v>
      </c>
      <c r="EZ2021">
        <v>75.717690000000005</v>
      </c>
      <c r="FA2021">
        <v>73.31147</v>
      </c>
      <c r="FB2021">
        <v>71.920429999999996</v>
      </c>
      <c r="FC2021">
        <v>69.66292</v>
      </c>
      <c r="FD2021">
        <v>68.491630000000001</v>
      </c>
      <c r="FE2021">
        <v>67.353260000000006</v>
      </c>
      <c r="FF2021">
        <v>67.629900000000006</v>
      </c>
      <c r="FG2021">
        <v>71.397239999999996</v>
      </c>
      <c r="FH2021">
        <v>75.227080000000001</v>
      </c>
      <c r="FI2021">
        <v>79.205160000000006</v>
      </c>
      <c r="FJ2021">
        <v>82.215680000000006</v>
      </c>
      <c r="FK2021">
        <v>85.796490000000006</v>
      </c>
      <c r="FL2021">
        <v>88.737009999999998</v>
      </c>
      <c r="FM2021">
        <v>91.202280000000002</v>
      </c>
      <c r="FN2021">
        <v>92.746899999999997</v>
      </c>
      <c r="FO2021">
        <v>93.521320000000003</v>
      </c>
      <c r="FP2021">
        <v>94.314689999999999</v>
      </c>
      <c r="FQ2021">
        <v>93.983069999999998</v>
      </c>
      <c r="FR2021">
        <v>92.515230000000003</v>
      </c>
      <c r="FS2021">
        <v>90.968059999999994</v>
      </c>
      <c r="FT2021">
        <v>88.354550000000003</v>
      </c>
      <c r="FU2021">
        <v>86.186689999999999</v>
      </c>
      <c r="FV2021">
        <v>83.553250000000006</v>
      </c>
      <c r="FW2021">
        <v>80.579310000000007</v>
      </c>
      <c r="FX2021">
        <v>331</v>
      </c>
      <c r="FY2021">
        <v>6.8679900000000002E-2</v>
      </c>
      <c r="FZ2021">
        <v>1</v>
      </c>
    </row>
    <row r="2022" spans="1:182" x14ac:dyDescent="0.2">
      <c r="A2022" t="s">
        <v>226</v>
      </c>
      <c r="B2022" t="s">
        <v>244</v>
      </c>
      <c r="C2022" t="s">
        <v>215</v>
      </c>
      <c r="D2022" t="s">
        <v>39</v>
      </c>
      <c r="E2022" t="s">
        <v>241</v>
      </c>
      <c r="F2022" t="s">
        <v>9</v>
      </c>
      <c r="G2022" t="s">
        <v>231</v>
      </c>
      <c r="H2022" s="38" t="s">
        <v>11</v>
      </c>
      <c r="I2022">
        <v>110</v>
      </c>
      <c r="K2022">
        <v>1.074098</v>
      </c>
      <c r="L2022">
        <v>4.6467359999999998</v>
      </c>
      <c r="M2022">
        <v>4.5620909999999997</v>
      </c>
      <c r="N2022">
        <v>4.5324720000000003</v>
      </c>
      <c r="O2022">
        <v>4.5170060000000003</v>
      </c>
      <c r="P2022">
        <v>4.4809700000000001</v>
      </c>
      <c r="Q2022">
        <v>4.4935559999999999</v>
      </c>
      <c r="R2022">
        <v>5.0010859999999999</v>
      </c>
      <c r="S2022">
        <v>5.6340870000000001</v>
      </c>
      <c r="T2022">
        <v>5.9299309999999998</v>
      </c>
      <c r="U2022">
        <v>6.0299589999999998</v>
      </c>
      <c r="V2022">
        <v>6.2369960000000004</v>
      </c>
      <c r="W2022">
        <v>6.2472050000000001</v>
      </c>
      <c r="X2022">
        <v>6.1839370000000002</v>
      </c>
      <c r="Y2022">
        <v>6.1185669999999996</v>
      </c>
      <c r="Z2022">
        <v>5.9234559999999998</v>
      </c>
      <c r="AA2022">
        <v>5.8738289999999997</v>
      </c>
      <c r="AB2022">
        <v>5.7299290000000003</v>
      </c>
      <c r="AC2022">
        <v>5.5768779999999998</v>
      </c>
      <c r="AD2022">
        <v>5.5095980000000004</v>
      </c>
      <c r="AE2022">
        <v>5.40029</v>
      </c>
      <c r="AF2022">
        <v>5.3157329999999998</v>
      </c>
      <c r="AG2022">
        <v>5.1453129999999998</v>
      </c>
      <c r="AH2022">
        <v>4.9786760000000001</v>
      </c>
      <c r="AI2022">
        <v>4.8842739999999996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-0.14690230000000001</v>
      </c>
      <c r="AW2022">
        <v>5.140326</v>
      </c>
      <c r="AX2022">
        <v>4.9474770000000001</v>
      </c>
      <c r="AY2022">
        <v>4.9095620000000002</v>
      </c>
      <c r="AZ2022">
        <v>4.7714040000000004</v>
      </c>
      <c r="BA2022">
        <v>4.6227419999999997</v>
      </c>
      <c r="BB2022">
        <v>2.2803749999999998</v>
      </c>
      <c r="BC2022">
        <v>1.8960300000000001</v>
      </c>
      <c r="BD2022">
        <v>0.74769790000000003</v>
      </c>
      <c r="BE2022">
        <v>0.40580929999999998</v>
      </c>
      <c r="BF2022">
        <v>0.4025861</v>
      </c>
      <c r="BG2022">
        <v>0.39468219999999998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-6.9603399999999996E-2</v>
      </c>
      <c r="BU2022">
        <v>5.2046049999999999</v>
      </c>
      <c r="BV2022">
        <v>5.0102169999999999</v>
      </c>
      <c r="BW2022">
        <v>4.9712540000000001</v>
      </c>
      <c r="BX2022">
        <v>4.8320360000000004</v>
      </c>
      <c r="BY2022">
        <v>4.6822609999999996</v>
      </c>
      <c r="BZ2022">
        <v>2.3563369999999999</v>
      </c>
      <c r="CA2022">
        <v>2.0030519999999998</v>
      </c>
      <c r="CB2022">
        <v>0.99965689999999996</v>
      </c>
      <c r="CC2022">
        <v>0.64146700000000001</v>
      </c>
      <c r="CD2022">
        <v>0.63576670000000002</v>
      </c>
      <c r="CE2022">
        <v>0.62747470000000005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0</v>
      </c>
      <c r="CR2022">
        <v>-1.6066299999999999E-2</v>
      </c>
      <c r="CS2022">
        <v>5.2491250000000003</v>
      </c>
      <c r="CT2022">
        <v>5.0536700000000003</v>
      </c>
      <c r="CU2022">
        <v>5.0139820000000004</v>
      </c>
      <c r="CV2022">
        <v>4.8740300000000003</v>
      </c>
      <c r="CW2022">
        <v>4.7234829999999999</v>
      </c>
      <c r="CX2022">
        <v>2.4089480000000001</v>
      </c>
      <c r="CY2022">
        <v>2.077175</v>
      </c>
      <c r="CZ2022">
        <v>1.1741630000000001</v>
      </c>
      <c r="DA2022">
        <v>0.80468289999999998</v>
      </c>
      <c r="DB2022">
        <v>0.7972669</v>
      </c>
      <c r="DC2022">
        <v>0.78870609999999997</v>
      </c>
      <c r="DD2022">
        <v>0</v>
      </c>
      <c r="DE2022">
        <v>0</v>
      </c>
      <c r="DF2022">
        <v>0</v>
      </c>
      <c r="DG2022">
        <v>0</v>
      </c>
      <c r="DH2022">
        <v>0</v>
      </c>
      <c r="DI2022">
        <v>0</v>
      </c>
      <c r="DJ2022">
        <v>0</v>
      </c>
      <c r="DK2022">
        <v>0</v>
      </c>
      <c r="DL2022">
        <v>0</v>
      </c>
      <c r="DM2022">
        <v>0</v>
      </c>
      <c r="DN2022">
        <v>0</v>
      </c>
      <c r="DO2022">
        <v>0</v>
      </c>
      <c r="DP2022">
        <v>3.7470700000000003E-2</v>
      </c>
      <c r="DQ2022">
        <v>5.2936439999999996</v>
      </c>
      <c r="DR2022">
        <v>5.097124</v>
      </c>
      <c r="DS2022">
        <v>5.0567099999999998</v>
      </c>
      <c r="DT2022">
        <v>4.916023</v>
      </c>
      <c r="DU2022">
        <v>4.7647060000000003</v>
      </c>
      <c r="DV2022">
        <v>2.4615589999999998</v>
      </c>
      <c r="DW2022">
        <v>2.1512980000000002</v>
      </c>
      <c r="DX2022">
        <v>1.3486689999999999</v>
      </c>
      <c r="DY2022">
        <v>0.9678987</v>
      </c>
      <c r="DZ2022">
        <v>0.95876709999999998</v>
      </c>
      <c r="EA2022">
        <v>0.94993749999999999</v>
      </c>
      <c r="EB2022">
        <v>0</v>
      </c>
      <c r="EC2022">
        <v>0</v>
      </c>
      <c r="ED2022">
        <v>0</v>
      </c>
      <c r="EE2022">
        <v>0</v>
      </c>
      <c r="EF2022">
        <v>0</v>
      </c>
      <c r="EG2022">
        <v>0</v>
      </c>
      <c r="EH2022">
        <v>0</v>
      </c>
      <c r="EI2022">
        <v>0</v>
      </c>
      <c r="EJ2022">
        <v>0</v>
      </c>
      <c r="EK2022">
        <v>0</v>
      </c>
      <c r="EL2022">
        <v>0</v>
      </c>
      <c r="EM2022">
        <v>0</v>
      </c>
      <c r="EN2022">
        <v>0.1147697</v>
      </c>
      <c r="EO2022">
        <v>5.3579239999999997</v>
      </c>
      <c r="EP2022">
        <v>5.1598629999999996</v>
      </c>
      <c r="EQ2022">
        <v>5.1184019999999997</v>
      </c>
      <c r="ER2022">
        <v>4.9766550000000001</v>
      </c>
      <c r="ES2022">
        <v>4.8242240000000001</v>
      </c>
      <c r="ET2022">
        <v>2.5375209999999999</v>
      </c>
      <c r="EU2022">
        <v>2.2583199999999999</v>
      </c>
      <c r="EV2022">
        <v>1.6006279999999999</v>
      </c>
      <c r="EW2022">
        <v>1.2035560000000001</v>
      </c>
      <c r="EX2022">
        <v>1.191948</v>
      </c>
      <c r="EY2022">
        <v>1.1827300000000001</v>
      </c>
      <c r="EZ2022">
        <v>84.006119999999996</v>
      </c>
      <c r="FA2022">
        <v>81.79768</v>
      </c>
      <c r="FB2022">
        <v>79.69238</v>
      </c>
      <c r="FC2022">
        <v>78.082369999999997</v>
      </c>
      <c r="FD2022">
        <v>76.051940000000002</v>
      </c>
      <c r="FE2022">
        <v>74.786799999999999</v>
      </c>
      <c r="FF2022">
        <v>75.196330000000003</v>
      </c>
      <c r="FG2022">
        <v>78.972980000000007</v>
      </c>
      <c r="FH2022">
        <v>82.732759999999999</v>
      </c>
      <c r="FI2022">
        <v>86.590999999999994</v>
      </c>
      <c r="FJ2022">
        <v>89.89188</v>
      </c>
      <c r="FK2022">
        <v>93.22269</v>
      </c>
      <c r="FL2022">
        <v>96.223560000000006</v>
      </c>
      <c r="FM2022">
        <v>98.651089999999996</v>
      </c>
      <c r="FN2022">
        <v>100.8399</v>
      </c>
      <c r="FO2022">
        <v>102.0909</v>
      </c>
      <c r="FP2022">
        <v>102.76479999999999</v>
      </c>
      <c r="FQ2022">
        <v>102.73739999999999</v>
      </c>
      <c r="FR2022">
        <v>101.337</v>
      </c>
      <c r="FS2022">
        <v>99.129300000000001</v>
      </c>
      <c r="FT2022">
        <v>96.315939999999998</v>
      </c>
      <c r="FU2022">
        <v>93.163070000000005</v>
      </c>
      <c r="FV2022">
        <v>89.475399999999993</v>
      </c>
      <c r="FW2022">
        <v>86.321870000000004</v>
      </c>
      <c r="FX2022">
        <v>331</v>
      </c>
      <c r="FY2022">
        <v>6.8679900000000002E-2</v>
      </c>
      <c r="FZ2022">
        <v>1</v>
      </c>
    </row>
    <row r="2023" spans="1:182" x14ac:dyDescent="0.2">
      <c r="A2023" t="s">
        <v>226</v>
      </c>
      <c r="B2023" t="s">
        <v>244</v>
      </c>
      <c r="C2023" t="s">
        <v>215</v>
      </c>
      <c r="D2023" t="s">
        <v>40</v>
      </c>
      <c r="E2023" t="s">
        <v>241</v>
      </c>
      <c r="F2023" t="s">
        <v>9</v>
      </c>
      <c r="G2023" t="s">
        <v>231</v>
      </c>
      <c r="H2023" s="38" t="s">
        <v>11</v>
      </c>
      <c r="I2023">
        <v>110</v>
      </c>
      <c r="K2023">
        <v>1.074098</v>
      </c>
      <c r="L2023">
        <v>3.9385889999999999</v>
      </c>
      <c r="M2023">
        <v>3.8310840000000002</v>
      </c>
      <c r="N2023">
        <v>3.7901980000000002</v>
      </c>
      <c r="O2023">
        <v>3.7556609999999999</v>
      </c>
      <c r="P2023">
        <v>3.755849</v>
      </c>
      <c r="Q2023">
        <v>3.928404</v>
      </c>
      <c r="R2023">
        <v>4.6739230000000003</v>
      </c>
      <c r="S2023">
        <v>5.5757370000000002</v>
      </c>
      <c r="T2023">
        <v>5.8743639999999999</v>
      </c>
      <c r="U2023">
        <v>6.0232060000000001</v>
      </c>
      <c r="V2023">
        <v>6.2905259999999998</v>
      </c>
      <c r="W2023">
        <v>6.2971079999999997</v>
      </c>
      <c r="X2023">
        <v>5.9249830000000001</v>
      </c>
      <c r="Y2023">
        <v>5.8222810000000003</v>
      </c>
      <c r="Z2023">
        <v>5.735277</v>
      </c>
      <c r="AA2023">
        <v>5.6060720000000002</v>
      </c>
      <c r="AB2023">
        <v>5.3216809999999999</v>
      </c>
      <c r="AC2023">
        <v>5.1464210000000001</v>
      </c>
      <c r="AD2023">
        <v>5.0223430000000002</v>
      </c>
      <c r="AE2023">
        <v>4.6497809999999999</v>
      </c>
      <c r="AF2023">
        <v>4.453722</v>
      </c>
      <c r="AG2023">
        <v>4.2967849999999999</v>
      </c>
      <c r="AH2023">
        <v>4.0828379999999997</v>
      </c>
      <c r="AI2023">
        <v>3.9764309999999998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-4.4827800000000001E-2</v>
      </c>
      <c r="AW2023">
        <v>4.8893139999999997</v>
      </c>
      <c r="AX2023">
        <v>4.8008600000000001</v>
      </c>
      <c r="AY2023">
        <v>4.681419</v>
      </c>
      <c r="AZ2023">
        <v>4.4068180000000003</v>
      </c>
      <c r="BA2023">
        <v>4.2390410000000003</v>
      </c>
      <c r="BB2023">
        <v>1.9069529999999999</v>
      </c>
      <c r="BC2023">
        <v>1.3728419999999999</v>
      </c>
      <c r="BD2023">
        <v>0.31521060000000001</v>
      </c>
      <c r="BE2023">
        <v>3.9931500000000002E-2</v>
      </c>
      <c r="BF2023">
        <v>3.39263E-2</v>
      </c>
      <c r="BG2023">
        <v>2.3855700000000001E-2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4.02589E-2</v>
      </c>
      <c r="BU2023">
        <v>4.9571019999999999</v>
      </c>
      <c r="BV2023">
        <v>4.8657180000000002</v>
      </c>
      <c r="BW2023">
        <v>4.7438529999999997</v>
      </c>
      <c r="BX2023">
        <v>4.4668729999999996</v>
      </c>
      <c r="BY2023">
        <v>4.2977129999999999</v>
      </c>
      <c r="BZ2023">
        <v>1.9808209999999999</v>
      </c>
      <c r="CA2023">
        <v>1.465897</v>
      </c>
      <c r="CB2023">
        <v>0.61870829999999999</v>
      </c>
      <c r="CC2023">
        <v>0.3197777</v>
      </c>
      <c r="CD2023">
        <v>0.30098760000000002</v>
      </c>
      <c r="CE2023">
        <v>0.29103689999999999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9.9189600000000003E-2</v>
      </c>
      <c r="CS2023">
        <v>5.0040519999999997</v>
      </c>
      <c r="CT2023">
        <v>4.9106379999999996</v>
      </c>
      <c r="CU2023">
        <v>4.7870949999999999</v>
      </c>
      <c r="CV2023">
        <v>4.5084660000000003</v>
      </c>
      <c r="CW2023">
        <v>4.3383479999999999</v>
      </c>
      <c r="CX2023">
        <v>2.031981</v>
      </c>
      <c r="CY2023">
        <v>1.530346</v>
      </c>
      <c r="CZ2023">
        <v>0.82890989999999998</v>
      </c>
      <c r="DA2023">
        <v>0.51359829999999995</v>
      </c>
      <c r="DB2023">
        <v>0.48595339999999998</v>
      </c>
      <c r="DC2023">
        <v>0.4760858</v>
      </c>
      <c r="DD2023">
        <v>0</v>
      </c>
      <c r="DE2023">
        <v>0</v>
      </c>
      <c r="DF2023">
        <v>0</v>
      </c>
      <c r="DG2023">
        <v>0</v>
      </c>
      <c r="DH2023">
        <v>0</v>
      </c>
      <c r="DI2023">
        <v>0</v>
      </c>
      <c r="DJ2023">
        <v>0</v>
      </c>
      <c r="DK2023">
        <v>0</v>
      </c>
      <c r="DL2023">
        <v>0</v>
      </c>
      <c r="DM2023">
        <v>0</v>
      </c>
      <c r="DN2023">
        <v>0</v>
      </c>
      <c r="DO2023">
        <v>0</v>
      </c>
      <c r="DP2023">
        <v>0.15812039999999999</v>
      </c>
      <c r="DQ2023">
        <v>5.0510020000000004</v>
      </c>
      <c r="DR2023">
        <v>4.955559</v>
      </c>
      <c r="DS2023">
        <v>4.830336</v>
      </c>
      <c r="DT2023">
        <v>4.5500590000000001</v>
      </c>
      <c r="DU2023">
        <v>4.378984</v>
      </c>
      <c r="DV2023">
        <v>2.083142</v>
      </c>
      <c r="DW2023">
        <v>1.5947960000000001</v>
      </c>
      <c r="DX2023">
        <v>1.0391109999999999</v>
      </c>
      <c r="DY2023">
        <v>0.70741889999999996</v>
      </c>
      <c r="DZ2023">
        <v>0.67091920000000005</v>
      </c>
      <c r="EA2023">
        <v>0.66113469999999996</v>
      </c>
      <c r="EB2023">
        <v>0</v>
      </c>
      <c r="EC2023">
        <v>0</v>
      </c>
      <c r="ED2023">
        <v>0</v>
      </c>
      <c r="EE2023">
        <v>0</v>
      </c>
      <c r="EF2023">
        <v>0</v>
      </c>
      <c r="EG2023">
        <v>0</v>
      </c>
      <c r="EH2023">
        <v>0</v>
      </c>
      <c r="EI2023">
        <v>0</v>
      </c>
      <c r="EJ2023">
        <v>0</v>
      </c>
      <c r="EK2023">
        <v>0</v>
      </c>
      <c r="EL2023">
        <v>0</v>
      </c>
      <c r="EM2023">
        <v>0</v>
      </c>
      <c r="EN2023">
        <v>0.24320700000000001</v>
      </c>
      <c r="EO2023">
        <v>5.1187899999999997</v>
      </c>
      <c r="EP2023">
        <v>5.0204170000000001</v>
      </c>
      <c r="EQ2023">
        <v>4.8927699999999996</v>
      </c>
      <c r="ER2023">
        <v>4.6101130000000001</v>
      </c>
      <c r="ES2023">
        <v>4.4376550000000003</v>
      </c>
      <c r="ET2023">
        <v>2.157009</v>
      </c>
      <c r="EU2023">
        <v>1.6878500000000001</v>
      </c>
      <c r="EV2023">
        <v>1.3426089999999999</v>
      </c>
      <c r="EW2023">
        <v>0.98726510000000001</v>
      </c>
      <c r="EX2023">
        <v>0.93798049999999999</v>
      </c>
      <c r="EY2023">
        <v>0.92831600000000003</v>
      </c>
      <c r="EZ2023">
        <v>82.62473</v>
      </c>
      <c r="FA2023">
        <v>80.894159999999999</v>
      </c>
      <c r="FB2023">
        <v>79.323620000000005</v>
      </c>
      <c r="FC2023">
        <v>77.478449999999995</v>
      </c>
      <c r="FD2023">
        <v>76.17765</v>
      </c>
      <c r="FE2023">
        <v>75.155929999999998</v>
      </c>
      <c r="FF2023">
        <v>75.70532</v>
      </c>
      <c r="FG2023">
        <v>78.938090000000003</v>
      </c>
      <c r="FH2023">
        <v>83.411100000000005</v>
      </c>
      <c r="FI2023">
        <v>87.498059999999995</v>
      </c>
      <c r="FJ2023">
        <v>91.279229999999998</v>
      </c>
      <c r="FK2023">
        <v>94.408100000000005</v>
      </c>
      <c r="FL2023">
        <v>97.271960000000007</v>
      </c>
      <c r="FM2023">
        <v>99.570260000000005</v>
      </c>
      <c r="FN2023">
        <v>101.50060000000001</v>
      </c>
      <c r="FO2023">
        <v>102.82340000000001</v>
      </c>
      <c r="FP2023">
        <v>103.62220000000001</v>
      </c>
      <c r="FQ2023">
        <v>103.6923</v>
      </c>
      <c r="FR2023">
        <v>102.27589999999999</v>
      </c>
      <c r="FS2023">
        <v>99.736289999999997</v>
      </c>
      <c r="FT2023">
        <v>96.572329999999994</v>
      </c>
      <c r="FU2023">
        <v>94.270719999999997</v>
      </c>
      <c r="FV2023">
        <v>91.891679999999994</v>
      </c>
      <c r="FW2023">
        <v>88.969499999999996</v>
      </c>
      <c r="FX2023">
        <v>331</v>
      </c>
      <c r="FY2023">
        <v>6.8679900000000002E-2</v>
      </c>
      <c r="FZ2023">
        <v>1</v>
      </c>
    </row>
    <row r="2024" spans="1:182" x14ac:dyDescent="0.2">
      <c r="A2024" t="s">
        <v>226</v>
      </c>
      <c r="B2024" t="s">
        <v>244</v>
      </c>
      <c r="C2024" t="s">
        <v>215</v>
      </c>
      <c r="D2024" t="s">
        <v>41</v>
      </c>
      <c r="E2024" t="s">
        <v>241</v>
      </c>
      <c r="F2024" t="s">
        <v>9</v>
      </c>
      <c r="G2024" t="s">
        <v>231</v>
      </c>
      <c r="H2024" s="38" t="s">
        <v>11</v>
      </c>
      <c r="I2024">
        <v>110</v>
      </c>
      <c r="K2024">
        <v>1.074098</v>
      </c>
      <c r="L2024">
        <v>2.9177590000000002</v>
      </c>
      <c r="M2024">
        <v>2.8257210000000001</v>
      </c>
      <c r="N2024">
        <v>2.8001209999999999</v>
      </c>
      <c r="O2024">
        <v>2.7510379999999999</v>
      </c>
      <c r="P2024">
        <v>2.716332</v>
      </c>
      <c r="Q2024">
        <v>2.8633229999999998</v>
      </c>
      <c r="R2024">
        <v>3.351985</v>
      </c>
      <c r="S2024">
        <v>4.1770009999999997</v>
      </c>
      <c r="T2024">
        <v>4.5306449999999998</v>
      </c>
      <c r="U2024">
        <v>4.7415900000000004</v>
      </c>
      <c r="V2024">
        <v>5.0315060000000003</v>
      </c>
      <c r="W2024">
        <v>5.0692380000000004</v>
      </c>
      <c r="X2024">
        <v>4.7852490000000003</v>
      </c>
      <c r="Y2024">
        <v>4.9088789999999998</v>
      </c>
      <c r="Z2024">
        <v>4.8707029999999998</v>
      </c>
      <c r="AA2024">
        <v>4.7517310000000004</v>
      </c>
      <c r="AB2024">
        <v>4.3087030000000004</v>
      </c>
      <c r="AC2024">
        <v>4.0108870000000003</v>
      </c>
      <c r="AD2024">
        <v>3.9327779999999999</v>
      </c>
      <c r="AE2024">
        <v>3.7257410000000002</v>
      </c>
      <c r="AF2024">
        <v>3.5132590000000001</v>
      </c>
      <c r="AG2024">
        <v>3.357621</v>
      </c>
      <c r="AH2024">
        <v>3.150112</v>
      </c>
      <c r="AI2024">
        <v>3.033649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-2.1562999999999999E-3</v>
      </c>
      <c r="AW2024">
        <v>3.7763249999999999</v>
      </c>
      <c r="AX2024">
        <v>3.7541679999999999</v>
      </c>
      <c r="AY2024">
        <v>3.722559</v>
      </c>
      <c r="AZ2024">
        <v>3.3755470000000001</v>
      </c>
      <c r="BA2024">
        <v>3.1025719999999999</v>
      </c>
      <c r="BB2024">
        <v>1.36134</v>
      </c>
      <c r="BC2024">
        <v>1.055285</v>
      </c>
      <c r="BD2024">
        <v>0.20914269999999999</v>
      </c>
      <c r="BE2024">
        <v>3.8282499999999997E-2</v>
      </c>
      <c r="BF2024">
        <v>3.3595800000000002E-2</v>
      </c>
      <c r="BG2024">
        <v>1.0946300000000001E-2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6.5538799999999994E-2</v>
      </c>
      <c r="BU2024">
        <v>3.8327249999999999</v>
      </c>
      <c r="BV2024">
        <v>3.8094839999999999</v>
      </c>
      <c r="BW2024">
        <v>3.777555</v>
      </c>
      <c r="BX2024">
        <v>3.4255</v>
      </c>
      <c r="BY2024">
        <v>3.1499929999999998</v>
      </c>
      <c r="BZ2024">
        <v>1.425951</v>
      </c>
      <c r="CA2024">
        <v>1.1225590000000001</v>
      </c>
      <c r="CB2024">
        <v>0.50336159999999996</v>
      </c>
      <c r="CC2024">
        <v>0.29723280000000002</v>
      </c>
      <c r="CD2024">
        <v>0.27833590000000002</v>
      </c>
      <c r="CE2024">
        <v>0.26192860000000001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  <c r="CO2024">
        <v>0</v>
      </c>
      <c r="CP2024">
        <v>0</v>
      </c>
      <c r="CQ2024">
        <v>0</v>
      </c>
      <c r="CR2024">
        <v>0.1124242</v>
      </c>
      <c r="CS2024">
        <v>3.8717869999999999</v>
      </c>
      <c r="CT2024">
        <v>3.8477969999999999</v>
      </c>
      <c r="CU2024">
        <v>3.8156460000000001</v>
      </c>
      <c r="CV2024">
        <v>3.4600979999999999</v>
      </c>
      <c r="CW2024">
        <v>3.182836</v>
      </c>
      <c r="CX2024">
        <v>1.4706999999999999</v>
      </c>
      <c r="CY2024">
        <v>1.169152</v>
      </c>
      <c r="CZ2024">
        <v>0.70713680000000001</v>
      </c>
      <c r="DA2024">
        <v>0.47658099999999998</v>
      </c>
      <c r="DB2024">
        <v>0.44784220000000002</v>
      </c>
      <c r="DC2024">
        <v>0.43575819999999998</v>
      </c>
      <c r="DD2024">
        <v>0</v>
      </c>
      <c r="DE2024">
        <v>0</v>
      </c>
      <c r="DF2024">
        <v>0</v>
      </c>
      <c r="DG2024">
        <v>0</v>
      </c>
      <c r="DH2024">
        <v>0</v>
      </c>
      <c r="DI2024">
        <v>0</v>
      </c>
      <c r="DJ2024">
        <v>0</v>
      </c>
      <c r="DK2024">
        <v>0</v>
      </c>
      <c r="DL2024">
        <v>0</v>
      </c>
      <c r="DM2024">
        <v>0</v>
      </c>
      <c r="DN2024">
        <v>0</v>
      </c>
      <c r="DO2024">
        <v>0</v>
      </c>
      <c r="DP2024">
        <v>0.1593096</v>
      </c>
      <c r="DQ2024">
        <v>3.9108499999999999</v>
      </c>
      <c r="DR2024">
        <v>3.8861089999999998</v>
      </c>
      <c r="DS2024">
        <v>3.8537360000000001</v>
      </c>
      <c r="DT2024">
        <v>3.4946950000000001</v>
      </c>
      <c r="DU2024">
        <v>3.2156799999999999</v>
      </c>
      <c r="DV2024">
        <v>1.515449</v>
      </c>
      <c r="DW2024">
        <v>1.215746</v>
      </c>
      <c r="DX2024">
        <v>0.91091200000000005</v>
      </c>
      <c r="DY2024">
        <v>0.65592910000000004</v>
      </c>
      <c r="DZ2024">
        <v>0.61734840000000002</v>
      </c>
      <c r="EA2024">
        <v>0.60958780000000001</v>
      </c>
      <c r="EB2024">
        <v>0</v>
      </c>
      <c r="EC2024">
        <v>0</v>
      </c>
      <c r="ED2024">
        <v>0</v>
      </c>
      <c r="EE2024">
        <v>0</v>
      </c>
      <c r="EF2024">
        <v>0</v>
      </c>
      <c r="EG2024">
        <v>0</v>
      </c>
      <c r="EH2024">
        <v>0</v>
      </c>
      <c r="EI2024">
        <v>0</v>
      </c>
      <c r="EJ2024">
        <v>0</v>
      </c>
      <c r="EK2024">
        <v>0</v>
      </c>
      <c r="EL2024">
        <v>0</v>
      </c>
      <c r="EM2024">
        <v>0</v>
      </c>
      <c r="EN2024">
        <v>0.2270046</v>
      </c>
      <c r="EO2024">
        <v>3.9672499999999999</v>
      </c>
      <c r="EP2024">
        <v>3.9414259999999999</v>
      </c>
      <c r="EQ2024">
        <v>3.9087329999999998</v>
      </c>
      <c r="ER2024">
        <v>3.544648</v>
      </c>
      <c r="ES2024">
        <v>3.2631009999999998</v>
      </c>
      <c r="ET2024">
        <v>1.58006</v>
      </c>
      <c r="EU2024">
        <v>1.2830189999999999</v>
      </c>
      <c r="EV2024">
        <v>1.205131</v>
      </c>
      <c r="EW2024">
        <v>0.91487940000000001</v>
      </c>
      <c r="EX2024">
        <v>0.86208850000000004</v>
      </c>
      <c r="EY2024">
        <v>0.8605701</v>
      </c>
      <c r="EZ2024">
        <v>82.071920000000006</v>
      </c>
      <c r="FA2024">
        <v>80.009960000000007</v>
      </c>
      <c r="FB2024">
        <v>77.222719999999995</v>
      </c>
      <c r="FC2024">
        <v>75.466849999999994</v>
      </c>
      <c r="FD2024">
        <v>73.988489999999999</v>
      </c>
      <c r="FE2024">
        <v>73.024730000000005</v>
      </c>
      <c r="FF2024">
        <v>72.688929999999999</v>
      </c>
      <c r="FG2024">
        <v>74.92174</v>
      </c>
      <c r="FH2024">
        <v>79.924160000000001</v>
      </c>
      <c r="FI2024">
        <v>85.086950000000002</v>
      </c>
      <c r="FJ2024">
        <v>89.237189999999998</v>
      </c>
      <c r="FK2024">
        <v>92.884919999999994</v>
      </c>
      <c r="FL2024">
        <v>96.267380000000003</v>
      </c>
      <c r="FM2024">
        <v>98.592449999999999</v>
      </c>
      <c r="FN2024">
        <v>100.5367</v>
      </c>
      <c r="FO2024">
        <v>101.81870000000001</v>
      </c>
      <c r="FP2024">
        <v>101.8999</v>
      </c>
      <c r="FQ2024">
        <v>101.42489999999999</v>
      </c>
      <c r="FR2024">
        <v>99.166709999999995</v>
      </c>
      <c r="FS2024">
        <v>94.757499999999993</v>
      </c>
      <c r="FT2024">
        <v>91.241690000000006</v>
      </c>
      <c r="FU2024">
        <v>89.631410000000002</v>
      </c>
      <c r="FV2024">
        <v>88.205330000000004</v>
      </c>
      <c r="FW2024">
        <v>85.236770000000007</v>
      </c>
      <c r="FX2024">
        <v>331</v>
      </c>
      <c r="FY2024">
        <v>6.8679900000000002E-2</v>
      </c>
      <c r="FZ2024">
        <v>1</v>
      </c>
    </row>
    <row r="2025" spans="1:182" x14ac:dyDescent="0.2">
      <c r="A2025" t="s">
        <v>226</v>
      </c>
      <c r="B2025" t="s">
        <v>244</v>
      </c>
      <c r="C2025" t="s">
        <v>215</v>
      </c>
      <c r="D2025" t="s">
        <v>42</v>
      </c>
      <c r="E2025" t="s">
        <v>241</v>
      </c>
      <c r="F2025" t="s">
        <v>9</v>
      </c>
      <c r="G2025" t="s">
        <v>231</v>
      </c>
      <c r="H2025" s="38" t="s">
        <v>11</v>
      </c>
      <c r="I2025">
        <v>110</v>
      </c>
      <c r="K2025">
        <v>1.074098</v>
      </c>
      <c r="L2025">
        <v>2.3063449999999999</v>
      </c>
      <c r="M2025">
        <v>2.1903269999999999</v>
      </c>
      <c r="N2025">
        <v>2.2196760000000002</v>
      </c>
      <c r="O2025">
        <v>2.210709</v>
      </c>
      <c r="P2025">
        <v>2.2099120000000001</v>
      </c>
      <c r="Q2025">
        <v>2.233187</v>
      </c>
      <c r="R2025">
        <v>2.4361280000000001</v>
      </c>
      <c r="S2025">
        <v>2.9585859999999999</v>
      </c>
      <c r="T2025">
        <v>3.4483280000000001</v>
      </c>
      <c r="U2025">
        <v>3.7379069999999999</v>
      </c>
      <c r="V2025">
        <v>3.9274309999999999</v>
      </c>
      <c r="W2025">
        <v>3.9538380000000002</v>
      </c>
      <c r="X2025">
        <v>3.7239990000000001</v>
      </c>
      <c r="Y2025">
        <v>3.8685960000000001</v>
      </c>
      <c r="Z2025">
        <v>3.9274429999999998</v>
      </c>
      <c r="AA2025">
        <v>3.9812020000000001</v>
      </c>
      <c r="AB2025">
        <v>3.6358239999999999</v>
      </c>
      <c r="AC2025">
        <v>3.3006289999999998</v>
      </c>
      <c r="AD2025">
        <v>3.1483889999999999</v>
      </c>
      <c r="AE2025">
        <v>2.9892110000000001</v>
      </c>
      <c r="AF2025">
        <v>2.8386040000000001</v>
      </c>
      <c r="AG2025">
        <v>2.695039</v>
      </c>
      <c r="AH2025">
        <v>2.5628690000000001</v>
      </c>
      <c r="AI2025">
        <v>2.4347449999999999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0.1446895</v>
      </c>
      <c r="AW2025">
        <v>2.739757</v>
      </c>
      <c r="AX2025">
        <v>2.8104830000000001</v>
      </c>
      <c r="AY2025">
        <v>2.8678330000000001</v>
      </c>
      <c r="AZ2025">
        <v>2.5452910000000002</v>
      </c>
      <c r="BA2025">
        <v>2.229657</v>
      </c>
      <c r="BB2025">
        <v>0.85328780000000004</v>
      </c>
      <c r="BC2025">
        <v>0.67337320000000001</v>
      </c>
      <c r="BD2025">
        <v>0.1610335</v>
      </c>
      <c r="BE2025">
        <v>0.13672799999999999</v>
      </c>
      <c r="BF2025">
        <v>0.143208</v>
      </c>
      <c r="BG2025">
        <v>0.13418620000000001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0.18741360000000001</v>
      </c>
      <c r="BU2025">
        <v>2.7760120000000001</v>
      </c>
      <c r="BV2025">
        <v>2.8450009999999999</v>
      </c>
      <c r="BW2025">
        <v>2.9030040000000001</v>
      </c>
      <c r="BX2025">
        <v>2.5781100000000001</v>
      </c>
      <c r="BY2025">
        <v>2.260208</v>
      </c>
      <c r="BZ2025">
        <v>0.89739919999999995</v>
      </c>
      <c r="CA2025">
        <v>0.71886720000000004</v>
      </c>
      <c r="CB2025">
        <v>0.33938069999999998</v>
      </c>
      <c r="CC2025">
        <v>0.26159359999999998</v>
      </c>
      <c r="CD2025">
        <v>0.25733129999999999</v>
      </c>
      <c r="CE2025">
        <v>0.24894659999999999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0.21700420000000001</v>
      </c>
      <c r="CS2025">
        <v>2.801123</v>
      </c>
      <c r="CT2025">
        <v>2.8689089999999999</v>
      </c>
      <c r="CU2025">
        <v>2.9273639999999999</v>
      </c>
      <c r="CV2025">
        <v>2.600841</v>
      </c>
      <c r="CW2025">
        <v>2.2813680000000001</v>
      </c>
      <c r="CX2025">
        <v>0.92795070000000002</v>
      </c>
      <c r="CY2025">
        <v>0.75037620000000005</v>
      </c>
      <c r="CZ2025">
        <v>0.46290340000000002</v>
      </c>
      <c r="DA2025">
        <v>0.34807500000000002</v>
      </c>
      <c r="DB2025">
        <v>0.33637280000000003</v>
      </c>
      <c r="DC2025">
        <v>0.32842929999999998</v>
      </c>
      <c r="DD2025">
        <v>0</v>
      </c>
      <c r="DE2025">
        <v>0</v>
      </c>
      <c r="DF2025">
        <v>0</v>
      </c>
      <c r="DG2025">
        <v>0</v>
      </c>
      <c r="DH2025">
        <v>0</v>
      </c>
      <c r="DI2025">
        <v>0</v>
      </c>
      <c r="DJ2025">
        <v>0</v>
      </c>
      <c r="DK2025">
        <v>0</v>
      </c>
      <c r="DL2025">
        <v>0</v>
      </c>
      <c r="DM2025">
        <v>0</v>
      </c>
      <c r="DN2025">
        <v>0</v>
      </c>
      <c r="DO2025">
        <v>0</v>
      </c>
      <c r="DP2025">
        <v>0.2465947</v>
      </c>
      <c r="DQ2025">
        <v>2.8262339999999999</v>
      </c>
      <c r="DR2025">
        <v>2.8928159999999998</v>
      </c>
      <c r="DS2025">
        <v>2.951724</v>
      </c>
      <c r="DT2025">
        <v>2.6235710000000001</v>
      </c>
      <c r="DU2025">
        <v>2.302527</v>
      </c>
      <c r="DV2025">
        <v>0.95850219999999997</v>
      </c>
      <c r="DW2025">
        <v>0.78188519999999995</v>
      </c>
      <c r="DX2025">
        <v>0.58642609999999995</v>
      </c>
      <c r="DY2025">
        <v>0.43455650000000001</v>
      </c>
      <c r="DZ2025">
        <v>0.41541420000000001</v>
      </c>
      <c r="EA2025">
        <v>0.407912</v>
      </c>
      <c r="EB2025">
        <v>0</v>
      </c>
      <c r="EC2025">
        <v>0</v>
      </c>
      <c r="ED2025">
        <v>0</v>
      </c>
      <c r="EE2025">
        <v>0</v>
      </c>
      <c r="EF2025">
        <v>0</v>
      </c>
      <c r="EG2025">
        <v>0</v>
      </c>
      <c r="EH2025">
        <v>0</v>
      </c>
      <c r="EI2025">
        <v>0</v>
      </c>
      <c r="EJ2025">
        <v>0</v>
      </c>
      <c r="EK2025">
        <v>0</v>
      </c>
      <c r="EL2025">
        <v>0</v>
      </c>
      <c r="EM2025">
        <v>0</v>
      </c>
      <c r="EN2025">
        <v>0.28931879999999999</v>
      </c>
      <c r="EO2025">
        <v>2.8624890000000001</v>
      </c>
      <c r="EP2025">
        <v>2.9273349999999998</v>
      </c>
      <c r="EQ2025">
        <v>2.9868950000000001</v>
      </c>
      <c r="ER2025">
        <v>2.65639</v>
      </c>
      <c r="ES2025">
        <v>2.3330790000000001</v>
      </c>
      <c r="ET2025">
        <v>1.0026139999999999</v>
      </c>
      <c r="EU2025">
        <v>0.82737919999999998</v>
      </c>
      <c r="EV2025">
        <v>0.76477320000000004</v>
      </c>
      <c r="EW2025">
        <v>0.55942199999999997</v>
      </c>
      <c r="EX2025">
        <v>0.52953760000000005</v>
      </c>
      <c r="EY2025">
        <v>0.52267240000000004</v>
      </c>
      <c r="EZ2025">
        <v>78.731840000000005</v>
      </c>
      <c r="FA2025">
        <v>76.134029999999996</v>
      </c>
      <c r="FB2025">
        <v>74.283410000000003</v>
      </c>
      <c r="FC2025">
        <v>72.707449999999994</v>
      </c>
      <c r="FD2025">
        <v>71.564369999999997</v>
      </c>
      <c r="FE2025">
        <v>70.463650000000001</v>
      </c>
      <c r="FF2025">
        <v>69.571039999999996</v>
      </c>
      <c r="FG2025">
        <v>71.171210000000002</v>
      </c>
      <c r="FH2025">
        <v>76.026020000000003</v>
      </c>
      <c r="FI2025">
        <v>81.795109999999994</v>
      </c>
      <c r="FJ2025">
        <v>86.56335</v>
      </c>
      <c r="FK2025">
        <v>90.101879999999994</v>
      </c>
      <c r="FL2025">
        <v>93.257440000000003</v>
      </c>
      <c r="FM2025">
        <v>95.84787</v>
      </c>
      <c r="FN2025">
        <v>97.66131</v>
      </c>
      <c r="FO2025">
        <v>98.710089999999994</v>
      </c>
      <c r="FP2025">
        <v>98.51858</v>
      </c>
      <c r="FQ2025">
        <v>97.879840000000002</v>
      </c>
      <c r="FR2025">
        <v>95.119529999999997</v>
      </c>
      <c r="FS2025">
        <v>91.147450000000006</v>
      </c>
      <c r="FT2025">
        <v>87.57835</v>
      </c>
      <c r="FU2025">
        <v>85.647769999999994</v>
      </c>
      <c r="FV2025">
        <v>83.755390000000006</v>
      </c>
      <c r="FW2025">
        <v>81.322230000000005</v>
      </c>
      <c r="FX2025">
        <v>331</v>
      </c>
      <c r="FY2025">
        <v>6.8679900000000002E-2</v>
      </c>
      <c r="FZ2025">
        <v>1</v>
      </c>
    </row>
    <row r="2026" spans="1:182" x14ac:dyDescent="0.2">
      <c r="A2026" t="s">
        <v>226</v>
      </c>
      <c r="B2026" t="s">
        <v>244</v>
      </c>
      <c r="C2026" t="s">
        <v>215</v>
      </c>
      <c r="D2026" t="s">
        <v>43</v>
      </c>
      <c r="E2026" t="s">
        <v>241</v>
      </c>
      <c r="F2026" t="s">
        <v>9</v>
      </c>
      <c r="G2026" t="s">
        <v>231</v>
      </c>
      <c r="H2026" s="38" t="s">
        <v>11</v>
      </c>
      <c r="I2026">
        <v>110</v>
      </c>
      <c r="K2026">
        <v>1.074098</v>
      </c>
      <c r="L2026">
        <v>5.2504660000000003</v>
      </c>
      <c r="M2026">
        <v>5.1244889999999996</v>
      </c>
      <c r="N2026">
        <v>5.1984159999999999</v>
      </c>
      <c r="O2026">
        <v>5.248983</v>
      </c>
      <c r="P2026">
        <v>5.2638249999999998</v>
      </c>
      <c r="Q2026">
        <v>5.214531</v>
      </c>
      <c r="R2026">
        <v>5.2222109999999997</v>
      </c>
      <c r="S2026">
        <v>5.6610829999999996</v>
      </c>
      <c r="T2026">
        <v>6.2497220000000002</v>
      </c>
      <c r="U2026">
        <v>6.3933489999999997</v>
      </c>
      <c r="V2026">
        <v>6.5575450000000002</v>
      </c>
      <c r="W2026">
        <v>6.6288919999999996</v>
      </c>
      <c r="X2026">
        <v>6.4929309999999996</v>
      </c>
      <c r="Y2026">
        <v>6.548006</v>
      </c>
      <c r="Z2026">
        <v>6.6216799999999996</v>
      </c>
      <c r="AA2026">
        <v>6.4790939999999999</v>
      </c>
      <c r="AB2026">
        <v>6.0871760000000004</v>
      </c>
      <c r="AC2026">
        <v>5.7870509999999999</v>
      </c>
      <c r="AD2026">
        <v>5.6674150000000001</v>
      </c>
      <c r="AE2026">
        <v>5.6254280000000003</v>
      </c>
      <c r="AF2026">
        <v>5.5976179999999998</v>
      </c>
      <c r="AG2026">
        <v>5.488963</v>
      </c>
      <c r="AH2026">
        <v>5.3824329999999998</v>
      </c>
      <c r="AI2026">
        <v>5.3957459999999999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-0.44871329999999998</v>
      </c>
      <c r="AW2026">
        <v>4.185791</v>
      </c>
      <c r="AX2026">
        <v>4.1771120000000002</v>
      </c>
      <c r="AY2026">
        <v>4.0660319999999999</v>
      </c>
      <c r="AZ2026">
        <v>3.7389429999999999</v>
      </c>
      <c r="BA2026">
        <v>3.4642360000000001</v>
      </c>
      <c r="BB2026">
        <v>1.1500680000000001</v>
      </c>
      <c r="BC2026">
        <v>0.65776789999999996</v>
      </c>
      <c r="BD2026">
        <v>0.90653090000000003</v>
      </c>
      <c r="BE2026">
        <v>0.66495439999999995</v>
      </c>
      <c r="BF2026">
        <v>0.64514669999999996</v>
      </c>
      <c r="BG2026">
        <v>0.63313200000000003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-6.2188500000000001E-2</v>
      </c>
      <c r="BU2026">
        <v>4.6040330000000003</v>
      </c>
      <c r="BV2026">
        <v>4.6309069999999997</v>
      </c>
      <c r="BW2026">
        <v>4.5151329999999996</v>
      </c>
      <c r="BX2026">
        <v>4.2022399999999998</v>
      </c>
      <c r="BY2026">
        <v>3.9274439999999999</v>
      </c>
      <c r="BZ2026">
        <v>1.520832</v>
      </c>
      <c r="CA2026">
        <v>1.095866</v>
      </c>
      <c r="CB2026">
        <v>1.0651539999999999</v>
      </c>
      <c r="CC2026">
        <v>0.73255570000000003</v>
      </c>
      <c r="CD2026">
        <v>0.71206429999999998</v>
      </c>
      <c r="CE2026">
        <v>0.69972029999999996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0.20551739999999999</v>
      </c>
      <c r="CS2026">
        <v>4.8937049999999997</v>
      </c>
      <c r="CT2026">
        <v>4.9452030000000002</v>
      </c>
      <c r="CU2026">
        <v>4.8261789999999998</v>
      </c>
      <c r="CV2026">
        <v>4.5231190000000003</v>
      </c>
      <c r="CW2026">
        <v>4.2482610000000003</v>
      </c>
      <c r="CX2026">
        <v>1.777622</v>
      </c>
      <c r="CY2026">
        <v>1.399292</v>
      </c>
      <c r="CZ2026">
        <v>1.1750160000000001</v>
      </c>
      <c r="DA2026">
        <v>0.77937630000000002</v>
      </c>
      <c r="DB2026">
        <v>0.75841130000000001</v>
      </c>
      <c r="DC2026">
        <v>0.74583909999999998</v>
      </c>
      <c r="DD2026">
        <v>0</v>
      </c>
      <c r="DE2026">
        <v>0</v>
      </c>
      <c r="DF2026">
        <v>0</v>
      </c>
      <c r="DG2026">
        <v>0</v>
      </c>
      <c r="DH2026">
        <v>0</v>
      </c>
      <c r="DI2026">
        <v>0</v>
      </c>
      <c r="DJ2026">
        <v>0</v>
      </c>
      <c r="DK2026">
        <v>0</v>
      </c>
      <c r="DL2026">
        <v>0</v>
      </c>
      <c r="DM2026">
        <v>0</v>
      </c>
      <c r="DN2026">
        <v>0</v>
      </c>
      <c r="DO2026">
        <v>0</v>
      </c>
      <c r="DP2026">
        <v>0.47322330000000001</v>
      </c>
      <c r="DQ2026">
        <v>5.1833770000000001</v>
      </c>
      <c r="DR2026">
        <v>5.2595000000000001</v>
      </c>
      <c r="DS2026">
        <v>5.1372249999999999</v>
      </c>
      <c r="DT2026">
        <v>4.8439969999999999</v>
      </c>
      <c r="DU2026">
        <v>4.5690770000000001</v>
      </c>
      <c r="DV2026">
        <v>2.0344120000000001</v>
      </c>
      <c r="DW2026">
        <v>1.702718</v>
      </c>
      <c r="DX2026">
        <v>1.284877</v>
      </c>
      <c r="DY2026">
        <v>0.82619679999999995</v>
      </c>
      <c r="DZ2026">
        <v>0.80475830000000004</v>
      </c>
      <c r="EA2026">
        <v>0.79195800000000005</v>
      </c>
      <c r="EB2026">
        <v>0</v>
      </c>
      <c r="EC2026">
        <v>0</v>
      </c>
      <c r="ED2026">
        <v>0</v>
      </c>
      <c r="EE2026">
        <v>0</v>
      </c>
      <c r="EF2026">
        <v>0</v>
      </c>
      <c r="EG2026">
        <v>0</v>
      </c>
      <c r="EH2026">
        <v>0</v>
      </c>
      <c r="EI2026">
        <v>0</v>
      </c>
      <c r="EJ2026">
        <v>0</v>
      </c>
      <c r="EK2026">
        <v>0</v>
      </c>
      <c r="EL2026">
        <v>0</v>
      </c>
      <c r="EM2026">
        <v>0</v>
      </c>
      <c r="EN2026">
        <v>0.85974810000000002</v>
      </c>
      <c r="EO2026">
        <v>5.6016180000000002</v>
      </c>
      <c r="EP2026">
        <v>5.7132940000000003</v>
      </c>
      <c r="EQ2026">
        <v>5.5863259999999997</v>
      </c>
      <c r="ER2026">
        <v>5.3072939999999997</v>
      </c>
      <c r="ES2026">
        <v>5.032286</v>
      </c>
      <c r="ET2026">
        <v>2.4051770000000001</v>
      </c>
      <c r="EU2026">
        <v>2.1408160000000001</v>
      </c>
      <c r="EV2026">
        <v>1.4435</v>
      </c>
      <c r="EW2026">
        <v>0.89379819999999999</v>
      </c>
      <c r="EX2026">
        <v>0.87167600000000001</v>
      </c>
      <c r="EY2026">
        <v>0.85854629999999998</v>
      </c>
      <c r="EZ2026">
        <v>69.12236</v>
      </c>
      <c r="FA2026">
        <v>67.485479999999995</v>
      </c>
      <c r="FB2026">
        <v>66.107010000000002</v>
      </c>
      <c r="FC2026">
        <v>64.84075</v>
      </c>
      <c r="FD2026">
        <v>64.031030000000001</v>
      </c>
      <c r="FE2026">
        <v>63.10859</v>
      </c>
      <c r="FF2026">
        <v>62.106000000000002</v>
      </c>
      <c r="FG2026">
        <v>62.545140000000004</v>
      </c>
      <c r="FH2026">
        <v>66.497380000000007</v>
      </c>
      <c r="FI2026">
        <v>72.179630000000003</v>
      </c>
      <c r="FJ2026">
        <v>77.170590000000004</v>
      </c>
      <c r="FK2026">
        <v>81.179400000000001</v>
      </c>
      <c r="FL2026">
        <v>84.584869999999995</v>
      </c>
      <c r="FM2026">
        <v>87.014240000000001</v>
      </c>
      <c r="FN2026">
        <v>88.58475</v>
      </c>
      <c r="FO2026">
        <v>89.561160000000001</v>
      </c>
      <c r="FP2026">
        <v>89.753399999999999</v>
      </c>
      <c r="FQ2026">
        <v>88.531270000000006</v>
      </c>
      <c r="FR2026">
        <v>84.787930000000003</v>
      </c>
      <c r="FS2026">
        <v>80.247900000000001</v>
      </c>
      <c r="FT2026">
        <v>76.789990000000003</v>
      </c>
      <c r="FU2026">
        <v>74.03098</v>
      </c>
      <c r="FV2026">
        <v>71.700959999999995</v>
      </c>
      <c r="FW2026">
        <v>69.944720000000004</v>
      </c>
      <c r="FX2026">
        <v>331</v>
      </c>
      <c r="FY2026">
        <v>6.8679900000000002E-2</v>
      </c>
      <c r="FZ2026">
        <v>1</v>
      </c>
    </row>
    <row r="2027" spans="1:182" x14ac:dyDescent="0.2">
      <c r="A2027" t="s">
        <v>226</v>
      </c>
      <c r="B2027" t="s">
        <v>244</v>
      </c>
      <c r="C2027" t="s">
        <v>215</v>
      </c>
      <c r="D2027" t="s">
        <v>44</v>
      </c>
      <c r="E2027" t="s">
        <v>241</v>
      </c>
      <c r="F2027" t="s">
        <v>9</v>
      </c>
      <c r="G2027" t="s">
        <v>231</v>
      </c>
      <c r="H2027" s="38" t="s">
        <v>11</v>
      </c>
      <c r="I2027">
        <v>110</v>
      </c>
      <c r="K2027">
        <v>1.074098</v>
      </c>
      <c r="L2027">
        <v>2.5124590000000002</v>
      </c>
      <c r="M2027">
        <v>2.4524750000000002</v>
      </c>
      <c r="N2027">
        <v>2.512791</v>
      </c>
      <c r="O2027">
        <v>2.5119570000000002</v>
      </c>
      <c r="P2027">
        <v>2.526929</v>
      </c>
      <c r="Q2027">
        <v>2.5493440000000001</v>
      </c>
      <c r="R2027">
        <v>2.7066479999999999</v>
      </c>
      <c r="S2027">
        <v>3.0378229999999999</v>
      </c>
      <c r="T2027">
        <v>3.3087749999999998</v>
      </c>
      <c r="U2027">
        <v>3.363699</v>
      </c>
      <c r="V2027">
        <v>3.4308489999999998</v>
      </c>
      <c r="W2027">
        <v>3.418634</v>
      </c>
      <c r="X2027">
        <v>3.310203</v>
      </c>
      <c r="Y2027">
        <v>3.4395989999999999</v>
      </c>
      <c r="Z2027">
        <v>3.437065</v>
      </c>
      <c r="AA2027">
        <v>3.372093</v>
      </c>
      <c r="AB2027">
        <v>3.2477040000000001</v>
      </c>
      <c r="AC2027">
        <v>3.043927</v>
      </c>
      <c r="AD2027">
        <v>2.8983850000000002</v>
      </c>
      <c r="AE2027">
        <v>2.8476409999999999</v>
      </c>
      <c r="AF2027">
        <v>2.7982130000000001</v>
      </c>
      <c r="AG2027">
        <v>2.7617389999999999</v>
      </c>
      <c r="AH2027">
        <v>2.6987709999999998</v>
      </c>
      <c r="AI2027">
        <v>2.678798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-0.26632060000000002</v>
      </c>
      <c r="AZ2027">
        <v>1.643313</v>
      </c>
      <c r="BA2027">
        <v>1.4569259999999999</v>
      </c>
      <c r="BB2027">
        <v>1.3219339999999999</v>
      </c>
      <c r="BC2027">
        <v>1.2765010000000001</v>
      </c>
      <c r="BD2027">
        <v>1.2431760000000001</v>
      </c>
      <c r="BE2027">
        <v>0.3828782</v>
      </c>
      <c r="BF2027">
        <v>0.21319440000000001</v>
      </c>
      <c r="BG2027">
        <v>0.36090699999999998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-6.2612200000000007E-2</v>
      </c>
      <c r="BX2027">
        <v>1.850859</v>
      </c>
      <c r="BY2027">
        <v>1.6665270000000001</v>
      </c>
      <c r="BZ2027">
        <v>1.5327759999999999</v>
      </c>
      <c r="CA2027">
        <v>1.490156</v>
      </c>
      <c r="CB2027">
        <v>1.4561869999999999</v>
      </c>
      <c r="CC2027">
        <v>0.56773130000000005</v>
      </c>
      <c r="CD2027">
        <v>0.41399910000000001</v>
      </c>
      <c r="CE2027">
        <v>0.49272450000000001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7.8475500000000004E-2</v>
      </c>
      <c r="CV2027">
        <v>1.994605</v>
      </c>
      <c r="CW2027">
        <v>1.8116950000000001</v>
      </c>
      <c r="CX2027">
        <v>1.678804</v>
      </c>
      <c r="CY2027">
        <v>1.6381330000000001</v>
      </c>
      <c r="CZ2027">
        <v>1.603718</v>
      </c>
      <c r="DA2027">
        <v>0.69576000000000005</v>
      </c>
      <c r="DB2027">
        <v>0.55307569999999995</v>
      </c>
      <c r="DC2027">
        <v>0.58402089999999995</v>
      </c>
      <c r="DD2027">
        <v>0</v>
      </c>
      <c r="DE2027">
        <v>0</v>
      </c>
      <c r="DF2027">
        <v>0</v>
      </c>
      <c r="DG2027">
        <v>0</v>
      </c>
      <c r="DH2027">
        <v>0</v>
      </c>
      <c r="DI2027">
        <v>0</v>
      </c>
      <c r="DJ2027">
        <v>0</v>
      </c>
      <c r="DK2027">
        <v>0</v>
      </c>
      <c r="DL2027">
        <v>0</v>
      </c>
      <c r="DM2027">
        <v>0</v>
      </c>
      <c r="DN2027">
        <v>0</v>
      </c>
      <c r="DO2027">
        <v>0</v>
      </c>
      <c r="DP2027">
        <v>0</v>
      </c>
      <c r="DQ2027">
        <v>0</v>
      </c>
      <c r="DR2027">
        <v>0</v>
      </c>
      <c r="DS2027">
        <v>0.21956329999999999</v>
      </c>
      <c r="DT2027">
        <v>2.1383510000000001</v>
      </c>
      <c r="DU2027">
        <v>1.9568639999999999</v>
      </c>
      <c r="DV2027">
        <v>1.824832</v>
      </c>
      <c r="DW2027">
        <v>1.7861100000000001</v>
      </c>
      <c r="DX2027">
        <v>1.7512490000000001</v>
      </c>
      <c r="DY2027">
        <v>0.82378870000000004</v>
      </c>
      <c r="DZ2027">
        <v>0.6921524</v>
      </c>
      <c r="EA2027">
        <v>0.67531730000000001</v>
      </c>
      <c r="EB2027">
        <v>0</v>
      </c>
      <c r="EC2027">
        <v>0</v>
      </c>
      <c r="ED2027">
        <v>0</v>
      </c>
      <c r="EE2027">
        <v>0</v>
      </c>
      <c r="EF2027">
        <v>0</v>
      </c>
      <c r="EG2027">
        <v>0</v>
      </c>
      <c r="EH2027">
        <v>0</v>
      </c>
      <c r="EI2027">
        <v>0</v>
      </c>
      <c r="EJ2027">
        <v>0</v>
      </c>
      <c r="EK2027">
        <v>0</v>
      </c>
      <c r="EL2027">
        <v>0</v>
      </c>
      <c r="EM2027">
        <v>0</v>
      </c>
      <c r="EN2027">
        <v>0</v>
      </c>
      <c r="EO2027">
        <v>0</v>
      </c>
      <c r="EP2027">
        <v>0</v>
      </c>
      <c r="EQ2027">
        <v>0.42327169999999997</v>
      </c>
      <c r="ER2027">
        <v>2.3458969999999999</v>
      </c>
      <c r="ES2027">
        <v>2.1664650000000001</v>
      </c>
      <c r="ET2027">
        <v>2.0356730000000001</v>
      </c>
      <c r="EU2027">
        <v>1.9997659999999999</v>
      </c>
      <c r="EV2027">
        <v>1.9642599999999999</v>
      </c>
      <c r="EW2027">
        <v>1.008642</v>
      </c>
      <c r="EX2027">
        <v>0.892957</v>
      </c>
      <c r="EY2027">
        <v>0.80713480000000004</v>
      </c>
      <c r="EZ2027">
        <v>45.18291</v>
      </c>
      <c r="FA2027">
        <v>43.871589999999998</v>
      </c>
      <c r="FB2027">
        <v>43.111750000000001</v>
      </c>
      <c r="FC2027">
        <v>42.502890000000001</v>
      </c>
      <c r="FD2027">
        <v>42.039459999999998</v>
      </c>
      <c r="FE2027">
        <v>41.702350000000003</v>
      </c>
      <c r="FF2027">
        <v>41.619300000000003</v>
      </c>
      <c r="FG2027">
        <v>43.147939999999998</v>
      </c>
      <c r="FH2027">
        <v>47.266579999999998</v>
      </c>
      <c r="FI2027">
        <v>51.450420000000001</v>
      </c>
      <c r="FJ2027">
        <v>55.478969999999997</v>
      </c>
      <c r="FK2027">
        <v>58.563839999999999</v>
      </c>
      <c r="FL2027">
        <v>60.598619999999997</v>
      </c>
      <c r="FM2027">
        <v>61.557989999999997</v>
      </c>
      <c r="FN2027">
        <v>61.955069999999999</v>
      </c>
      <c r="FO2027">
        <v>61.51878</v>
      </c>
      <c r="FP2027">
        <v>59.597050000000003</v>
      </c>
      <c r="FQ2027">
        <v>56.754339999999999</v>
      </c>
      <c r="FR2027">
        <v>55.022599999999997</v>
      </c>
      <c r="FS2027">
        <v>52.972160000000002</v>
      </c>
      <c r="FT2027">
        <v>51.124920000000003</v>
      </c>
      <c r="FU2027">
        <v>49.439869999999999</v>
      </c>
      <c r="FV2027">
        <v>48.628329999999998</v>
      </c>
      <c r="FW2027">
        <v>47.831910000000001</v>
      </c>
      <c r="FX2027">
        <v>331</v>
      </c>
      <c r="FY2027">
        <v>6.8679900000000002E-2</v>
      </c>
      <c r="FZ2027">
        <v>1</v>
      </c>
    </row>
    <row r="2028" spans="1:182" x14ac:dyDescent="0.2">
      <c r="A2028" t="s">
        <v>226</v>
      </c>
      <c r="B2028" t="s">
        <v>244</v>
      </c>
      <c r="C2028" t="s">
        <v>215</v>
      </c>
      <c r="D2028" t="s">
        <v>45</v>
      </c>
      <c r="E2028" t="s">
        <v>241</v>
      </c>
      <c r="F2028" t="s">
        <v>9</v>
      </c>
      <c r="G2028" t="s">
        <v>231</v>
      </c>
      <c r="H2028" s="38" t="s">
        <v>11</v>
      </c>
      <c r="I2028">
        <v>110</v>
      </c>
      <c r="K2028">
        <v>1.074098</v>
      </c>
      <c r="L2028">
        <v>2.480445</v>
      </c>
      <c r="M2028">
        <v>2.485535</v>
      </c>
      <c r="N2028">
        <v>2.4939249999999999</v>
      </c>
      <c r="O2028">
        <v>2.5097209999999999</v>
      </c>
      <c r="P2028">
        <v>2.5135730000000001</v>
      </c>
      <c r="Q2028">
        <v>2.52725</v>
      </c>
      <c r="R2028">
        <v>2.5552090000000001</v>
      </c>
      <c r="S2028">
        <v>2.687198</v>
      </c>
      <c r="T2028">
        <v>2.7719040000000001</v>
      </c>
      <c r="U2028">
        <v>2.7465850000000001</v>
      </c>
      <c r="V2028">
        <v>2.84552</v>
      </c>
      <c r="W2028">
        <v>2.8575680000000001</v>
      </c>
      <c r="X2028">
        <v>2.8511739999999999</v>
      </c>
      <c r="Y2028">
        <v>2.9642949999999999</v>
      </c>
      <c r="Z2028">
        <v>3.0421459999999998</v>
      </c>
      <c r="AA2028">
        <v>3.0092699999999999</v>
      </c>
      <c r="AB2028">
        <v>2.7645379999999999</v>
      </c>
      <c r="AC2028">
        <v>2.6386400000000001</v>
      </c>
      <c r="AD2028">
        <v>2.6253880000000001</v>
      </c>
      <c r="AE2028">
        <v>2.635421</v>
      </c>
      <c r="AF2028">
        <v>2.5669040000000001</v>
      </c>
      <c r="AG2028">
        <v>2.548991</v>
      </c>
      <c r="AH2028">
        <v>2.5060069999999999</v>
      </c>
      <c r="AI2028">
        <v>2.4660009999999999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-0.43021359999999997</v>
      </c>
      <c r="AZ2028">
        <v>1.393535</v>
      </c>
      <c r="BA2028">
        <v>1.286008</v>
      </c>
      <c r="BB2028">
        <v>1.2749999999999999</v>
      </c>
      <c r="BC2028">
        <v>1.2705200000000001</v>
      </c>
      <c r="BD2028">
        <v>1.219519</v>
      </c>
      <c r="BE2028">
        <v>0.25063340000000001</v>
      </c>
      <c r="BF2028">
        <v>-0.38120409999999999</v>
      </c>
      <c r="BG2028">
        <v>0.28185060000000001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-0.15346170000000001</v>
      </c>
      <c r="BX2028">
        <v>1.67642</v>
      </c>
      <c r="BY2028">
        <v>1.562783</v>
      </c>
      <c r="BZ2028">
        <v>1.5499970000000001</v>
      </c>
      <c r="CA2028">
        <v>1.5480430000000001</v>
      </c>
      <c r="CB2028">
        <v>1.4914339999999999</v>
      </c>
      <c r="CC2028">
        <v>0.47974349999999999</v>
      </c>
      <c r="CD2028">
        <v>0.1333799</v>
      </c>
      <c r="CE2028">
        <v>0.42650559999999998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0</v>
      </c>
      <c r="CS2028">
        <v>0</v>
      </c>
      <c r="CT2028">
        <v>0</v>
      </c>
      <c r="CU2028">
        <v>3.8215800000000001E-2</v>
      </c>
      <c r="CV2028">
        <v>1.8723460000000001</v>
      </c>
      <c r="CW2028">
        <v>1.7544759999999999</v>
      </c>
      <c r="CX2028">
        <v>1.740459</v>
      </c>
      <c r="CY2028">
        <v>1.7402550000000001</v>
      </c>
      <c r="CZ2028">
        <v>1.679762</v>
      </c>
      <c r="DA2028">
        <v>0.63842449999999995</v>
      </c>
      <c r="DB2028">
        <v>0.48977920000000003</v>
      </c>
      <c r="DC2028">
        <v>0.52669319999999997</v>
      </c>
      <c r="DD2028">
        <v>0</v>
      </c>
      <c r="DE2028">
        <v>0</v>
      </c>
      <c r="DF2028">
        <v>0</v>
      </c>
      <c r="DG2028">
        <v>0</v>
      </c>
      <c r="DH2028">
        <v>0</v>
      </c>
      <c r="DI2028">
        <v>0</v>
      </c>
      <c r="DJ2028">
        <v>0</v>
      </c>
      <c r="DK2028">
        <v>0</v>
      </c>
      <c r="DL2028">
        <v>0</v>
      </c>
      <c r="DM2028">
        <v>0</v>
      </c>
      <c r="DN2028">
        <v>0</v>
      </c>
      <c r="DO2028">
        <v>0</v>
      </c>
      <c r="DP2028">
        <v>0</v>
      </c>
      <c r="DQ2028">
        <v>0</v>
      </c>
      <c r="DR2028">
        <v>0</v>
      </c>
      <c r="DS2028">
        <v>0.22989329999999999</v>
      </c>
      <c r="DT2028">
        <v>2.0682719999999999</v>
      </c>
      <c r="DU2028">
        <v>1.946169</v>
      </c>
      <c r="DV2028">
        <v>1.930922</v>
      </c>
      <c r="DW2028">
        <v>1.932466</v>
      </c>
      <c r="DX2028">
        <v>1.8680890000000001</v>
      </c>
      <c r="DY2028">
        <v>0.79710539999999996</v>
      </c>
      <c r="DZ2028">
        <v>0.84617849999999994</v>
      </c>
      <c r="EA2028">
        <v>0.62688080000000002</v>
      </c>
      <c r="EB2028">
        <v>0</v>
      </c>
      <c r="EC2028">
        <v>0</v>
      </c>
      <c r="ED2028">
        <v>0</v>
      </c>
      <c r="EE2028">
        <v>0</v>
      </c>
      <c r="EF2028">
        <v>0</v>
      </c>
      <c r="EG2028">
        <v>0</v>
      </c>
      <c r="EH2028">
        <v>0</v>
      </c>
      <c r="EI2028">
        <v>0</v>
      </c>
      <c r="EJ2028">
        <v>0</v>
      </c>
      <c r="EK2028">
        <v>0</v>
      </c>
      <c r="EL2028">
        <v>0</v>
      </c>
      <c r="EM2028">
        <v>0</v>
      </c>
      <c r="EN2028">
        <v>0</v>
      </c>
      <c r="EO2028">
        <v>0</v>
      </c>
      <c r="EP2028">
        <v>0</v>
      </c>
      <c r="EQ2028">
        <v>0.50664529999999997</v>
      </c>
      <c r="ER2028">
        <v>2.3511579999999999</v>
      </c>
      <c r="ES2028">
        <v>2.222944</v>
      </c>
      <c r="ET2028">
        <v>2.2059190000000002</v>
      </c>
      <c r="EU2028">
        <v>2.2099890000000002</v>
      </c>
      <c r="EV2028">
        <v>2.1400039999999998</v>
      </c>
      <c r="EW2028">
        <v>1.026216</v>
      </c>
      <c r="EX2028">
        <v>1.360762</v>
      </c>
      <c r="EY2028">
        <v>0.77153579999999999</v>
      </c>
      <c r="EZ2028">
        <v>37.508479999999999</v>
      </c>
      <c r="FA2028">
        <v>37.316490000000002</v>
      </c>
      <c r="FB2028">
        <v>36.748489999999997</v>
      </c>
      <c r="FC2028">
        <v>35.821510000000004</v>
      </c>
      <c r="FD2028">
        <v>35.521450000000002</v>
      </c>
      <c r="FE2028">
        <v>35.033810000000003</v>
      </c>
      <c r="FF2028">
        <v>34.734920000000002</v>
      </c>
      <c r="FG2028">
        <v>35.305929999999996</v>
      </c>
      <c r="FH2028">
        <v>37.984679999999997</v>
      </c>
      <c r="FI2028">
        <v>42.078989999999997</v>
      </c>
      <c r="FJ2028">
        <v>45.784579999999998</v>
      </c>
      <c r="FK2028">
        <v>49.282530000000001</v>
      </c>
      <c r="FL2028">
        <v>51.253489999999999</v>
      </c>
      <c r="FM2028">
        <v>52.49268</v>
      </c>
      <c r="FN2028">
        <v>53.79589</v>
      </c>
      <c r="FO2028">
        <v>53.616199999999999</v>
      </c>
      <c r="FP2028">
        <v>51.701030000000003</v>
      </c>
      <c r="FQ2028">
        <v>48.895519999999998</v>
      </c>
      <c r="FR2028">
        <v>46.502589999999998</v>
      </c>
      <c r="FS2028">
        <v>44.723770000000002</v>
      </c>
      <c r="FT2028">
        <v>42.707090000000001</v>
      </c>
      <c r="FU2028">
        <v>41.684690000000003</v>
      </c>
      <c r="FV2028">
        <v>40.205500000000001</v>
      </c>
      <c r="FW2028">
        <v>39.028460000000003</v>
      </c>
      <c r="FX2028">
        <v>331</v>
      </c>
      <c r="FY2028">
        <v>6.8679900000000002E-2</v>
      </c>
      <c r="FZ2028">
        <v>1</v>
      </c>
    </row>
    <row r="2029" spans="1:182" x14ac:dyDescent="0.2">
      <c r="A2029" t="s">
        <v>226</v>
      </c>
      <c r="B2029" t="s">
        <v>244</v>
      </c>
      <c r="C2029" t="s">
        <v>215</v>
      </c>
      <c r="D2029" t="s">
        <v>10</v>
      </c>
      <c r="E2029" t="s">
        <v>241</v>
      </c>
      <c r="F2029" t="s">
        <v>9</v>
      </c>
      <c r="G2029" t="s">
        <v>231</v>
      </c>
      <c r="H2029" s="38" t="s">
        <v>11</v>
      </c>
      <c r="I2029">
        <v>110</v>
      </c>
      <c r="K2029">
        <v>1.074098</v>
      </c>
      <c r="L2029">
        <v>2.915143</v>
      </c>
      <c r="M2029">
        <v>2.8168440000000001</v>
      </c>
      <c r="N2029">
        <v>2.7980040000000002</v>
      </c>
      <c r="O2029">
        <v>2.7499509999999998</v>
      </c>
      <c r="P2029">
        <v>2.7210139999999998</v>
      </c>
      <c r="Q2029">
        <v>2.860528</v>
      </c>
      <c r="R2029">
        <v>3.3498929999999998</v>
      </c>
      <c r="S2029">
        <v>4.1939299999999999</v>
      </c>
      <c r="T2029">
        <v>4.5296750000000001</v>
      </c>
      <c r="U2029">
        <v>4.7374419999999997</v>
      </c>
      <c r="V2029">
        <v>5.0295990000000002</v>
      </c>
      <c r="W2029">
        <v>5.0701349999999996</v>
      </c>
      <c r="X2029">
        <v>4.8008189999999997</v>
      </c>
      <c r="Y2029">
        <v>4.9101520000000001</v>
      </c>
      <c r="Z2029">
        <v>4.8758480000000004</v>
      </c>
      <c r="AA2029">
        <v>4.7484900000000003</v>
      </c>
      <c r="AB2029">
        <v>4.3111309999999996</v>
      </c>
      <c r="AC2029">
        <v>4.004969</v>
      </c>
      <c r="AD2029">
        <v>3.9301650000000001</v>
      </c>
      <c r="AE2029">
        <v>3.726369</v>
      </c>
      <c r="AF2029">
        <v>3.5143710000000001</v>
      </c>
      <c r="AG2029">
        <v>3.361132</v>
      </c>
      <c r="AH2029">
        <v>3.1449120000000002</v>
      </c>
      <c r="AI2029">
        <v>3.0307520000000001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-1.5303000000000001E-3</v>
      </c>
      <c r="AW2029">
        <v>3.7761420000000001</v>
      </c>
      <c r="AX2029">
        <v>3.7575620000000001</v>
      </c>
      <c r="AY2029">
        <v>3.7193580000000002</v>
      </c>
      <c r="AZ2029">
        <v>3.3761070000000002</v>
      </c>
      <c r="BA2029">
        <v>3.0971109999999999</v>
      </c>
      <c r="BB2029">
        <v>1.3612</v>
      </c>
      <c r="BC2029">
        <v>1.053507</v>
      </c>
      <c r="BD2029">
        <v>0.21706249999999999</v>
      </c>
      <c r="BE2029">
        <v>4.6424100000000003E-2</v>
      </c>
      <c r="BF2029">
        <v>3.3562700000000001E-2</v>
      </c>
      <c r="BG2029">
        <v>1.9145800000000001E-2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6.9102899999999995E-2</v>
      </c>
      <c r="BU2029">
        <v>3.833488</v>
      </c>
      <c r="BV2029">
        <v>3.8139449999999999</v>
      </c>
      <c r="BW2029">
        <v>3.7743440000000001</v>
      </c>
      <c r="BX2029">
        <v>3.4270049999999999</v>
      </c>
      <c r="BY2029">
        <v>3.1445180000000001</v>
      </c>
      <c r="BZ2029">
        <v>1.42581</v>
      </c>
      <c r="CA2029">
        <v>1.119774</v>
      </c>
      <c r="CB2029">
        <v>0.50564070000000005</v>
      </c>
      <c r="CC2029">
        <v>0.29978189999999999</v>
      </c>
      <c r="CD2029">
        <v>0.27830280000000002</v>
      </c>
      <c r="CE2029">
        <v>0.26409280000000002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0</v>
      </c>
      <c r="CR2029">
        <v>0.11802319999999999</v>
      </c>
      <c r="CS2029">
        <v>3.8732069999999998</v>
      </c>
      <c r="CT2029">
        <v>3.8529960000000001</v>
      </c>
      <c r="CU2029">
        <v>3.8124280000000002</v>
      </c>
      <c r="CV2029">
        <v>3.462256</v>
      </c>
      <c r="CW2029">
        <v>3.177352</v>
      </c>
      <c r="CX2029">
        <v>1.4705589999999999</v>
      </c>
      <c r="CY2029">
        <v>1.1656690000000001</v>
      </c>
      <c r="CZ2029">
        <v>0.70550919999999995</v>
      </c>
      <c r="DA2029">
        <v>0.47525679999999998</v>
      </c>
      <c r="DB2029">
        <v>0.44780900000000001</v>
      </c>
      <c r="DC2029">
        <v>0.43374239999999997</v>
      </c>
      <c r="DD2029">
        <v>0</v>
      </c>
      <c r="DE2029">
        <v>0</v>
      </c>
      <c r="DF2029">
        <v>0</v>
      </c>
      <c r="DG2029">
        <v>0</v>
      </c>
      <c r="DH2029">
        <v>0</v>
      </c>
      <c r="DI2029">
        <v>0</v>
      </c>
      <c r="DJ2029">
        <v>0</v>
      </c>
      <c r="DK2029">
        <v>0</v>
      </c>
      <c r="DL2029">
        <v>0</v>
      </c>
      <c r="DM2029">
        <v>0</v>
      </c>
      <c r="DN2029">
        <v>0</v>
      </c>
      <c r="DO2029">
        <v>0</v>
      </c>
      <c r="DP2029">
        <v>0.1669436</v>
      </c>
      <c r="DQ2029">
        <v>3.912925</v>
      </c>
      <c r="DR2029">
        <v>3.8920469999999998</v>
      </c>
      <c r="DS2029">
        <v>3.850511</v>
      </c>
      <c r="DT2029">
        <v>3.4975079999999998</v>
      </c>
      <c r="DU2029">
        <v>3.2101860000000002</v>
      </c>
      <c r="DV2029">
        <v>1.5153080000000001</v>
      </c>
      <c r="DW2029">
        <v>1.211565</v>
      </c>
      <c r="DX2029">
        <v>0.9053776</v>
      </c>
      <c r="DY2029">
        <v>0.65073170000000002</v>
      </c>
      <c r="DZ2029">
        <v>0.61731519999999995</v>
      </c>
      <c r="EA2029">
        <v>0.60339189999999998</v>
      </c>
      <c r="EB2029">
        <v>0</v>
      </c>
      <c r="EC2029">
        <v>0</v>
      </c>
      <c r="ED2029">
        <v>0</v>
      </c>
      <c r="EE2029">
        <v>0</v>
      </c>
      <c r="EF2029">
        <v>0</v>
      </c>
      <c r="EG2029">
        <v>0</v>
      </c>
      <c r="EH2029">
        <v>0</v>
      </c>
      <c r="EI2029">
        <v>0</v>
      </c>
      <c r="EJ2029">
        <v>0</v>
      </c>
      <c r="EK2029">
        <v>0</v>
      </c>
      <c r="EL2029">
        <v>0</v>
      </c>
      <c r="EM2029">
        <v>0</v>
      </c>
      <c r="EN2029">
        <v>0.2375768</v>
      </c>
      <c r="EO2029">
        <v>3.970272</v>
      </c>
      <c r="EP2029">
        <v>3.9484300000000001</v>
      </c>
      <c r="EQ2029">
        <v>3.905497</v>
      </c>
      <c r="ER2029">
        <v>3.5484049999999998</v>
      </c>
      <c r="ES2029">
        <v>3.2575940000000001</v>
      </c>
      <c r="ET2029">
        <v>1.5799179999999999</v>
      </c>
      <c r="EU2029">
        <v>1.2778320000000001</v>
      </c>
      <c r="EV2029">
        <v>1.193956</v>
      </c>
      <c r="EW2029">
        <v>0.90408949999999999</v>
      </c>
      <c r="EX2029">
        <v>0.86205540000000003</v>
      </c>
      <c r="EY2029">
        <v>0.84833899999999995</v>
      </c>
      <c r="EZ2029">
        <v>81.766069999999999</v>
      </c>
      <c r="FA2029">
        <v>79.539339999999996</v>
      </c>
      <c r="FB2029">
        <v>77.456789999999998</v>
      </c>
      <c r="FC2029">
        <v>75.744349999999997</v>
      </c>
      <c r="FD2029">
        <v>74.263869999999997</v>
      </c>
      <c r="FE2029">
        <v>73.061329999999998</v>
      </c>
      <c r="FF2029">
        <v>73.063360000000003</v>
      </c>
      <c r="FG2029">
        <v>75.937020000000004</v>
      </c>
      <c r="FH2029">
        <v>80.418270000000007</v>
      </c>
      <c r="FI2029">
        <v>85.152839999999998</v>
      </c>
      <c r="FJ2029">
        <v>89.174319999999994</v>
      </c>
      <c r="FK2029">
        <v>92.566289999999995</v>
      </c>
      <c r="FL2029">
        <v>95.665649999999999</v>
      </c>
      <c r="FM2029">
        <v>98.104039999999998</v>
      </c>
      <c r="FN2029">
        <v>100.0686</v>
      </c>
      <c r="FO2029">
        <v>101.274</v>
      </c>
      <c r="FP2029">
        <v>101.5774</v>
      </c>
      <c r="FQ2029">
        <v>101.2992</v>
      </c>
      <c r="FR2029">
        <v>99.362899999999996</v>
      </c>
      <c r="FS2029">
        <v>96.053989999999999</v>
      </c>
      <c r="FT2029">
        <v>92.686819999999997</v>
      </c>
      <c r="FU2029">
        <v>90.55668</v>
      </c>
      <c r="FV2029">
        <v>88.213669999999993</v>
      </c>
      <c r="FW2029">
        <v>85.351590000000002</v>
      </c>
      <c r="FX2029">
        <v>331</v>
      </c>
      <c r="FY2029">
        <v>6.8679900000000002E-2</v>
      </c>
      <c r="FZ2029">
        <v>1</v>
      </c>
    </row>
    <row r="2030" spans="1:182" x14ac:dyDescent="0.2">
      <c r="A2030" t="s">
        <v>226</v>
      </c>
      <c r="B2030" t="s">
        <v>244</v>
      </c>
      <c r="C2030" t="s">
        <v>215</v>
      </c>
      <c r="D2030" t="s">
        <v>34</v>
      </c>
      <c r="E2030" t="s">
        <v>242</v>
      </c>
      <c r="F2030" t="s">
        <v>9</v>
      </c>
      <c r="G2030" t="s">
        <v>259</v>
      </c>
      <c r="H2030" s="38" t="s">
        <v>11</v>
      </c>
      <c r="K2030">
        <v>1.15E-2</v>
      </c>
      <c r="FX2030">
        <v>331</v>
      </c>
      <c r="FY2030">
        <v>0.46573930000000002</v>
      </c>
      <c r="FZ2030">
        <v>0</v>
      </c>
    </row>
    <row r="2031" spans="1:182" x14ac:dyDescent="0.2">
      <c r="A2031" t="s">
        <v>226</v>
      </c>
      <c r="B2031" t="s">
        <v>244</v>
      </c>
      <c r="C2031" t="s">
        <v>215</v>
      </c>
      <c r="D2031" t="s">
        <v>35</v>
      </c>
      <c r="E2031" t="s">
        <v>242</v>
      </c>
      <c r="F2031" t="s">
        <v>9</v>
      </c>
      <c r="G2031" t="s">
        <v>259</v>
      </c>
      <c r="H2031" s="38" t="s">
        <v>11</v>
      </c>
      <c r="K2031">
        <v>1.15E-2</v>
      </c>
      <c r="FX2031">
        <v>331</v>
      </c>
      <c r="FY2031">
        <v>0.46573930000000002</v>
      </c>
      <c r="FZ2031">
        <v>0</v>
      </c>
    </row>
    <row r="2032" spans="1:182" x14ac:dyDescent="0.2">
      <c r="A2032" t="s">
        <v>226</v>
      </c>
      <c r="B2032" t="s">
        <v>244</v>
      </c>
      <c r="C2032" t="s">
        <v>215</v>
      </c>
      <c r="D2032" t="s">
        <v>36</v>
      </c>
      <c r="E2032" t="s">
        <v>242</v>
      </c>
      <c r="F2032" t="s">
        <v>9</v>
      </c>
      <c r="G2032" t="s">
        <v>259</v>
      </c>
      <c r="H2032" s="38" t="s">
        <v>11</v>
      </c>
      <c r="K2032">
        <v>1.15E-2</v>
      </c>
      <c r="FX2032">
        <v>331</v>
      </c>
      <c r="FY2032">
        <v>0.46573930000000002</v>
      </c>
      <c r="FZ2032">
        <v>0</v>
      </c>
    </row>
    <row r="2033" spans="1:182" x14ac:dyDescent="0.2">
      <c r="A2033" t="s">
        <v>226</v>
      </c>
      <c r="B2033" t="s">
        <v>244</v>
      </c>
      <c r="C2033" t="s">
        <v>215</v>
      </c>
      <c r="D2033" t="s">
        <v>37</v>
      </c>
      <c r="E2033" t="s">
        <v>242</v>
      </c>
      <c r="F2033" t="s">
        <v>9</v>
      </c>
      <c r="G2033" t="s">
        <v>259</v>
      </c>
      <c r="H2033" s="38" t="s">
        <v>11</v>
      </c>
      <c r="K2033">
        <v>1.15E-2</v>
      </c>
      <c r="FX2033">
        <v>331</v>
      </c>
      <c r="FY2033">
        <v>0.46573930000000002</v>
      </c>
      <c r="FZ2033">
        <v>0</v>
      </c>
    </row>
    <row r="2034" spans="1:182" x14ac:dyDescent="0.2">
      <c r="A2034" t="s">
        <v>226</v>
      </c>
      <c r="B2034" t="s">
        <v>244</v>
      </c>
      <c r="C2034" t="s">
        <v>215</v>
      </c>
      <c r="D2034" t="s">
        <v>38</v>
      </c>
      <c r="E2034" t="s">
        <v>242</v>
      </c>
      <c r="F2034" t="s">
        <v>9</v>
      </c>
      <c r="G2034" t="s">
        <v>259</v>
      </c>
      <c r="H2034" s="38" t="s">
        <v>11</v>
      </c>
      <c r="K2034">
        <v>1.15E-2</v>
      </c>
      <c r="FX2034">
        <v>331</v>
      </c>
      <c r="FY2034">
        <v>0.46573930000000002</v>
      </c>
      <c r="FZ2034">
        <v>0</v>
      </c>
    </row>
    <row r="2035" spans="1:182" x14ac:dyDescent="0.2">
      <c r="A2035" t="s">
        <v>226</v>
      </c>
      <c r="B2035" t="s">
        <v>244</v>
      </c>
      <c r="C2035" t="s">
        <v>215</v>
      </c>
      <c r="D2035" t="s">
        <v>39</v>
      </c>
      <c r="E2035" t="s">
        <v>242</v>
      </c>
      <c r="F2035" t="s">
        <v>9</v>
      </c>
      <c r="G2035" t="s">
        <v>259</v>
      </c>
      <c r="H2035" s="38" t="s">
        <v>11</v>
      </c>
      <c r="K2035">
        <v>1.15E-2</v>
      </c>
      <c r="FX2035">
        <v>331</v>
      </c>
      <c r="FY2035">
        <v>0.46573930000000002</v>
      </c>
      <c r="FZ2035">
        <v>0</v>
      </c>
    </row>
    <row r="2036" spans="1:182" x14ac:dyDescent="0.2">
      <c r="A2036" t="s">
        <v>226</v>
      </c>
      <c r="B2036" t="s">
        <v>244</v>
      </c>
      <c r="C2036" t="s">
        <v>215</v>
      </c>
      <c r="D2036" t="s">
        <v>40</v>
      </c>
      <c r="E2036" t="s">
        <v>242</v>
      </c>
      <c r="F2036" t="s">
        <v>9</v>
      </c>
      <c r="G2036" t="s">
        <v>259</v>
      </c>
      <c r="H2036" s="38" t="s">
        <v>11</v>
      </c>
      <c r="K2036">
        <v>1.15E-2</v>
      </c>
      <c r="FX2036">
        <v>331</v>
      </c>
      <c r="FY2036">
        <v>0.46573930000000002</v>
      </c>
      <c r="FZ2036">
        <v>0</v>
      </c>
    </row>
    <row r="2037" spans="1:182" x14ac:dyDescent="0.2">
      <c r="A2037" t="s">
        <v>226</v>
      </c>
      <c r="B2037" t="s">
        <v>244</v>
      </c>
      <c r="C2037" t="s">
        <v>215</v>
      </c>
      <c r="D2037" t="s">
        <v>41</v>
      </c>
      <c r="E2037" t="s">
        <v>242</v>
      </c>
      <c r="F2037" t="s">
        <v>9</v>
      </c>
      <c r="G2037" t="s">
        <v>259</v>
      </c>
      <c r="H2037" s="38" t="s">
        <v>11</v>
      </c>
      <c r="K2037">
        <v>1.15E-2</v>
      </c>
      <c r="FX2037">
        <v>331</v>
      </c>
      <c r="FY2037">
        <v>0.46573930000000002</v>
      </c>
      <c r="FZ2037">
        <v>0</v>
      </c>
    </row>
    <row r="2038" spans="1:182" x14ac:dyDescent="0.2">
      <c r="A2038" t="s">
        <v>226</v>
      </c>
      <c r="B2038" t="s">
        <v>244</v>
      </c>
      <c r="C2038" t="s">
        <v>215</v>
      </c>
      <c r="D2038" t="s">
        <v>42</v>
      </c>
      <c r="E2038" t="s">
        <v>242</v>
      </c>
      <c r="F2038" t="s">
        <v>9</v>
      </c>
      <c r="G2038" t="s">
        <v>259</v>
      </c>
      <c r="H2038" s="38" t="s">
        <v>11</v>
      </c>
      <c r="K2038">
        <v>1.15E-2</v>
      </c>
      <c r="FX2038">
        <v>331</v>
      </c>
      <c r="FY2038">
        <v>0.46573930000000002</v>
      </c>
      <c r="FZ2038">
        <v>0</v>
      </c>
    </row>
    <row r="2039" spans="1:182" x14ac:dyDescent="0.2">
      <c r="A2039" t="s">
        <v>226</v>
      </c>
      <c r="B2039" t="s">
        <v>244</v>
      </c>
      <c r="C2039" t="s">
        <v>215</v>
      </c>
      <c r="D2039" t="s">
        <v>43</v>
      </c>
      <c r="E2039" t="s">
        <v>242</v>
      </c>
      <c r="F2039" t="s">
        <v>9</v>
      </c>
      <c r="G2039" t="s">
        <v>259</v>
      </c>
      <c r="H2039" s="38" t="s">
        <v>11</v>
      </c>
      <c r="K2039">
        <v>1.15E-2</v>
      </c>
      <c r="FX2039">
        <v>331</v>
      </c>
      <c r="FY2039">
        <v>0.46573930000000002</v>
      </c>
      <c r="FZ2039">
        <v>0</v>
      </c>
    </row>
    <row r="2040" spans="1:182" x14ac:dyDescent="0.2">
      <c r="A2040" t="s">
        <v>226</v>
      </c>
      <c r="B2040" t="s">
        <v>244</v>
      </c>
      <c r="C2040" t="s">
        <v>215</v>
      </c>
      <c r="D2040" t="s">
        <v>44</v>
      </c>
      <c r="E2040" t="s">
        <v>242</v>
      </c>
      <c r="F2040" t="s">
        <v>9</v>
      </c>
      <c r="G2040" t="s">
        <v>259</v>
      </c>
      <c r="H2040" s="38" t="s">
        <v>11</v>
      </c>
      <c r="K2040">
        <v>1.15E-2</v>
      </c>
      <c r="FX2040">
        <v>331</v>
      </c>
      <c r="FY2040">
        <v>0.46573930000000002</v>
      </c>
      <c r="FZ2040">
        <v>0</v>
      </c>
    </row>
    <row r="2041" spans="1:182" x14ac:dyDescent="0.2">
      <c r="A2041" t="s">
        <v>226</v>
      </c>
      <c r="B2041" t="s">
        <v>244</v>
      </c>
      <c r="C2041" t="s">
        <v>215</v>
      </c>
      <c r="D2041" t="s">
        <v>45</v>
      </c>
      <c r="E2041" t="s">
        <v>242</v>
      </c>
      <c r="F2041" t="s">
        <v>9</v>
      </c>
      <c r="G2041" t="s">
        <v>259</v>
      </c>
      <c r="H2041" s="38" t="s">
        <v>11</v>
      </c>
      <c r="K2041">
        <v>1.15E-2</v>
      </c>
      <c r="FX2041">
        <v>331</v>
      </c>
      <c r="FY2041">
        <v>0.46573930000000002</v>
      </c>
      <c r="FZ2041">
        <v>0</v>
      </c>
    </row>
    <row r="2042" spans="1:182" x14ac:dyDescent="0.2">
      <c r="A2042" t="s">
        <v>226</v>
      </c>
      <c r="B2042" t="s">
        <v>244</v>
      </c>
      <c r="C2042" t="s">
        <v>215</v>
      </c>
      <c r="D2042" t="s">
        <v>10</v>
      </c>
      <c r="E2042" t="s">
        <v>242</v>
      </c>
      <c r="F2042" t="s">
        <v>9</v>
      </c>
      <c r="G2042" t="s">
        <v>259</v>
      </c>
      <c r="H2042" s="38" t="s">
        <v>11</v>
      </c>
      <c r="K2042">
        <v>1.15E-2</v>
      </c>
      <c r="FX2042">
        <v>331</v>
      </c>
      <c r="FY2042">
        <v>0.46573930000000002</v>
      </c>
      <c r="FZ2042">
        <v>0</v>
      </c>
    </row>
    <row r="2043" spans="1:182" x14ac:dyDescent="0.2">
      <c r="A2043" t="s">
        <v>226</v>
      </c>
      <c r="B2043" t="s">
        <v>244</v>
      </c>
      <c r="C2043" t="s">
        <v>215</v>
      </c>
      <c r="D2043" t="s">
        <v>34</v>
      </c>
      <c r="E2043" t="s">
        <v>243</v>
      </c>
      <c r="F2043" t="s">
        <v>9</v>
      </c>
      <c r="G2043" t="s">
        <v>259</v>
      </c>
      <c r="H2043" s="38" t="s">
        <v>11</v>
      </c>
      <c r="K2043">
        <v>1.15E-2</v>
      </c>
      <c r="FX2043">
        <v>331</v>
      </c>
      <c r="FY2043">
        <v>0.46573930000000002</v>
      </c>
      <c r="FZ2043">
        <v>0</v>
      </c>
    </row>
    <row r="2044" spans="1:182" x14ac:dyDescent="0.2">
      <c r="A2044" t="s">
        <v>226</v>
      </c>
      <c r="B2044" t="s">
        <v>244</v>
      </c>
      <c r="C2044" t="s">
        <v>215</v>
      </c>
      <c r="D2044" t="s">
        <v>35</v>
      </c>
      <c r="E2044" t="s">
        <v>243</v>
      </c>
      <c r="F2044" t="s">
        <v>9</v>
      </c>
      <c r="G2044" t="s">
        <v>259</v>
      </c>
      <c r="H2044" s="38" t="s">
        <v>11</v>
      </c>
      <c r="K2044">
        <v>1.15E-2</v>
      </c>
      <c r="FX2044">
        <v>331</v>
      </c>
      <c r="FY2044">
        <v>0.46573930000000002</v>
      </c>
      <c r="FZ2044">
        <v>0</v>
      </c>
    </row>
    <row r="2045" spans="1:182" x14ac:dyDescent="0.2">
      <c r="A2045" t="s">
        <v>226</v>
      </c>
      <c r="B2045" t="s">
        <v>244</v>
      </c>
      <c r="C2045" t="s">
        <v>215</v>
      </c>
      <c r="D2045" t="s">
        <v>36</v>
      </c>
      <c r="E2045" t="s">
        <v>243</v>
      </c>
      <c r="F2045" t="s">
        <v>9</v>
      </c>
      <c r="G2045" t="s">
        <v>259</v>
      </c>
      <c r="H2045" s="38" t="s">
        <v>11</v>
      </c>
      <c r="K2045">
        <v>1.15E-2</v>
      </c>
      <c r="FX2045">
        <v>331</v>
      </c>
      <c r="FY2045">
        <v>0.46573930000000002</v>
      </c>
      <c r="FZ2045">
        <v>0</v>
      </c>
    </row>
    <row r="2046" spans="1:182" x14ac:dyDescent="0.2">
      <c r="A2046" t="s">
        <v>226</v>
      </c>
      <c r="B2046" t="s">
        <v>244</v>
      </c>
      <c r="C2046" t="s">
        <v>215</v>
      </c>
      <c r="D2046" t="s">
        <v>37</v>
      </c>
      <c r="E2046" t="s">
        <v>243</v>
      </c>
      <c r="F2046" t="s">
        <v>9</v>
      </c>
      <c r="G2046" t="s">
        <v>259</v>
      </c>
      <c r="H2046" s="38" t="s">
        <v>11</v>
      </c>
      <c r="K2046">
        <v>1.15E-2</v>
      </c>
      <c r="FX2046">
        <v>331</v>
      </c>
      <c r="FY2046">
        <v>0.46573930000000002</v>
      </c>
      <c r="FZ2046">
        <v>0</v>
      </c>
    </row>
    <row r="2047" spans="1:182" x14ac:dyDescent="0.2">
      <c r="A2047" t="s">
        <v>226</v>
      </c>
      <c r="B2047" t="s">
        <v>244</v>
      </c>
      <c r="C2047" t="s">
        <v>215</v>
      </c>
      <c r="D2047" t="s">
        <v>38</v>
      </c>
      <c r="E2047" t="s">
        <v>243</v>
      </c>
      <c r="F2047" t="s">
        <v>9</v>
      </c>
      <c r="G2047" t="s">
        <v>259</v>
      </c>
      <c r="H2047" s="38" t="s">
        <v>11</v>
      </c>
      <c r="K2047">
        <v>1.15E-2</v>
      </c>
      <c r="FX2047">
        <v>331</v>
      </c>
      <c r="FY2047">
        <v>0.46573930000000002</v>
      </c>
      <c r="FZ2047">
        <v>0</v>
      </c>
    </row>
    <row r="2048" spans="1:182" x14ac:dyDescent="0.2">
      <c r="A2048" t="s">
        <v>226</v>
      </c>
      <c r="B2048" t="s">
        <v>244</v>
      </c>
      <c r="C2048" t="s">
        <v>215</v>
      </c>
      <c r="D2048" t="s">
        <v>39</v>
      </c>
      <c r="E2048" t="s">
        <v>243</v>
      </c>
      <c r="F2048" t="s">
        <v>9</v>
      </c>
      <c r="G2048" t="s">
        <v>259</v>
      </c>
      <c r="H2048" s="38" t="s">
        <v>11</v>
      </c>
      <c r="K2048">
        <v>1.15E-2</v>
      </c>
      <c r="FX2048">
        <v>331</v>
      </c>
      <c r="FY2048">
        <v>0.46573930000000002</v>
      </c>
      <c r="FZ2048">
        <v>0</v>
      </c>
    </row>
    <row r="2049" spans="1:182" x14ac:dyDescent="0.2">
      <c r="A2049" t="s">
        <v>226</v>
      </c>
      <c r="B2049" t="s">
        <v>244</v>
      </c>
      <c r="C2049" t="s">
        <v>215</v>
      </c>
      <c r="D2049" t="s">
        <v>40</v>
      </c>
      <c r="E2049" t="s">
        <v>243</v>
      </c>
      <c r="F2049" t="s">
        <v>9</v>
      </c>
      <c r="G2049" t="s">
        <v>259</v>
      </c>
      <c r="H2049" s="38" t="s">
        <v>11</v>
      </c>
      <c r="K2049">
        <v>1.15E-2</v>
      </c>
      <c r="FX2049">
        <v>331</v>
      </c>
      <c r="FY2049">
        <v>0.46573930000000002</v>
      </c>
      <c r="FZ2049">
        <v>0</v>
      </c>
    </row>
    <row r="2050" spans="1:182" x14ac:dyDescent="0.2">
      <c r="A2050" t="s">
        <v>226</v>
      </c>
      <c r="B2050" t="s">
        <v>244</v>
      </c>
      <c r="C2050" t="s">
        <v>215</v>
      </c>
      <c r="D2050" t="s">
        <v>41</v>
      </c>
      <c r="E2050" t="s">
        <v>243</v>
      </c>
      <c r="F2050" t="s">
        <v>9</v>
      </c>
      <c r="G2050" t="s">
        <v>259</v>
      </c>
      <c r="H2050" s="38" t="s">
        <v>11</v>
      </c>
      <c r="K2050">
        <v>1.15E-2</v>
      </c>
      <c r="FX2050">
        <v>331</v>
      </c>
      <c r="FY2050">
        <v>0.46573930000000002</v>
      </c>
      <c r="FZ2050">
        <v>0</v>
      </c>
    </row>
    <row r="2051" spans="1:182" x14ac:dyDescent="0.2">
      <c r="A2051" t="s">
        <v>226</v>
      </c>
      <c r="B2051" t="s">
        <v>244</v>
      </c>
      <c r="C2051" t="s">
        <v>215</v>
      </c>
      <c r="D2051" t="s">
        <v>42</v>
      </c>
      <c r="E2051" t="s">
        <v>243</v>
      </c>
      <c r="F2051" t="s">
        <v>9</v>
      </c>
      <c r="G2051" t="s">
        <v>259</v>
      </c>
      <c r="H2051" s="38" t="s">
        <v>11</v>
      </c>
      <c r="K2051">
        <v>1.15E-2</v>
      </c>
      <c r="FX2051">
        <v>331</v>
      </c>
      <c r="FY2051">
        <v>0.46573930000000002</v>
      </c>
      <c r="FZ2051">
        <v>0</v>
      </c>
    </row>
    <row r="2052" spans="1:182" x14ac:dyDescent="0.2">
      <c r="A2052" t="s">
        <v>226</v>
      </c>
      <c r="B2052" t="s">
        <v>244</v>
      </c>
      <c r="C2052" t="s">
        <v>215</v>
      </c>
      <c r="D2052" t="s">
        <v>43</v>
      </c>
      <c r="E2052" t="s">
        <v>243</v>
      </c>
      <c r="F2052" t="s">
        <v>9</v>
      </c>
      <c r="G2052" t="s">
        <v>259</v>
      </c>
      <c r="H2052" s="38" t="s">
        <v>11</v>
      </c>
      <c r="K2052">
        <v>1.15E-2</v>
      </c>
      <c r="FX2052">
        <v>331</v>
      </c>
      <c r="FY2052">
        <v>0.46573930000000002</v>
      </c>
      <c r="FZ2052">
        <v>0</v>
      </c>
    </row>
    <row r="2053" spans="1:182" x14ac:dyDescent="0.2">
      <c r="A2053" t="s">
        <v>226</v>
      </c>
      <c r="B2053" t="s">
        <v>244</v>
      </c>
      <c r="C2053" t="s">
        <v>215</v>
      </c>
      <c r="D2053" t="s">
        <v>44</v>
      </c>
      <c r="E2053" t="s">
        <v>243</v>
      </c>
      <c r="F2053" t="s">
        <v>9</v>
      </c>
      <c r="G2053" t="s">
        <v>259</v>
      </c>
      <c r="H2053" s="38" t="s">
        <v>11</v>
      </c>
      <c r="K2053">
        <v>1.15E-2</v>
      </c>
      <c r="FX2053">
        <v>331</v>
      </c>
      <c r="FY2053">
        <v>0.46573930000000002</v>
      </c>
      <c r="FZ2053">
        <v>0</v>
      </c>
    </row>
    <row r="2054" spans="1:182" x14ac:dyDescent="0.2">
      <c r="A2054" t="s">
        <v>226</v>
      </c>
      <c r="B2054" t="s">
        <v>244</v>
      </c>
      <c r="C2054" t="s">
        <v>215</v>
      </c>
      <c r="D2054" t="s">
        <v>45</v>
      </c>
      <c r="E2054" t="s">
        <v>243</v>
      </c>
      <c r="F2054" t="s">
        <v>9</v>
      </c>
      <c r="G2054" t="s">
        <v>259</v>
      </c>
      <c r="H2054" s="38" t="s">
        <v>11</v>
      </c>
      <c r="K2054">
        <v>1.15E-2</v>
      </c>
      <c r="FX2054">
        <v>331</v>
      </c>
      <c r="FY2054">
        <v>0.46573930000000002</v>
      </c>
      <c r="FZ2054">
        <v>0</v>
      </c>
    </row>
    <row r="2055" spans="1:182" x14ac:dyDescent="0.2">
      <c r="A2055" t="s">
        <v>226</v>
      </c>
      <c r="B2055" t="s">
        <v>244</v>
      </c>
      <c r="C2055" t="s">
        <v>215</v>
      </c>
      <c r="D2055" t="s">
        <v>10</v>
      </c>
      <c r="E2055" t="s">
        <v>243</v>
      </c>
      <c r="F2055" t="s">
        <v>9</v>
      </c>
      <c r="G2055" t="s">
        <v>259</v>
      </c>
      <c r="H2055" s="38" t="s">
        <v>11</v>
      </c>
      <c r="K2055">
        <v>1.15E-2</v>
      </c>
      <c r="FX2055">
        <v>331</v>
      </c>
      <c r="FY2055">
        <v>0.46573930000000002</v>
      </c>
      <c r="FZ2055">
        <v>0</v>
      </c>
    </row>
    <row r="2056" spans="1:182" x14ac:dyDescent="0.2">
      <c r="A2056" t="s">
        <v>226</v>
      </c>
      <c r="B2056" t="s">
        <v>244</v>
      </c>
      <c r="C2056" t="s">
        <v>215</v>
      </c>
      <c r="D2056" t="s">
        <v>34</v>
      </c>
      <c r="E2056" t="s">
        <v>240</v>
      </c>
      <c r="F2056" t="s">
        <v>9</v>
      </c>
      <c r="G2056" t="s">
        <v>259</v>
      </c>
      <c r="H2056" s="38" t="s">
        <v>11</v>
      </c>
      <c r="K2056">
        <v>1.15E-2</v>
      </c>
      <c r="FX2056">
        <v>331</v>
      </c>
      <c r="FY2056">
        <v>0.46573930000000002</v>
      </c>
      <c r="FZ2056">
        <v>0</v>
      </c>
    </row>
    <row r="2057" spans="1:182" x14ac:dyDescent="0.2">
      <c r="A2057" t="s">
        <v>226</v>
      </c>
      <c r="B2057" t="s">
        <v>244</v>
      </c>
      <c r="C2057" t="s">
        <v>215</v>
      </c>
      <c r="D2057" t="s">
        <v>35</v>
      </c>
      <c r="E2057" t="s">
        <v>240</v>
      </c>
      <c r="F2057" t="s">
        <v>9</v>
      </c>
      <c r="G2057" t="s">
        <v>259</v>
      </c>
      <c r="H2057" s="38" t="s">
        <v>11</v>
      </c>
      <c r="K2057">
        <v>1.15E-2</v>
      </c>
      <c r="FX2057">
        <v>331</v>
      </c>
      <c r="FY2057">
        <v>0.46573930000000002</v>
      </c>
      <c r="FZ2057">
        <v>0</v>
      </c>
    </row>
    <row r="2058" spans="1:182" x14ac:dyDescent="0.2">
      <c r="A2058" t="s">
        <v>226</v>
      </c>
      <c r="B2058" t="s">
        <v>244</v>
      </c>
      <c r="C2058" t="s">
        <v>215</v>
      </c>
      <c r="D2058" t="s">
        <v>36</v>
      </c>
      <c r="E2058" t="s">
        <v>240</v>
      </c>
      <c r="F2058" t="s">
        <v>9</v>
      </c>
      <c r="G2058" t="s">
        <v>259</v>
      </c>
      <c r="H2058" s="38" t="s">
        <v>11</v>
      </c>
      <c r="K2058">
        <v>1.15E-2</v>
      </c>
      <c r="FX2058">
        <v>331</v>
      </c>
      <c r="FY2058">
        <v>0.46573930000000002</v>
      </c>
      <c r="FZ2058">
        <v>0</v>
      </c>
    </row>
    <row r="2059" spans="1:182" x14ac:dyDescent="0.2">
      <c r="A2059" t="s">
        <v>226</v>
      </c>
      <c r="B2059" t="s">
        <v>244</v>
      </c>
      <c r="C2059" t="s">
        <v>215</v>
      </c>
      <c r="D2059" t="s">
        <v>37</v>
      </c>
      <c r="E2059" t="s">
        <v>240</v>
      </c>
      <c r="F2059" t="s">
        <v>9</v>
      </c>
      <c r="G2059" t="s">
        <v>259</v>
      </c>
      <c r="H2059" s="38" t="s">
        <v>11</v>
      </c>
      <c r="K2059">
        <v>1.15E-2</v>
      </c>
      <c r="FX2059">
        <v>331</v>
      </c>
      <c r="FY2059">
        <v>0.46573930000000002</v>
      </c>
      <c r="FZ2059">
        <v>0</v>
      </c>
    </row>
    <row r="2060" spans="1:182" x14ac:dyDescent="0.2">
      <c r="A2060" t="s">
        <v>226</v>
      </c>
      <c r="B2060" t="s">
        <v>244</v>
      </c>
      <c r="C2060" t="s">
        <v>215</v>
      </c>
      <c r="D2060" t="s">
        <v>38</v>
      </c>
      <c r="E2060" t="s">
        <v>240</v>
      </c>
      <c r="F2060" t="s">
        <v>9</v>
      </c>
      <c r="G2060" t="s">
        <v>259</v>
      </c>
      <c r="H2060" s="38" t="s">
        <v>11</v>
      </c>
      <c r="K2060">
        <v>1.15E-2</v>
      </c>
      <c r="FX2060">
        <v>331</v>
      </c>
      <c r="FY2060">
        <v>0.46573930000000002</v>
      </c>
      <c r="FZ2060">
        <v>0</v>
      </c>
    </row>
    <row r="2061" spans="1:182" x14ac:dyDescent="0.2">
      <c r="A2061" t="s">
        <v>226</v>
      </c>
      <c r="B2061" t="s">
        <v>244</v>
      </c>
      <c r="C2061" t="s">
        <v>215</v>
      </c>
      <c r="D2061" t="s">
        <v>39</v>
      </c>
      <c r="E2061" t="s">
        <v>240</v>
      </c>
      <c r="F2061" t="s">
        <v>9</v>
      </c>
      <c r="G2061" t="s">
        <v>259</v>
      </c>
      <c r="H2061" s="38" t="s">
        <v>11</v>
      </c>
      <c r="K2061">
        <v>1.15E-2</v>
      </c>
      <c r="FX2061">
        <v>331</v>
      </c>
      <c r="FY2061">
        <v>0.46573930000000002</v>
      </c>
      <c r="FZ2061">
        <v>0</v>
      </c>
    </row>
    <row r="2062" spans="1:182" x14ac:dyDescent="0.2">
      <c r="A2062" t="s">
        <v>226</v>
      </c>
      <c r="B2062" t="s">
        <v>244</v>
      </c>
      <c r="C2062" t="s">
        <v>215</v>
      </c>
      <c r="D2062" t="s">
        <v>40</v>
      </c>
      <c r="E2062" t="s">
        <v>240</v>
      </c>
      <c r="F2062" t="s">
        <v>9</v>
      </c>
      <c r="G2062" t="s">
        <v>259</v>
      </c>
      <c r="H2062" s="38" t="s">
        <v>11</v>
      </c>
      <c r="K2062">
        <v>1.15E-2</v>
      </c>
      <c r="FX2062">
        <v>331</v>
      </c>
      <c r="FY2062">
        <v>0.46573930000000002</v>
      </c>
      <c r="FZ2062">
        <v>0</v>
      </c>
    </row>
    <row r="2063" spans="1:182" x14ac:dyDescent="0.2">
      <c r="A2063" t="s">
        <v>226</v>
      </c>
      <c r="B2063" t="s">
        <v>244</v>
      </c>
      <c r="C2063" t="s">
        <v>215</v>
      </c>
      <c r="D2063" t="s">
        <v>41</v>
      </c>
      <c r="E2063" t="s">
        <v>240</v>
      </c>
      <c r="F2063" t="s">
        <v>9</v>
      </c>
      <c r="G2063" t="s">
        <v>259</v>
      </c>
      <c r="H2063" s="38" t="s">
        <v>11</v>
      </c>
      <c r="K2063">
        <v>1.15E-2</v>
      </c>
      <c r="FX2063">
        <v>331</v>
      </c>
      <c r="FY2063">
        <v>0.46573930000000002</v>
      </c>
      <c r="FZ2063">
        <v>0</v>
      </c>
    </row>
    <row r="2064" spans="1:182" x14ac:dyDescent="0.2">
      <c r="A2064" t="s">
        <v>226</v>
      </c>
      <c r="B2064" t="s">
        <v>244</v>
      </c>
      <c r="C2064" t="s">
        <v>215</v>
      </c>
      <c r="D2064" t="s">
        <v>42</v>
      </c>
      <c r="E2064" t="s">
        <v>240</v>
      </c>
      <c r="F2064" t="s">
        <v>9</v>
      </c>
      <c r="G2064" t="s">
        <v>259</v>
      </c>
      <c r="H2064" s="38" t="s">
        <v>11</v>
      </c>
      <c r="K2064">
        <v>1.15E-2</v>
      </c>
      <c r="FX2064">
        <v>331</v>
      </c>
      <c r="FY2064">
        <v>0.46573930000000002</v>
      </c>
      <c r="FZ2064">
        <v>0</v>
      </c>
    </row>
    <row r="2065" spans="1:182" x14ac:dyDescent="0.2">
      <c r="A2065" t="s">
        <v>226</v>
      </c>
      <c r="B2065" t="s">
        <v>244</v>
      </c>
      <c r="C2065" t="s">
        <v>215</v>
      </c>
      <c r="D2065" t="s">
        <v>43</v>
      </c>
      <c r="E2065" t="s">
        <v>240</v>
      </c>
      <c r="F2065" t="s">
        <v>9</v>
      </c>
      <c r="G2065" t="s">
        <v>259</v>
      </c>
      <c r="H2065" s="38" t="s">
        <v>11</v>
      </c>
      <c r="K2065">
        <v>1.15E-2</v>
      </c>
      <c r="FX2065">
        <v>331</v>
      </c>
      <c r="FY2065">
        <v>0.46573930000000002</v>
      </c>
      <c r="FZ2065">
        <v>0</v>
      </c>
    </row>
    <row r="2066" spans="1:182" x14ac:dyDescent="0.2">
      <c r="A2066" t="s">
        <v>226</v>
      </c>
      <c r="B2066" t="s">
        <v>244</v>
      </c>
      <c r="C2066" t="s">
        <v>215</v>
      </c>
      <c r="D2066" t="s">
        <v>44</v>
      </c>
      <c r="E2066" t="s">
        <v>240</v>
      </c>
      <c r="F2066" t="s">
        <v>9</v>
      </c>
      <c r="G2066" t="s">
        <v>259</v>
      </c>
      <c r="H2066" s="38" t="s">
        <v>11</v>
      </c>
      <c r="K2066">
        <v>1.15E-2</v>
      </c>
      <c r="FX2066">
        <v>331</v>
      </c>
      <c r="FY2066">
        <v>0.46573930000000002</v>
      </c>
      <c r="FZ2066">
        <v>0</v>
      </c>
    </row>
    <row r="2067" spans="1:182" x14ac:dyDescent="0.2">
      <c r="A2067" t="s">
        <v>226</v>
      </c>
      <c r="B2067" t="s">
        <v>244</v>
      </c>
      <c r="C2067" t="s">
        <v>215</v>
      </c>
      <c r="D2067" t="s">
        <v>45</v>
      </c>
      <c r="E2067" t="s">
        <v>240</v>
      </c>
      <c r="F2067" t="s">
        <v>9</v>
      </c>
      <c r="G2067" t="s">
        <v>259</v>
      </c>
      <c r="H2067" s="38" t="s">
        <v>11</v>
      </c>
      <c r="K2067">
        <v>1.15E-2</v>
      </c>
      <c r="FX2067">
        <v>331</v>
      </c>
      <c r="FY2067">
        <v>0.46573930000000002</v>
      </c>
      <c r="FZ2067">
        <v>0</v>
      </c>
    </row>
    <row r="2068" spans="1:182" x14ac:dyDescent="0.2">
      <c r="A2068" t="s">
        <v>226</v>
      </c>
      <c r="B2068" t="s">
        <v>244</v>
      </c>
      <c r="C2068" t="s">
        <v>215</v>
      </c>
      <c r="D2068" t="s">
        <v>10</v>
      </c>
      <c r="E2068" t="s">
        <v>240</v>
      </c>
      <c r="F2068" t="s">
        <v>9</v>
      </c>
      <c r="G2068" t="s">
        <v>259</v>
      </c>
      <c r="H2068" s="38" t="s">
        <v>11</v>
      </c>
      <c r="K2068">
        <v>1.15E-2</v>
      </c>
      <c r="FX2068">
        <v>331</v>
      </c>
      <c r="FY2068">
        <v>0.46573930000000002</v>
      </c>
      <c r="FZ2068">
        <v>0</v>
      </c>
    </row>
    <row r="2069" spans="1:182" x14ac:dyDescent="0.2">
      <c r="A2069" t="s">
        <v>226</v>
      </c>
      <c r="B2069" t="s">
        <v>244</v>
      </c>
      <c r="C2069" t="s">
        <v>215</v>
      </c>
      <c r="D2069" t="s">
        <v>34</v>
      </c>
      <c r="E2069" t="s">
        <v>241</v>
      </c>
      <c r="F2069" t="s">
        <v>9</v>
      </c>
      <c r="G2069" t="s">
        <v>259</v>
      </c>
      <c r="H2069" s="38" t="s">
        <v>11</v>
      </c>
      <c r="K2069">
        <v>1.15E-2</v>
      </c>
      <c r="FX2069">
        <v>331</v>
      </c>
      <c r="FY2069">
        <v>0.46573930000000002</v>
      </c>
      <c r="FZ2069">
        <v>0</v>
      </c>
    </row>
    <row r="2070" spans="1:182" x14ac:dyDescent="0.2">
      <c r="A2070" t="s">
        <v>226</v>
      </c>
      <c r="B2070" t="s">
        <v>244</v>
      </c>
      <c r="C2070" t="s">
        <v>215</v>
      </c>
      <c r="D2070" t="s">
        <v>35</v>
      </c>
      <c r="E2070" t="s">
        <v>241</v>
      </c>
      <c r="F2070" t="s">
        <v>9</v>
      </c>
      <c r="G2070" t="s">
        <v>259</v>
      </c>
      <c r="H2070" s="38" t="s">
        <v>11</v>
      </c>
      <c r="K2070">
        <v>1.15E-2</v>
      </c>
      <c r="FX2070">
        <v>331</v>
      </c>
      <c r="FY2070">
        <v>0.46573930000000002</v>
      </c>
      <c r="FZ2070">
        <v>0</v>
      </c>
    </row>
    <row r="2071" spans="1:182" x14ac:dyDescent="0.2">
      <c r="A2071" t="s">
        <v>226</v>
      </c>
      <c r="B2071" t="s">
        <v>244</v>
      </c>
      <c r="C2071" t="s">
        <v>215</v>
      </c>
      <c r="D2071" t="s">
        <v>36</v>
      </c>
      <c r="E2071" t="s">
        <v>241</v>
      </c>
      <c r="F2071" t="s">
        <v>9</v>
      </c>
      <c r="G2071" t="s">
        <v>259</v>
      </c>
      <c r="H2071" s="38" t="s">
        <v>11</v>
      </c>
      <c r="K2071">
        <v>1.15E-2</v>
      </c>
      <c r="FX2071">
        <v>331</v>
      </c>
      <c r="FY2071">
        <v>0.46573930000000002</v>
      </c>
      <c r="FZ2071">
        <v>0</v>
      </c>
    </row>
    <row r="2072" spans="1:182" x14ac:dyDescent="0.2">
      <c r="A2072" t="s">
        <v>226</v>
      </c>
      <c r="B2072" t="s">
        <v>244</v>
      </c>
      <c r="C2072" t="s">
        <v>215</v>
      </c>
      <c r="D2072" t="s">
        <v>37</v>
      </c>
      <c r="E2072" t="s">
        <v>241</v>
      </c>
      <c r="F2072" t="s">
        <v>9</v>
      </c>
      <c r="G2072" t="s">
        <v>259</v>
      </c>
      <c r="H2072" s="38" t="s">
        <v>11</v>
      </c>
      <c r="K2072">
        <v>1.15E-2</v>
      </c>
      <c r="FX2072">
        <v>331</v>
      </c>
      <c r="FY2072">
        <v>0.46573930000000002</v>
      </c>
      <c r="FZ2072">
        <v>0</v>
      </c>
    </row>
    <row r="2073" spans="1:182" x14ac:dyDescent="0.2">
      <c r="A2073" t="s">
        <v>226</v>
      </c>
      <c r="B2073" t="s">
        <v>244</v>
      </c>
      <c r="C2073" t="s">
        <v>215</v>
      </c>
      <c r="D2073" t="s">
        <v>38</v>
      </c>
      <c r="E2073" t="s">
        <v>241</v>
      </c>
      <c r="F2073" t="s">
        <v>9</v>
      </c>
      <c r="G2073" t="s">
        <v>259</v>
      </c>
      <c r="H2073" s="38" t="s">
        <v>11</v>
      </c>
      <c r="K2073">
        <v>1.15E-2</v>
      </c>
      <c r="FX2073">
        <v>331</v>
      </c>
      <c r="FY2073">
        <v>0.46573930000000002</v>
      </c>
      <c r="FZ2073">
        <v>0</v>
      </c>
    </row>
    <row r="2074" spans="1:182" x14ac:dyDescent="0.2">
      <c r="A2074" t="s">
        <v>226</v>
      </c>
      <c r="B2074" t="s">
        <v>244</v>
      </c>
      <c r="C2074" t="s">
        <v>215</v>
      </c>
      <c r="D2074" t="s">
        <v>39</v>
      </c>
      <c r="E2074" t="s">
        <v>241</v>
      </c>
      <c r="F2074" t="s">
        <v>9</v>
      </c>
      <c r="G2074" t="s">
        <v>259</v>
      </c>
      <c r="H2074" s="38" t="s">
        <v>11</v>
      </c>
      <c r="K2074">
        <v>1.15E-2</v>
      </c>
      <c r="FX2074">
        <v>331</v>
      </c>
      <c r="FY2074">
        <v>0.46573930000000002</v>
      </c>
      <c r="FZ2074">
        <v>0</v>
      </c>
    </row>
    <row r="2075" spans="1:182" x14ac:dyDescent="0.2">
      <c r="A2075" t="s">
        <v>226</v>
      </c>
      <c r="B2075" t="s">
        <v>244</v>
      </c>
      <c r="C2075" t="s">
        <v>215</v>
      </c>
      <c r="D2075" t="s">
        <v>40</v>
      </c>
      <c r="E2075" t="s">
        <v>241</v>
      </c>
      <c r="F2075" t="s">
        <v>9</v>
      </c>
      <c r="G2075" t="s">
        <v>259</v>
      </c>
      <c r="H2075" s="38" t="s">
        <v>11</v>
      </c>
      <c r="K2075">
        <v>1.15E-2</v>
      </c>
      <c r="FX2075">
        <v>331</v>
      </c>
      <c r="FY2075">
        <v>0.46573930000000002</v>
      </c>
      <c r="FZ2075">
        <v>0</v>
      </c>
    </row>
    <row r="2076" spans="1:182" x14ac:dyDescent="0.2">
      <c r="A2076" t="s">
        <v>226</v>
      </c>
      <c r="B2076" t="s">
        <v>244</v>
      </c>
      <c r="C2076" t="s">
        <v>215</v>
      </c>
      <c r="D2076" t="s">
        <v>41</v>
      </c>
      <c r="E2076" t="s">
        <v>241</v>
      </c>
      <c r="F2076" t="s">
        <v>9</v>
      </c>
      <c r="G2076" t="s">
        <v>259</v>
      </c>
      <c r="H2076" s="38" t="s">
        <v>11</v>
      </c>
      <c r="K2076">
        <v>1.15E-2</v>
      </c>
      <c r="FX2076">
        <v>331</v>
      </c>
      <c r="FY2076">
        <v>0.46573930000000002</v>
      </c>
      <c r="FZ2076">
        <v>0</v>
      </c>
    </row>
    <row r="2077" spans="1:182" x14ac:dyDescent="0.2">
      <c r="A2077" t="s">
        <v>226</v>
      </c>
      <c r="B2077" t="s">
        <v>244</v>
      </c>
      <c r="C2077" t="s">
        <v>215</v>
      </c>
      <c r="D2077" t="s">
        <v>42</v>
      </c>
      <c r="E2077" t="s">
        <v>241</v>
      </c>
      <c r="F2077" t="s">
        <v>9</v>
      </c>
      <c r="G2077" t="s">
        <v>259</v>
      </c>
      <c r="H2077" s="38" t="s">
        <v>11</v>
      </c>
      <c r="K2077">
        <v>1.15E-2</v>
      </c>
      <c r="FX2077">
        <v>331</v>
      </c>
      <c r="FY2077">
        <v>0.46573930000000002</v>
      </c>
      <c r="FZ2077">
        <v>0</v>
      </c>
    </row>
    <row r="2078" spans="1:182" x14ac:dyDescent="0.2">
      <c r="A2078" t="s">
        <v>226</v>
      </c>
      <c r="B2078" t="s">
        <v>244</v>
      </c>
      <c r="C2078" t="s">
        <v>215</v>
      </c>
      <c r="D2078" t="s">
        <v>43</v>
      </c>
      <c r="E2078" t="s">
        <v>241</v>
      </c>
      <c r="F2078" t="s">
        <v>9</v>
      </c>
      <c r="G2078" t="s">
        <v>259</v>
      </c>
      <c r="H2078" s="38" t="s">
        <v>11</v>
      </c>
      <c r="K2078">
        <v>1.15E-2</v>
      </c>
      <c r="FX2078">
        <v>331</v>
      </c>
      <c r="FY2078">
        <v>0.46573930000000002</v>
      </c>
      <c r="FZ2078">
        <v>0</v>
      </c>
    </row>
    <row r="2079" spans="1:182" x14ac:dyDescent="0.2">
      <c r="A2079" t="s">
        <v>226</v>
      </c>
      <c r="B2079" t="s">
        <v>244</v>
      </c>
      <c r="C2079" t="s">
        <v>215</v>
      </c>
      <c r="D2079" t="s">
        <v>44</v>
      </c>
      <c r="E2079" t="s">
        <v>241</v>
      </c>
      <c r="F2079" t="s">
        <v>9</v>
      </c>
      <c r="G2079" t="s">
        <v>259</v>
      </c>
      <c r="H2079" s="38" t="s">
        <v>11</v>
      </c>
      <c r="K2079">
        <v>1.15E-2</v>
      </c>
      <c r="FX2079">
        <v>331</v>
      </c>
      <c r="FY2079">
        <v>0.46573930000000002</v>
      </c>
      <c r="FZ2079">
        <v>0</v>
      </c>
    </row>
    <row r="2080" spans="1:182" x14ac:dyDescent="0.2">
      <c r="A2080" t="s">
        <v>226</v>
      </c>
      <c r="B2080" t="s">
        <v>244</v>
      </c>
      <c r="C2080" t="s">
        <v>215</v>
      </c>
      <c r="D2080" t="s">
        <v>45</v>
      </c>
      <c r="E2080" t="s">
        <v>241</v>
      </c>
      <c r="F2080" t="s">
        <v>9</v>
      </c>
      <c r="G2080" t="s">
        <v>259</v>
      </c>
      <c r="H2080" s="38" t="s">
        <v>11</v>
      </c>
      <c r="K2080">
        <v>1.15E-2</v>
      </c>
      <c r="FX2080">
        <v>331</v>
      </c>
      <c r="FY2080">
        <v>0.46573930000000002</v>
      </c>
      <c r="FZ2080">
        <v>0</v>
      </c>
    </row>
    <row r="2081" spans="1:182" x14ac:dyDescent="0.2">
      <c r="A2081" t="s">
        <v>226</v>
      </c>
      <c r="B2081" t="s">
        <v>244</v>
      </c>
      <c r="C2081" t="s">
        <v>215</v>
      </c>
      <c r="D2081" t="s">
        <v>10</v>
      </c>
      <c r="E2081" t="s">
        <v>241</v>
      </c>
      <c r="F2081" t="s">
        <v>9</v>
      </c>
      <c r="G2081" t="s">
        <v>259</v>
      </c>
      <c r="H2081" s="38" t="s">
        <v>11</v>
      </c>
      <c r="K2081">
        <v>1.15E-2</v>
      </c>
      <c r="FX2081">
        <v>331</v>
      </c>
      <c r="FY2081">
        <v>0.46573930000000002</v>
      </c>
      <c r="FZ2081">
        <v>0</v>
      </c>
    </row>
    <row r="2082" spans="1:182" x14ac:dyDescent="0.2">
      <c r="A2082" t="s">
        <v>226</v>
      </c>
      <c r="B2082" t="s">
        <v>244</v>
      </c>
      <c r="C2082" t="s">
        <v>215</v>
      </c>
      <c r="D2082" t="s">
        <v>34</v>
      </c>
      <c r="E2082" t="s">
        <v>242</v>
      </c>
      <c r="F2082" t="s">
        <v>218</v>
      </c>
      <c r="G2082" t="s">
        <v>9</v>
      </c>
      <c r="H2082" s="38" t="s">
        <v>11</v>
      </c>
      <c r="K2082">
        <v>17.168489999999998</v>
      </c>
      <c r="FX2082">
        <v>51</v>
      </c>
      <c r="FY2082">
        <v>0.21354980000000001</v>
      </c>
      <c r="FZ2082">
        <v>0</v>
      </c>
    </row>
    <row r="2083" spans="1:182" x14ac:dyDescent="0.2">
      <c r="A2083" t="s">
        <v>226</v>
      </c>
      <c r="B2083" t="s">
        <v>244</v>
      </c>
      <c r="C2083" t="s">
        <v>215</v>
      </c>
      <c r="D2083" t="s">
        <v>35</v>
      </c>
      <c r="E2083" t="s">
        <v>242</v>
      </c>
      <c r="F2083" t="s">
        <v>218</v>
      </c>
      <c r="G2083" t="s">
        <v>9</v>
      </c>
      <c r="H2083" s="38" t="s">
        <v>11</v>
      </c>
      <c r="K2083">
        <v>17.168489999999998</v>
      </c>
      <c r="FX2083">
        <v>51</v>
      </c>
      <c r="FY2083">
        <v>0.21354980000000001</v>
      </c>
      <c r="FZ2083">
        <v>0</v>
      </c>
    </row>
    <row r="2084" spans="1:182" x14ac:dyDescent="0.2">
      <c r="A2084" t="s">
        <v>226</v>
      </c>
      <c r="B2084" t="s">
        <v>244</v>
      </c>
      <c r="C2084" t="s">
        <v>215</v>
      </c>
      <c r="D2084" t="s">
        <v>36</v>
      </c>
      <c r="E2084" t="s">
        <v>242</v>
      </c>
      <c r="F2084" t="s">
        <v>218</v>
      </c>
      <c r="G2084" t="s">
        <v>9</v>
      </c>
      <c r="H2084" s="38" t="s">
        <v>11</v>
      </c>
      <c r="K2084">
        <v>17.168489999999998</v>
      </c>
      <c r="FX2084">
        <v>51</v>
      </c>
      <c r="FY2084">
        <v>0.21354980000000001</v>
      </c>
      <c r="FZ2084">
        <v>0</v>
      </c>
    </row>
    <row r="2085" spans="1:182" x14ac:dyDescent="0.2">
      <c r="A2085" t="s">
        <v>226</v>
      </c>
      <c r="B2085" t="s">
        <v>244</v>
      </c>
      <c r="C2085" t="s">
        <v>215</v>
      </c>
      <c r="D2085" t="s">
        <v>37</v>
      </c>
      <c r="E2085" t="s">
        <v>242</v>
      </c>
      <c r="F2085" t="s">
        <v>218</v>
      </c>
      <c r="G2085" t="s">
        <v>9</v>
      </c>
      <c r="H2085" s="38" t="s">
        <v>11</v>
      </c>
      <c r="K2085">
        <v>17.168489999999998</v>
      </c>
      <c r="FX2085">
        <v>51</v>
      </c>
      <c r="FY2085">
        <v>0.21354980000000001</v>
      </c>
      <c r="FZ2085">
        <v>0</v>
      </c>
    </row>
    <row r="2086" spans="1:182" x14ac:dyDescent="0.2">
      <c r="A2086" t="s">
        <v>226</v>
      </c>
      <c r="B2086" t="s">
        <v>244</v>
      </c>
      <c r="C2086" t="s">
        <v>215</v>
      </c>
      <c r="D2086" t="s">
        <v>38</v>
      </c>
      <c r="E2086" t="s">
        <v>242</v>
      </c>
      <c r="F2086" t="s">
        <v>218</v>
      </c>
      <c r="G2086" t="s">
        <v>9</v>
      </c>
      <c r="H2086" s="38" t="s">
        <v>11</v>
      </c>
      <c r="K2086">
        <v>17.168489999999998</v>
      </c>
      <c r="FX2086">
        <v>51</v>
      </c>
      <c r="FY2086">
        <v>0.21354980000000001</v>
      </c>
      <c r="FZ2086">
        <v>0</v>
      </c>
    </row>
    <row r="2087" spans="1:182" x14ac:dyDescent="0.2">
      <c r="A2087" t="s">
        <v>226</v>
      </c>
      <c r="B2087" t="s">
        <v>244</v>
      </c>
      <c r="C2087" t="s">
        <v>215</v>
      </c>
      <c r="D2087" t="s">
        <v>39</v>
      </c>
      <c r="E2087" t="s">
        <v>242</v>
      </c>
      <c r="F2087" t="s">
        <v>218</v>
      </c>
      <c r="G2087" t="s">
        <v>9</v>
      </c>
      <c r="H2087" s="38" t="s">
        <v>11</v>
      </c>
      <c r="K2087">
        <v>17.168489999999998</v>
      </c>
      <c r="FX2087">
        <v>51</v>
      </c>
      <c r="FY2087">
        <v>0.21354980000000001</v>
      </c>
      <c r="FZ2087">
        <v>0</v>
      </c>
    </row>
    <row r="2088" spans="1:182" x14ac:dyDescent="0.2">
      <c r="A2088" t="s">
        <v>226</v>
      </c>
      <c r="B2088" t="s">
        <v>244</v>
      </c>
      <c r="C2088" t="s">
        <v>215</v>
      </c>
      <c r="D2088" t="s">
        <v>40</v>
      </c>
      <c r="E2088" t="s">
        <v>242</v>
      </c>
      <c r="F2088" t="s">
        <v>218</v>
      </c>
      <c r="G2088" t="s">
        <v>9</v>
      </c>
      <c r="H2088" s="38" t="s">
        <v>11</v>
      </c>
      <c r="K2088">
        <v>17.168489999999998</v>
      </c>
      <c r="FX2088">
        <v>51</v>
      </c>
      <c r="FY2088">
        <v>0.21354980000000001</v>
      </c>
      <c r="FZ2088">
        <v>0</v>
      </c>
    </row>
    <row r="2089" spans="1:182" x14ac:dyDescent="0.2">
      <c r="A2089" t="s">
        <v>226</v>
      </c>
      <c r="B2089" t="s">
        <v>244</v>
      </c>
      <c r="C2089" t="s">
        <v>215</v>
      </c>
      <c r="D2089" t="s">
        <v>41</v>
      </c>
      <c r="E2089" t="s">
        <v>242</v>
      </c>
      <c r="F2089" t="s">
        <v>218</v>
      </c>
      <c r="G2089" t="s">
        <v>9</v>
      </c>
      <c r="H2089" s="38" t="s">
        <v>11</v>
      </c>
      <c r="K2089">
        <v>17.168489999999998</v>
      </c>
      <c r="FX2089">
        <v>51</v>
      </c>
      <c r="FY2089">
        <v>0.21354980000000001</v>
      </c>
      <c r="FZ2089">
        <v>0</v>
      </c>
    </row>
    <row r="2090" spans="1:182" x14ac:dyDescent="0.2">
      <c r="A2090" t="s">
        <v>226</v>
      </c>
      <c r="B2090" t="s">
        <v>244</v>
      </c>
      <c r="C2090" t="s">
        <v>215</v>
      </c>
      <c r="D2090" t="s">
        <v>42</v>
      </c>
      <c r="E2090" t="s">
        <v>242</v>
      </c>
      <c r="F2090" t="s">
        <v>218</v>
      </c>
      <c r="G2090" t="s">
        <v>9</v>
      </c>
      <c r="H2090" s="38" t="s">
        <v>11</v>
      </c>
      <c r="K2090">
        <v>17.168489999999998</v>
      </c>
      <c r="FX2090">
        <v>51</v>
      </c>
      <c r="FY2090">
        <v>0.21354980000000001</v>
      </c>
      <c r="FZ2090">
        <v>0</v>
      </c>
    </row>
    <row r="2091" spans="1:182" x14ac:dyDescent="0.2">
      <c r="A2091" t="s">
        <v>226</v>
      </c>
      <c r="B2091" t="s">
        <v>244</v>
      </c>
      <c r="C2091" t="s">
        <v>215</v>
      </c>
      <c r="D2091" t="s">
        <v>43</v>
      </c>
      <c r="E2091" t="s">
        <v>242</v>
      </c>
      <c r="F2091" t="s">
        <v>218</v>
      </c>
      <c r="G2091" t="s">
        <v>9</v>
      </c>
      <c r="H2091" s="38" t="s">
        <v>11</v>
      </c>
      <c r="K2091">
        <v>17.168489999999998</v>
      </c>
      <c r="FX2091">
        <v>51</v>
      </c>
      <c r="FY2091">
        <v>0.21354980000000001</v>
      </c>
      <c r="FZ2091">
        <v>0</v>
      </c>
    </row>
    <row r="2092" spans="1:182" x14ac:dyDescent="0.2">
      <c r="A2092" t="s">
        <v>226</v>
      </c>
      <c r="B2092" t="s">
        <v>244</v>
      </c>
      <c r="C2092" t="s">
        <v>215</v>
      </c>
      <c r="D2092" t="s">
        <v>44</v>
      </c>
      <c r="E2092" t="s">
        <v>242</v>
      </c>
      <c r="F2092" t="s">
        <v>218</v>
      </c>
      <c r="G2092" t="s">
        <v>9</v>
      </c>
      <c r="H2092" s="38" t="s">
        <v>11</v>
      </c>
      <c r="K2092">
        <v>17.168489999999998</v>
      </c>
      <c r="FX2092">
        <v>51</v>
      </c>
      <c r="FY2092">
        <v>0.21354980000000001</v>
      </c>
      <c r="FZ2092">
        <v>0</v>
      </c>
    </row>
    <row r="2093" spans="1:182" x14ac:dyDescent="0.2">
      <c r="A2093" t="s">
        <v>226</v>
      </c>
      <c r="B2093" t="s">
        <v>244</v>
      </c>
      <c r="C2093" t="s">
        <v>215</v>
      </c>
      <c r="D2093" t="s">
        <v>45</v>
      </c>
      <c r="E2093" t="s">
        <v>242</v>
      </c>
      <c r="F2093" t="s">
        <v>218</v>
      </c>
      <c r="G2093" t="s">
        <v>9</v>
      </c>
      <c r="H2093" s="38" t="s">
        <v>11</v>
      </c>
      <c r="K2093">
        <v>17.168489999999998</v>
      </c>
      <c r="FX2093">
        <v>51</v>
      </c>
      <c r="FY2093">
        <v>0.21354980000000001</v>
      </c>
      <c r="FZ2093">
        <v>0</v>
      </c>
    </row>
    <row r="2094" spans="1:182" x14ac:dyDescent="0.2">
      <c r="A2094" t="s">
        <v>226</v>
      </c>
      <c r="B2094" t="s">
        <v>244</v>
      </c>
      <c r="C2094" t="s">
        <v>215</v>
      </c>
      <c r="D2094" t="s">
        <v>10</v>
      </c>
      <c r="E2094" t="s">
        <v>242</v>
      </c>
      <c r="F2094" t="s">
        <v>218</v>
      </c>
      <c r="G2094" t="s">
        <v>9</v>
      </c>
      <c r="H2094" s="38" t="s">
        <v>11</v>
      </c>
      <c r="K2094">
        <v>17.168489999999998</v>
      </c>
      <c r="FX2094">
        <v>51</v>
      </c>
      <c r="FY2094">
        <v>0.21354980000000001</v>
      </c>
      <c r="FZ2094">
        <v>0</v>
      </c>
    </row>
    <row r="2095" spans="1:182" x14ac:dyDescent="0.2">
      <c r="A2095" t="s">
        <v>226</v>
      </c>
      <c r="B2095" t="s">
        <v>244</v>
      </c>
      <c r="C2095" t="s">
        <v>215</v>
      </c>
      <c r="D2095" t="s">
        <v>34</v>
      </c>
      <c r="E2095" t="s">
        <v>243</v>
      </c>
      <c r="F2095" t="s">
        <v>218</v>
      </c>
      <c r="G2095" t="s">
        <v>9</v>
      </c>
      <c r="H2095" s="38" t="s">
        <v>11</v>
      </c>
      <c r="K2095">
        <v>17.168489999999998</v>
      </c>
      <c r="FX2095">
        <v>51</v>
      </c>
      <c r="FY2095">
        <v>0.21354980000000001</v>
      </c>
      <c r="FZ2095">
        <v>0</v>
      </c>
    </row>
    <row r="2096" spans="1:182" x14ac:dyDescent="0.2">
      <c r="A2096" t="s">
        <v>226</v>
      </c>
      <c r="B2096" t="s">
        <v>244</v>
      </c>
      <c r="C2096" t="s">
        <v>215</v>
      </c>
      <c r="D2096" t="s">
        <v>35</v>
      </c>
      <c r="E2096" t="s">
        <v>243</v>
      </c>
      <c r="F2096" t="s">
        <v>218</v>
      </c>
      <c r="G2096" t="s">
        <v>9</v>
      </c>
      <c r="H2096" s="38" t="s">
        <v>11</v>
      </c>
      <c r="K2096">
        <v>17.168489999999998</v>
      </c>
      <c r="FX2096">
        <v>51</v>
      </c>
      <c r="FY2096">
        <v>0.21354980000000001</v>
      </c>
      <c r="FZ2096">
        <v>0</v>
      </c>
    </row>
    <row r="2097" spans="1:182" x14ac:dyDescent="0.2">
      <c r="A2097" t="s">
        <v>226</v>
      </c>
      <c r="B2097" t="s">
        <v>244</v>
      </c>
      <c r="C2097" t="s">
        <v>215</v>
      </c>
      <c r="D2097" t="s">
        <v>36</v>
      </c>
      <c r="E2097" t="s">
        <v>243</v>
      </c>
      <c r="F2097" t="s">
        <v>218</v>
      </c>
      <c r="G2097" t="s">
        <v>9</v>
      </c>
      <c r="H2097" s="38" t="s">
        <v>11</v>
      </c>
      <c r="K2097">
        <v>17.168489999999998</v>
      </c>
      <c r="FX2097">
        <v>51</v>
      </c>
      <c r="FY2097">
        <v>0.21354980000000001</v>
      </c>
      <c r="FZ2097">
        <v>0</v>
      </c>
    </row>
    <row r="2098" spans="1:182" x14ac:dyDescent="0.2">
      <c r="A2098" t="s">
        <v>226</v>
      </c>
      <c r="B2098" t="s">
        <v>244</v>
      </c>
      <c r="C2098" t="s">
        <v>215</v>
      </c>
      <c r="D2098" t="s">
        <v>37</v>
      </c>
      <c r="E2098" t="s">
        <v>243</v>
      </c>
      <c r="F2098" t="s">
        <v>218</v>
      </c>
      <c r="G2098" t="s">
        <v>9</v>
      </c>
      <c r="H2098" s="38" t="s">
        <v>11</v>
      </c>
      <c r="K2098">
        <v>17.168489999999998</v>
      </c>
      <c r="FX2098">
        <v>51</v>
      </c>
      <c r="FY2098">
        <v>0.21354980000000001</v>
      </c>
      <c r="FZ2098">
        <v>0</v>
      </c>
    </row>
    <row r="2099" spans="1:182" x14ac:dyDescent="0.2">
      <c r="A2099" t="s">
        <v>226</v>
      </c>
      <c r="B2099" t="s">
        <v>244</v>
      </c>
      <c r="C2099" t="s">
        <v>215</v>
      </c>
      <c r="D2099" t="s">
        <v>38</v>
      </c>
      <c r="E2099" t="s">
        <v>243</v>
      </c>
      <c r="F2099" t="s">
        <v>218</v>
      </c>
      <c r="G2099" t="s">
        <v>9</v>
      </c>
      <c r="H2099" s="38" t="s">
        <v>11</v>
      </c>
      <c r="K2099">
        <v>17.168489999999998</v>
      </c>
      <c r="FX2099">
        <v>51</v>
      </c>
      <c r="FY2099">
        <v>0.21354980000000001</v>
      </c>
      <c r="FZ2099">
        <v>0</v>
      </c>
    </row>
    <row r="2100" spans="1:182" x14ac:dyDescent="0.2">
      <c r="A2100" t="s">
        <v>226</v>
      </c>
      <c r="B2100" t="s">
        <v>244</v>
      </c>
      <c r="C2100" t="s">
        <v>215</v>
      </c>
      <c r="D2100" t="s">
        <v>39</v>
      </c>
      <c r="E2100" t="s">
        <v>243</v>
      </c>
      <c r="F2100" t="s">
        <v>218</v>
      </c>
      <c r="G2100" t="s">
        <v>9</v>
      </c>
      <c r="H2100" s="38" t="s">
        <v>11</v>
      </c>
      <c r="K2100">
        <v>17.168489999999998</v>
      </c>
      <c r="FX2100">
        <v>51</v>
      </c>
      <c r="FY2100">
        <v>0.21354980000000001</v>
      </c>
      <c r="FZ2100">
        <v>0</v>
      </c>
    </row>
    <row r="2101" spans="1:182" x14ac:dyDescent="0.2">
      <c r="A2101" t="s">
        <v>226</v>
      </c>
      <c r="B2101" t="s">
        <v>244</v>
      </c>
      <c r="C2101" t="s">
        <v>215</v>
      </c>
      <c r="D2101" t="s">
        <v>40</v>
      </c>
      <c r="E2101" t="s">
        <v>243</v>
      </c>
      <c r="F2101" t="s">
        <v>218</v>
      </c>
      <c r="G2101" t="s">
        <v>9</v>
      </c>
      <c r="H2101" s="38" t="s">
        <v>11</v>
      </c>
      <c r="K2101">
        <v>17.168489999999998</v>
      </c>
      <c r="FX2101">
        <v>51</v>
      </c>
      <c r="FY2101">
        <v>0.21354980000000001</v>
      </c>
      <c r="FZ2101">
        <v>0</v>
      </c>
    </row>
    <row r="2102" spans="1:182" x14ac:dyDescent="0.2">
      <c r="A2102" t="s">
        <v>226</v>
      </c>
      <c r="B2102" t="s">
        <v>244</v>
      </c>
      <c r="C2102" t="s">
        <v>215</v>
      </c>
      <c r="D2102" t="s">
        <v>41</v>
      </c>
      <c r="E2102" t="s">
        <v>243</v>
      </c>
      <c r="F2102" t="s">
        <v>218</v>
      </c>
      <c r="G2102" t="s">
        <v>9</v>
      </c>
      <c r="H2102" s="38" t="s">
        <v>11</v>
      </c>
      <c r="K2102">
        <v>17.168489999999998</v>
      </c>
      <c r="FX2102">
        <v>51</v>
      </c>
      <c r="FY2102">
        <v>0.21354980000000001</v>
      </c>
      <c r="FZ2102">
        <v>0</v>
      </c>
    </row>
    <row r="2103" spans="1:182" x14ac:dyDescent="0.2">
      <c r="A2103" t="s">
        <v>226</v>
      </c>
      <c r="B2103" t="s">
        <v>244</v>
      </c>
      <c r="C2103" t="s">
        <v>215</v>
      </c>
      <c r="D2103" t="s">
        <v>42</v>
      </c>
      <c r="E2103" t="s">
        <v>243</v>
      </c>
      <c r="F2103" t="s">
        <v>218</v>
      </c>
      <c r="G2103" t="s">
        <v>9</v>
      </c>
      <c r="H2103" s="38" t="s">
        <v>11</v>
      </c>
      <c r="K2103">
        <v>17.168489999999998</v>
      </c>
      <c r="FX2103">
        <v>51</v>
      </c>
      <c r="FY2103">
        <v>0.21354980000000001</v>
      </c>
      <c r="FZ2103">
        <v>0</v>
      </c>
    </row>
    <row r="2104" spans="1:182" x14ac:dyDescent="0.2">
      <c r="A2104" t="s">
        <v>226</v>
      </c>
      <c r="B2104" t="s">
        <v>244</v>
      </c>
      <c r="C2104" t="s">
        <v>215</v>
      </c>
      <c r="D2104" t="s">
        <v>43</v>
      </c>
      <c r="E2104" t="s">
        <v>243</v>
      </c>
      <c r="F2104" t="s">
        <v>218</v>
      </c>
      <c r="G2104" t="s">
        <v>9</v>
      </c>
      <c r="H2104" s="38" t="s">
        <v>11</v>
      </c>
      <c r="K2104">
        <v>17.168489999999998</v>
      </c>
      <c r="FX2104">
        <v>51</v>
      </c>
      <c r="FY2104">
        <v>0.21354980000000001</v>
      </c>
      <c r="FZ2104">
        <v>0</v>
      </c>
    </row>
    <row r="2105" spans="1:182" x14ac:dyDescent="0.2">
      <c r="A2105" t="s">
        <v>226</v>
      </c>
      <c r="B2105" t="s">
        <v>244</v>
      </c>
      <c r="C2105" t="s">
        <v>215</v>
      </c>
      <c r="D2105" t="s">
        <v>44</v>
      </c>
      <c r="E2105" t="s">
        <v>243</v>
      </c>
      <c r="F2105" t="s">
        <v>218</v>
      </c>
      <c r="G2105" t="s">
        <v>9</v>
      </c>
      <c r="H2105" s="38" t="s">
        <v>11</v>
      </c>
      <c r="K2105">
        <v>17.168489999999998</v>
      </c>
      <c r="FX2105">
        <v>51</v>
      </c>
      <c r="FY2105">
        <v>0.21354980000000001</v>
      </c>
      <c r="FZ2105">
        <v>0</v>
      </c>
    </row>
    <row r="2106" spans="1:182" x14ac:dyDescent="0.2">
      <c r="A2106" t="s">
        <v>226</v>
      </c>
      <c r="B2106" t="s">
        <v>244</v>
      </c>
      <c r="C2106" t="s">
        <v>215</v>
      </c>
      <c r="D2106" t="s">
        <v>45</v>
      </c>
      <c r="E2106" t="s">
        <v>243</v>
      </c>
      <c r="F2106" t="s">
        <v>218</v>
      </c>
      <c r="G2106" t="s">
        <v>9</v>
      </c>
      <c r="H2106" s="38" t="s">
        <v>11</v>
      </c>
      <c r="K2106">
        <v>17.168489999999998</v>
      </c>
      <c r="FX2106">
        <v>51</v>
      </c>
      <c r="FY2106">
        <v>0.21354980000000001</v>
      </c>
      <c r="FZ2106">
        <v>0</v>
      </c>
    </row>
    <row r="2107" spans="1:182" x14ac:dyDescent="0.2">
      <c r="A2107" t="s">
        <v>226</v>
      </c>
      <c r="B2107" t="s">
        <v>244</v>
      </c>
      <c r="C2107" t="s">
        <v>215</v>
      </c>
      <c r="D2107" t="s">
        <v>10</v>
      </c>
      <c r="E2107" t="s">
        <v>243</v>
      </c>
      <c r="F2107" t="s">
        <v>218</v>
      </c>
      <c r="G2107" t="s">
        <v>9</v>
      </c>
      <c r="H2107" s="38" t="s">
        <v>11</v>
      </c>
      <c r="K2107">
        <v>17.168489999999998</v>
      </c>
      <c r="FX2107">
        <v>51</v>
      </c>
      <c r="FY2107">
        <v>0.21354980000000001</v>
      </c>
      <c r="FZ2107">
        <v>0</v>
      </c>
    </row>
    <row r="2108" spans="1:182" x14ac:dyDescent="0.2">
      <c r="A2108" t="s">
        <v>226</v>
      </c>
      <c r="B2108" t="s">
        <v>244</v>
      </c>
      <c r="C2108" t="s">
        <v>215</v>
      </c>
      <c r="D2108" t="s">
        <v>34</v>
      </c>
      <c r="E2108" t="s">
        <v>240</v>
      </c>
      <c r="F2108" t="s">
        <v>218</v>
      </c>
      <c r="G2108" t="s">
        <v>9</v>
      </c>
      <c r="H2108" s="38" t="s">
        <v>11</v>
      </c>
      <c r="K2108">
        <v>17.168489999999998</v>
      </c>
      <c r="FX2108">
        <v>51</v>
      </c>
      <c r="FY2108">
        <v>0.21354980000000001</v>
      </c>
      <c r="FZ2108">
        <v>0</v>
      </c>
    </row>
    <row r="2109" spans="1:182" x14ac:dyDescent="0.2">
      <c r="A2109" t="s">
        <v>226</v>
      </c>
      <c r="B2109" t="s">
        <v>244</v>
      </c>
      <c r="C2109" t="s">
        <v>215</v>
      </c>
      <c r="D2109" t="s">
        <v>35</v>
      </c>
      <c r="E2109" t="s">
        <v>240</v>
      </c>
      <c r="F2109" t="s">
        <v>218</v>
      </c>
      <c r="G2109" t="s">
        <v>9</v>
      </c>
      <c r="H2109" s="38" t="s">
        <v>11</v>
      </c>
      <c r="K2109">
        <v>17.168489999999998</v>
      </c>
      <c r="FX2109">
        <v>51</v>
      </c>
      <c r="FY2109">
        <v>0.21354980000000001</v>
      </c>
      <c r="FZ2109">
        <v>0</v>
      </c>
    </row>
    <row r="2110" spans="1:182" x14ac:dyDescent="0.2">
      <c r="A2110" t="s">
        <v>226</v>
      </c>
      <c r="B2110" t="s">
        <v>244</v>
      </c>
      <c r="C2110" t="s">
        <v>215</v>
      </c>
      <c r="D2110" t="s">
        <v>36</v>
      </c>
      <c r="E2110" t="s">
        <v>240</v>
      </c>
      <c r="F2110" t="s">
        <v>218</v>
      </c>
      <c r="G2110" t="s">
        <v>9</v>
      </c>
      <c r="H2110" s="38" t="s">
        <v>11</v>
      </c>
      <c r="K2110">
        <v>17.168489999999998</v>
      </c>
      <c r="FX2110">
        <v>51</v>
      </c>
      <c r="FY2110">
        <v>0.21354980000000001</v>
      </c>
      <c r="FZ2110">
        <v>0</v>
      </c>
    </row>
    <row r="2111" spans="1:182" x14ac:dyDescent="0.2">
      <c r="A2111" t="s">
        <v>226</v>
      </c>
      <c r="B2111" t="s">
        <v>244</v>
      </c>
      <c r="C2111" t="s">
        <v>215</v>
      </c>
      <c r="D2111" t="s">
        <v>37</v>
      </c>
      <c r="E2111" t="s">
        <v>240</v>
      </c>
      <c r="F2111" t="s">
        <v>218</v>
      </c>
      <c r="G2111" t="s">
        <v>9</v>
      </c>
      <c r="H2111" s="38" t="s">
        <v>11</v>
      </c>
      <c r="K2111">
        <v>17.168489999999998</v>
      </c>
      <c r="FX2111">
        <v>51</v>
      </c>
      <c r="FY2111">
        <v>0.21354980000000001</v>
      </c>
      <c r="FZ2111">
        <v>0</v>
      </c>
    </row>
    <row r="2112" spans="1:182" x14ac:dyDescent="0.2">
      <c r="A2112" t="s">
        <v>226</v>
      </c>
      <c r="B2112" t="s">
        <v>244</v>
      </c>
      <c r="C2112" t="s">
        <v>215</v>
      </c>
      <c r="D2112" t="s">
        <v>38</v>
      </c>
      <c r="E2112" t="s">
        <v>240</v>
      </c>
      <c r="F2112" t="s">
        <v>218</v>
      </c>
      <c r="G2112" t="s">
        <v>9</v>
      </c>
      <c r="H2112" s="38" t="s">
        <v>11</v>
      </c>
      <c r="K2112">
        <v>17.168489999999998</v>
      </c>
      <c r="FX2112">
        <v>51</v>
      </c>
      <c r="FY2112">
        <v>0.21354980000000001</v>
      </c>
      <c r="FZ2112">
        <v>0</v>
      </c>
    </row>
    <row r="2113" spans="1:182" x14ac:dyDescent="0.2">
      <c r="A2113" t="s">
        <v>226</v>
      </c>
      <c r="B2113" t="s">
        <v>244</v>
      </c>
      <c r="C2113" t="s">
        <v>215</v>
      </c>
      <c r="D2113" t="s">
        <v>39</v>
      </c>
      <c r="E2113" t="s">
        <v>240</v>
      </c>
      <c r="F2113" t="s">
        <v>218</v>
      </c>
      <c r="G2113" t="s">
        <v>9</v>
      </c>
      <c r="H2113" s="38" t="s">
        <v>11</v>
      </c>
      <c r="K2113">
        <v>17.168489999999998</v>
      </c>
      <c r="FX2113">
        <v>51</v>
      </c>
      <c r="FY2113">
        <v>0.21354980000000001</v>
      </c>
      <c r="FZ2113">
        <v>0</v>
      </c>
    </row>
    <row r="2114" spans="1:182" x14ac:dyDescent="0.2">
      <c r="A2114" t="s">
        <v>226</v>
      </c>
      <c r="B2114" t="s">
        <v>244</v>
      </c>
      <c r="C2114" t="s">
        <v>215</v>
      </c>
      <c r="D2114" t="s">
        <v>40</v>
      </c>
      <c r="E2114" t="s">
        <v>240</v>
      </c>
      <c r="F2114" t="s">
        <v>218</v>
      </c>
      <c r="G2114" t="s">
        <v>9</v>
      </c>
      <c r="H2114" s="38" t="s">
        <v>11</v>
      </c>
      <c r="K2114">
        <v>17.168489999999998</v>
      </c>
      <c r="FX2114">
        <v>51</v>
      </c>
      <c r="FY2114">
        <v>0.21354980000000001</v>
      </c>
      <c r="FZ2114">
        <v>0</v>
      </c>
    </row>
    <row r="2115" spans="1:182" x14ac:dyDescent="0.2">
      <c r="A2115" t="s">
        <v>226</v>
      </c>
      <c r="B2115" t="s">
        <v>244</v>
      </c>
      <c r="C2115" t="s">
        <v>215</v>
      </c>
      <c r="D2115" t="s">
        <v>41</v>
      </c>
      <c r="E2115" t="s">
        <v>240</v>
      </c>
      <c r="F2115" t="s">
        <v>218</v>
      </c>
      <c r="G2115" t="s">
        <v>9</v>
      </c>
      <c r="H2115" s="38" t="s">
        <v>11</v>
      </c>
      <c r="K2115">
        <v>17.168489999999998</v>
      </c>
      <c r="FX2115">
        <v>51</v>
      </c>
      <c r="FY2115">
        <v>0.21354980000000001</v>
      </c>
      <c r="FZ2115">
        <v>0</v>
      </c>
    </row>
    <row r="2116" spans="1:182" x14ac:dyDescent="0.2">
      <c r="A2116" t="s">
        <v>226</v>
      </c>
      <c r="B2116" t="s">
        <v>244</v>
      </c>
      <c r="C2116" t="s">
        <v>215</v>
      </c>
      <c r="D2116" t="s">
        <v>42</v>
      </c>
      <c r="E2116" t="s">
        <v>240</v>
      </c>
      <c r="F2116" t="s">
        <v>218</v>
      </c>
      <c r="G2116" t="s">
        <v>9</v>
      </c>
      <c r="H2116" s="38" t="s">
        <v>11</v>
      </c>
      <c r="K2116">
        <v>17.168489999999998</v>
      </c>
      <c r="FX2116">
        <v>51</v>
      </c>
      <c r="FY2116">
        <v>0.21354980000000001</v>
      </c>
      <c r="FZ2116">
        <v>0</v>
      </c>
    </row>
    <row r="2117" spans="1:182" x14ac:dyDescent="0.2">
      <c r="A2117" t="s">
        <v>226</v>
      </c>
      <c r="B2117" t="s">
        <v>244</v>
      </c>
      <c r="C2117" t="s">
        <v>215</v>
      </c>
      <c r="D2117" t="s">
        <v>43</v>
      </c>
      <c r="E2117" t="s">
        <v>240</v>
      </c>
      <c r="F2117" t="s">
        <v>218</v>
      </c>
      <c r="G2117" t="s">
        <v>9</v>
      </c>
      <c r="H2117" s="38" t="s">
        <v>11</v>
      </c>
      <c r="K2117">
        <v>17.168489999999998</v>
      </c>
      <c r="FX2117">
        <v>51</v>
      </c>
      <c r="FY2117">
        <v>0.21354980000000001</v>
      </c>
      <c r="FZ2117">
        <v>0</v>
      </c>
    </row>
    <row r="2118" spans="1:182" x14ac:dyDescent="0.2">
      <c r="A2118" t="s">
        <v>226</v>
      </c>
      <c r="B2118" t="s">
        <v>244</v>
      </c>
      <c r="C2118" t="s">
        <v>215</v>
      </c>
      <c r="D2118" t="s">
        <v>44</v>
      </c>
      <c r="E2118" t="s">
        <v>240</v>
      </c>
      <c r="F2118" t="s">
        <v>218</v>
      </c>
      <c r="G2118" t="s">
        <v>9</v>
      </c>
      <c r="H2118" s="38" t="s">
        <v>11</v>
      </c>
      <c r="K2118">
        <v>17.168489999999998</v>
      </c>
      <c r="FX2118">
        <v>51</v>
      </c>
      <c r="FY2118">
        <v>0.21354980000000001</v>
      </c>
      <c r="FZ2118">
        <v>0</v>
      </c>
    </row>
    <row r="2119" spans="1:182" x14ac:dyDescent="0.2">
      <c r="A2119" t="s">
        <v>226</v>
      </c>
      <c r="B2119" t="s">
        <v>244</v>
      </c>
      <c r="C2119" t="s">
        <v>215</v>
      </c>
      <c r="D2119" t="s">
        <v>45</v>
      </c>
      <c r="E2119" t="s">
        <v>240</v>
      </c>
      <c r="F2119" t="s">
        <v>218</v>
      </c>
      <c r="G2119" t="s">
        <v>9</v>
      </c>
      <c r="H2119" s="38" t="s">
        <v>11</v>
      </c>
      <c r="K2119">
        <v>17.168489999999998</v>
      </c>
      <c r="FX2119">
        <v>51</v>
      </c>
      <c r="FY2119">
        <v>0.21354980000000001</v>
      </c>
      <c r="FZ2119">
        <v>0</v>
      </c>
    </row>
    <row r="2120" spans="1:182" x14ac:dyDescent="0.2">
      <c r="A2120" t="s">
        <v>226</v>
      </c>
      <c r="B2120" t="s">
        <v>244</v>
      </c>
      <c r="C2120" t="s">
        <v>215</v>
      </c>
      <c r="D2120" t="s">
        <v>10</v>
      </c>
      <c r="E2120" t="s">
        <v>240</v>
      </c>
      <c r="F2120" t="s">
        <v>218</v>
      </c>
      <c r="G2120" t="s">
        <v>9</v>
      </c>
      <c r="H2120" s="38" t="s">
        <v>11</v>
      </c>
      <c r="K2120">
        <v>17.168489999999998</v>
      </c>
      <c r="FX2120">
        <v>51</v>
      </c>
      <c r="FY2120">
        <v>0.21354980000000001</v>
      </c>
      <c r="FZ2120">
        <v>0</v>
      </c>
    </row>
    <row r="2121" spans="1:182" x14ac:dyDescent="0.2">
      <c r="A2121" t="s">
        <v>226</v>
      </c>
      <c r="B2121" t="s">
        <v>244</v>
      </c>
      <c r="C2121" t="s">
        <v>215</v>
      </c>
      <c r="D2121" t="s">
        <v>34</v>
      </c>
      <c r="E2121" t="s">
        <v>241</v>
      </c>
      <c r="F2121" t="s">
        <v>218</v>
      </c>
      <c r="G2121" t="s">
        <v>9</v>
      </c>
      <c r="H2121" s="38" t="s">
        <v>11</v>
      </c>
      <c r="K2121">
        <v>17.168489999999998</v>
      </c>
      <c r="FX2121">
        <v>51</v>
      </c>
      <c r="FY2121">
        <v>0.21354980000000001</v>
      </c>
      <c r="FZ2121">
        <v>0</v>
      </c>
    </row>
    <row r="2122" spans="1:182" x14ac:dyDescent="0.2">
      <c r="A2122" t="s">
        <v>226</v>
      </c>
      <c r="B2122" t="s">
        <v>244</v>
      </c>
      <c r="C2122" t="s">
        <v>215</v>
      </c>
      <c r="D2122" t="s">
        <v>35</v>
      </c>
      <c r="E2122" t="s">
        <v>241</v>
      </c>
      <c r="F2122" t="s">
        <v>218</v>
      </c>
      <c r="G2122" t="s">
        <v>9</v>
      </c>
      <c r="H2122" s="38" t="s">
        <v>11</v>
      </c>
      <c r="K2122">
        <v>17.168489999999998</v>
      </c>
      <c r="FX2122">
        <v>51</v>
      </c>
      <c r="FY2122">
        <v>0.21354980000000001</v>
      </c>
      <c r="FZ2122">
        <v>0</v>
      </c>
    </row>
    <row r="2123" spans="1:182" x14ac:dyDescent="0.2">
      <c r="A2123" t="s">
        <v>226</v>
      </c>
      <c r="B2123" t="s">
        <v>244</v>
      </c>
      <c r="C2123" t="s">
        <v>215</v>
      </c>
      <c r="D2123" t="s">
        <v>36</v>
      </c>
      <c r="E2123" t="s">
        <v>241</v>
      </c>
      <c r="F2123" t="s">
        <v>218</v>
      </c>
      <c r="G2123" t="s">
        <v>9</v>
      </c>
      <c r="H2123" s="38" t="s">
        <v>11</v>
      </c>
      <c r="K2123">
        <v>17.168489999999998</v>
      </c>
      <c r="FX2123">
        <v>51</v>
      </c>
      <c r="FY2123">
        <v>0.21354980000000001</v>
      </c>
      <c r="FZ2123">
        <v>0</v>
      </c>
    </row>
    <row r="2124" spans="1:182" x14ac:dyDescent="0.2">
      <c r="A2124" t="s">
        <v>226</v>
      </c>
      <c r="B2124" t="s">
        <v>244</v>
      </c>
      <c r="C2124" t="s">
        <v>215</v>
      </c>
      <c r="D2124" t="s">
        <v>37</v>
      </c>
      <c r="E2124" t="s">
        <v>241</v>
      </c>
      <c r="F2124" t="s">
        <v>218</v>
      </c>
      <c r="G2124" t="s">
        <v>9</v>
      </c>
      <c r="H2124" s="38" t="s">
        <v>11</v>
      </c>
      <c r="K2124">
        <v>17.168489999999998</v>
      </c>
      <c r="FX2124">
        <v>51</v>
      </c>
      <c r="FY2124">
        <v>0.21354980000000001</v>
      </c>
      <c r="FZ2124">
        <v>0</v>
      </c>
    </row>
    <row r="2125" spans="1:182" x14ac:dyDescent="0.2">
      <c r="A2125" t="s">
        <v>226</v>
      </c>
      <c r="B2125" t="s">
        <v>244</v>
      </c>
      <c r="C2125" t="s">
        <v>215</v>
      </c>
      <c r="D2125" t="s">
        <v>38</v>
      </c>
      <c r="E2125" t="s">
        <v>241</v>
      </c>
      <c r="F2125" t="s">
        <v>218</v>
      </c>
      <c r="G2125" t="s">
        <v>9</v>
      </c>
      <c r="H2125" s="38" t="s">
        <v>11</v>
      </c>
      <c r="K2125">
        <v>17.168489999999998</v>
      </c>
      <c r="FX2125">
        <v>51</v>
      </c>
      <c r="FY2125">
        <v>0.21354980000000001</v>
      </c>
      <c r="FZ2125">
        <v>0</v>
      </c>
    </row>
    <row r="2126" spans="1:182" x14ac:dyDescent="0.2">
      <c r="A2126" t="s">
        <v>226</v>
      </c>
      <c r="B2126" t="s">
        <v>244</v>
      </c>
      <c r="C2126" t="s">
        <v>215</v>
      </c>
      <c r="D2126" t="s">
        <v>39</v>
      </c>
      <c r="E2126" t="s">
        <v>241</v>
      </c>
      <c r="F2126" t="s">
        <v>218</v>
      </c>
      <c r="G2126" t="s">
        <v>9</v>
      </c>
      <c r="H2126" s="38" t="s">
        <v>11</v>
      </c>
      <c r="K2126">
        <v>17.168489999999998</v>
      </c>
      <c r="FX2126">
        <v>51</v>
      </c>
      <c r="FY2126">
        <v>0.21354980000000001</v>
      </c>
      <c r="FZ2126">
        <v>0</v>
      </c>
    </row>
    <row r="2127" spans="1:182" x14ac:dyDescent="0.2">
      <c r="A2127" t="s">
        <v>226</v>
      </c>
      <c r="B2127" t="s">
        <v>244</v>
      </c>
      <c r="C2127" t="s">
        <v>215</v>
      </c>
      <c r="D2127" t="s">
        <v>40</v>
      </c>
      <c r="E2127" t="s">
        <v>241</v>
      </c>
      <c r="F2127" t="s">
        <v>218</v>
      </c>
      <c r="G2127" t="s">
        <v>9</v>
      </c>
      <c r="H2127" s="38" t="s">
        <v>11</v>
      </c>
      <c r="K2127">
        <v>17.168489999999998</v>
      </c>
      <c r="FX2127">
        <v>51</v>
      </c>
      <c r="FY2127">
        <v>0.21354980000000001</v>
      </c>
      <c r="FZ2127">
        <v>0</v>
      </c>
    </row>
    <row r="2128" spans="1:182" x14ac:dyDescent="0.2">
      <c r="A2128" t="s">
        <v>226</v>
      </c>
      <c r="B2128" t="s">
        <v>244</v>
      </c>
      <c r="C2128" t="s">
        <v>215</v>
      </c>
      <c r="D2128" t="s">
        <v>41</v>
      </c>
      <c r="E2128" t="s">
        <v>241</v>
      </c>
      <c r="F2128" t="s">
        <v>218</v>
      </c>
      <c r="G2128" t="s">
        <v>9</v>
      </c>
      <c r="H2128" s="38" t="s">
        <v>11</v>
      </c>
      <c r="K2128">
        <v>17.168489999999998</v>
      </c>
      <c r="FX2128">
        <v>51</v>
      </c>
      <c r="FY2128">
        <v>0.21354980000000001</v>
      </c>
      <c r="FZ2128">
        <v>0</v>
      </c>
    </row>
    <row r="2129" spans="1:182" x14ac:dyDescent="0.2">
      <c r="A2129" t="s">
        <v>226</v>
      </c>
      <c r="B2129" t="s">
        <v>244</v>
      </c>
      <c r="C2129" t="s">
        <v>215</v>
      </c>
      <c r="D2129" t="s">
        <v>42</v>
      </c>
      <c r="E2129" t="s">
        <v>241</v>
      </c>
      <c r="F2129" t="s">
        <v>218</v>
      </c>
      <c r="G2129" t="s">
        <v>9</v>
      </c>
      <c r="H2129" s="38" t="s">
        <v>11</v>
      </c>
      <c r="K2129">
        <v>17.168489999999998</v>
      </c>
      <c r="FX2129">
        <v>51</v>
      </c>
      <c r="FY2129">
        <v>0.21354980000000001</v>
      </c>
      <c r="FZ2129">
        <v>0</v>
      </c>
    </row>
    <row r="2130" spans="1:182" x14ac:dyDescent="0.2">
      <c r="A2130" t="s">
        <v>226</v>
      </c>
      <c r="B2130" t="s">
        <v>244</v>
      </c>
      <c r="C2130" t="s">
        <v>215</v>
      </c>
      <c r="D2130" t="s">
        <v>43</v>
      </c>
      <c r="E2130" t="s">
        <v>241</v>
      </c>
      <c r="F2130" t="s">
        <v>218</v>
      </c>
      <c r="G2130" t="s">
        <v>9</v>
      </c>
      <c r="H2130" s="38" t="s">
        <v>11</v>
      </c>
      <c r="K2130">
        <v>17.168489999999998</v>
      </c>
      <c r="FX2130">
        <v>51</v>
      </c>
      <c r="FY2130">
        <v>0.21354980000000001</v>
      </c>
      <c r="FZ2130">
        <v>0</v>
      </c>
    </row>
    <row r="2131" spans="1:182" x14ac:dyDescent="0.2">
      <c r="A2131" t="s">
        <v>226</v>
      </c>
      <c r="B2131" t="s">
        <v>244</v>
      </c>
      <c r="C2131" t="s">
        <v>215</v>
      </c>
      <c r="D2131" t="s">
        <v>44</v>
      </c>
      <c r="E2131" t="s">
        <v>241</v>
      </c>
      <c r="F2131" t="s">
        <v>218</v>
      </c>
      <c r="G2131" t="s">
        <v>9</v>
      </c>
      <c r="H2131" s="38" t="s">
        <v>11</v>
      </c>
      <c r="K2131">
        <v>17.168489999999998</v>
      </c>
      <c r="FX2131">
        <v>51</v>
      </c>
      <c r="FY2131">
        <v>0.21354980000000001</v>
      </c>
      <c r="FZ2131">
        <v>0</v>
      </c>
    </row>
    <row r="2132" spans="1:182" x14ac:dyDescent="0.2">
      <c r="A2132" t="s">
        <v>226</v>
      </c>
      <c r="B2132" t="s">
        <v>244</v>
      </c>
      <c r="C2132" t="s">
        <v>215</v>
      </c>
      <c r="D2132" t="s">
        <v>45</v>
      </c>
      <c r="E2132" t="s">
        <v>241</v>
      </c>
      <c r="F2132" t="s">
        <v>218</v>
      </c>
      <c r="G2132" t="s">
        <v>9</v>
      </c>
      <c r="H2132" s="38" t="s">
        <v>11</v>
      </c>
      <c r="K2132">
        <v>17.168489999999998</v>
      </c>
      <c r="FX2132">
        <v>51</v>
      </c>
      <c r="FY2132">
        <v>0.21354980000000001</v>
      </c>
      <c r="FZ2132">
        <v>0</v>
      </c>
    </row>
    <row r="2133" spans="1:182" x14ac:dyDescent="0.2">
      <c r="A2133" t="s">
        <v>226</v>
      </c>
      <c r="B2133" t="s">
        <v>244</v>
      </c>
      <c r="C2133" t="s">
        <v>215</v>
      </c>
      <c r="D2133" t="s">
        <v>10</v>
      </c>
      <c r="E2133" t="s">
        <v>241</v>
      </c>
      <c r="F2133" t="s">
        <v>218</v>
      </c>
      <c r="G2133" t="s">
        <v>9</v>
      </c>
      <c r="H2133" s="38" t="s">
        <v>11</v>
      </c>
      <c r="K2133">
        <v>17.168489999999998</v>
      </c>
      <c r="FX2133">
        <v>51</v>
      </c>
      <c r="FY2133">
        <v>0.21354980000000001</v>
      </c>
      <c r="FZ2133">
        <v>0</v>
      </c>
    </row>
    <row r="2134" spans="1:182" x14ac:dyDescent="0.2">
      <c r="A2134" t="s">
        <v>226</v>
      </c>
      <c r="B2134" t="s">
        <v>244</v>
      </c>
      <c r="C2134" t="s">
        <v>215</v>
      </c>
      <c r="D2134" t="s">
        <v>34</v>
      </c>
      <c r="E2134" t="s">
        <v>242</v>
      </c>
      <c r="F2134" t="s">
        <v>219</v>
      </c>
      <c r="G2134" t="s">
        <v>9</v>
      </c>
      <c r="H2134" s="38" t="s">
        <v>11</v>
      </c>
      <c r="K2134">
        <v>3.646137</v>
      </c>
      <c r="FX2134">
        <v>81</v>
      </c>
      <c r="FY2134">
        <v>0.1860415</v>
      </c>
      <c r="FZ2134">
        <v>0</v>
      </c>
    </row>
    <row r="2135" spans="1:182" x14ac:dyDescent="0.2">
      <c r="A2135" t="s">
        <v>226</v>
      </c>
      <c r="B2135" t="s">
        <v>244</v>
      </c>
      <c r="C2135" t="s">
        <v>215</v>
      </c>
      <c r="D2135" t="s">
        <v>35</v>
      </c>
      <c r="E2135" t="s">
        <v>242</v>
      </c>
      <c r="F2135" t="s">
        <v>219</v>
      </c>
      <c r="G2135" t="s">
        <v>9</v>
      </c>
      <c r="H2135" s="38" t="s">
        <v>11</v>
      </c>
      <c r="K2135">
        <v>3.646137</v>
      </c>
      <c r="FX2135">
        <v>81</v>
      </c>
      <c r="FY2135">
        <v>0.1860415</v>
      </c>
      <c r="FZ2135">
        <v>0</v>
      </c>
    </row>
    <row r="2136" spans="1:182" x14ac:dyDescent="0.2">
      <c r="A2136" t="s">
        <v>226</v>
      </c>
      <c r="B2136" t="s">
        <v>244</v>
      </c>
      <c r="C2136" t="s">
        <v>215</v>
      </c>
      <c r="D2136" t="s">
        <v>36</v>
      </c>
      <c r="E2136" t="s">
        <v>242</v>
      </c>
      <c r="F2136" t="s">
        <v>219</v>
      </c>
      <c r="G2136" t="s">
        <v>9</v>
      </c>
      <c r="H2136" s="38" t="s">
        <v>11</v>
      </c>
      <c r="K2136">
        <v>3.646137</v>
      </c>
      <c r="FX2136">
        <v>81</v>
      </c>
      <c r="FY2136">
        <v>0.1860415</v>
      </c>
      <c r="FZ2136">
        <v>0</v>
      </c>
    </row>
    <row r="2137" spans="1:182" x14ac:dyDescent="0.2">
      <c r="A2137" t="s">
        <v>226</v>
      </c>
      <c r="B2137" t="s">
        <v>244</v>
      </c>
      <c r="C2137" t="s">
        <v>215</v>
      </c>
      <c r="D2137" t="s">
        <v>37</v>
      </c>
      <c r="E2137" t="s">
        <v>242</v>
      </c>
      <c r="F2137" t="s">
        <v>219</v>
      </c>
      <c r="G2137" t="s">
        <v>9</v>
      </c>
      <c r="H2137" s="38" t="s">
        <v>11</v>
      </c>
      <c r="K2137">
        <v>3.646137</v>
      </c>
      <c r="FX2137">
        <v>81</v>
      </c>
      <c r="FY2137">
        <v>0.1860415</v>
      </c>
      <c r="FZ2137">
        <v>0</v>
      </c>
    </row>
    <row r="2138" spans="1:182" x14ac:dyDescent="0.2">
      <c r="A2138" t="s">
        <v>226</v>
      </c>
      <c r="B2138" t="s">
        <v>244</v>
      </c>
      <c r="C2138" t="s">
        <v>215</v>
      </c>
      <c r="D2138" t="s">
        <v>38</v>
      </c>
      <c r="E2138" t="s">
        <v>242</v>
      </c>
      <c r="F2138" t="s">
        <v>219</v>
      </c>
      <c r="G2138" t="s">
        <v>9</v>
      </c>
      <c r="H2138" s="38" t="s">
        <v>11</v>
      </c>
      <c r="K2138">
        <v>3.646137</v>
      </c>
      <c r="FX2138">
        <v>81</v>
      </c>
      <c r="FY2138">
        <v>0.1860415</v>
      </c>
      <c r="FZ2138">
        <v>0</v>
      </c>
    </row>
    <row r="2139" spans="1:182" x14ac:dyDescent="0.2">
      <c r="A2139" t="s">
        <v>226</v>
      </c>
      <c r="B2139" t="s">
        <v>244</v>
      </c>
      <c r="C2139" t="s">
        <v>215</v>
      </c>
      <c r="D2139" t="s">
        <v>39</v>
      </c>
      <c r="E2139" t="s">
        <v>242</v>
      </c>
      <c r="F2139" t="s">
        <v>219</v>
      </c>
      <c r="G2139" t="s">
        <v>9</v>
      </c>
      <c r="H2139" s="38" t="s">
        <v>11</v>
      </c>
      <c r="K2139">
        <v>3.646137</v>
      </c>
      <c r="FX2139">
        <v>81</v>
      </c>
      <c r="FY2139">
        <v>0.1860415</v>
      </c>
      <c r="FZ2139">
        <v>0</v>
      </c>
    </row>
    <row r="2140" spans="1:182" x14ac:dyDescent="0.2">
      <c r="A2140" t="s">
        <v>226</v>
      </c>
      <c r="B2140" t="s">
        <v>244</v>
      </c>
      <c r="C2140" t="s">
        <v>215</v>
      </c>
      <c r="D2140" t="s">
        <v>40</v>
      </c>
      <c r="E2140" t="s">
        <v>242</v>
      </c>
      <c r="F2140" t="s">
        <v>219</v>
      </c>
      <c r="G2140" t="s">
        <v>9</v>
      </c>
      <c r="H2140" s="38" t="s">
        <v>11</v>
      </c>
      <c r="K2140">
        <v>3.646137</v>
      </c>
      <c r="FX2140">
        <v>81</v>
      </c>
      <c r="FY2140">
        <v>0.1860415</v>
      </c>
      <c r="FZ2140">
        <v>0</v>
      </c>
    </row>
    <row r="2141" spans="1:182" x14ac:dyDescent="0.2">
      <c r="A2141" t="s">
        <v>226</v>
      </c>
      <c r="B2141" t="s">
        <v>244</v>
      </c>
      <c r="C2141" t="s">
        <v>215</v>
      </c>
      <c r="D2141" t="s">
        <v>41</v>
      </c>
      <c r="E2141" t="s">
        <v>242</v>
      </c>
      <c r="F2141" t="s">
        <v>219</v>
      </c>
      <c r="G2141" t="s">
        <v>9</v>
      </c>
      <c r="H2141" s="38" t="s">
        <v>11</v>
      </c>
      <c r="K2141">
        <v>3.646137</v>
      </c>
      <c r="FX2141">
        <v>81</v>
      </c>
      <c r="FY2141">
        <v>0.1860415</v>
      </c>
      <c r="FZ2141">
        <v>0</v>
      </c>
    </row>
    <row r="2142" spans="1:182" x14ac:dyDescent="0.2">
      <c r="A2142" t="s">
        <v>226</v>
      </c>
      <c r="B2142" t="s">
        <v>244</v>
      </c>
      <c r="C2142" t="s">
        <v>215</v>
      </c>
      <c r="D2142" t="s">
        <v>42</v>
      </c>
      <c r="E2142" t="s">
        <v>242</v>
      </c>
      <c r="F2142" t="s">
        <v>219</v>
      </c>
      <c r="G2142" t="s">
        <v>9</v>
      </c>
      <c r="H2142" s="38" t="s">
        <v>11</v>
      </c>
      <c r="K2142">
        <v>3.646137</v>
      </c>
      <c r="FX2142">
        <v>81</v>
      </c>
      <c r="FY2142">
        <v>0.1860415</v>
      </c>
      <c r="FZ2142">
        <v>0</v>
      </c>
    </row>
    <row r="2143" spans="1:182" x14ac:dyDescent="0.2">
      <c r="A2143" t="s">
        <v>226</v>
      </c>
      <c r="B2143" t="s">
        <v>244</v>
      </c>
      <c r="C2143" t="s">
        <v>215</v>
      </c>
      <c r="D2143" t="s">
        <v>43</v>
      </c>
      <c r="E2143" t="s">
        <v>242</v>
      </c>
      <c r="F2143" t="s">
        <v>219</v>
      </c>
      <c r="G2143" t="s">
        <v>9</v>
      </c>
      <c r="H2143" s="38" t="s">
        <v>11</v>
      </c>
      <c r="K2143">
        <v>3.646137</v>
      </c>
      <c r="FX2143">
        <v>81</v>
      </c>
      <c r="FY2143">
        <v>0.1860415</v>
      </c>
      <c r="FZ2143">
        <v>0</v>
      </c>
    </row>
    <row r="2144" spans="1:182" x14ac:dyDescent="0.2">
      <c r="A2144" t="s">
        <v>226</v>
      </c>
      <c r="B2144" t="s">
        <v>244</v>
      </c>
      <c r="C2144" t="s">
        <v>215</v>
      </c>
      <c r="D2144" t="s">
        <v>44</v>
      </c>
      <c r="E2144" t="s">
        <v>242</v>
      </c>
      <c r="F2144" t="s">
        <v>219</v>
      </c>
      <c r="G2144" t="s">
        <v>9</v>
      </c>
      <c r="H2144" s="38" t="s">
        <v>11</v>
      </c>
      <c r="K2144">
        <v>3.646137</v>
      </c>
      <c r="FX2144">
        <v>81</v>
      </c>
      <c r="FY2144">
        <v>0.1860415</v>
      </c>
      <c r="FZ2144">
        <v>0</v>
      </c>
    </row>
    <row r="2145" spans="1:182" x14ac:dyDescent="0.2">
      <c r="A2145" t="s">
        <v>226</v>
      </c>
      <c r="B2145" t="s">
        <v>244</v>
      </c>
      <c r="C2145" t="s">
        <v>215</v>
      </c>
      <c r="D2145" t="s">
        <v>45</v>
      </c>
      <c r="E2145" t="s">
        <v>242</v>
      </c>
      <c r="F2145" t="s">
        <v>219</v>
      </c>
      <c r="G2145" t="s">
        <v>9</v>
      </c>
      <c r="H2145" s="38" t="s">
        <v>11</v>
      </c>
      <c r="K2145">
        <v>3.646137</v>
      </c>
      <c r="FX2145">
        <v>81</v>
      </c>
      <c r="FY2145">
        <v>0.1860415</v>
      </c>
      <c r="FZ2145">
        <v>0</v>
      </c>
    </row>
    <row r="2146" spans="1:182" x14ac:dyDescent="0.2">
      <c r="A2146" t="s">
        <v>226</v>
      </c>
      <c r="B2146" t="s">
        <v>244</v>
      </c>
      <c r="C2146" t="s">
        <v>215</v>
      </c>
      <c r="D2146" t="s">
        <v>10</v>
      </c>
      <c r="E2146" t="s">
        <v>242</v>
      </c>
      <c r="F2146" t="s">
        <v>219</v>
      </c>
      <c r="G2146" t="s">
        <v>9</v>
      </c>
      <c r="H2146" s="38" t="s">
        <v>11</v>
      </c>
      <c r="K2146">
        <v>3.646137</v>
      </c>
      <c r="FX2146">
        <v>81</v>
      </c>
      <c r="FY2146">
        <v>0.1860415</v>
      </c>
      <c r="FZ2146">
        <v>0</v>
      </c>
    </row>
    <row r="2147" spans="1:182" x14ac:dyDescent="0.2">
      <c r="A2147" t="s">
        <v>226</v>
      </c>
      <c r="B2147" t="s">
        <v>244</v>
      </c>
      <c r="C2147" t="s">
        <v>215</v>
      </c>
      <c r="D2147" t="s">
        <v>34</v>
      </c>
      <c r="E2147" t="s">
        <v>243</v>
      </c>
      <c r="F2147" t="s">
        <v>219</v>
      </c>
      <c r="G2147" t="s">
        <v>9</v>
      </c>
      <c r="H2147" s="38" t="s">
        <v>11</v>
      </c>
      <c r="K2147">
        <v>3.646137</v>
      </c>
      <c r="FX2147">
        <v>81</v>
      </c>
      <c r="FY2147">
        <v>0.1860415</v>
      </c>
      <c r="FZ2147">
        <v>0</v>
      </c>
    </row>
    <row r="2148" spans="1:182" x14ac:dyDescent="0.2">
      <c r="A2148" t="s">
        <v>226</v>
      </c>
      <c r="B2148" t="s">
        <v>244</v>
      </c>
      <c r="C2148" t="s">
        <v>215</v>
      </c>
      <c r="D2148" t="s">
        <v>35</v>
      </c>
      <c r="E2148" t="s">
        <v>243</v>
      </c>
      <c r="F2148" t="s">
        <v>219</v>
      </c>
      <c r="G2148" t="s">
        <v>9</v>
      </c>
      <c r="H2148" s="38" t="s">
        <v>11</v>
      </c>
      <c r="K2148">
        <v>3.646137</v>
      </c>
      <c r="FX2148">
        <v>81</v>
      </c>
      <c r="FY2148">
        <v>0.1860415</v>
      </c>
      <c r="FZ2148">
        <v>0</v>
      </c>
    </row>
    <row r="2149" spans="1:182" x14ac:dyDescent="0.2">
      <c r="A2149" t="s">
        <v>226</v>
      </c>
      <c r="B2149" t="s">
        <v>244</v>
      </c>
      <c r="C2149" t="s">
        <v>215</v>
      </c>
      <c r="D2149" t="s">
        <v>36</v>
      </c>
      <c r="E2149" t="s">
        <v>243</v>
      </c>
      <c r="F2149" t="s">
        <v>219</v>
      </c>
      <c r="G2149" t="s">
        <v>9</v>
      </c>
      <c r="H2149" s="38" t="s">
        <v>11</v>
      </c>
      <c r="K2149">
        <v>3.646137</v>
      </c>
      <c r="FX2149">
        <v>81</v>
      </c>
      <c r="FY2149">
        <v>0.1860415</v>
      </c>
      <c r="FZ2149">
        <v>0</v>
      </c>
    </row>
    <row r="2150" spans="1:182" x14ac:dyDescent="0.2">
      <c r="A2150" t="s">
        <v>226</v>
      </c>
      <c r="B2150" t="s">
        <v>244</v>
      </c>
      <c r="C2150" t="s">
        <v>215</v>
      </c>
      <c r="D2150" t="s">
        <v>37</v>
      </c>
      <c r="E2150" t="s">
        <v>243</v>
      </c>
      <c r="F2150" t="s">
        <v>219</v>
      </c>
      <c r="G2150" t="s">
        <v>9</v>
      </c>
      <c r="H2150" s="38" t="s">
        <v>11</v>
      </c>
      <c r="K2150">
        <v>3.646137</v>
      </c>
      <c r="FX2150">
        <v>81</v>
      </c>
      <c r="FY2150">
        <v>0.1860415</v>
      </c>
      <c r="FZ2150">
        <v>0</v>
      </c>
    </row>
    <row r="2151" spans="1:182" x14ac:dyDescent="0.2">
      <c r="A2151" t="s">
        <v>226</v>
      </c>
      <c r="B2151" t="s">
        <v>244</v>
      </c>
      <c r="C2151" t="s">
        <v>215</v>
      </c>
      <c r="D2151" t="s">
        <v>38</v>
      </c>
      <c r="E2151" t="s">
        <v>243</v>
      </c>
      <c r="F2151" t="s">
        <v>219</v>
      </c>
      <c r="G2151" t="s">
        <v>9</v>
      </c>
      <c r="H2151" s="38" t="s">
        <v>11</v>
      </c>
      <c r="K2151">
        <v>3.646137</v>
      </c>
      <c r="FX2151">
        <v>81</v>
      </c>
      <c r="FY2151">
        <v>0.1860415</v>
      </c>
      <c r="FZ2151">
        <v>0</v>
      </c>
    </row>
    <row r="2152" spans="1:182" x14ac:dyDescent="0.2">
      <c r="A2152" t="s">
        <v>226</v>
      </c>
      <c r="B2152" t="s">
        <v>244</v>
      </c>
      <c r="C2152" t="s">
        <v>215</v>
      </c>
      <c r="D2152" t="s">
        <v>39</v>
      </c>
      <c r="E2152" t="s">
        <v>243</v>
      </c>
      <c r="F2152" t="s">
        <v>219</v>
      </c>
      <c r="G2152" t="s">
        <v>9</v>
      </c>
      <c r="H2152" s="38" t="s">
        <v>11</v>
      </c>
      <c r="K2152">
        <v>3.646137</v>
      </c>
      <c r="FX2152">
        <v>81</v>
      </c>
      <c r="FY2152">
        <v>0.1860415</v>
      </c>
      <c r="FZ2152">
        <v>0</v>
      </c>
    </row>
    <row r="2153" spans="1:182" x14ac:dyDescent="0.2">
      <c r="A2153" t="s">
        <v>226</v>
      </c>
      <c r="B2153" t="s">
        <v>244</v>
      </c>
      <c r="C2153" t="s">
        <v>215</v>
      </c>
      <c r="D2153" t="s">
        <v>40</v>
      </c>
      <c r="E2153" t="s">
        <v>243</v>
      </c>
      <c r="F2153" t="s">
        <v>219</v>
      </c>
      <c r="G2153" t="s">
        <v>9</v>
      </c>
      <c r="H2153" s="38" t="s">
        <v>11</v>
      </c>
      <c r="K2153">
        <v>3.646137</v>
      </c>
      <c r="FX2153">
        <v>81</v>
      </c>
      <c r="FY2153">
        <v>0.1860415</v>
      </c>
      <c r="FZ2153">
        <v>0</v>
      </c>
    </row>
    <row r="2154" spans="1:182" x14ac:dyDescent="0.2">
      <c r="A2154" t="s">
        <v>226</v>
      </c>
      <c r="B2154" t="s">
        <v>244</v>
      </c>
      <c r="C2154" t="s">
        <v>215</v>
      </c>
      <c r="D2154" t="s">
        <v>41</v>
      </c>
      <c r="E2154" t="s">
        <v>243</v>
      </c>
      <c r="F2154" t="s">
        <v>219</v>
      </c>
      <c r="G2154" t="s">
        <v>9</v>
      </c>
      <c r="H2154" s="38" t="s">
        <v>11</v>
      </c>
      <c r="K2154">
        <v>3.646137</v>
      </c>
      <c r="FX2154">
        <v>81</v>
      </c>
      <c r="FY2154">
        <v>0.1860415</v>
      </c>
      <c r="FZ2154">
        <v>0</v>
      </c>
    </row>
    <row r="2155" spans="1:182" x14ac:dyDescent="0.2">
      <c r="A2155" t="s">
        <v>226</v>
      </c>
      <c r="B2155" t="s">
        <v>244</v>
      </c>
      <c r="C2155" t="s">
        <v>215</v>
      </c>
      <c r="D2155" t="s">
        <v>42</v>
      </c>
      <c r="E2155" t="s">
        <v>243</v>
      </c>
      <c r="F2155" t="s">
        <v>219</v>
      </c>
      <c r="G2155" t="s">
        <v>9</v>
      </c>
      <c r="H2155" s="38" t="s">
        <v>11</v>
      </c>
      <c r="K2155">
        <v>3.646137</v>
      </c>
      <c r="FX2155">
        <v>81</v>
      </c>
      <c r="FY2155">
        <v>0.1860415</v>
      </c>
      <c r="FZ2155">
        <v>0</v>
      </c>
    </row>
    <row r="2156" spans="1:182" x14ac:dyDescent="0.2">
      <c r="A2156" t="s">
        <v>226</v>
      </c>
      <c r="B2156" t="s">
        <v>244</v>
      </c>
      <c r="C2156" t="s">
        <v>215</v>
      </c>
      <c r="D2156" t="s">
        <v>43</v>
      </c>
      <c r="E2156" t="s">
        <v>243</v>
      </c>
      <c r="F2156" t="s">
        <v>219</v>
      </c>
      <c r="G2156" t="s">
        <v>9</v>
      </c>
      <c r="H2156" s="38" t="s">
        <v>11</v>
      </c>
      <c r="K2156">
        <v>3.646137</v>
      </c>
      <c r="FX2156">
        <v>81</v>
      </c>
      <c r="FY2156">
        <v>0.1860415</v>
      </c>
      <c r="FZ2156">
        <v>0</v>
      </c>
    </row>
    <row r="2157" spans="1:182" x14ac:dyDescent="0.2">
      <c r="A2157" t="s">
        <v>226</v>
      </c>
      <c r="B2157" t="s">
        <v>244</v>
      </c>
      <c r="C2157" t="s">
        <v>215</v>
      </c>
      <c r="D2157" t="s">
        <v>44</v>
      </c>
      <c r="E2157" t="s">
        <v>243</v>
      </c>
      <c r="F2157" t="s">
        <v>219</v>
      </c>
      <c r="G2157" t="s">
        <v>9</v>
      </c>
      <c r="H2157" s="38" t="s">
        <v>11</v>
      </c>
      <c r="K2157">
        <v>3.646137</v>
      </c>
      <c r="FX2157">
        <v>81</v>
      </c>
      <c r="FY2157">
        <v>0.1860415</v>
      </c>
      <c r="FZ2157">
        <v>0</v>
      </c>
    </row>
    <row r="2158" spans="1:182" x14ac:dyDescent="0.2">
      <c r="A2158" t="s">
        <v>226</v>
      </c>
      <c r="B2158" t="s">
        <v>244</v>
      </c>
      <c r="C2158" t="s">
        <v>215</v>
      </c>
      <c r="D2158" t="s">
        <v>45</v>
      </c>
      <c r="E2158" t="s">
        <v>243</v>
      </c>
      <c r="F2158" t="s">
        <v>219</v>
      </c>
      <c r="G2158" t="s">
        <v>9</v>
      </c>
      <c r="H2158" s="38" t="s">
        <v>11</v>
      </c>
      <c r="K2158">
        <v>3.646137</v>
      </c>
      <c r="FX2158">
        <v>81</v>
      </c>
      <c r="FY2158">
        <v>0.1860415</v>
      </c>
      <c r="FZ2158">
        <v>0</v>
      </c>
    </row>
    <row r="2159" spans="1:182" x14ac:dyDescent="0.2">
      <c r="A2159" t="s">
        <v>226</v>
      </c>
      <c r="B2159" t="s">
        <v>244</v>
      </c>
      <c r="C2159" t="s">
        <v>215</v>
      </c>
      <c r="D2159" t="s">
        <v>10</v>
      </c>
      <c r="E2159" t="s">
        <v>243</v>
      </c>
      <c r="F2159" t="s">
        <v>219</v>
      </c>
      <c r="G2159" t="s">
        <v>9</v>
      </c>
      <c r="H2159" s="38" t="s">
        <v>11</v>
      </c>
      <c r="K2159">
        <v>3.646137</v>
      </c>
      <c r="FX2159">
        <v>81</v>
      </c>
      <c r="FY2159">
        <v>0.1860415</v>
      </c>
      <c r="FZ2159">
        <v>0</v>
      </c>
    </row>
    <row r="2160" spans="1:182" x14ac:dyDescent="0.2">
      <c r="A2160" t="s">
        <v>226</v>
      </c>
      <c r="B2160" t="s">
        <v>244</v>
      </c>
      <c r="C2160" t="s">
        <v>215</v>
      </c>
      <c r="D2160" t="s">
        <v>34</v>
      </c>
      <c r="E2160" t="s">
        <v>240</v>
      </c>
      <c r="F2160" t="s">
        <v>219</v>
      </c>
      <c r="G2160" t="s">
        <v>9</v>
      </c>
      <c r="H2160" s="38" t="s">
        <v>11</v>
      </c>
      <c r="K2160">
        <v>3.646137</v>
      </c>
      <c r="FX2160">
        <v>81</v>
      </c>
      <c r="FY2160">
        <v>0.1860415</v>
      </c>
      <c r="FZ2160">
        <v>0</v>
      </c>
    </row>
    <row r="2161" spans="1:182" x14ac:dyDescent="0.2">
      <c r="A2161" t="s">
        <v>226</v>
      </c>
      <c r="B2161" t="s">
        <v>244</v>
      </c>
      <c r="C2161" t="s">
        <v>215</v>
      </c>
      <c r="D2161" t="s">
        <v>35</v>
      </c>
      <c r="E2161" t="s">
        <v>240</v>
      </c>
      <c r="F2161" t="s">
        <v>219</v>
      </c>
      <c r="G2161" t="s">
        <v>9</v>
      </c>
      <c r="H2161" s="38" t="s">
        <v>11</v>
      </c>
      <c r="K2161">
        <v>3.646137</v>
      </c>
      <c r="FX2161">
        <v>81</v>
      </c>
      <c r="FY2161">
        <v>0.1860415</v>
      </c>
      <c r="FZ2161">
        <v>0</v>
      </c>
    </row>
    <row r="2162" spans="1:182" x14ac:dyDescent="0.2">
      <c r="A2162" t="s">
        <v>226</v>
      </c>
      <c r="B2162" t="s">
        <v>244</v>
      </c>
      <c r="C2162" t="s">
        <v>215</v>
      </c>
      <c r="D2162" t="s">
        <v>36</v>
      </c>
      <c r="E2162" t="s">
        <v>240</v>
      </c>
      <c r="F2162" t="s">
        <v>219</v>
      </c>
      <c r="G2162" t="s">
        <v>9</v>
      </c>
      <c r="H2162" s="38" t="s">
        <v>11</v>
      </c>
      <c r="K2162">
        <v>3.646137</v>
      </c>
      <c r="FX2162">
        <v>81</v>
      </c>
      <c r="FY2162">
        <v>0.1860415</v>
      </c>
      <c r="FZ2162">
        <v>0</v>
      </c>
    </row>
    <row r="2163" spans="1:182" x14ac:dyDescent="0.2">
      <c r="A2163" t="s">
        <v>226</v>
      </c>
      <c r="B2163" t="s">
        <v>244</v>
      </c>
      <c r="C2163" t="s">
        <v>215</v>
      </c>
      <c r="D2163" t="s">
        <v>37</v>
      </c>
      <c r="E2163" t="s">
        <v>240</v>
      </c>
      <c r="F2163" t="s">
        <v>219</v>
      </c>
      <c r="G2163" t="s">
        <v>9</v>
      </c>
      <c r="H2163" s="38" t="s">
        <v>11</v>
      </c>
      <c r="K2163">
        <v>3.646137</v>
      </c>
      <c r="FX2163">
        <v>81</v>
      </c>
      <c r="FY2163">
        <v>0.1860415</v>
      </c>
      <c r="FZ2163">
        <v>0</v>
      </c>
    </row>
    <row r="2164" spans="1:182" x14ac:dyDescent="0.2">
      <c r="A2164" t="s">
        <v>226</v>
      </c>
      <c r="B2164" t="s">
        <v>244</v>
      </c>
      <c r="C2164" t="s">
        <v>215</v>
      </c>
      <c r="D2164" t="s">
        <v>38</v>
      </c>
      <c r="E2164" t="s">
        <v>240</v>
      </c>
      <c r="F2164" t="s">
        <v>219</v>
      </c>
      <c r="G2164" t="s">
        <v>9</v>
      </c>
      <c r="H2164" s="38" t="s">
        <v>11</v>
      </c>
      <c r="K2164">
        <v>3.646137</v>
      </c>
      <c r="FX2164">
        <v>81</v>
      </c>
      <c r="FY2164">
        <v>0.1860415</v>
      </c>
      <c r="FZ2164">
        <v>0</v>
      </c>
    </row>
    <row r="2165" spans="1:182" x14ac:dyDescent="0.2">
      <c r="A2165" t="s">
        <v>226</v>
      </c>
      <c r="B2165" t="s">
        <v>244</v>
      </c>
      <c r="C2165" t="s">
        <v>215</v>
      </c>
      <c r="D2165" t="s">
        <v>39</v>
      </c>
      <c r="E2165" t="s">
        <v>240</v>
      </c>
      <c r="F2165" t="s">
        <v>219</v>
      </c>
      <c r="G2165" t="s">
        <v>9</v>
      </c>
      <c r="H2165" s="38" t="s">
        <v>11</v>
      </c>
      <c r="K2165">
        <v>3.646137</v>
      </c>
      <c r="FX2165">
        <v>81</v>
      </c>
      <c r="FY2165">
        <v>0.1860415</v>
      </c>
      <c r="FZ2165">
        <v>0</v>
      </c>
    </row>
    <row r="2166" spans="1:182" x14ac:dyDescent="0.2">
      <c r="A2166" t="s">
        <v>226</v>
      </c>
      <c r="B2166" t="s">
        <v>244</v>
      </c>
      <c r="C2166" t="s">
        <v>215</v>
      </c>
      <c r="D2166" t="s">
        <v>40</v>
      </c>
      <c r="E2166" t="s">
        <v>240</v>
      </c>
      <c r="F2166" t="s">
        <v>219</v>
      </c>
      <c r="G2166" t="s">
        <v>9</v>
      </c>
      <c r="H2166" s="38" t="s">
        <v>11</v>
      </c>
      <c r="K2166">
        <v>3.646137</v>
      </c>
      <c r="FX2166">
        <v>81</v>
      </c>
      <c r="FY2166">
        <v>0.1860415</v>
      </c>
      <c r="FZ2166">
        <v>0</v>
      </c>
    </row>
    <row r="2167" spans="1:182" x14ac:dyDescent="0.2">
      <c r="A2167" t="s">
        <v>226</v>
      </c>
      <c r="B2167" t="s">
        <v>244</v>
      </c>
      <c r="C2167" t="s">
        <v>215</v>
      </c>
      <c r="D2167" t="s">
        <v>41</v>
      </c>
      <c r="E2167" t="s">
        <v>240</v>
      </c>
      <c r="F2167" t="s">
        <v>219</v>
      </c>
      <c r="G2167" t="s">
        <v>9</v>
      </c>
      <c r="H2167" s="38" t="s">
        <v>11</v>
      </c>
      <c r="K2167">
        <v>3.646137</v>
      </c>
      <c r="FX2167">
        <v>81</v>
      </c>
      <c r="FY2167">
        <v>0.1860415</v>
      </c>
      <c r="FZ2167">
        <v>0</v>
      </c>
    </row>
    <row r="2168" spans="1:182" x14ac:dyDescent="0.2">
      <c r="A2168" t="s">
        <v>226</v>
      </c>
      <c r="B2168" t="s">
        <v>244</v>
      </c>
      <c r="C2168" t="s">
        <v>215</v>
      </c>
      <c r="D2168" t="s">
        <v>42</v>
      </c>
      <c r="E2168" t="s">
        <v>240</v>
      </c>
      <c r="F2168" t="s">
        <v>219</v>
      </c>
      <c r="G2168" t="s">
        <v>9</v>
      </c>
      <c r="H2168" s="38" t="s">
        <v>11</v>
      </c>
      <c r="K2168">
        <v>3.646137</v>
      </c>
      <c r="FX2168">
        <v>81</v>
      </c>
      <c r="FY2168">
        <v>0.1860415</v>
      </c>
      <c r="FZ2168">
        <v>0</v>
      </c>
    </row>
    <row r="2169" spans="1:182" x14ac:dyDescent="0.2">
      <c r="A2169" t="s">
        <v>226</v>
      </c>
      <c r="B2169" t="s">
        <v>244</v>
      </c>
      <c r="C2169" t="s">
        <v>215</v>
      </c>
      <c r="D2169" t="s">
        <v>43</v>
      </c>
      <c r="E2169" t="s">
        <v>240</v>
      </c>
      <c r="F2169" t="s">
        <v>219</v>
      </c>
      <c r="G2169" t="s">
        <v>9</v>
      </c>
      <c r="H2169" s="38" t="s">
        <v>11</v>
      </c>
      <c r="K2169">
        <v>3.646137</v>
      </c>
      <c r="FX2169">
        <v>81</v>
      </c>
      <c r="FY2169">
        <v>0.1860415</v>
      </c>
      <c r="FZ2169">
        <v>0</v>
      </c>
    </row>
    <row r="2170" spans="1:182" x14ac:dyDescent="0.2">
      <c r="A2170" t="s">
        <v>226</v>
      </c>
      <c r="B2170" t="s">
        <v>244</v>
      </c>
      <c r="C2170" t="s">
        <v>215</v>
      </c>
      <c r="D2170" t="s">
        <v>44</v>
      </c>
      <c r="E2170" t="s">
        <v>240</v>
      </c>
      <c r="F2170" t="s">
        <v>219</v>
      </c>
      <c r="G2170" t="s">
        <v>9</v>
      </c>
      <c r="H2170" s="38" t="s">
        <v>11</v>
      </c>
      <c r="K2170">
        <v>3.646137</v>
      </c>
      <c r="FX2170">
        <v>81</v>
      </c>
      <c r="FY2170">
        <v>0.1860415</v>
      </c>
      <c r="FZ2170">
        <v>0</v>
      </c>
    </row>
    <row r="2171" spans="1:182" x14ac:dyDescent="0.2">
      <c r="A2171" t="s">
        <v>226</v>
      </c>
      <c r="B2171" t="s">
        <v>244</v>
      </c>
      <c r="C2171" t="s">
        <v>215</v>
      </c>
      <c r="D2171" t="s">
        <v>45</v>
      </c>
      <c r="E2171" t="s">
        <v>240</v>
      </c>
      <c r="F2171" t="s">
        <v>219</v>
      </c>
      <c r="G2171" t="s">
        <v>9</v>
      </c>
      <c r="H2171" s="38" t="s">
        <v>11</v>
      </c>
      <c r="K2171">
        <v>3.646137</v>
      </c>
      <c r="FX2171">
        <v>81</v>
      </c>
      <c r="FY2171">
        <v>0.1860415</v>
      </c>
      <c r="FZ2171">
        <v>0</v>
      </c>
    </row>
    <row r="2172" spans="1:182" x14ac:dyDescent="0.2">
      <c r="A2172" t="s">
        <v>226</v>
      </c>
      <c r="B2172" t="s">
        <v>244</v>
      </c>
      <c r="C2172" t="s">
        <v>215</v>
      </c>
      <c r="D2172" t="s">
        <v>10</v>
      </c>
      <c r="E2172" t="s">
        <v>240</v>
      </c>
      <c r="F2172" t="s">
        <v>219</v>
      </c>
      <c r="G2172" t="s">
        <v>9</v>
      </c>
      <c r="H2172" s="38" t="s">
        <v>11</v>
      </c>
      <c r="K2172">
        <v>3.646137</v>
      </c>
      <c r="FX2172">
        <v>81</v>
      </c>
      <c r="FY2172">
        <v>0.1860415</v>
      </c>
      <c r="FZ2172">
        <v>0</v>
      </c>
    </row>
    <row r="2173" spans="1:182" x14ac:dyDescent="0.2">
      <c r="A2173" t="s">
        <v>226</v>
      </c>
      <c r="B2173" t="s">
        <v>244</v>
      </c>
      <c r="C2173" t="s">
        <v>215</v>
      </c>
      <c r="D2173" t="s">
        <v>34</v>
      </c>
      <c r="E2173" t="s">
        <v>241</v>
      </c>
      <c r="F2173" t="s">
        <v>219</v>
      </c>
      <c r="G2173" t="s">
        <v>9</v>
      </c>
      <c r="H2173" s="38" t="s">
        <v>11</v>
      </c>
      <c r="K2173">
        <v>3.646137</v>
      </c>
      <c r="FX2173">
        <v>81</v>
      </c>
      <c r="FY2173">
        <v>0.1860415</v>
      </c>
      <c r="FZ2173">
        <v>0</v>
      </c>
    </row>
    <row r="2174" spans="1:182" x14ac:dyDescent="0.2">
      <c r="A2174" t="s">
        <v>226</v>
      </c>
      <c r="B2174" t="s">
        <v>244</v>
      </c>
      <c r="C2174" t="s">
        <v>215</v>
      </c>
      <c r="D2174" t="s">
        <v>35</v>
      </c>
      <c r="E2174" t="s">
        <v>241</v>
      </c>
      <c r="F2174" t="s">
        <v>219</v>
      </c>
      <c r="G2174" t="s">
        <v>9</v>
      </c>
      <c r="H2174" s="38" t="s">
        <v>11</v>
      </c>
      <c r="K2174">
        <v>3.646137</v>
      </c>
      <c r="FX2174">
        <v>81</v>
      </c>
      <c r="FY2174">
        <v>0.1860415</v>
      </c>
      <c r="FZ2174">
        <v>0</v>
      </c>
    </row>
    <row r="2175" spans="1:182" x14ac:dyDescent="0.2">
      <c r="A2175" t="s">
        <v>226</v>
      </c>
      <c r="B2175" t="s">
        <v>244</v>
      </c>
      <c r="C2175" t="s">
        <v>215</v>
      </c>
      <c r="D2175" t="s">
        <v>36</v>
      </c>
      <c r="E2175" t="s">
        <v>241</v>
      </c>
      <c r="F2175" t="s">
        <v>219</v>
      </c>
      <c r="G2175" t="s">
        <v>9</v>
      </c>
      <c r="H2175" s="38" t="s">
        <v>11</v>
      </c>
      <c r="K2175">
        <v>3.646137</v>
      </c>
      <c r="FX2175">
        <v>81</v>
      </c>
      <c r="FY2175">
        <v>0.1860415</v>
      </c>
      <c r="FZ2175">
        <v>0</v>
      </c>
    </row>
    <row r="2176" spans="1:182" x14ac:dyDescent="0.2">
      <c r="A2176" t="s">
        <v>226</v>
      </c>
      <c r="B2176" t="s">
        <v>244</v>
      </c>
      <c r="C2176" t="s">
        <v>215</v>
      </c>
      <c r="D2176" t="s">
        <v>37</v>
      </c>
      <c r="E2176" t="s">
        <v>241</v>
      </c>
      <c r="F2176" t="s">
        <v>219</v>
      </c>
      <c r="G2176" t="s">
        <v>9</v>
      </c>
      <c r="H2176" s="38" t="s">
        <v>11</v>
      </c>
      <c r="K2176">
        <v>3.646137</v>
      </c>
      <c r="FX2176">
        <v>81</v>
      </c>
      <c r="FY2176">
        <v>0.1860415</v>
      </c>
      <c r="FZ2176">
        <v>0</v>
      </c>
    </row>
    <row r="2177" spans="1:182" x14ac:dyDescent="0.2">
      <c r="A2177" t="s">
        <v>226</v>
      </c>
      <c r="B2177" t="s">
        <v>244</v>
      </c>
      <c r="C2177" t="s">
        <v>215</v>
      </c>
      <c r="D2177" t="s">
        <v>38</v>
      </c>
      <c r="E2177" t="s">
        <v>241</v>
      </c>
      <c r="F2177" t="s">
        <v>219</v>
      </c>
      <c r="G2177" t="s">
        <v>9</v>
      </c>
      <c r="H2177" s="38" t="s">
        <v>11</v>
      </c>
      <c r="K2177">
        <v>3.646137</v>
      </c>
      <c r="FX2177">
        <v>81</v>
      </c>
      <c r="FY2177">
        <v>0.1860415</v>
      </c>
      <c r="FZ2177">
        <v>0</v>
      </c>
    </row>
    <row r="2178" spans="1:182" x14ac:dyDescent="0.2">
      <c r="A2178" t="s">
        <v>226</v>
      </c>
      <c r="B2178" t="s">
        <v>244</v>
      </c>
      <c r="C2178" t="s">
        <v>215</v>
      </c>
      <c r="D2178" t="s">
        <v>39</v>
      </c>
      <c r="E2178" t="s">
        <v>241</v>
      </c>
      <c r="F2178" t="s">
        <v>219</v>
      </c>
      <c r="G2178" t="s">
        <v>9</v>
      </c>
      <c r="H2178" s="38" t="s">
        <v>11</v>
      </c>
      <c r="K2178">
        <v>3.646137</v>
      </c>
      <c r="FX2178">
        <v>81</v>
      </c>
      <c r="FY2178">
        <v>0.1860415</v>
      </c>
      <c r="FZ2178">
        <v>0</v>
      </c>
    </row>
    <row r="2179" spans="1:182" x14ac:dyDescent="0.2">
      <c r="A2179" t="s">
        <v>226</v>
      </c>
      <c r="B2179" t="s">
        <v>244</v>
      </c>
      <c r="C2179" t="s">
        <v>215</v>
      </c>
      <c r="D2179" t="s">
        <v>40</v>
      </c>
      <c r="E2179" t="s">
        <v>241</v>
      </c>
      <c r="F2179" t="s">
        <v>219</v>
      </c>
      <c r="G2179" t="s">
        <v>9</v>
      </c>
      <c r="H2179" s="38" t="s">
        <v>11</v>
      </c>
      <c r="K2179">
        <v>3.646137</v>
      </c>
      <c r="FX2179">
        <v>81</v>
      </c>
      <c r="FY2179">
        <v>0.1860415</v>
      </c>
      <c r="FZ2179">
        <v>0</v>
      </c>
    </row>
    <row r="2180" spans="1:182" x14ac:dyDescent="0.2">
      <c r="A2180" t="s">
        <v>226</v>
      </c>
      <c r="B2180" t="s">
        <v>244</v>
      </c>
      <c r="C2180" t="s">
        <v>215</v>
      </c>
      <c r="D2180" t="s">
        <v>41</v>
      </c>
      <c r="E2180" t="s">
        <v>241</v>
      </c>
      <c r="F2180" t="s">
        <v>219</v>
      </c>
      <c r="G2180" t="s">
        <v>9</v>
      </c>
      <c r="H2180" s="38" t="s">
        <v>11</v>
      </c>
      <c r="K2180">
        <v>3.646137</v>
      </c>
      <c r="FX2180">
        <v>81</v>
      </c>
      <c r="FY2180">
        <v>0.1860415</v>
      </c>
      <c r="FZ2180">
        <v>0</v>
      </c>
    </row>
    <row r="2181" spans="1:182" x14ac:dyDescent="0.2">
      <c r="A2181" t="s">
        <v>226</v>
      </c>
      <c r="B2181" t="s">
        <v>244</v>
      </c>
      <c r="C2181" t="s">
        <v>215</v>
      </c>
      <c r="D2181" t="s">
        <v>42</v>
      </c>
      <c r="E2181" t="s">
        <v>241</v>
      </c>
      <c r="F2181" t="s">
        <v>219</v>
      </c>
      <c r="G2181" t="s">
        <v>9</v>
      </c>
      <c r="H2181" s="38" t="s">
        <v>11</v>
      </c>
      <c r="K2181">
        <v>3.646137</v>
      </c>
      <c r="FX2181">
        <v>81</v>
      </c>
      <c r="FY2181">
        <v>0.1860415</v>
      </c>
      <c r="FZ2181">
        <v>0</v>
      </c>
    </row>
    <row r="2182" spans="1:182" x14ac:dyDescent="0.2">
      <c r="A2182" t="s">
        <v>226</v>
      </c>
      <c r="B2182" t="s">
        <v>244</v>
      </c>
      <c r="C2182" t="s">
        <v>215</v>
      </c>
      <c r="D2182" t="s">
        <v>43</v>
      </c>
      <c r="E2182" t="s">
        <v>241</v>
      </c>
      <c r="F2182" t="s">
        <v>219</v>
      </c>
      <c r="G2182" t="s">
        <v>9</v>
      </c>
      <c r="H2182" s="38" t="s">
        <v>11</v>
      </c>
      <c r="K2182">
        <v>3.646137</v>
      </c>
      <c r="FX2182">
        <v>81</v>
      </c>
      <c r="FY2182">
        <v>0.1860415</v>
      </c>
      <c r="FZ2182">
        <v>0</v>
      </c>
    </row>
    <row r="2183" spans="1:182" x14ac:dyDescent="0.2">
      <c r="A2183" t="s">
        <v>226</v>
      </c>
      <c r="B2183" t="s">
        <v>244</v>
      </c>
      <c r="C2183" t="s">
        <v>215</v>
      </c>
      <c r="D2183" t="s">
        <v>44</v>
      </c>
      <c r="E2183" t="s">
        <v>241</v>
      </c>
      <c r="F2183" t="s">
        <v>219</v>
      </c>
      <c r="G2183" t="s">
        <v>9</v>
      </c>
      <c r="H2183" s="38" t="s">
        <v>11</v>
      </c>
      <c r="K2183">
        <v>3.646137</v>
      </c>
      <c r="FX2183">
        <v>81</v>
      </c>
      <c r="FY2183">
        <v>0.1860415</v>
      </c>
      <c r="FZ2183">
        <v>0</v>
      </c>
    </row>
    <row r="2184" spans="1:182" x14ac:dyDescent="0.2">
      <c r="A2184" t="s">
        <v>226</v>
      </c>
      <c r="B2184" t="s">
        <v>244</v>
      </c>
      <c r="C2184" t="s">
        <v>215</v>
      </c>
      <c r="D2184" t="s">
        <v>45</v>
      </c>
      <c r="E2184" t="s">
        <v>241</v>
      </c>
      <c r="F2184" t="s">
        <v>219</v>
      </c>
      <c r="G2184" t="s">
        <v>9</v>
      </c>
      <c r="H2184" s="38" t="s">
        <v>11</v>
      </c>
      <c r="K2184">
        <v>3.646137</v>
      </c>
      <c r="FX2184">
        <v>81</v>
      </c>
      <c r="FY2184">
        <v>0.1860415</v>
      </c>
      <c r="FZ2184">
        <v>0</v>
      </c>
    </row>
    <row r="2185" spans="1:182" x14ac:dyDescent="0.2">
      <c r="A2185" t="s">
        <v>226</v>
      </c>
      <c r="B2185" t="s">
        <v>244</v>
      </c>
      <c r="C2185" t="s">
        <v>215</v>
      </c>
      <c r="D2185" t="s">
        <v>10</v>
      </c>
      <c r="E2185" t="s">
        <v>241</v>
      </c>
      <c r="F2185" t="s">
        <v>219</v>
      </c>
      <c r="G2185" t="s">
        <v>9</v>
      </c>
      <c r="H2185" s="38" t="s">
        <v>11</v>
      </c>
      <c r="K2185">
        <v>3.646137</v>
      </c>
      <c r="FX2185">
        <v>81</v>
      </c>
      <c r="FY2185">
        <v>0.1860415</v>
      </c>
      <c r="FZ2185">
        <v>0</v>
      </c>
    </row>
    <row r="2186" spans="1:182" x14ac:dyDescent="0.2">
      <c r="A2186" t="s">
        <v>226</v>
      </c>
      <c r="B2186" t="s">
        <v>244</v>
      </c>
      <c r="C2186" t="s">
        <v>215</v>
      </c>
      <c r="D2186" t="s">
        <v>34</v>
      </c>
      <c r="E2186" t="s">
        <v>242</v>
      </c>
      <c r="F2186" t="s">
        <v>220</v>
      </c>
      <c r="G2186" t="s">
        <v>9</v>
      </c>
      <c r="H2186" s="38" t="s">
        <v>11</v>
      </c>
      <c r="K2186">
        <v>0.34</v>
      </c>
      <c r="FX2186">
        <v>8</v>
      </c>
      <c r="FY2186">
        <v>0.38898270000000001</v>
      </c>
      <c r="FZ2186">
        <v>0</v>
      </c>
    </row>
    <row r="2187" spans="1:182" x14ac:dyDescent="0.2">
      <c r="A2187" t="s">
        <v>226</v>
      </c>
      <c r="B2187" t="s">
        <v>244</v>
      </c>
      <c r="C2187" t="s">
        <v>215</v>
      </c>
      <c r="D2187" t="s">
        <v>35</v>
      </c>
      <c r="E2187" t="s">
        <v>242</v>
      </c>
      <c r="F2187" t="s">
        <v>220</v>
      </c>
      <c r="G2187" t="s">
        <v>9</v>
      </c>
      <c r="H2187" s="38" t="s">
        <v>11</v>
      </c>
      <c r="K2187">
        <v>0.34</v>
      </c>
      <c r="FX2187">
        <v>8</v>
      </c>
      <c r="FY2187">
        <v>0.38898270000000001</v>
      </c>
      <c r="FZ2187">
        <v>0</v>
      </c>
    </row>
    <row r="2188" spans="1:182" x14ac:dyDescent="0.2">
      <c r="A2188" t="s">
        <v>226</v>
      </c>
      <c r="B2188" t="s">
        <v>244</v>
      </c>
      <c r="C2188" t="s">
        <v>215</v>
      </c>
      <c r="D2188" t="s">
        <v>36</v>
      </c>
      <c r="E2188" t="s">
        <v>242</v>
      </c>
      <c r="F2188" t="s">
        <v>220</v>
      </c>
      <c r="G2188" t="s">
        <v>9</v>
      </c>
      <c r="H2188" s="38" t="s">
        <v>11</v>
      </c>
      <c r="K2188">
        <v>0.34</v>
      </c>
      <c r="FX2188">
        <v>8</v>
      </c>
      <c r="FY2188">
        <v>0.38898270000000001</v>
      </c>
      <c r="FZ2188">
        <v>0</v>
      </c>
    </row>
    <row r="2189" spans="1:182" x14ac:dyDescent="0.2">
      <c r="A2189" t="s">
        <v>226</v>
      </c>
      <c r="B2189" t="s">
        <v>244</v>
      </c>
      <c r="C2189" t="s">
        <v>215</v>
      </c>
      <c r="D2189" t="s">
        <v>37</v>
      </c>
      <c r="E2189" t="s">
        <v>242</v>
      </c>
      <c r="F2189" t="s">
        <v>220</v>
      </c>
      <c r="G2189" t="s">
        <v>9</v>
      </c>
      <c r="H2189" s="38" t="s">
        <v>11</v>
      </c>
      <c r="K2189">
        <v>0.34</v>
      </c>
      <c r="FX2189">
        <v>8</v>
      </c>
      <c r="FY2189">
        <v>0.38898270000000001</v>
      </c>
      <c r="FZ2189">
        <v>0</v>
      </c>
    </row>
    <row r="2190" spans="1:182" x14ac:dyDescent="0.2">
      <c r="A2190" t="s">
        <v>226</v>
      </c>
      <c r="B2190" t="s">
        <v>244</v>
      </c>
      <c r="C2190" t="s">
        <v>215</v>
      </c>
      <c r="D2190" t="s">
        <v>38</v>
      </c>
      <c r="E2190" t="s">
        <v>242</v>
      </c>
      <c r="F2190" t="s">
        <v>220</v>
      </c>
      <c r="G2190" t="s">
        <v>9</v>
      </c>
      <c r="H2190" s="38" t="s">
        <v>11</v>
      </c>
      <c r="K2190">
        <v>0.34</v>
      </c>
      <c r="FX2190">
        <v>8</v>
      </c>
      <c r="FY2190">
        <v>0.38898270000000001</v>
      </c>
      <c r="FZ2190">
        <v>0</v>
      </c>
    </row>
    <row r="2191" spans="1:182" x14ac:dyDescent="0.2">
      <c r="A2191" t="s">
        <v>226</v>
      </c>
      <c r="B2191" t="s">
        <v>244</v>
      </c>
      <c r="C2191" t="s">
        <v>215</v>
      </c>
      <c r="D2191" t="s">
        <v>39</v>
      </c>
      <c r="E2191" t="s">
        <v>242</v>
      </c>
      <c r="F2191" t="s">
        <v>220</v>
      </c>
      <c r="G2191" t="s">
        <v>9</v>
      </c>
      <c r="H2191" s="38" t="s">
        <v>11</v>
      </c>
      <c r="K2191">
        <v>0.34</v>
      </c>
      <c r="FX2191">
        <v>8</v>
      </c>
      <c r="FY2191">
        <v>0.38898270000000001</v>
      </c>
      <c r="FZ2191">
        <v>0</v>
      </c>
    </row>
    <row r="2192" spans="1:182" x14ac:dyDescent="0.2">
      <c r="A2192" t="s">
        <v>226</v>
      </c>
      <c r="B2192" t="s">
        <v>244</v>
      </c>
      <c r="C2192" t="s">
        <v>215</v>
      </c>
      <c r="D2192" t="s">
        <v>40</v>
      </c>
      <c r="E2192" t="s">
        <v>242</v>
      </c>
      <c r="F2192" t="s">
        <v>220</v>
      </c>
      <c r="G2192" t="s">
        <v>9</v>
      </c>
      <c r="H2192" s="38" t="s">
        <v>11</v>
      </c>
      <c r="K2192">
        <v>0.34</v>
      </c>
      <c r="FX2192">
        <v>8</v>
      </c>
      <c r="FY2192">
        <v>0.38898270000000001</v>
      </c>
      <c r="FZ2192">
        <v>0</v>
      </c>
    </row>
    <row r="2193" spans="1:182" x14ac:dyDescent="0.2">
      <c r="A2193" t="s">
        <v>226</v>
      </c>
      <c r="B2193" t="s">
        <v>244</v>
      </c>
      <c r="C2193" t="s">
        <v>215</v>
      </c>
      <c r="D2193" t="s">
        <v>41</v>
      </c>
      <c r="E2193" t="s">
        <v>242</v>
      </c>
      <c r="F2193" t="s">
        <v>220</v>
      </c>
      <c r="G2193" t="s">
        <v>9</v>
      </c>
      <c r="H2193" s="38" t="s">
        <v>11</v>
      </c>
      <c r="K2193">
        <v>0.34</v>
      </c>
      <c r="FX2193">
        <v>8</v>
      </c>
      <c r="FY2193">
        <v>0.38898270000000001</v>
      </c>
      <c r="FZ2193">
        <v>0</v>
      </c>
    </row>
    <row r="2194" spans="1:182" x14ac:dyDescent="0.2">
      <c r="A2194" t="s">
        <v>226</v>
      </c>
      <c r="B2194" t="s">
        <v>244</v>
      </c>
      <c r="C2194" t="s">
        <v>215</v>
      </c>
      <c r="D2194" t="s">
        <v>42</v>
      </c>
      <c r="E2194" t="s">
        <v>242</v>
      </c>
      <c r="F2194" t="s">
        <v>220</v>
      </c>
      <c r="G2194" t="s">
        <v>9</v>
      </c>
      <c r="H2194" s="38" t="s">
        <v>11</v>
      </c>
      <c r="K2194">
        <v>0.34</v>
      </c>
      <c r="FX2194">
        <v>8</v>
      </c>
      <c r="FY2194">
        <v>0.38898270000000001</v>
      </c>
      <c r="FZ2194">
        <v>0</v>
      </c>
    </row>
    <row r="2195" spans="1:182" x14ac:dyDescent="0.2">
      <c r="A2195" t="s">
        <v>226</v>
      </c>
      <c r="B2195" t="s">
        <v>244</v>
      </c>
      <c r="C2195" t="s">
        <v>215</v>
      </c>
      <c r="D2195" t="s">
        <v>43</v>
      </c>
      <c r="E2195" t="s">
        <v>242</v>
      </c>
      <c r="F2195" t="s">
        <v>220</v>
      </c>
      <c r="G2195" t="s">
        <v>9</v>
      </c>
      <c r="H2195" s="38" t="s">
        <v>11</v>
      </c>
      <c r="K2195">
        <v>0.34</v>
      </c>
      <c r="FX2195">
        <v>8</v>
      </c>
      <c r="FY2195">
        <v>0.38898270000000001</v>
      </c>
      <c r="FZ2195">
        <v>0</v>
      </c>
    </row>
    <row r="2196" spans="1:182" x14ac:dyDescent="0.2">
      <c r="A2196" t="s">
        <v>226</v>
      </c>
      <c r="B2196" t="s">
        <v>244</v>
      </c>
      <c r="C2196" t="s">
        <v>215</v>
      </c>
      <c r="D2196" t="s">
        <v>44</v>
      </c>
      <c r="E2196" t="s">
        <v>242</v>
      </c>
      <c r="F2196" t="s">
        <v>220</v>
      </c>
      <c r="G2196" t="s">
        <v>9</v>
      </c>
      <c r="H2196" s="38" t="s">
        <v>11</v>
      </c>
      <c r="K2196">
        <v>0.34</v>
      </c>
      <c r="FX2196">
        <v>8</v>
      </c>
      <c r="FY2196">
        <v>0.38898270000000001</v>
      </c>
      <c r="FZ2196">
        <v>0</v>
      </c>
    </row>
    <row r="2197" spans="1:182" x14ac:dyDescent="0.2">
      <c r="A2197" t="s">
        <v>226</v>
      </c>
      <c r="B2197" t="s">
        <v>244</v>
      </c>
      <c r="C2197" t="s">
        <v>215</v>
      </c>
      <c r="D2197" t="s">
        <v>45</v>
      </c>
      <c r="E2197" t="s">
        <v>242</v>
      </c>
      <c r="F2197" t="s">
        <v>220</v>
      </c>
      <c r="G2197" t="s">
        <v>9</v>
      </c>
      <c r="H2197" s="38" t="s">
        <v>11</v>
      </c>
      <c r="K2197">
        <v>0.34</v>
      </c>
      <c r="FX2197">
        <v>8</v>
      </c>
      <c r="FY2197">
        <v>0.38898270000000001</v>
      </c>
      <c r="FZ2197">
        <v>0</v>
      </c>
    </row>
    <row r="2198" spans="1:182" x14ac:dyDescent="0.2">
      <c r="A2198" t="s">
        <v>226</v>
      </c>
      <c r="B2198" t="s">
        <v>244</v>
      </c>
      <c r="C2198" t="s">
        <v>215</v>
      </c>
      <c r="D2198" t="s">
        <v>10</v>
      </c>
      <c r="E2198" t="s">
        <v>242</v>
      </c>
      <c r="F2198" t="s">
        <v>220</v>
      </c>
      <c r="G2198" t="s">
        <v>9</v>
      </c>
      <c r="H2198" s="38" t="s">
        <v>11</v>
      </c>
      <c r="K2198">
        <v>0.34</v>
      </c>
      <c r="FX2198">
        <v>8</v>
      </c>
      <c r="FY2198">
        <v>0.38898270000000001</v>
      </c>
      <c r="FZ2198">
        <v>0</v>
      </c>
    </row>
    <row r="2199" spans="1:182" x14ac:dyDescent="0.2">
      <c r="A2199" t="s">
        <v>226</v>
      </c>
      <c r="B2199" t="s">
        <v>244</v>
      </c>
      <c r="C2199" t="s">
        <v>215</v>
      </c>
      <c r="D2199" t="s">
        <v>34</v>
      </c>
      <c r="E2199" t="s">
        <v>243</v>
      </c>
      <c r="F2199" t="s">
        <v>220</v>
      </c>
      <c r="G2199" t="s">
        <v>9</v>
      </c>
      <c r="H2199" s="38" t="s">
        <v>11</v>
      </c>
      <c r="K2199">
        <v>0.34</v>
      </c>
      <c r="FX2199">
        <v>8</v>
      </c>
      <c r="FY2199">
        <v>0.38898270000000001</v>
      </c>
      <c r="FZ2199">
        <v>0</v>
      </c>
    </row>
    <row r="2200" spans="1:182" x14ac:dyDescent="0.2">
      <c r="A2200" t="s">
        <v>226</v>
      </c>
      <c r="B2200" t="s">
        <v>244</v>
      </c>
      <c r="C2200" t="s">
        <v>215</v>
      </c>
      <c r="D2200" t="s">
        <v>35</v>
      </c>
      <c r="E2200" t="s">
        <v>243</v>
      </c>
      <c r="F2200" t="s">
        <v>220</v>
      </c>
      <c r="G2200" t="s">
        <v>9</v>
      </c>
      <c r="H2200" s="38" t="s">
        <v>11</v>
      </c>
      <c r="K2200">
        <v>0.34</v>
      </c>
      <c r="FX2200">
        <v>8</v>
      </c>
      <c r="FY2200">
        <v>0.38898270000000001</v>
      </c>
      <c r="FZ2200">
        <v>0</v>
      </c>
    </row>
    <row r="2201" spans="1:182" x14ac:dyDescent="0.2">
      <c r="A2201" t="s">
        <v>226</v>
      </c>
      <c r="B2201" t="s">
        <v>244</v>
      </c>
      <c r="C2201" t="s">
        <v>215</v>
      </c>
      <c r="D2201" t="s">
        <v>36</v>
      </c>
      <c r="E2201" t="s">
        <v>243</v>
      </c>
      <c r="F2201" t="s">
        <v>220</v>
      </c>
      <c r="G2201" t="s">
        <v>9</v>
      </c>
      <c r="H2201" s="38" t="s">
        <v>11</v>
      </c>
      <c r="K2201">
        <v>0.34</v>
      </c>
      <c r="FX2201">
        <v>8</v>
      </c>
      <c r="FY2201">
        <v>0.38898270000000001</v>
      </c>
      <c r="FZ2201">
        <v>0</v>
      </c>
    </row>
    <row r="2202" spans="1:182" x14ac:dyDescent="0.2">
      <c r="A2202" t="s">
        <v>226</v>
      </c>
      <c r="B2202" t="s">
        <v>244</v>
      </c>
      <c r="C2202" t="s">
        <v>215</v>
      </c>
      <c r="D2202" t="s">
        <v>37</v>
      </c>
      <c r="E2202" t="s">
        <v>243</v>
      </c>
      <c r="F2202" t="s">
        <v>220</v>
      </c>
      <c r="G2202" t="s">
        <v>9</v>
      </c>
      <c r="H2202" s="38" t="s">
        <v>11</v>
      </c>
      <c r="K2202">
        <v>0.34</v>
      </c>
      <c r="FX2202">
        <v>8</v>
      </c>
      <c r="FY2202">
        <v>0.38898270000000001</v>
      </c>
      <c r="FZ2202">
        <v>0</v>
      </c>
    </row>
    <row r="2203" spans="1:182" x14ac:dyDescent="0.2">
      <c r="A2203" t="s">
        <v>226</v>
      </c>
      <c r="B2203" t="s">
        <v>244</v>
      </c>
      <c r="C2203" t="s">
        <v>215</v>
      </c>
      <c r="D2203" t="s">
        <v>38</v>
      </c>
      <c r="E2203" t="s">
        <v>243</v>
      </c>
      <c r="F2203" t="s">
        <v>220</v>
      </c>
      <c r="G2203" t="s">
        <v>9</v>
      </c>
      <c r="H2203" s="38" t="s">
        <v>11</v>
      </c>
      <c r="K2203">
        <v>0.34</v>
      </c>
      <c r="FX2203">
        <v>8</v>
      </c>
      <c r="FY2203">
        <v>0.38898270000000001</v>
      </c>
      <c r="FZ2203">
        <v>0</v>
      </c>
    </row>
    <row r="2204" spans="1:182" x14ac:dyDescent="0.2">
      <c r="A2204" t="s">
        <v>226</v>
      </c>
      <c r="B2204" t="s">
        <v>244</v>
      </c>
      <c r="C2204" t="s">
        <v>215</v>
      </c>
      <c r="D2204" t="s">
        <v>39</v>
      </c>
      <c r="E2204" t="s">
        <v>243</v>
      </c>
      <c r="F2204" t="s">
        <v>220</v>
      </c>
      <c r="G2204" t="s">
        <v>9</v>
      </c>
      <c r="H2204" s="38" t="s">
        <v>11</v>
      </c>
      <c r="K2204">
        <v>0.34</v>
      </c>
      <c r="FX2204">
        <v>8</v>
      </c>
      <c r="FY2204">
        <v>0.38898270000000001</v>
      </c>
      <c r="FZ2204">
        <v>0</v>
      </c>
    </row>
    <row r="2205" spans="1:182" x14ac:dyDescent="0.2">
      <c r="A2205" t="s">
        <v>226</v>
      </c>
      <c r="B2205" t="s">
        <v>244</v>
      </c>
      <c r="C2205" t="s">
        <v>215</v>
      </c>
      <c r="D2205" t="s">
        <v>40</v>
      </c>
      <c r="E2205" t="s">
        <v>243</v>
      </c>
      <c r="F2205" t="s">
        <v>220</v>
      </c>
      <c r="G2205" t="s">
        <v>9</v>
      </c>
      <c r="H2205" s="38" t="s">
        <v>11</v>
      </c>
      <c r="K2205">
        <v>0.34</v>
      </c>
      <c r="FX2205">
        <v>8</v>
      </c>
      <c r="FY2205">
        <v>0.38898270000000001</v>
      </c>
      <c r="FZ2205">
        <v>0</v>
      </c>
    </row>
    <row r="2206" spans="1:182" x14ac:dyDescent="0.2">
      <c r="A2206" t="s">
        <v>226</v>
      </c>
      <c r="B2206" t="s">
        <v>244</v>
      </c>
      <c r="C2206" t="s">
        <v>215</v>
      </c>
      <c r="D2206" t="s">
        <v>41</v>
      </c>
      <c r="E2206" t="s">
        <v>243</v>
      </c>
      <c r="F2206" t="s">
        <v>220</v>
      </c>
      <c r="G2206" t="s">
        <v>9</v>
      </c>
      <c r="H2206" s="38" t="s">
        <v>11</v>
      </c>
      <c r="K2206">
        <v>0.34</v>
      </c>
      <c r="FX2206">
        <v>8</v>
      </c>
      <c r="FY2206">
        <v>0.38898270000000001</v>
      </c>
      <c r="FZ2206">
        <v>0</v>
      </c>
    </row>
    <row r="2207" spans="1:182" x14ac:dyDescent="0.2">
      <c r="A2207" t="s">
        <v>226</v>
      </c>
      <c r="B2207" t="s">
        <v>244</v>
      </c>
      <c r="C2207" t="s">
        <v>215</v>
      </c>
      <c r="D2207" t="s">
        <v>42</v>
      </c>
      <c r="E2207" t="s">
        <v>243</v>
      </c>
      <c r="F2207" t="s">
        <v>220</v>
      </c>
      <c r="G2207" t="s">
        <v>9</v>
      </c>
      <c r="H2207" s="38" t="s">
        <v>11</v>
      </c>
      <c r="K2207">
        <v>0.34</v>
      </c>
      <c r="FX2207">
        <v>8</v>
      </c>
      <c r="FY2207">
        <v>0.38898270000000001</v>
      </c>
      <c r="FZ2207">
        <v>0</v>
      </c>
    </row>
    <row r="2208" spans="1:182" x14ac:dyDescent="0.2">
      <c r="A2208" t="s">
        <v>226</v>
      </c>
      <c r="B2208" t="s">
        <v>244</v>
      </c>
      <c r="C2208" t="s">
        <v>215</v>
      </c>
      <c r="D2208" t="s">
        <v>43</v>
      </c>
      <c r="E2208" t="s">
        <v>243</v>
      </c>
      <c r="F2208" t="s">
        <v>220</v>
      </c>
      <c r="G2208" t="s">
        <v>9</v>
      </c>
      <c r="H2208" s="38" t="s">
        <v>11</v>
      </c>
      <c r="K2208">
        <v>0.34</v>
      </c>
      <c r="FX2208">
        <v>8</v>
      </c>
      <c r="FY2208">
        <v>0.38898270000000001</v>
      </c>
      <c r="FZ2208">
        <v>0</v>
      </c>
    </row>
    <row r="2209" spans="1:182" x14ac:dyDescent="0.2">
      <c r="A2209" t="s">
        <v>226</v>
      </c>
      <c r="B2209" t="s">
        <v>244</v>
      </c>
      <c r="C2209" t="s">
        <v>215</v>
      </c>
      <c r="D2209" t="s">
        <v>44</v>
      </c>
      <c r="E2209" t="s">
        <v>243</v>
      </c>
      <c r="F2209" t="s">
        <v>220</v>
      </c>
      <c r="G2209" t="s">
        <v>9</v>
      </c>
      <c r="H2209" s="38" t="s">
        <v>11</v>
      </c>
      <c r="K2209">
        <v>0.34</v>
      </c>
      <c r="FX2209">
        <v>8</v>
      </c>
      <c r="FY2209">
        <v>0.38898270000000001</v>
      </c>
      <c r="FZ2209">
        <v>0</v>
      </c>
    </row>
    <row r="2210" spans="1:182" x14ac:dyDescent="0.2">
      <c r="A2210" t="s">
        <v>226</v>
      </c>
      <c r="B2210" t="s">
        <v>244</v>
      </c>
      <c r="C2210" t="s">
        <v>215</v>
      </c>
      <c r="D2210" t="s">
        <v>45</v>
      </c>
      <c r="E2210" t="s">
        <v>243</v>
      </c>
      <c r="F2210" t="s">
        <v>220</v>
      </c>
      <c r="G2210" t="s">
        <v>9</v>
      </c>
      <c r="H2210" s="38" t="s">
        <v>11</v>
      </c>
      <c r="K2210">
        <v>0.34</v>
      </c>
      <c r="FX2210">
        <v>8</v>
      </c>
      <c r="FY2210">
        <v>0.38898270000000001</v>
      </c>
      <c r="FZ2210">
        <v>0</v>
      </c>
    </row>
    <row r="2211" spans="1:182" x14ac:dyDescent="0.2">
      <c r="A2211" t="s">
        <v>226</v>
      </c>
      <c r="B2211" t="s">
        <v>244</v>
      </c>
      <c r="C2211" t="s">
        <v>215</v>
      </c>
      <c r="D2211" t="s">
        <v>10</v>
      </c>
      <c r="E2211" t="s">
        <v>243</v>
      </c>
      <c r="F2211" t="s">
        <v>220</v>
      </c>
      <c r="G2211" t="s">
        <v>9</v>
      </c>
      <c r="H2211" s="38" t="s">
        <v>11</v>
      </c>
      <c r="K2211">
        <v>0.34</v>
      </c>
      <c r="FX2211">
        <v>8</v>
      </c>
      <c r="FY2211">
        <v>0.38898270000000001</v>
      </c>
      <c r="FZ2211">
        <v>0</v>
      </c>
    </row>
    <row r="2212" spans="1:182" x14ac:dyDescent="0.2">
      <c r="A2212" t="s">
        <v>226</v>
      </c>
      <c r="B2212" t="s">
        <v>244</v>
      </c>
      <c r="C2212" t="s">
        <v>215</v>
      </c>
      <c r="D2212" t="s">
        <v>34</v>
      </c>
      <c r="E2212" t="s">
        <v>240</v>
      </c>
      <c r="F2212" t="s">
        <v>220</v>
      </c>
      <c r="G2212" t="s">
        <v>9</v>
      </c>
      <c r="H2212" s="38" t="s">
        <v>11</v>
      </c>
      <c r="K2212">
        <v>0.34</v>
      </c>
      <c r="FX2212">
        <v>8</v>
      </c>
      <c r="FY2212">
        <v>0.38898270000000001</v>
      </c>
      <c r="FZ2212">
        <v>0</v>
      </c>
    </row>
    <row r="2213" spans="1:182" x14ac:dyDescent="0.2">
      <c r="A2213" t="s">
        <v>226</v>
      </c>
      <c r="B2213" t="s">
        <v>244</v>
      </c>
      <c r="C2213" t="s">
        <v>215</v>
      </c>
      <c r="D2213" t="s">
        <v>35</v>
      </c>
      <c r="E2213" t="s">
        <v>240</v>
      </c>
      <c r="F2213" t="s">
        <v>220</v>
      </c>
      <c r="G2213" t="s">
        <v>9</v>
      </c>
      <c r="H2213" s="38" t="s">
        <v>11</v>
      </c>
      <c r="K2213">
        <v>0.34</v>
      </c>
      <c r="FX2213">
        <v>8</v>
      </c>
      <c r="FY2213">
        <v>0.38898270000000001</v>
      </c>
      <c r="FZ2213">
        <v>0</v>
      </c>
    </row>
    <row r="2214" spans="1:182" x14ac:dyDescent="0.2">
      <c r="A2214" t="s">
        <v>226</v>
      </c>
      <c r="B2214" t="s">
        <v>244</v>
      </c>
      <c r="C2214" t="s">
        <v>215</v>
      </c>
      <c r="D2214" t="s">
        <v>36</v>
      </c>
      <c r="E2214" t="s">
        <v>240</v>
      </c>
      <c r="F2214" t="s">
        <v>220</v>
      </c>
      <c r="G2214" t="s">
        <v>9</v>
      </c>
      <c r="H2214" s="38" t="s">
        <v>11</v>
      </c>
      <c r="K2214">
        <v>0.34</v>
      </c>
      <c r="FX2214">
        <v>8</v>
      </c>
      <c r="FY2214">
        <v>0.38898270000000001</v>
      </c>
      <c r="FZ2214">
        <v>0</v>
      </c>
    </row>
    <row r="2215" spans="1:182" x14ac:dyDescent="0.2">
      <c r="A2215" t="s">
        <v>226</v>
      </c>
      <c r="B2215" t="s">
        <v>244</v>
      </c>
      <c r="C2215" t="s">
        <v>215</v>
      </c>
      <c r="D2215" t="s">
        <v>37</v>
      </c>
      <c r="E2215" t="s">
        <v>240</v>
      </c>
      <c r="F2215" t="s">
        <v>220</v>
      </c>
      <c r="G2215" t="s">
        <v>9</v>
      </c>
      <c r="H2215" s="38" t="s">
        <v>11</v>
      </c>
      <c r="K2215">
        <v>0.34</v>
      </c>
      <c r="FX2215">
        <v>8</v>
      </c>
      <c r="FY2215">
        <v>0.38898270000000001</v>
      </c>
      <c r="FZ2215">
        <v>0</v>
      </c>
    </row>
    <row r="2216" spans="1:182" x14ac:dyDescent="0.2">
      <c r="A2216" t="s">
        <v>226</v>
      </c>
      <c r="B2216" t="s">
        <v>244</v>
      </c>
      <c r="C2216" t="s">
        <v>215</v>
      </c>
      <c r="D2216" t="s">
        <v>38</v>
      </c>
      <c r="E2216" t="s">
        <v>240</v>
      </c>
      <c r="F2216" t="s">
        <v>220</v>
      </c>
      <c r="G2216" t="s">
        <v>9</v>
      </c>
      <c r="H2216" s="38" t="s">
        <v>11</v>
      </c>
      <c r="K2216">
        <v>0.34</v>
      </c>
      <c r="FX2216">
        <v>8</v>
      </c>
      <c r="FY2216">
        <v>0.38898270000000001</v>
      </c>
      <c r="FZ2216">
        <v>0</v>
      </c>
    </row>
    <row r="2217" spans="1:182" x14ac:dyDescent="0.2">
      <c r="A2217" t="s">
        <v>226</v>
      </c>
      <c r="B2217" t="s">
        <v>244</v>
      </c>
      <c r="C2217" t="s">
        <v>215</v>
      </c>
      <c r="D2217" t="s">
        <v>39</v>
      </c>
      <c r="E2217" t="s">
        <v>240</v>
      </c>
      <c r="F2217" t="s">
        <v>220</v>
      </c>
      <c r="G2217" t="s">
        <v>9</v>
      </c>
      <c r="H2217" s="38" t="s">
        <v>11</v>
      </c>
      <c r="K2217">
        <v>0.34</v>
      </c>
      <c r="FX2217">
        <v>8</v>
      </c>
      <c r="FY2217">
        <v>0.38898270000000001</v>
      </c>
      <c r="FZ2217">
        <v>0</v>
      </c>
    </row>
    <row r="2218" spans="1:182" x14ac:dyDescent="0.2">
      <c r="A2218" t="s">
        <v>226</v>
      </c>
      <c r="B2218" t="s">
        <v>244</v>
      </c>
      <c r="C2218" t="s">
        <v>215</v>
      </c>
      <c r="D2218" t="s">
        <v>40</v>
      </c>
      <c r="E2218" t="s">
        <v>240</v>
      </c>
      <c r="F2218" t="s">
        <v>220</v>
      </c>
      <c r="G2218" t="s">
        <v>9</v>
      </c>
      <c r="H2218" s="38" t="s">
        <v>11</v>
      </c>
      <c r="K2218">
        <v>0.34</v>
      </c>
      <c r="FX2218">
        <v>8</v>
      </c>
      <c r="FY2218">
        <v>0.38898270000000001</v>
      </c>
      <c r="FZ2218">
        <v>0</v>
      </c>
    </row>
    <row r="2219" spans="1:182" x14ac:dyDescent="0.2">
      <c r="A2219" t="s">
        <v>226</v>
      </c>
      <c r="B2219" t="s">
        <v>244</v>
      </c>
      <c r="C2219" t="s">
        <v>215</v>
      </c>
      <c r="D2219" t="s">
        <v>41</v>
      </c>
      <c r="E2219" t="s">
        <v>240</v>
      </c>
      <c r="F2219" t="s">
        <v>220</v>
      </c>
      <c r="G2219" t="s">
        <v>9</v>
      </c>
      <c r="H2219" s="38" t="s">
        <v>11</v>
      </c>
      <c r="K2219">
        <v>0.34</v>
      </c>
      <c r="FX2219">
        <v>8</v>
      </c>
      <c r="FY2219">
        <v>0.38898270000000001</v>
      </c>
      <c r="FZ2219">
        <v>0</v>
      </c>
    </row>
    <row r="2220" spans="1:182" x14ac:dyDescent="0.2">
      <c r="A2220" t="s">
        <v>226</v>
      </c>
      <c r="B2220" t="s">
        <v>244</v>
      </c>
      <c r="C2220" t="s">
        <v>215</v>
      </c>
      <c r="D2220" t="s">
        <v>42</v>
      </c>
      <c r="E2220" t="s">
        <v>240</v>
      </c>
      <c r="F2220" t="s">
        <v>220</v>
      </c>
      <c r="G2220" t="s">
        <v>9</v>
      </c>
      <c r="H2220" s="38" t="s">
        <v>11</v>
      </c>
      <c r="K2220">
        <v>0.34</v>
      </c>
      <c r="FX2220">
        <v>8</v>
      </c>
      <c r="FY2220">
        <v>0.38898270000000001</v>
      </c>
      <c r="FZ2220">
        <v>0</v>
      </c>
    </row>
    <row r="2221" spans="1:182" x14ac:dyDescent="0.2">
      <c r="A2221" t="s">
        <v>226</v>
      </c>
      <c r="B2221" t="s">
        <v>244</v>
      </c>
      <c r="C2221" t="s">
        <v>215</v>
      </c>
      <c r="D2221" t="s">
        <v>43</v>
      </c>
      <c r="E2221" t="s">
        <v>240</v>
      </c>
      <c r="F2221" t="s">
        <v>220</v>
      </c>
      <c r="G2221" t="s">
        <v>9</v>
      </c>
      <c r="H2221" s="38" t="s">
        <v>11</v>
      </c>
      <c r="K2221">
        <v>0.34</v>
      </c>
      <c r="FX2221">
        <v>8</v>
      </c>
      <c r="FY2221">
        <v>0.38898270000000001</v>
      </c>
      <c r="FZ2221">
        <v>0</v>
      </c>
    </row>
    <row r="2222" spans="1:182" x14ac:dyDescent="0.2">
      <c r="A2222" t="s">
        <v>226</v>
      </c>
      <c r="B2222" t="s">
        <v>244</v>
      </c>
      <c r="C2222" t="s">
        <v>215</v>
      </c>
      <c r="D2222" t="s">
        <v>44</v>
      </c>
      <c r="E2222" t="s">
        <v>240</v>
      </c>
      <c r="F2222" t="s">
        <v>220</v>
      </c>
      <c r="G2222" t="s">
        <v>9</v>
      </c>
      <c r="H2222" s="38" t="s">
        <v>11</v>
      </c>
      <c r="K2222">
        <v>0.34</v>
      </c>
      <c r="FX2222">
        <v>8</v>
      </c>
      <c r="FY2222">
        <v>0.38898270000000001</v>
      </c>
      <c r="FZ2222">
        <v>0</v>
      </c>
    </row>
    <row r="2223" spans="1:182" x14ac:dyDescent="0.2">
      <c r="A2223" t="s">
        <v>226</v>
      </c>
      <c r="B2223" t="s">
        <v>244</v>
      </c>
      <c r="C2223" t="s">
        <v>215</v>
      </c>
      <c r="D2223" t="s">
        <v>45</v>
      </c>
      <c r="E2223" t="s">
        <v>240</v>
      </c>
      <c r="F2223" t="s">
        <v>220</v>
      </c>
      <c r="G2223" t="s">
        <v>9</v>
      </c>
      <c r="H2223" s="38" t="s">
        <v>11</v>
      </c>
      <c r="K2223">
        <v>0.34</v>
      </c>
      <c r="FX2223">
        <v>8</v>
      </c>
      <c r="FY2223">
        <v>0.38898270000000001</v>
      </c>
      <c r="FZ2223">
        <v>0</v>
      </c>
    </row>
    <row r="2224" spans="1:182" x14ac:dyDescent="0.2">
      <c r="A2224" t="s">
        <v>226</v>
      </c>
      <c r="B2224" t="s">
        <v>244</v>
      </c>
      <c r="C2224" t="s">
        <v>215</v>
      </c>
      <c r="D2224" t="s">
        <v>10</v>
      </c>
      <c r="E2224" t="s">
        <v>240</v>
      </c>
      <c r="F2224" t="s">
        <v>220</v>
      </c>
      <c r="G2224" t="s">
        <v>9</v>
      </c>
      <c r="H2224" s="38" t="s">
        <v>11</v>
      </c>
      <c r="K2224">
        <v>0.34</v>
      </c>
      <c r="FX2224">
        <v>8</v>
      </c>
      <c r="FY2224">
        <v>0.38898270000000001</v>
      </c>
      <c r="FZ2224">
        <v>0</v>
      </c>
    </row>
    <row r="2225" spans="1:182" x14ac:dyDescent="0.2">
      <c r="A2225" t="s">
        <v>226</v>
      </c>
      <c r="B2225" t="s">
        <v>244</v>
      </c>
      <c r="C2225" t="s">
        <v>215</v>
      </c>
      <c r="D2225" t="s">
        <v>34</v>
      </c>
      <c r="E2225" t="s">
        <v>241</v>
      </c>
      <c r="F2225" t="s">
        <v>220</v>
      </c>
      <c r="G2225" t="s">
        <v>9</v>
      </c>
      <c r="H2225" s="38" t="s">
        <v>11</v>
      </c>
      <c r="K2225">
        <v>0.34</v>
      </c>
      <c r="FX2225">
        <v>8</v>
      </c>
      <c r="FY2225">
        <v>0.38898270000000001</v>
      </c>
      <c r="FZ2225">
        <v>0</v>
      </c>
    </row>
    <row r="2226" spans="1:182" x14ac:dyDescent="0.2">
      <c r="A2226" t="s">
        <v>226</v>
      </c>
      <c r="B2226" t="s">
        <v>244</v>
      </c>
      <c r="C2226" t="s">
        <v>215</v>
      </c>
      <c r="D2226" t="s">
        <v>35</v>
      </c>
      <c r="E2226" t="s">
        <v>241</v>
      </c>
      <c r="F2226" t="s">
        <v>220</v>
      </c>
      <c r="G2226" t="s">
        <v>9</v>
      </c>
      <c r="H2226" s="38" t="s">
        <v>11</v>
      </c>
      <c r="K2226">
        <v>0.34</v>
      </c>
      <c r="FX2226">
        <v>8</v>
      </c>
      <c r="FY2226">
        <v>0.38898270000000001</v>
      </c>
      <c r="FZ2226">
        <v>0</v>
      </c>
    </row>
    <row r="2227" spans="1:182" x14ac:dyDescent="0.2">
      <c r="A2227" t="s">
        <v>226</v>
      </c>
      <c r="B2227" t="s">
        <v>244</v>
      </c>
      <c r="C2227" t="s">
        <v>215</v>
      </c>
      <c r="D2227" t="s">
        <v>36</v>
      </c>
      <c r="E2227" t="s">
        <v>241</v>
      </c>
      <c r="F2227" t="s">
        <v>220</v>
      </c>
      <c r="G2227" t="s">
        <v>9</v>
      </c>
      <c r="H2227" s="38" t="s">
        <v>11</v>
      </c>
      <c r="K2227">
        <v>0.34</v>
      </c>
      <c r="FX2227">
        <v>8</v>
      </c>
      <c r="FY2227">
        <v>0.38898270000000001</v>
      </c>
      <c r="FZ2227">
        <v>0</v>
      </c>
    </row>
    <row r="2228" spans="1:182" x14ac:dyDescent="0.2">
      <c r="A2228" t="s">
        <v>226</v>
      </c>
      <c r="B2228" t="s">
        <v>244</v>
      </c>
      <c r="C2228" t="s">
        <v>215</v>
      </c>
      <c r="D2228" t="s">
        <v>37</v>
      </c>
      <c r="E2228" t="s">
        <v>241</v>
      </c>
      <c r="F2228" t="s">
        <v>220</v>
      </c>
      <c r="G2228" t="s">
        <v>9</v>
      </c>
      <c r="H2228" s="38" t="s">
        <v>11</v>
      </c>
      <c r="K2228">
        <v>0.34</v>
      </c>
      <c r="FX2228">
        <v>8</v>
      </c>
      <c r="FY2228">
        <v>0.38898270000000001</v>
      </c>
      <c r="FZ2228">
        <v>0</v>
      </c>
    </row>
    <row r="2229" spans="1:182" x14ac:dyDescent="0.2">
      <c r="A2229" t="s">
        <v>226</v>
      </c>
      <c r="B2229" t="s">
        <v>244</v>
      </c>
      <c r="C2229" t="s">
        <v>215</v>
      </c>
      <c r="D2229" t="s">
        <v>38</v>
      </c>
      <c r="E2229" t="s">
        <v>241</v>
      </c>
      <c r="F2229" t="s">
        <v>220</v>
      </c>
      <c r="G2229" t="s">
        <v>9</v>
      </c>
      <c r="H2229" s="38" t="s">
        <v>11</v>
      </c>
      <c r="K2229">
        <v>0.34</v>
      </c>
      <c r="FX2229">
        <v>8</v>
      </c>
      <c r="FY2229">
        <v>0.38898270000000001</v>
      </c>
      <c r="FZ2229">
        <v>0</v>
      </c>
    </row>
    <row r="2230" spans="1:182" x14ac:dyDescent="0.2">
      <c r="A2230" t="s">
        <v>226</v>
      </c>
      <c r="B2230" t="s">
        <v>244</v>
      </c>
      <c r="C2230" t="s">
        <v>215</v>
      </c>
      <c r="D2230" t="s">
        <v>39</v>
      </c>
      <c r="E2230" t="s">
        <v>241</v>
      </c>
      <c r="F2230" t="s">
        <v>220</v>
      </c>
      <c r="G2230" t="s">
        <v>9</v>
      </c>
      <c r="H2230" s="38" t="s">
        <v>11</v>
      </c>
      <c r="K2230">
        <v>0.34</v>
      </c>
      <c r="FX2230">
        <v>8</v>
      </c>
      <c r="FY2230">
        <v>0.38898270000000001</v>
      </c>
      <c r="FZ2230">
        <v>0</v>
      </c>
    </row>
    <row r="2231" spans="1:182" x14ac:dyDescent="0.2">
      <c r="A2231" t="s">
        <v>226</v>
      </c>
      <c r="B2231" t="s">
        <v>244</v>
      </c>
      <c r="C2231" t="s">
        <v>215</v>
      </c>
      <c r="D2231" t="s">
        <v>40</v>
      </c>
      <c r="E2231" t="s">
        <v>241</v>
      </c>
      <c r="F2231" t="s">
        <v>220</v>
      </c>
      <c r="G2231" t="s">
        <v>9</v>
      </c>
      <c r="H2231" s="38" t="s">
        <v>11</v>
      </c>
      <c r="K2231">
        <v>0.34</v>
      </c>
      <c r="FX2231">
        <v>8</v>
      </c>
      <c r="FY2231">
        <v>0.38898270000000001</v>
      </c>
      <c r="FZ2231">
        <v>0</v>
      </c>
    </row>
    <row r="2232" spans="1:182" x14ac:dyDescent="0.2">
      <c r="A2232" t="s">
        <v>226</v>
      </c>
      <c r="B2232" t="s">
        <v>244</v>
      </c>
      <c r="C2232" t="s">
        <v>215</v>
      </c>
      <c r="D2232" t="s">
        <v>41</v>
      </c>
      <c r="E2232" t="s">
        <v>241</v>
      </c>
      <c r="F2232" t="s">
        <v>220</v>
      </c>
      <c r="G2232" t="s">
        <v>9</v>
      </c>
      <c r="H2232" s="38" t="s">
        <v>11</v>
      </c>
      <c r="K2232">
        <v>0.34</v>
      </c>
      <c r="FX2232">
        <v>8</v>
      </c>
      <c r="FY2232">
        <v>0.38898270000000001</v>
      </c>
      <c r="FZ2232">
        <v>0</v>
      </c>
    </row>
    <row r="2233" spans="1:182" x14ac:dyDescent="0.2">
      <c r="A2233" t="s">
        <v>226</v>
      </c>
      <c r="B2233" t="s">
        <v>244</v>
      </c>
      <c r="C2233" t="s">
        <v>215</v>
      </c>
      <c r="D2233" t="s">
        <v>42</v>
      </c>
      <c r="E2233" t="s">
        <v>241</v>
      </c>
      <c r="F2233" t="s">
        <v>220</v>
      </c>
      <c r="G2233" t="s">
        <v>9</v>
      </c>
      <c r="H2233" s="38" t="s">
        <v>11</v>
      </c>
      <c r="K2233">
        <v>0.34</v>
      </c>
      <c r="FX2233">
        <v>8</v>
      </c>
      <c r="FY2233">
        <v>0.38898270000000001</v>
      </c>
      <c r="FZ2233">
        <v>0</v>
      </c>
    </row>
    <row r="2234" spans="1:182" x14ac:dyDescent="0.2">
      <c r="A2234" t="s">
        <v>226</v>
      </c>
      <c r="B2234" t="s">
        <v>244</v>
      </c>
      <c r="C2234" t="s">
        <v>215</v>
      </c>
      <c r="D2234" t="s">
        <v>43</v>
      </c>
      <c r="E2234" t="s">
        <v>241</v>
      </c>
      <c r="F2234" t="s">
        <v>220</v>
      </c>
      <c r="G2234" t="s">
        <v>9</v>
      </c>
      <c r="H2234" s="38" t="s">
        <v>11</v>
      </c>
      <c r="K2234">
        <v>0.34</v>
      </c>
      <c r="FX2234">
        <v>8</v>
      </c>
      <c r="FY2234">
        <v>0.38898270000000001</v>
      </c>
      <c r="FZ2234">
        <v>0</v>
      </c>
    </row>
    <row r="2235" spans="1:182" x14ac:dyDescent="0.2">
      <c r="A2235" t="s">
        <v>226</v>
      </c>
      <c r="B2235" t="s">
        <v>244</v>
      </c>
      <c r="C2235" t="s">
        <v>215</v>
      </c>
      <c r="D2235" t="s">
        <v>44</v>
      </c>
      <c r="E2235" t="s">
        <v>241</v>
      </c>
      <c r="F2235" t="s">
        <v>220</v>
      </c>
      <c r="G2235" t="s">
        <v>9</v>
      </c>
      <c r="H2235" s="38" t="s">
        <v>11</v>
      </c>
      <c r="K2235">
        <v>0.34</v>
      </c>
      <c r="FX2235">
        <v>8</v>
      </c>
      <c r="FY2235">
        <v>0.38898270000000001</v>
      </c>
      <c r="FZ2235">
        <v>0</v>
      </c>
    </row>
    <row r="2236" spans="1:182" x14ac:dyDescent="0.2">
      <c r="A2236" t="s">
        <v>226</v>
      </c>
      <c r="B2236" t="s">
        <v>244</v>
      </c>
      <c r="C2236" t="s">
        <v>215</v>
      </c>
      <c r="D2236" t="s">
        <v>45</v>
      </c>
      <c r="E2236" t="s">
        <v>241</v>
      </c>
      <c r="F2236" t="s">
        <v>220</v>
      </c>
      <c r="G2236" t="s">
        <v>9</v>
      </c>
      <c r="H2236" s="38" t="s">
        <v>11</v>
      </c>
      <c r="K2236">
        <v>0.34</v>
      </c>
      <c r="FX2236">
        <v>8</v>
      </c>
      <c r="FY2236">
        <v>0.38898270000000001</v>
      </c>
      <c r="FZ2236">
        <v>0</v>
      </c>
    </row>
    <row r="2237" spans="1:182" x14ac:dyDescent="0.2">
      <c r="A2237" t="s">
        <v>226</v>
      </c>
      <c r="B2237" t="s">
        <v>244</v>
      </c>
      <c r="C2237" t="s">
        <v>215</v>
      </c>
      <c r="D2237" t="s">
        <v>10</v>
      </c>
      <c r="E2237" t="s">
        <v>241</v>
      </c>
      <c r="F2237" t="s">
        <v>220</v>
      </c>
      <c r="G2237" t="s">
        <v>9</v>
      </c>
      <c r="H2237" s="38" t="s">
        <v>11</v>
      </c>
      <c r="K2237">
        <v>0.34</v>
      </c>
      <c r="FX2237">
        <v>8</v>
      </c>
      <c r="FY2237">
        <v>0.38898270000000001</v>
      </c>
      <c r="FZ2237">
        <v>0</v>
      </c>
    </row>
    <row r="2238" spans="1:182" x14ac:dyDescent="0.2">
      <c r="A2238" t="s">
        <v>226</v>
      </c>
      <c r="B2238" t="s">
        <v>244</v>
      </c>
      <c r="C2238" t="s">
        <v>215</v>
      </c>
      <c r="D2238" t="s">
        <v>34</v>
      </c>
      <c r="E2238" t="s">
        <v>242</v>
      </c>
      <c r="F2238" t="s">
        <v>221</v>
      </c>
      <c r="G2238" t="s">
        <v>9</v>
      </c>
      <c r="H2238" s="38" t="s">
        <v>11</v>
      </c>
      <c r="K2238">
        <v>16.204999999999998</v>
      </c>
      <c r="FX2238">
        <v>20</v>
      </c>
      <c r="FY2238">
        <v>0.41450009999999998</v>
      </c>
      <c r="FZ2238">
        <v>0</v>
      </c>
    </row>
    <row r="2239" spans="1:182" x14ac:dyDescent="0.2">
      <c r="A2239" t="s">
        <v>226</v>
      </c>
      <c r="B2239" t="s">
        <v>244</v>
      </c>
      <c r="C2239" t="s">
        <v>215</v>
      </c>
      <c r="D2239" t="s">
        <v>35</v>
      </c>
      <c r="E2239" t="s">
        <v>242</v>
      </c>
      <c r="F2239" t="s">
        <v>221</v>
      </c>
      <c r="G2239" t="s">
        <v>9</v>
      </c>
      <c r="H2239" s="38" t="s">
        <v>11</v>
      </c>
      <c r="K2239">
        <v>16.204999999999998</v>
      </c>
      <c r="FX2239">
        <v>20</v>
      </c>
      <c r="FY2239">
        <v>0.41450009999999998</v>
      </c>
      <c r="FZ2239">
        <v>0</v>
      </c>
    </row>
    <row r="2240" spans="1:182" x14ac:dyDescent="0.2">
      <c r="A2240" t="s">
        <v>226</v>
      </c>
      <c r="B2240" t="s">
        <v>244</v>
      </c>
      <c r="C2240" t="s">
        <v>215</v>
      </c>
      <c r="D2240" t="s">
        <v>36</v>
      </c>
      <c r="E2240" t="s">
        <v>242</v>
      </c>
      <c r="F2240" t="s">
        <v>221</v>
      </c>
      <c r="G2240" t="s">
        <v>9</v>
      </c>
      <c r="H2240" s="38" t="s">
        <v>11</v>
      </c>
      <c r="K2240">
        <v>16.204999999999998</v>
      </c>
      <c r="FX2240">
        <v>20</v>
      </c>
      <c r="FY2240">
        <v>0.41450009999999998</v>
      </c>
      <c r="FZ2240">
        <v>0</v>
      </c>
    </row>
    <row r="2241" spans="1:182" x14ac:dyDescent="0.2">
      <c r="A2241" t="s">
        <v>226</v>
      </c>
      <c r="B2241" t="s">
        <v>244</v>
      </c>
      <c r="C2241" t="s">
        <v>215</v>
      </c>
      <c r="D2241" t="s">
        <v>37</v>
      </c>
      <c r="E2241" t="s">
        <v>242</v>
      </c>
      <c r="F2241" t="s">
        <v>221</v>
      </c>
      <c r="G2241" t="s">
        <v>9</v>
      </c>
      <c r="H2241" s="38" t="s">
        <v>11</v>
      </c>
      <c r="K2241">
        <v>16.204999999999998</v>
      </c>
      <c r="FX2241">
        <v>20</v>
      </c>
      <c r="FY2241">
        <v>0.41450009999999998</v>
      </c>
      <c r="FZ2241">
        <v>0</v>
      </c>
    </row>
    <row r="2242" spans="1:182" x14ac:dyDescent="0.2">
      <c r="A2242" t="s">
        <v>226</v>
      </c>
      <c r="B2242" t="s">
        <v>244</v>
      </c>
      <c r="C2242" t="s">
        <v>215</v>
      </c>
      <c r="D2242" t="s">
        <v>38</v>
      </c>
      <c r="E2242" t="s">
        <v>242</v>
      </c>
      <c r="F2242" t="s">
        <v>221</v>
      </c>
      <c r="G2242" t="s">
        <v>9</v>
      </c>
      <c r="H2242" s="38" t="s">
        <v>11</v>
      </c>
      <c r="K2242">
        <v>16.204999999999998</v>
      </c>
      <c r="FX2242">
        <v>20</v>
      </c>
      <c r="FY2242">
        <v>0.41450009999999998</v>
      </c>
      <c r="FZ2242">
        <v>0</v>
      </c>
    </row>
    <row r="2243" spans="1:182" x14ac:dyDescent="0.2">
      <c r="A2243" t="s">
        <v>226</v>
      </c>
      <c r="B2243" t="s">
        <v>244</v>
      </c>
      <c r="C2243" t="s">
        <v>215</v>
      </c>
      <c r="D2243" t="s">
        <v>39</v>
      </c>
      <c r="E2243" t="s">
        <v>242</v>
      </c>
      <c r="F2243" t="s">
        <v>221</v>
      </c>
      <c r="G2243" t="s">
        <v>9</v>
      </c>
      <c r="H2243" s="38" t="s">
        <v>11</v>
      </c>
      <c r="K2243">
        <v>16.204999999999998</v>
      </c>
      <c r="FX2243">
        <v>20</v>
      </c>
      <c r="FY2243">
        <v>0.41450009999999998</v>
      </c>
      <c r="FZ2243">
        <v>0</v>
      </c>
    </row>
    <row r="2244" spans="1:182" x14ac:dyDescent="0.2">
      <c r="A2244" t="s">
        <v>226</v>
      </c>
      <c r="B2244" t="s">
        <v>244</v>
      </c>
      <c r="C2244" t="s">
        <v>215</v>
      </c>
      <c r="D2244" t="s">
        <v>40</v>
      </c>
      <c r="E2244" t="s">
        <v>242</v>
      </c>
      <c r="F2244" t="s">
        <v>221</v>
      </c>
      <c r="G2244" t="s">
        <v>9</v>
      </c>
      <c r="H2244" s="38" t="s">
        <v>11</v>
      </c>
      <c r="K2244">
        <v>16.204999999999998</v>
      </c>
      <c r="FX2244">
        <v>20</v>
      </c>
      <c r="FY2244">
        <v>0.41450009999999998</v>
      </c>
      <c r="FZ2244">
        <v>0</v>
      </c>
    </row>
    <row r="2245" spans="1:182" x14ac:dyDescent="0.2">
      <c r="A2245" t="s">
        <v>226</v>
      </c>
      <c r="B2245" t="s">
        <v>244</v>
      </c>
      <c r="C2245" t="s">
        <v>215</v>
      </c>
      <c r="D2245" t="s">
        <v>41</v>
      </c>
      <c r="E2245" t="s">
        <v>242</v>
      </c>
      <c r="F2245" t="s">
        <v>221</v>
      </c>
      <c r="G2245" t="s">
        <v>9</v>
      </c>
      <c r="H2245" s="38" t="s">
        <v>11</v>
      </c>
      <c r="K2245">
        <v>16.204999999999998</v>
      </c>
      <c r="FX2245">
        <v>20</v>
      </c>
      <c r="FY2245">
        <v>0.41450009999999998</v>
      </c>
      <c r="FZ2245">
        <v>0</v>
      </c>
    </row>
    <row r="2246" spans="1:182" x14ac:dyDescent="0.2">
      <c r="A2246" t="s">
        <v>226</v>
      </c>
      <c r="B2246" t="s">
        <v>244</v>
      </c>
      <c r="C2246" t="s">
        <v>215</v>
      </c>
      <c r="D2246" t="s">
        <v>42</v>
      </c>
      <c r="E2246" t="s">
        <v>242</v>
      </c>
      <c r="F2246" t="s">
        <v>221</v>
      </c>
      <c r="G2246" t="s">
        <v>9</v>
      </c>
      <c r="H2246" s="38" t="s">
        <v>11</v>
      </c>
      <c r="K2246">
        <v>16.204999999999998</v>
      </c>
      <c r="FX2246">
        <v>20</v>
      </c>
      <c r="FY2246">
        <v>0.41450009999999998</v>
      </c>
      <c r="FZ2246">
        <v>0</v>
      </c>
    </row>
    <row r="2247" spans="1:182" x14ac:dyDescent="0.2">
      <c r="A2247" t="s">
        <v>226</v>
      </c>
      <c r="B2247" t="s">
        <v>244</v>
      </c>
      <c r="C2247" t="s">
        <v>215</v>
      </c>
      <c r="D2247" t="s">
        <v>43</v>
      </c>
      <c r="E2247" t="s">
        <v>242</v>
      </c>
      <c r="F2247" t="s">
        <v>221</v>
      </c>
      <c r="G2247" t="s">
        <v>9</v>
      </c>
      <c r="H2247" s="38" t="s">
        <v>11</v>
      </c>
      <c r="K2247">
        <v>16.204999999999998</v>
      </c>
      <c r="FX2247">
        <v>20</v>
      </c>
      <c r="FY2247">
        <v>0.41450009999999998</v>
      </c>
      <c r="FZ2247">
        <v>0</v>
      </c>
    </row>
    <row r="2248" spans="1:182" x14ac:dyDescent="0.2">
      <c r="A2248" t="s">
        <v>226</v>
      </c>
      <c r="B2248" t="s">
        <v>244</v>
      </c>
      <c r="C2248" t="s">
        <v>215</v>
      </c>
      <c r="D2248" t="s">
        <v>44</v>
      </c>
      <c r="E2248" t="s">
        <v>242</v>
      </c>
      <c r="F2248" t="s">
        <v>221</v>
      </c>
      <c r="G2248" t="s">
        <v>9</v>
      </c>
      <c r="H2248" s="38" t="s">
        <v>11</v>
      </c>
      <c r="K2248">
        <v>16.204999999999998</v>
      </c>
      <c r="FX2248">
        <v>20</v>
      </c>
      <c r="FY2248">
        <v>0.41450009999999998</v>
      </c>
      <c r="FZ2248">
        <v>0</v>
      </c>
    </row>
    <row r="2249" spans="1:182" x14ac:dyDescent="0.2">
      <c r="A2249" t="s">
        <v>226</v>
      </c>
      <c r="B2249" t="s">
        <v>244</v>
      </c>
      <c r="C2249" t="s">
        <v>215</v>
      </c>
      <c r="D2249" t="s">
        <v>45</v>
      </c>
      <c r="E2249" t="s">
        <v>242</v>
      </c>
      <c r="F2249" t="s">
        <v>221</v>
      </c>
      <c r="G2249" t="s">
        <v>9</v>
      </c>
      <c r="H2249" s="38" t="s">
        <v>11</v>
      </c>
      <c r="K2249">
        <v>16.204999999999998</v>
      </c>
      <c r="FX2249">
        <v>20</v>
      </c>
      <c r="FY2249">
        <v>0.41450009999999998</v>
      </c>
      <c r="FZ2249">
        <v>0</v>
      </c>
    </row>
    <row r="2250" spans="1:182" x14ac:dyDescent="0.2">
      <c r="A2250" t="s">
        <v>226</v>
      </c>
      <c r="B2250" t="s">
        <v>244</v>
      </c>
      <c r="C2250" t="s">
        <v>215</v>
      </c>
      <c r="D2250" t="s">
        <v>10</v>
      </c>
      <c r="E2250" t="s">
        <v>242</v>
      </c>
      <c r="F2250" t="s">
        <v>221</v>
      </c>
      <c r="G2250" t="s">
        <v>9</v>
      </c>
      <c r="H2250" s="38" t="s">
        <v>11</v>
      </c>
      <c r="K2250">
        <v>16.204999999999998</v>
      </c>
      <c r="DI2250" s="23"/>
      <c r="FX2250">
        <v>20</v>
      </c>
      <c r="FY2250">
        <v>0.41450009999999998</v>
      </c>
      <c r="FZ2250">
        <v>0</v>
      </c>
    </row>
    <row r="2251" spans="1:182" x14ac:dyDescent="0.2">
      <c r="A2251" t="s">
        <v>226</v>
      </c>
      <c r="B2251" t="s">
        <v>244</v>
      </c>
      <c r="C2251" t="s">
        <v>215</v>
      </c>
      <c r="D2251" t="s">
        <v>34</v>
      </c>
      <c r="E2251" t="s">
        <v>243</v>
      </c>
      <c r="F2251" t="s">
        <v>221</v>
      </c>
      <c r="G2251" t="s">
        <v>9</v>
      </c>
      <c r="H2251" s="38" t="s">
        <v>11</v>
      </c>
      <c r="K2251">
        <v>16.204999999999998</v>
      </c>
      <c r="FX2251">
        <v>20</v>
      </c>
      <c r="FY2251">
        <v>0.41450009999999998</v>
      </c>
      <c r="FZ2251">
        <v>0</v>
      </c>
    </row>
    <row r="2252" spans="1:182" x14ac:dyDescent="0.2">
      <c r="A2252" t="s">
        <v>226</v>
      </c>
      <c r="B2252" t="s">
        <v>244</v>
      </c>
      <c r="C2252" t="s">
        <v>215</v>
      </c>
      <c r="D2252" t="s">
        <v>35</v>
      </c>
      <c r="E2252" t="s">
        <v>243</v>
      </c>
      <c r="F2252" t="s">
        <v>221</v>
      </c>
      <c r="G2252" t="s">
        <v>9</v>
      </c>
      <c r="H2252" s="38" t="s">
        <v>11</v>
      </c>
      <c r="K2252">
        <v>16.204999999999998</v>
      </c>
      <c r="FX2252">
        <v>20</v>
      </c>
      <c r="FY2252">
        <v>0.41450009999999998</v>
      </c>
      <c r="FZ2252">
        <v>0</v>
      </c>
    </row>
    <row r="2253" spans="1:182" x14ac:dyDescent="0.2">
      <c r="A2253" t="s">
        <v>226</v>
      </c>
      <c r="B2253" t="s">
        <v>244</v>
      </c>
      <c r="C2253" t="s">
        <v>215</v>
      </c>
      <c r="D2253" t="s">
        <v>36</v>
      </c>
      <c r="E2253" t="s">
        <v>243</v>
      </c>
      <c r="F2253" t="s">
        <v>221</v>
      </c>
      <c r="G2253" t="s">
        <v>9</v>
      </c>
      <c r="H2253" s="38" t="s">
        <v>11</v>
      </c>
      <c r="K2253">
        <v>16.204999999999998</v>
      </c>
      <c r="FX2253">
        <v>20</v>
      </c>
      <c r="FY2253">
        <v>0.41450009999999998</v>
      </c>
      <c r="FZ2253">
        <v>0</v>
      </c>
    </row>
    <row r="2254" spans="1:182" x14ac:dyDescent="0.2">
      <c r="A2254" t="s">
        <v>226</v>
      </c>
      <c r="B2254" t="s">
        <v>244</v>
      </c>
      <c r="C2254" t="s">
        <v>215</v>
      </c>
      <c r="D2254" t="s">
        <v>37</v>
      </c>
      <c r="E2254" t="s">
        <v>243</v>
      </c>
      <c r="F2254" t="s">
        <v>221</v>
      </c>
      <c r="G2254" t="s">
        <v>9</v>
      </c>
      <c r="H2254" s="38" t="s">
        <v>11</v>
      </c>
      <c r="K2254">
        <v>16.204999999999998</v>
      </c>
      <c r="FX2254">
        <v>20</v>
      </c>
      <c r="FY2254">
        <v>0.41450009999999998</v>
      </c>
      <c r="FZ2254">
        <v>0</v>
      </c>
    </row>
    <row r="2255" spans="1:182" x14ac:dyDescent="0.2">
      <c r="A2255" t="s">
        <v>226</v>
      </c>
      <c r="B2255" t="s">
        <v>244</v>
      </c>
      <c r="C2255" t="s">
        <v>215</v>
      </c>
      <c r="D2255" t="s">
        <v>38</v>
      </c>
      <c r="E2255" t="s">
        <v>243</v>
      </c>
      <c r="F2255" t="s">
        <v>221</v>
      </c>
      <c r="G2255" t="s">
        <v>9</v>
      </c>
      <c r="H2255" s="38" t="s">
        <v>11</v>
      </c>
      <c r="K2255">
        <v>16.204999999999998</v>
      </c>
      <c r="FX2255">
        <v>20</v>
      </c>
      <c r="FY2255">
        <v>0.41450009999999998</v>
      </c>
      <c r="FZ2255">
        <v>0</v>
      </c>
    </row>
    <row r="2256" spans="1:182" x14ac:dyDescent="0.2">
      <c r="A2256" t="s">
        <v>226</v>
      </c>
      <c r="B2256" t="s">
        <v>244</v>
      </c>
      <c r="C2256" t="s">
        <v>215</v>
      </c>
      <c r="D2256" t="s">
        <v>39</v>
      </c>
      <c r="E2256" t="s">
        <v>243</v>
      </c>
      <c r="F2256" t="s">
        <v>221</v>
      </c>
      <c r="G2256" t="s">
        <v>9</v>
      </c>
      <c r="H2256" s="38" t="s">
        <v>11</v>
      </c>
      <c r="K2256">
        <v>16.204999999999998</v>
      </c>
      <c r="FX2256">
        <v>20</v>
      </c>
      <c r="FY2256">
        <v>0.41450009999999998</v>
      </c>
      <c r="FZ2256">
        <v>0</v>
      </c>
    </row>
    <row r="2257" spans="1:182" x14ac:dyDescent="0.2">
      <c r="A2257" t="s">
        <v>226</v>
      </c>
      <c r="B2257" t="s">
        <v>244</v>
      </c>
      <c r="C2257" t="s">
        <v>215</v>
      </c>
      <c r="D2257" t="s">
        <v>40</v>
      </c>
      <c r="E2257" t="s">
        <v>243</v>
      </c>
      <c r="F2257" t="s">
        <v>221</v>
      </c>
      <c r="G2257" t="s">
        <v>9</v>
      </c>
      <c r="H2257" s="38" t="s">
        <v>11</v>
      </c>
      <c r="K2257">
        <v>16.204999999999998</v>
      </c>
      <c r="FX2257">
        <v>20</v>
      </c>
      <c r="FY2257">
        <v>0.41450009999999998</v>
      </c>
      <c r="FZ2257">
        <v>0</v>
      </c>
    </row>
    <row r="2258" spans="1:182" x14ac:dyDescent="0.2">
      <c r="A2258" t="s">
        <v>226</v>
      </c>
      <c r="B2258" t="s">
        <v>244</v>
      </c>
      <c r="C2258" t="s">
        <v>215</v>
      </c>
      <c r="D2258" t="s">
        <v>41</v>
      </c>
      <c r="E2258" t="s">
        <v>243</v>
      </c>
      <c r="F2258" t="s">
        <v>221</v>
      </c>
      <c r="G2258" t="s">
        <v>9</v>
      </c>
      <c r="H2258" s="38" t="s">
        <v>11</v>
      </c>
      <c r="K2258">
        <v>16.204999999999998</v>
      </c>
      <c r="FX2258">
        <v>20</v>
      </c>
      <c r="FY2258">
        <v>0.41450009999999998</v>
      </c>
      <c r="FZ2258">
        <v>0</v>
      </c>
    </row>
    <row r="2259" spans="1:182" x14ac:dyDescent="0.2">
      <c r="A2259" t="s">
        <v>226</v>
      </c>
      <c r="B2259" t="s">
        <v>244</v>
      </c>
      <c r="C2259" t="s">
        <v>215</v>
      </c>
      <c r="D2259" t="s">
        <v>42</v>
      </c>
      <c r="E2259" t="s">
        <v>243</v>
      </c>
      <c r="F2259" t="s">
        <v>221</v>
      </c>
      <c r="G2259" t="s">
        <v>9</v>
      </c>
      <c r="H2259" s="38" t="s">
        <v>11</v>
      </c>
      <c r="K2259">
        <v>16.204999999999998</v>
      </c>
      <c r="FX2259">
        <v>20</v>
      </c>
      <c r="FY2259">
        <v>0.41450009999999998</v>
      </c>
      <c r="FZ2259">
        <v>0</v>
      </c>
    </row>
    <row r="2260" spans="1:182" x14ac:dyDescent="0.2">
      <c r="A2260" t="s">
        <v>226</v>
      </c>
      <c r="B2260" t="s">
        <v>244</v>
      </c>
      <c r="C2260" t="s">
        <v>215</v>
      </c>
      <c r="D2260" t="s">
        <v>43</v>
      </c>
      <c r="E2260" t="s">
        <v>243</v>
      </c>
      <c r="F2260" t="s">
        <v>221</v>
      </c>
      <c r="G2260" t="s">
        <v>9</v>
      </c>
      <c r="H2260" s="38" t="s">
        <v>11</v>
      </c>
      <c r="K2260">
        <v>16.204999999999998</v>
      </c>
      <c r="FX2260">
        <v>20</v>
      </c>
      <c r="FY2260">
        <v>0.41450009999999998</v>
      </c>
      <c r="FZ2260">
        <v>0</v>
      </c>
    </row>
    <row r="2261" spans="1:182" x14ac:dyDescent="0.2">
      <c r="A2261" t="s">
        <v>226</v>
      </c>
      <c r="B2261" t="s">
        <v>244</v>
      </c>
      <c r="C2261" t="s">
        <v>215</v>
      </c>
      <c r="D2261" t="s">
        <v>44</v>
      </c>
      <c r="E2261" t="s">
        <v>243</v>
      </c>
      <c r="F2261" t="s">
        <v>221</v>
      </c>
      <c r="G2261" t="s">
        <v>9</v>
      </c>
      <c r="H2261" s="38" t="s">
        <v>11</v>
      </c>
      <c r="K2261">
        <v>16.204999999999998</v>
      </c>
      <c r="FX2261">
        <v>20</v>
      </c>
      <c r="FY2261">
        <v>0.41450009999999998</v>
      </c>
      <c r="FZ2261">
        <v>0</v>
      </c>
    </row>
    <row r="2262" spans="1:182" x14ac:dyDescent="0.2">
      <c r="A2262" t="s">
        <v>226</v>
      </c>
      <c r="B2262" t="s">
        <v>244</v>
      </c>
      <c r="C2262" t="s">
        <v>215</v>
      </c>
      <c r="D2262" t="s">
        <v>45</v>
      </c>
      <c r="E2262" t="s">
        <v>243</v>
      </c>
      <c r="F2262" t="s">
        <v>221</v>
      </c>
      <c r="G2262" t="s">
        <v>9</v>
      </c>
      <c r="H2262" s="38" t="s">
        <v>11</v>
      </c>
      <c r="K2262">
        <v>16.204999999999998</v>
      </c>
      <c r="FX2262">
        <v>20</v>
      </c>
      <c r="FY2262">
        <v>0.41450009999999998</v>
      </c>
      <c r="FZ2262">
        <v>0</v>
      </c>
    </row>
    <row r="2263" spans="1:182" x14ac:dyDescent="0.2">
      <c r="A2263" t="s">
        <v>226</v>
      </c>
      <c r="B2263" t="s">
        <v>244</v>
      </c>
      <c r="C2263" t="s">
        <v>215</v>
      </c>
      <c r="D2263" t="s">
        <v>10</v>
      </c>
      <c r="E2263" t="s">
        <v>243</v>
      </c>
      <c r="F2263" t="s">
        <v>221</v>
      </c>
      <c r="G2263" t="s">
        <v>9</v>
      </c>
      <c r="H2263" s="38" t="s">
        <v>11</v>
      </c>
      <c r="K2263">
        <v>16.204999999999998</v>
      </c>
      <c r="FX2263">
        <v>20</v>
      </c>
      <c r="FY2263">
        <v>0.41450009999999998</v>
      </c>
      <c r="FZ2263">
        <v>0</v>
      </c>
    </row>
    <row r="2264" spans="1:182" x14ac:dyDescent="0.2">
      <c r="A2264" t="s">
        <v>226</v>
      </c>
      <c r="B2264" t="s">
        <v>244</v>
      </c>
      <c r="C2264" t="s">
        <v>215</v>
      </c>
      <c r="D2264" t="s">
        <v>34</v>
      </c>
      <c r="E2264" t="s">
        <v>240</v>
      </c>
      <c r="F2264" t="s">
        <v>221</v>
      </c>
      <c r="G2264" t="s">
        <v>9</v>
      </c>
      <c r="H2264" s="38" t="s">
        <v>11</v>
      </c>
      <c r="K2264">
        <v>16.204999999999998</v>
      </c>
      <c r="FX2264">
        <v>20</v>
      </c>
      <c r="FY2264">
        <v>0.41450009999999998</v>
      </c>
      <c r="FZ2264">
        <v>0</v>
      </c>
    </row>
    <row r="2265" spans="1:182" x14ac:dyDescent="0.2">
      <c r="A2265" t="s">
        <v>226</v>
      </c>
      <c r="B2265" t="s">
        <v>244</v>
      </c>
      <c r="C2265" t="s">
        <v>215</v>
      </c>
      <c r="D2265" t="s">
        <v>35</v>
      </c>
      <c r="E2265" t="s">
        <v>240</v>
      </c>
      <c r="F2265" t="s">
        <v>221</v>
      </c>
      <c r="G2265" t="s">
        <v>9</v>
      </c>
      <c r="H2265" s="38" t="s">
        <v>11</v>
      </c>
      <c r="K2265">
        <v>16.204999999999998</v>
      </c>
      <c r="FX2265">
        <v>20</v>
      </c>
      <c r="FY2265">
        <v>0.41450009999999998</v>
      </c>
      <c r="FZ2265">
        <v>0</v>
      </c>
    </row>
    <row r="2266" spans="1:182" x14ac:dyDescent="0.2">
      <c r="A2266" t="s">
        <v>226</v>
      </c>
      <c r="B2266" t="s">
        <v>244</v>
      </c>
      <c r="C2266" t="s">
        <v>215</v>
      </c>
      <c r="D2266" t="s">
        <v>36</v>
      </c>
      <c r="E2266" t="s">
        <v>240</v>
      </c>
      <c r="F2266" t="s">
        <v>221</v>
      </c>
      <c r="G2266" t="s">
        <v>9</v>
      </c>
      <c r="H2266" s="38" t="s">
        <v>11</v>
      </c>
      <c r="K2266">
        <v>16.204999999999998</v>
      </c>
      <c r="FX2266">
        <v>20</v>
      </c>
      <c r="FY2266">
        <v>0.41450009999999998</v>
      </c>
      <c r="FZ2266">
        <v>0</v>
      </c>
    </row>
    <row r="2267" spans="1:182" x14ac:dyDescent="0.2">
      <c r="A2267" t="s">
        <v>226</v>
      </c>
      <c r="B2267" t="s">
        <v>244</v>
      </c>
      <c r="C2267" t="s">
        <v>215</v>
      </c>
      <c r="D2267" t="s">
        <v>37</v>
      </c>
      <c r="E2267" t="s">
        <v>240</v>
      </c>
      <c r="F2267" t="s">
        <v>221</v>
      </c>
      <c r="G2267" t="s">
        <v>9</v>
      </c>
      <c r="H2267" s="38" t="s">
        <v>11</v>
      </c>
      <c r="K2267">
        <v>16.204999999999998</v>
      </c>
      <c r="FX2267">
        <v>20</v>
      </c>
      <c r="FY2267">
        <v>0.41450009999999998</v>
      </c>
      <c r="FZ2267">
        <v>0</v>
      </c>
    </row>
    <row r="2268" spans="1:182" x14ac:dyDescent="0.2">
      <c r="A2268" t="s">
        <v>226</v>
      </c>
      <c r="B2268" t="s">
        <v>244</v>
      </c>
      <c r="C2268" t="s">
        <v>215</v>
      </c>
      <c r="D2268" t="s">
        <v>38</v>
      </c>
      <c r="E2268" t="s">
        <v>240</v>
      </c>
      <c r="F2268" t="s">
        <v>221</v>
      </c>
      <c r="G2268" t="s">
        <v>9</v>
      </c>
      <c r="H2268" s="38" t="s">
        <v>11</v>
      </c>
      <c r="K2268">
        <v>16.204999999999998</v>
      </c>
      <c r="FX2268">
        <v>20</v>
      </c>
      <c r="FY2268">
        <v>0.41450009999999998</v>
      </c>
      <c r="FZ2268">
        <v>0</v>
      </c>
    </row>
    <row r="2269" spans="1:182" x14ac:dyDescent="0.2">
      <c r="A2269" t="s">
        <v>226</v>
      </c>
      <c r="B2269" t="s">
        <v>244</v>
      </c>
      <c r="C2269" t="s">
        <v>215</v>
      </c>
      <c r="D2269" t="s">
        <v>39</v>
      </c>
      <c r="E2269" t="s">
        <v>240</v>
      </c>
      <c r="F2269" t="s">
        <v>221</v>
      </c>
      <c r="G2269" t="s">
        <v>9</v>
      </c>
      <c r="H2269" s="38" t="s">
        <v>11</v>
      </c>
      <c r="K2269">
        <v>16.204999999999998</v>
      </c>
      <c r="FX2269">
        <v>20</v>
      </c>
      <c r="FY2269">
        <v>0.41450009999999998</v>
      </c>
      <c r="FZ2269">
        <v>0</v>
      </c>
    </row>
    <row r="2270" spans="1:182" x14ac:dyDescent="0.2">
      <c r="A2270" t="s">
        <v>226</v>
      </c>
      <c r="B2270" t="s">
        <v>244</v>
      </c>
      <c r="C2270" t="s">
        <v>215</v>
      </c>
      <c r="D2270" t="s">
        <v>40</v>
      </c>
      <c r="E2270" t="s">
        <v>240</v>
      </c>
      <c r="F2270" t="s">
        <v>221</v>
      </c>
      <c r="G2270" t="s">
        <v>9</v>
      </c>
      <c r="H2270" s="38" t="s">
        <v>11</v>
      </c>
      <c r="K2270">
        <v>16.204999999999998</v>
      </c>
      <c r="FX2270">
        <v>20</v>
      </c>
      <c r="FY2270">
        <v>0.41450009999999998</v>
      </c>
      <c r="FZ2270">
        <v>0</v>
      </c>
    </row>
    <row r="2271" spans="1:182" x14ac:dyDescent="0.2">
      <c r="A2271" t="s">
        <v>226</v>
      </c>
      <c r="B2271" t="s">
        <v>244</v>
      </c>
      <c r="C2271" t="s">
        <v>215</v>
      </c>
      <c r="D2271" t="s">
        <v>41</v>
      </c>
      <c r="E2271" t="s">
        <v>240</v>
      </c>
      <c r="F2271" t="s">
        <v>221</v>
      </c>
      <c r="G2271" t="s">
        <v>9</v>
      </c>
      <c r="H2271" s="38" t="s">
        <v>11</v>
      </c>
      <c r="K2271">
        <v>16.204999999999998</v>
      </c>
      <c r="FX2271">
        <v>20</v>
      </c>
      <c r="FY2271">
        <v>0.41450009999999998</v>
      </c>
      <c r="FZ2271">
        <v>0</v>
      </c>
    </row>
    <row r="2272" spans="1:182" x14ac:dyDescent="0.2">
      <c r="A2272" t="s">
        <v>226</v>
      </c>
      <c r="B2272" t="s">
        <v>244</v>
      </c>
      <c r="C2272" t="s">
        <v>215</v>
      </c>
      <c r="D2272" t="s">
        <v>42</v>
      </c>
      <c r="E2272" t="s">
        <v>240</v>
      </c>
      <c r="F2272" t="s">
        <v>221</v>
      </c>
      <c r="G2272" t="s">
        <v>9</v>
      </c>
      <c r="H2272" s="38" t="s">
        <v>11</v>
      </c>
      <c r="K2272">
        <v>16.204999999999998</v>
      </c>
      <c r="DN2272" s="23"/>
      <c r="FX2272">
        <v>20</v>
      </c>
      <c r="FY2272">
        <v>0.41450009999999998</v>
      </c>
      <c r="FZ2272">
        <v>0</v>
      </c>
    </row>
    <row r="2273" spans="1:182" x14ac:dyDescent="0.2">
      <c r="A2273" t="s">
        <v>226</v>
      </c>
      <c r="B2273" t="s">
        <v>244</v>
      </c>
      <c r="C2273" t="s">
        <v>215</v>
      </c>
      <c r="D2273" t="s">
        <v>43</v>
      </c>
      <c r="E2273" t="s">
        <v>240</v>
      </c>
      <c r="F2273" t="s">
        <v>221</v>
      </c>
      <c r="G2273" t="s">
        <v>9</v>
      </c>
      <c r="H2273" s="38" t="s">
        <v>11</v>
      </c>
      <c r="K2273">
        <v>16.204999999999998</v>
      </c>
      <c r="FX2273">
        <v>20</v>
      </c>
      <c r="FY2273">
        <v>0.41450009999999998</v>
      </c>
      <c r="FZ2273">
        <v>0</v>
      </c>
    </row>
    <row r="2274" spans="1:182" x14ac:dyDescent="0.2">
      <c r="A2274" t="s">
        <v>226</v>
      </c>
      <c r="B2274" t="s">
        <v>244</v>
      </c>
      <c r="C2274" t="s">
        <v>215</v>
      </c>
      <c r="D2274" t="s">
        <v>44</v>
      </c>
      <c r="E2274" t="s">
        <v>240</v>
      </c>
      <c r="F2274" t="s">
        <v>221</v>
      </c>
      <c r="G2274" t="s">
        <v>9</v>
      </c>
      <c r="H2274" s="38" t="s">
        <v>11</v>
      </c>
      <c r="K2274">
        <v>16.204999999999998</v>
      </c>
      <c r="FX2274">
        <v>20</v>
      </c>
      <c r="FY2274">
        <v>0.41450009999999998</v>
      </c>
      <c r="FZ2274">
        <v>0</v>
      </c>
    </row>
    <row r="2275" spans="1:182" x14ac:dyDescent="0.2">
      <c r="A2275" t="s">
        <v>226</v>
      </c>
      <c r="B2275" t="s">
        <v>244</v>
      </c>
      <c r="C2275" t="s">
        <v>215</v>
      </c>
      <c r="D2275" t="s">
        <v>45</v>
      </c>
      <c r="E2275" t="s">
        <v>240</v>
      </c>
      <c r="F2275" t="s">
        <v>221</v>
      </c>
      <c r="G2275" t="s">
        <v>9</v>
      </c>
      <c r="H2275" s="38" t="s">
        <v>11</v>
      </c>
      <c r="K2275">
        <v>16.204999999999998</v>
      </c>
      <c r="FX2275">
        <v>20</v>
      </c>
      <c r="FY2275">
        <v>0.41450009999999998</v>
      </c>
      <c r="FZ2275">
        <v>0</v>
      </c>
    </row>
    <row r="2276" spans="1:182" x14ac:dyDescent="0.2">
      <c r="A2276" t="s">
        <v>226</v>
      </c>
      <c r="B2276" t="s">
        <v>244</v>
      </c>
      <c r="C2276" t="s">
        <v>215</v>
      </c>
      <c r="D2276" t="s">
        <v>10</v>
      </c>
      <c r="E2276" t="s">
        <v>240</v>
      </c>
      <c r="F2276" t="s">
        <v>221</v>
      </c>
      <c r="G2276" t="s">
        <v>9</v>
      </c>
      <c r="H2276" s="38" t="s">
        <v>11</v>
      </c>
      <c r="K2276">
        <v>16.204999999999998</v>
      </c>
      <c r="FX2276">
        <v>20</v>
      </c>
      <c r="FY2276">
        <v>0.41450009999999998</v>
      </c>
      <c r="FZ2276">
        <v>0</v>
      </c>
    </row>
    <row r="2277" spans="1:182" x14ac:dyDescent="0.2">
      <c r="A2277" t="s">
        <v>226</v>
      </c>
      <c r="B2277" t="s">
        <v>244</v>
      </c>
      <c r="C2277" t="s">
        <v>215</v>
      </c>
      <c r="D2277" t="s">
        <v>34</v>
      </c>
      <c r="E2277" t="s">
        <v>241</v>
      </c>
      <c r="F2277" t="s">
        <v>221</v>
      </c>
      <c r="G2277" t="s">
        <v>9</v>
      </c>
      <c r="H2277" s="38" t="s">
        <v>11</v>
      </c>
      <c r="K2277">
        <v>16.204999999999998</v>
      </c>
      <c r="FX2277">
        <v>20</v>
      </c>
      <c r="FY2277">
        <v>0.41450009999999998</v>
      </c>
      <c r="FZ2277">
        <v>0</v>
      </c>
    </row>
    <row r="2278" spans="1:182" x14ac:dyDescent="0.2">
      <c r="A2278" t="s">
        <v>226</v>
      </c>
      <c r="B2278" t="s">
        <v>244</v>
      </c>
      <c r="C2278" t="s">
        <v>215</v>
      </c>
      <c r="D2278" t="s">
        <v>35</v>
      </c>
      <c r="E2278" t="s">
        <v>241</v>
      </c>
      <c r="F2278" t="s">
        <v>221</v>
      </c>
      <c r="G2278" t="s">
        <v>9</v>
      </c>
      <c r="H2278" s="38" t="s">
        <v>11</v>
      </c>
      <c r="K2278">
        <v>16.204999999999998</v>
      </c>
      <c r="FX2278">
        <v>20</v>
      </c>
      <c r="FY2278">
        <v>0.41450009999999998</v>
      </c>
      <c r="FZ2278">
        <v>0</v>
      </c>
    </row>
    <row r="2279" spans="1:182" x14ac:dyDescent="0.2">
      <c r="A2279" t="s">
        <v>226</v>
      </c>
      <c r="B2279" t="s">
        <v>244</v>
      </c>
      <c r="C2279" t="s">
        <v>215</v>
      </c>
      <c r="D2279" t="s">
        <v>36</v>
      </c>
      <c r="E2279" t="s">
        <v>241</v>
      </c>
      <c r="F2279" t="s">
        <v>221</v>
      </c>
      <c r="G2279" t="s">
        <v>9</v>
      </c>
      <c r="H2279" s="38" t="s">
        <v>11</v>
      </c>
      <c r="K2279">
        <v>16.204999999999998</v>
      </c>
      <c r="FX2279">
        <v>20</v>
      </c>
      <c r="FY2279">
        <v>0.41450009999999998</v>
      </c>
      <c r="FZ2279">
        <v>0</v>
      </c>
    </row>
    <row r="2280" spans="1:182" x14ac:dyDescent="0.2">
      <c r="A2280" t="s">
        <v>226</v>
      </c>
      <c r="B2280" t="s">
        <v>244</v>
      </c>
      <c r="C2280" t="s">
        <v>215</v>
      </c>
      <c r="D2280" t="s">
        <v>37</v>
      </c>
      <c r="E2280" t="s">
        <v>241</v>
      </c>
      <c r="F2280" t="s">
        <v>221</v>
      </c>
      <c r="G2280" t="s">
        <v>9</v>
      </c>
      <c r="H2280" s="38" t="s">
        <v>11</v>
      </c>
      <c r="K2280">
        <v>16.204999999999998</v>
      </c>
      <c r="FX2280">
        <v>20</v>
      </c>
      <c r="FY2280">
        <v>0.41450009999999998</v>
      </c>
      <c r="FZ2280">
        <v>0</v>
      </c>
    </row>
    <row r="2281" spans="1:182" x14ac:dyDescent="0.2">
      <c r="A2281" t="s">
        <v>226</v>
      </c>
      <c r="B2281" t="s">
        <v>244</v>
      </c>
      <c r="C2281" t="s">
        <v>215</v>
      </c>
      <c r="D2281" t="s">
        <v>38</v>
      </c>
      <c r="E2281" t="s">
        <v>241</v>
      </c>
      <c r="F2281" t="s">
        <v>221</v>
      </c>
      <c r="G2281" t="s">
        <v>9</v>
      </c>
      <c r="H2281" s="38" t="s">
        <v>11</v>
      </c>
      <c r="K2281">
        <v>16.204999999999998</v>
      </c>
      <c r="FX2281">
        <v>20</v>
      </c>
      <c r="FY2281">
        <v>0.41450009999999998</v>
      </c>
      <c r="FZ2281">
        <v>0</v>
      </c>
    </row>
    <row r="2282" spans="1:182" x14ac:dyDescent="0.2">
      <c r="A2282" t="s">
        <v>226</v>
      </c>
      <c r="B2282" t="s">
        <v>244</v>
      </c>
      <c r="C2282" t="s">
        <v>215</v>
      </c>
      <c r="D2282" t="s">
        <v>39</v>
      </c>
      <c r="E2282" t="s">
        <v>241</v>
      </c>
      <c r="F2282" t="s">
        <v>221</v>
      </c>
      <c r="G2282" t="s">
        <v>9</v>
      </c>
      <c r="H2282" s="38" t="s">
        <v>11</v>
      </c>
      <c r="K2282">
        <v>16.204999999999998</v>
      </c>
      <c r="FX2282">
        <v>20</v>
      </c>
      <c r="FY2282">
        <v>0.41450009999999998</v>
      </c>
      <c r="FZ2282">
        <v>0</v>
      </c>
    </row>
    <row r="2283" spans="1:182" x14ac:dyDescent="0.2">
      <c r="A2283" t="s">
        <v>226</v>
      </c>
      <c r="B2283" t="s">
        <v>244</v>
      </c>
      <c r="C2283" t="s">
        <v>215</v>
      </c>
      <c r="D2283" t="s">
        <v>40</v>
      </c>
      <c r="E2283" t="s">
        <v>241</v>
      </c>
      <c r="F2283" t="s">
        <v>221</v>
      </c>
      <c r="G2283" t="s">
        <v>9</v>
      </c>
      <c r="H2283" s="38" t="s">
        <v>11</v>
      </c>
      <c r="K2283">
        <v>16.204999999999998</v>
      </c>
      <c r="FX2283">
        <v>20</v>
      </c>
      <c r="FY2283">
        <v>0.41450009999999998</v>
      </c>
      <c r="FZ2283">
        <v>0</v>
      </c>
    </row>
    <row r="2284" spans="1:182" x14ac:dyDescent="0.2">
      <c r="A2284" t="s">
        <v>226</v>
      </c>
      <c r="B2284" t="s">
        <v>244</v>
      </c>
      <c r="C2284" t="s">
        <v>215</v>
      </c>
      <c r="D2284" t="s">
        <v>41</v>
      </c>
      <c r="E2284" t="s">
        <v>241</v>
      </c>
      <c r="F2284" t="s">
        <v>221</v>
      </c>
      <c r="G2284" t="s">
        <v>9</v>
      </c>
      <c r="H2284" s="38" t="s">
        <v>11</v>
      </c>
      <c r="K2284">
        <v>16.204999999999998</v>
      </c>
      <c r="FX2284">
        <v>20</v>
      </c>
      <c r="FY2284">
        <v>0.41450009999999998</v>
      </c>
      <c r="FZ2284">
        <v>0</v>
      </c>
    </row>
    <row r="2285" spans="1:182" x14ac:dyDescent="0.2">
      <c r="A2285" t="s">
        <v>226</v>
      </c>
      <c r="B2285" t="s">
        <v>244</v>
      </c>
      <c r="C2285" t="s">
        <v>215</v>
      </c>
      <c r="D2285" t="s">
        <v>42</v>
      </c>
      <c r="E2285" t="s">
        <v>241</v>
      </c>
      <c r="F2285" t="s">
        <v>221</v>
      </c>
      <c r="G2285" t="s">
        <v>9</v>
      </c>
      <c r="H2285" s="38" t="s">
        <v>11</v>
      </c>
      <c r="K2285">
        <v>16.204999999999998</v>
      </c>
      <c r="FX2285">
        <v>20</v>
      </c>
      <c r="FY2285">
        <v>0.41450009999999998</v>
      </c>
      <c r="FZ2285">
        <v>0</v>
      </c>
    </row>
    <row r="2286" spans="1:182" x14ac:dyDescent="0.2">
      <c r="A2286" t="s">
        <v>226</v>
      </c>
      <c r="B2286" t="s">
        <v>244</v>
      </c>
      <c r="C2286" t="s">
        <v>215</v>
      </c>
      <c r="D2286" t="s">
        <v>43</v>
      </c>
      <c r="E2286" t="s">
        <v>241</v>
      </c>
      <c r="F2286" t="s">
        <v>221</v>
      </c>
      <c r="G2286" t="s">
        <v>9</v>
      </c>
      <c r="H2286" s="38" t="s">
        <v>11</v>
      </c>
      <c r="K2286">
        <v>16.204999999999998</v>
      </c>
      <c r="FX2286">
        <v>20</v>
      </c>
      <c r="FY2286">
        <v>0.41450009999999998</v>
      </c>
      <c r="FZ2286">
        <v>0</v>
      </c>
    </row>
    <row r="2287" spans="1:182" x14ac:dyDescent="0.2">
      <c r="A2287" t="s">
        <v>226</v>
      </c>
      <c r="B2287" t="s">
        <v>244</v>
      </c>
      <c r="C2287" t="s">
        <v>215</v>
      </c>
      <c r="D2287" t="s">
        <v>44</v>
      </c>
      <c r="E2287" t="s">
        <v>241</v>
      </c>
      <c r="F2287" t="s">
        <v>221</v>
      </c>
      <c r="G2287" t="s">
        <v>9</v>
      </c>
      <c r="H2287" s="38" t="s">
        <v>11</v>
      </c>
      <c r="K2287">
        <v>16.204999999999998</v>
      </c>
      <c r="FX2287">
        <v>20</v>
      </c>
      <c r="FY2287">
        <v>0.41450009999999998</v>
      </c>
      <c r="FZ2287">
        <v>0</v>
      </c>
    </row>
    <row r="2288" spans="1:182" x14ac:dyDescent="0.2">
      <c r="A2288" t="s">
        <v>226</v>
      </c>
      <c r="B2288" t="s">
        <v>244</v>
      </c>
      <c r="C2288" t="s">
        <v>215</v>
      </c>
      <c r="D2288" t="s">
        <v>45</v>
      </c>
      <c r="E2288" t="s">
        <v>241</v>
      </c>
      <c r="F2288" t="s">
        <v>221</v>
      </c>
      <c r="G2288" t="s">
        <v>9</v>
      </c>
      <c r="H2288" s="38" t="s">
        <v>11</v>
      </c>
      <c r="K2288">
        <v>16.204999999999998</v>
      </c>
      <c r="FX2288">
        <v>20</v>
      </c>
      <c r="FY2288">
        <v>0.41450009999999998</v>
      </c>
      <c r="FZ2288">
        <v>0</v>
      </c>
    </row>
    <row r="2289" spans="1:182" x14ac:dyDescent="0.2">
      <c r="A2289" t="s">
        <v>226</v>
      </c>
      <c r="B2289" t="s">
        <v>244</v>
      </c>
      <c r="C2289" t="s">
        <v>215</v>
      </c>
      <c r="D2289" t="s">
        <v>10</v>
      </c>
      <c r="E2289" t="s">
        <v>241</v>
      </c>
      <c r="F2289" t="s">
        <v>221</v>
      </c>
      <c r="G2289" t="s">
        <v>9</v>
      </c>
      <c r="H2289" s="38" t="s">
        <v>11</v>
      </c>
      <c r="K2289">
        <v>16.204999999999998</v>
      </c>
      <c r="FX2289">
        <v>20</v>
      </c>
      <c r="FY2289">
        <v>0.41450009999999998</v>
      </c>
      <c r="FZ2289">
        <v>0</v>
      </c>
    </row>
    <row r="2290" spans="1:182" x14ac:dyDescent="0.2">
      <c r="A2290" t="s">
        <v>226</v>
      </c>
      <c r="B2290" t="s">
        <v>244</v>
      </c>
      <c r="C2290" t="s">
        <v>215</v>
      </c>
      <c r="D2290" t="s">
        <v>34</v>
      </c>
      <c r="E2290" t="s">
        <v>242</v>
      </c>
      <c r="F2290" t="s">
        <v>222</v>
      </c>
      <c r="G2290" t="s">
        <v>9</v>
      </c>
      <c r="H2290" t="s">
        <v>11</v>
      </c>
      <c r="K2290">
        <v>3.5786669999999998</v>
      </c>
      <c r="FX2290">
        <v>19</v>
      </c>
      <c r="FY2290">
        <v>0.45234020000000003</v>
      </c>
      <c r="FZ2290">
        <v>0</v>
      </c>
    </row>
    <row r="2291" spans="1:182" x14ac:dyDescent="0.2">
      <c r="A2291" t="s">
        <v>226</v>
      </c>
      <c r="B2291" t="s">
        <v>244</v>
      </c>
      <c r="C2291" t="s">
        <v>215</v>
      </c>
      <c r="D2291" t="s">
        <v>35</v>
      </c>
      <c r="E2291" t="s">
        <v>242</v>
      </c>
      <c r="F2291" t="s">
        <v>222</v>
      </c>
      <c r="G2291" t="s">
        <v>9</v>
      </c>
      <c r="H2291" t="s">
        <v>11</v>
      </c>
      <c r="K2291">
        <v>3.5786669999999998</v>
      </c>
      <c r="FX2291">
        <v>19</v>
      </c>
      <c r="FY2291">
        <v>0.45234020000000003</v>
      </c>
      <c r="FZ2291">
        <v>0</v>
      </c>
    </row>
    <row r="2292" spans="1:182" x14ac:dyDescent="0.2">
      <c r="A2292" t="s">
        <v>226</v>
      </c>
      <c r="B2292" t="s">
        <v>244</v>
      </c>
      <c r="C2292" t="s">
        <v>215</v>
      </c>
      <c r="D2292" t="s">
        <v>36</v>
      </c>
      <c r="E2292" t="s">
        <v>242</v>
      </c>
      <c r="F2292" t="s">
        <v>222</v>
      </c>
      <c r="G2292" t="s">
        <v>9</v>
      </c>
      <c r="H2292" t="s">
        <v>11</v>
      </c>
      <c r="K2292">
        <v>3.5786669999999998</v>
      </c>
      <c r="FX2292">
        <v>19</v>
      </c>
      <c r="FY2292">
        <v>0.45234020000000003</v>
      </c>
      <c r="FZ2292">
        <v>0</v>
      </c>
    </row>
    <row r="2293" spans="1:182" x14ac:dyDescent="0.2">
      <c r="A2293" t="s">
        <v>226</v>
      </c>
      <c r="B2293" t="s">
        <v>244</v>
      </c>
      <c r="C2293" t="s">
        <v>215</v>
      </c>
      <c r="D2293" t="s">
        <v>37</v>
      </c>
      <c r="E2293" t="s">
        <v>242</v>
      </c>
      <c r="F2293" t="s">
        <v>222</v>
      </c>
      <c r="G2293" t="s">
        <v>9</v>
      </c>
      <c r="H2293" t="s">
        <v>11</v>
      </c>
      <c r="K2293">
        <v>3.5786669999999998</v>
      </c>
      <c r="FX2293">
        <v>19</v>
      </c>
      <c r="FY2293">
        <v>0.45234020000000003</v>
      </c>
      <c r="FZ2293">
        <v>0</v>
      </c>
    </row>
    <row r="2294" spans="1:182" x14ac:dyDescent="0.2">
      <c r="A2294" t="s">
        <v>226</v>
      </c>
      <c r="B2294" t="s">
        <v>244</v>
      </c>
      <c r="C2294" t="s">
        <v>215</v>
      </c>
      <c r="D2294" t="s">
        <v>38</v>
      </c>
      <c r="E2294" t="s">
        <v>242</v>
      </c>
      <c r="F2294" t="s">
        <v>222</v>
      </c>
      <c r="G2294" t="s">
        <v>9</v>
      </c>
      <c r="H2294" t="s">
        <v>11</v>
      </c>
      <c r="K2294">
        <v>3.5786669999999998</v>
      </c>
      <c r="FX2294">
        <v>19</v>
      </c>
      <c r="FY2294">
        <v>0.45234020000000003</v>
      </c>
      <c r="FZ2294">
        <v>0</v>
      </c>
    </row>
    <row r="2295" spans="1:182" x14ac:dyDescent="0.2">
      <c r="A2295" t="s">
        <v>226</v>
      </c>
      <c r="B2295" t="s">
        <v>244</v>
      </c>
      <c r="C2295" t="s">
        <v>215</v>
      </c>
      <c r="D2295" t="s">
        <v>39</v>
      </c>
      <c r="E2295" t="s">
        <v>242</v>
      </c>
      <c r="F2295" t="s">
        <v>222</v>
      </c>
      <c r="G2295" t="s">
        <v>9</v>
      </c>
      <c r="H2295" t="s">
        <v>11</v>
      </c>
      <c r="K2295">
        <v>3.5786669999999998</v>
      </c>
      <c r="FX2295">
        <v>19</v>
      </c>
      <c r="FY2295">
        <v>0.45234020000000003</v>
      </c>
      <c r="FZ2295">
        <v>0</v>
      </c>
    </row>
    <row r="2296" spans="1:182" x14ac:dyDescent="0.2">
      <c r="A2296" t="s">
        <v>226</v>
      </c>
      <c r="B2296" t="s">
        <v>244</v>
      </c>
      <c r="C2296" t="s">
        <v>215</v>
      </c>
      <c r="D2296" t="s">
        <v>40</v>
      </c>
      <c r="E2296" t="s">
        <v>242</v>
      </c>
      <c r="F2296" t="s">
        <v>222</v>
      </c>
      <c r="G2296" t="s">
        <v>9</v>
      </c>
      <c r="H2296" t="s">
        <v>11</v>
      </c>
      <c r="K2296">
        <v>3.5786669999999998</v>
      </c>
      <c r="FX2296">
        <v>19</v>
      </c>
      <c r="FY2296">
        <v>0.45234020000000003</v>
      </c>
      <c r="FZ2296">
        <v>0</v>
      </c>
    </row>
    <row r="2297" spans="1:182" x14ac:dyDescent="0.2">
      <c r="A2297" t="s">
        <v>226</v>
      </c>
      <c r="B2297" t="s">
        <v>244</v>
      </c>
      <c r="C2297" t="s">
        <v>215</v>
      </c>
      <c r="D2297" t="s">
        <v>41</v>
      </c>
      <c r="E2297" t="s">
        <v>242</v>
      </c>
      <c r="F2297" t="s">
        <v>222</v>
      </c>
      <c r="G2297" t="s">
        <v>9</v>
      </c>
      <c r="H2297" t="s">
        <v>11</v>
      </c>
      <c r="K2297">
        <v>3.5786669999999998</v>
      </c>
      <c r="FX2297">
        <v>19</v>
      </c>
      <c r="FY2297">
        <v>0.45234020000000003</v>
      </c>
      <c r="FZ2297">
        <v>0</v>
      </c>
    </row>
    <row r="2298" spans="1:182" x14ac:dyDescent="0.2">
      <c r="A2298" t="s">
        <v>226</v>
      </c>
      <c r="B2298" t="s">
        <v>244</v>
      </c>
      <c r="C2298" t="s">
        <v>215</v>
      </c>
      <c r="D2298" t="s">
        <v>42</v>
      </c>
      <c r="E2298" t="s">
        <v>242</v>
      </c>
      <c r="F2298" t="s">
        <v>222</v>
      </c>
      <c r="G2298" t="s">
        <v>9</v>
      </c>
      <c r="H2298" t="s">
        <v>11</v>
      </c>
      <c r="K2298">
        <v>3.5786669999999998</v>
      </c>
      <c r="FX2298">
        <v>19</v>
      </c>
      <c r="FY2298">
        <v>0.45234020000000003</v>
      </c>
      <c r="FZ2298">
        <v>0</v>
      </c>
    </row>
    <row r="2299" spans="1:182" x14ac:dyDescent="0.2">
      <c r="A2299" t="s">
        <v>226</v>
      </c>
      <c r="B2299" t="s">
        <v>244</v>
      </c>
      <c r="C2299" t="s">
        <v>215</v>
      </c>
      <c r="D2299" t="s">
        <v>43</v>
      </c>
      <c r="E2299" t="s">
        <v>242</v>
      </c>
      <c r="F2299" t="s">
        <v>222</v>
      </c>
      <c r="G2299" t="s">
        <v>9</v>
      </c>
      <c r="H2299" t="s">
        <v>11</v>
      </c>
      <c r="K2299">
        <v>3.5786669999999998</v>
      </c>
      <c r="FX2299">
        <v>19</v>
      </c>
      <c r="FY2299">
        <v>0.45234020000000003</v>
      </c>
      <c r="FZ2299">
        <v>0</v>
      </c>
    </row>
    <row r="2300" spans="1:182" x14ac:dyDescent="0.2">
      <c r="A2300" t="s">
        <v>226</v>
      </c>
      <c r="B2300" t="s">
        <v>244</v>
      </c>
      <c r="C2300" t="s">
        <v>215</v>
      </c>
      <c r="D2300" t="s">
        <v>44</v>
      </c>
      <c r="E2300" t="s">
        <v>242</v>
      </c>
      <c r="F2300" t="s">
        <v>222</v>
      </c>
      <c r="G2300" t="s">
        <v>9</v>
      </c>
      <c r="H2300" t="s">
        <v>11</v>
      </c>
      <c r="K2300">
        <v>3.5786669999999998</v>
      </c>
      <c r="FX2300">
        <v>19</v>
      </c>
      <c r="FY2300">
        <v>0.45234020000000003</v>
      </c>
      <c r="FZ2300">
        <v>0</v>
      </c>
    </row>
    <row r="2301" spans="1:182" x14ac:dyDescent="0.2">
      <c r="A2301" t="s">
        <v>226</v>
      </c>
      <c r="B2301" t="s">
        <v>244</v>
      </c>
      <c r="C2301" t="s">
        <v>215</v>
      </c>
      <c r="D2301" t="s">
        <v>45</v>
      </c>
      <c r="E2301" t="s">
        <v>242</v>
      </c>
      <c r="F2301" t="s">
        <v>222</v>
      </c>
      <c r="G2301" t="s">
        <v>9</v>
      </c>
      <c r="H2301" t="s">
        <v>11</v>
      </c>
      <c r="K2301">
        <v>3.5786669999999998</v>
      </c>
      <c r="FX2301">
        <v>19</v>
      </c>
      <c r="FY2301">
        <v>0.45234020000000003</v>
      </c>
      <c r="FZ2301">
        <v>0</v>
      </c>
    </row>
    <row r="2302" spans="1:182" x14ac:dyDescent="0.2">
      <c r="A2302" t="s">
        <v>226</v>
      </c>
      <c r="B2302" t="s">
        <v>244</v>
      </c>
      <c r="C2302" t="s">
        <v>215</v>
      </c>
      <c r="D2302" t="s">
        <v>10</v>
      </c>
      <c r="E2302" t="s">
        <v>242</v>
      </c>
      <c r="F2302" t="s">
        <v>222</v>
      </c>
      <c r="G2302" t="s">
        <v>9</v>
      </c>
      <c r="H2302" t="s">
        <v>11</v>
      </c>
      <c r="K2302">
        <v>3.5786669999999998</v>
      </c>
      <c r="FX2302">
        <v>19</v>
      </c>
      <c r="FY2302">
        <v>0.45234020000000003</v>
      </c>
      <c r="FZ2302">
        <v>0</v>
      </c>
    </row>
    <row r="2303" spans="1:182" x14ac:dyDescent="0.2">
      <c r="A2303" t="s">
        <v>226</v>
      </c>
      <c r="B2303" t="s">
        <v>244</v>
      </c>
      <c r="C2303" t="s">
        <v>215</v>
      </c>
      <c r="D2303" t="s">
        <v>34</v>
      </c>
      <c r="E2303" t="s">
        <v>243</v>
      </c>
      <c r="F2303" t="s">
        <v>222</v>
      </c>
      <c r="G2303" t="s">
        <v>9</v>
      </c>
      <c r="H2303" t="s">
        <v>11</v>
      </c>
      <c r="K2303">
        <v>3.5786669999999998</v>
      </c>
      <c r="FX2303">
        <v>19</v>
      </c>
      <c r="FY2303">
        <v>0.45234020000000003</v>
      </c>
      <c r="FZ2303">
        <v>0</v>
      </c>
    </row>
    <row r="2304" spans="1:182" x14ac:dyDescent="0.2">
      <c r="A2304" t="s">
        <v>226</v>
      </c>
      <c r="B2304" t="s">
        <v>244</v>
      </c>
      <c r="C2304" t="s">
        <v>215</v>
      </c>
      <c r="D2304" t="s">
        <v>35</v>
      </c>
      <c r="E2304" t="s">
        <v>243</v>
      </c>
      <c r="F2304" t="s">
        <v>222</v>
      </c>
      <c r="G2304" t="s">
        <v>9</v>
      </c>
      <c r="H2304" t="s">
        <v>11</v>
      </c>
      <c r="K2304">
        <v>3.5786669999999998</v>
      </c>
      <c r="FX2304">
        <v>19</v>
      </c>
      <c r="FY2304">
        <v>0.45234020000000003</v>
      </c>
      <c r="FZ2304">
        <v>0</v>
      </c>
    </row>
    <row r="2305" spans="1:182" x14ac:dyDescent="0.2">
      <c r="A2305" t="s">
        <v>226</v>
      </c>
      <c r="B2305" t="s">
        <v>244</v>
      </c>
      <c r="C2305" t="s">
        <v>215</v>
      </c>
      <c r="D2305" t="s">
        <v>36</v>
      </c>
      <c r="E2305" t="s">
        <v>243</v>
      </c>
      <c r="F2305" t="s">
        <v>222</v>
      </c>
      <c r="G2305" t="s">
        <v>9</v>
      </c>
      <c r="H2305" t="s">
        <v>11</v>
      </c>
      <c r="K2305">
        <v>3.5786669999999998</v>
      </c>
      <c r="FX2305">
        <v>19</v>
      </c>
      <c r="FY2305">
        <v>0.45234020000000003</v>
      </c>
      <c r="FZ2305">
        <v>0</v>
      </c>
    </row>
    <row r="2306" spans="1:182" x14ac:dyDescent="0.2">
      <c r="A2306" t="s">
        <v>226</v>
      </c>
      <c r="B2306" t="s">
        <v>244</v>
      </c>
      <c r="C2306" t="s">
        <v>215</v>
      </c>
      <c r="D2306" t="s">
        <v>37</v>
      </c>
      <c r="E2306" t="s">
        <v>243</v>
      </c>
      <c r="F2306" t="s">
        <v>222</v>
      </c>
      <c r="G2306" t="s">
        <v>9</v>
      </c>
      <c r="H2306" t="s">
        <v>11</v>
      </c>
      <c r="K2306">
        <v>3.5786669999999998</v>
      </c>
      <c r="FX2306">
        <v>19</v>
      </c>
      <c r="FY2306">
        <v>0.45234020000000003</v>
      </c>
      <c r="FZ2306">
        <v>0</v>
      </c>
    </row>
    <row r="2307" spans="1:182" x14ac:dyDescent="0.2">
      <c r="A2307" t="s">
        <v>226</v>
      </c>
      <c r="B2307" t="s">
        <v>244</v>
      </c>
      <c r="C2307" t="s">
        <v>215</v>
      </c>
      <c r="D2307" t="s">
        <v>38</v>
      </c>
      <c r="E2307" t="s">
        <v>243</v>
      </c>
      <c r="F2307" t="s">
        <v>222</v>
      </c>
      <c r="G2307" t="s">
        <v>9</v>
      </c>
      <c r="H2307" t="s">
        <v>11</v>
      </c>
      <c r="K2307">
        <v>3.5786669999999998</v>
      </c>
      <c r="FX2307">
        <v>19</v>
      </c>
      <c r="FY2307">
        <v>0.45234020000000003</v>
      </c>
      <c r="FZ2307">
        <v>0</v>
      </c>
    </row>
    <row r="2308" spans="1:182" x14ac:dyDescent="0.2">
      <c r="A2308" t="s">
        <v>226</v>
      </c>
      <c r="B2308" t="s">
        <v>244</v>
      </c>
      <c r="C2308" t="s">
        <v>215</v>
      </c>
      <c r="D2308" t="s">
        <v>39</v>
      </c>
      <c r="E2308" t="s">
        <v>243</v>
      </c>
      <c r="F2308" t="s">
        <v>222</v>
      </c>
      <c r="G2308" t="s">
        <v>9</v>
      </c>
      <c r="H2308" t="s">
        <v>11</v>
      </c>
      <c r="K2308">
        <v>3.5786669999999998</v>
      </c>
      <c r="FX2308">
        <v>19</v>
      </c>
      <c r="FY2308">
        <v>0.45234020000000003</v>
      </c>
      <c r="FZ2308">
        <v>0</v>
      </c>
    </row>
    <row r="2309" spans="1:182" x14ac:dyDescent="0.2">
      <c r="A2309" t="s">
        <v>226</v>
      </c>
      <c r="B2309" t="s">
        <v>244</v>
      </c>
      <c r="C2309" t="s">
        <v>215</v>
      </c>
      <c r="D2309" t="s">
        <v>40</v>
      </c>
      <c r="E2309" t="s">
        <v>243</v>
      </c>
      <c r="F2309" t="s">
        <v>222</v>
      </c>
      <c r="G2309" t="s">
        <v>9</v>
      </c>
      <c r="H2309" t="s">
        <v>11</v>
      </c>
      <c r="K2309">
        <v>3.5786669999999998</v>
      </c>
      <c r="FX2309">
        <v>19</v>
      </c>
      <c r="FY2309">
        <v>0.45234020000000003</v>
      </c>
      <c r="FZ2309">
        <v>0</v>
      </c>
    </row>
    <row r="2310" spans="1:182" x14ac:dyDescent="0.2">
      <c r="A2310" t="s">
        <v>226</v>
      </c>
      <c r="B2310" t="s">
        <v>244</v>
      </c>
      <c r="C2310" t="s">
        <v>215</v>
      </c>
      <c r="D2310" t="s">
        <v>41</v>
      </c>
      <c r="E2310" t="s">
        <v>243</v>
      </c>
      <c r="F2310" t="s">
        <v>222</v>
      </c>
      <c r="G2310" t="s">
        <v>9</v>
      </c>
      <c r="H2310" t="s">
        <v>11</v>
      </c>
      <c r="K2310">
        <v>3.5786669999999998</v>
      </c>
      <c r="FX2310">
        <v>19</v>
      </c>
      <c r="FY2310">
        <v>0.45234020000000003</v>
      </c>
      <c r="FZ2310">
        <v>0</v>
      </c>
    </row>
    <row r="2311" spans="1:182" x14ac:dyDescent="0.2">
      <c r="A2311" t="s">
        <v>226</v>
      </c>
      <c r="B2311" t="s">
        <v>244</v>
      </c>
      <c r="C2311" t="s">
        <v>215</v>
      </c>
      <c r="D2311" t="s">
        <v>42</v>
      </c>
      <c r="E2311" t="s">
        <v>243</v>
      </c>
      <c r="F2311" t="s">
        <v>222</v>
      </c>
      <c r="G2311" t="s">
        <v>9</v>
      </c>
      <c r="H2311" t="s">
        <v>11</v>
      </c>
      <c r="K2311">
        <v>3.5786669999999998</v>
      </c>
      <c r="FX2311">
        <v>19</v>
      </c>
      <c r="FY2311">
        <v>0.45234020000000003</v>
      </c>
      <c r="FZ2311">
        <v>0</v>
      </c>
    </row>
    <row r="2312" spans="1:182" x14ac:dyDescent="0.2">
      <c r="A2312" t="s">
        <v>226</v>
      </c>
      <c r="B2312" t="s">
        <v>244</v>
      </c>
      <c r="C2312" t="s">
        <v>215</v>
      </c>
      <c r="D2312" t="s">
        <v>43</v>
      </c>
      <c r="E2312" t="s">
        <v>243</v>
      </c>
      <c r="F2312" t="s">
        <v>222</v>
      </c>
      <c r="G2312" t="s">
        <v>9</v>
      </c>
      <c r="H2312" t="s">
        <v>11</v>
      </c>
      <c r="K2312">
        <v>3.5786669999999998</v>
      </c>
      <c r="FX2312">
        <v>19</v>
      </c>
      <c r="FY2312">
        <v>0.45234020000000003</v>
      </c>
      <c r="FZ2312">
        <v>0</v>
      </c>
    </row>
    <row r="2313" spans="1:182" x14ac:dyDescent="0.2">
      <c r="A2313" t="s">
        <v>226</v>
      </c>
      <c r="B2313" t="s">
        <v>244</v>
      </c>
      <c r="C2313" t="s">
        <v>215</v>
      </c>
      <c r="D2313" t="s">
        <v>44</v>
      </c>
      <c r="E2313" t="s">
        <v>243</v>
      </c>
      <c r="F2313" t="s">
        <v>222</v>
      </c>
      <c r="G2313" t="s">
        <v>9</v>
      </c>
      <c r="H2313" t="s">
        <v>11</v>
      </c>
      <c r="K2313">
        <v>3.5786669999999998</v>
      </c>
      <c r="FX2313">
        <v>19</v>
      </c>
      <c r="FY2313">
        <v>0.45234020000000003</v>
      </c>
      <c r="FZ2313">
        <v>0</v>
      </c>
    </row>
    <row r="2314" spans="1:182" x14ac:dyDescent="0.2">
      <c r="A2314" t="s">
        <v>226</v>
      </c>
      <c r="B2314" t="s">
        <v>244</v>
      </c>
      <c r="C2314" t="s">
        <v>215</v>
      </c>
      <c r="D2314" t="s">
        <v>45</v>
      </c>
      <c r="E2314" t="s">
        <v>243</v>
      </c>
      <c r="F2314" t="s">
        <v>222</v>
      </c>
      <c r="G2314" t="s">
        <v>9</v>
      </c>
      <c r="H2314" t="s">
        <v>11</v>
      </c>
      <c r="K2314">
        <v>3.5786669999999998</v>
      </c>
      <c r="FX2314">
        <v>19</v>
      </c>
      <c r="FY2314">
        <v>0.45234020000000003</v>
      </c>
      <c r="FZ2314">
        <v>0</v>
      </c>
    </row>
    <row r="2315" spans="1:182" x14ac:dyDescent="0.2">
      <c r="A2315" t="s">
        <v>226</v>
      </c>
      <c r="B2315" t="s">
        <v>244</v>
      </c>
      <c r="C2315" t="s">
        <v>215</v>
      </c>
      <c r="D2315" t="s">
        <v>10</v>
      </c>
      <c r="E2315" t="s">
        <v>243</v>
      </c>
      <c r="F2315" t="s">
        <v>222</v>
      </c>
      <c r="G2315" t="s">
        <v>9</v>
      </c>
      <c r="H2315" t="s">
        <v>11</v>
      </c>
      <c r="K2315">
        <v>3.5786669999999998</v>
      </c>
      <c r="FX2315">
        <v>19</v>
      </c>
      <c r="FY2315">
        <v>0.45234020000000003</v>
      </c>
      <c r="FZ2315">
        <v>0</v>
      </c>
    </row>
    <row r="2316" spans="1:182" x14ac:dyDescent="0.2">
      <c r="A2316" t="s">
        <v>226</v>
      </c>
      <c r="B2316" t="s">
        <v>244</v>
      </c>
      <c r="C2316" t="s">
        <v>215</v>
      </c>
      <c r="D2316" t="s">
        <v>34</v>
      </c>
      <c r="E2316" t="s">
        <v>240</v>
      </c>
      <c r="F2316" t="s">
        <v>222</v>
      </c>
      <c r="G2316" t="s">
        <v>9</v>
      </c>
      <c r="H2316" t="s">
        <v>11</v>
      </c>
      <c r="K2316">
        <v>3.5786669999999998</v>
      </c>
      <c r="FX2316">
        <v>19</v>
      </c>
      <c r="FY2316">
        <v>0.45234020000000003</v>
      </c>
      <c r="FZ2316">
        <v>0</v>
      </c>
    </row>
    <row r="2317" spans="1:182" x14ac:dyDescent="0.2">
      <c r="A2317" t="s">
        <v>226</v>
      </c>
      <c r="B2317" t="s">
        <v>244</v>
      </c>
      <c r="C2317" t="s">
        <v>215</v>
      </c>
      <c r="D2317" t="s">
        <v>35</v>
      </c>
      <c r="E2317" t="s">
        <v>240</v>
      </c>
      <c r="F2317" t="s">
        <v>222</v>
      </c>
      <c r="G2317" t="s">
        <v>9</v>
      </c>
      <c r="H2317" t="s">
        <v>11</v>
      </c>
      <c r="K2317">
        <v>3.5786669999999998</v>
      </c>
      <c r="FX2317">
        <v>19</v>
      </c>
      <c r="FY2317">
        <v>0.45234020000000003</v>
      </c>
      <c r="FZ2317">
        <v>0</v>
      </c>
    </row>
    <row r="2318" spans="1:182" x14ac:dyDescent="0.2">
      <c r="A2318" t="s">
        <v>226</v>
      </c>
      <c r="B2318" t="s">
        <v>244</v>
      </c>
      <c r="C2318" t="s">
        <v>215</v>
      </c>
      <c r="D2318" t="s">
        <v>36</v>
      </c>
      <c r="E2318" t="s">
        <v>240</v>
      </c>
      <c r="F2318" t="s">
        <v>222</v>
      </c>
      <c r="G2318" t="s">
        <v>9</v>
      </c>
      <c r="H2318" t="s">
        <v>11</v>
      </c>
      <c r="K2318">
        <v>3.5786669999999998</v>
      </c>
      <c r="FX2318">
        <v>19</v>
      </c>
      <c r="FY2318">
        <v>0.45234020000000003</v>
      </c>
      <c r="FZ2318">
        <v>0</v>
      </c>
    </row>
    <row r="2319" spans="1:182" x14ac:dyDescent="0.2">
      <c r="A2319" t="s">
        <v>226</v>
      </c>
      <c r="B2319" t="s">
        <v>244</v>
      </c>
      <c r="C2319" t="s">
        <v>215</v>
      </c>
      <c r="D2319" t="s">
        <v>37</v>
      </c>
      <c r="E2319" t="s">
        <v>240</v>
      </c>
      <c r="F2319" t="s">
        <v>222</v>
      </c>
      <c r="G2319" t="s">
        <v>9</v>
      </c>
      <c r="H2319" t="s">
        <v>11</v>
      </c>
      <c r="K2319">
        <v>3.5786669999999998</v>
      </c>
      <c r="FX2319">
        <v>19</v>
      </c>
      <c r="FY2319">
        <v>0.45234020000000003</v>
      </c>
      <c r="FZ2319">
        <v>0</v>
      </c>
    </row>
    <row r="2320" spans="1:182" x14ac:dyDescent="0.2">
      <c r="A2320" t="s">
        <v>226</v>
      </c>
      <c r="B2320" t="s">
        <v>244</v>
      </c>
      <c r="C2320" t="s">
        <v>215</v>
      </c>
      <c r="D2320" t="s">
        <v>38</v>
      </c>
      <c r="E2320" t="s">
        <v>240</v>
      </c>
      <c r="F2320" t="s">
        <v>222</v>
      </c>
      <c r="G2320" t="s">
        <v>9</v>
      </c>
      <c r="H2320" t="s">
        <v>11</v>
      </c>
      <c r="K2320">
        <v>3.5786669999999998</v>
      </c>
      <c r="FX2320">
        <v>19</v>
      </c>
      <c r="FY2320">
        <v>0.45234020000000003</v>
      </c>
      <c r="FZ2320">
        <v>0</v>
      </c>
    </row>
    <row r="2321" spans="1:182" x14ac:dyDescent="0.2">
      <c r="A2321" t="s">
        <v>226</v>
      </c>
      <c r="B2321" t="s">
        <v>244</v>
      </c>
      <c r="C2321" t="s">
        <v>215</v>
      </c>
      <c r="D2321" t="s">
        <v>39</v>
      </c>
      <c r="E2321" t="s">
        <v>240</v>
      </c>
      <c r="F2321" t="s">
        <v>222</v>
      </c>
      <c r="G2321" t="s">
        <v>9</v>
      </c>
      <c r="H2321" t="s">
        <v>11</v>
      </c>
      <c r="K2321">
        <v>3.5786669999999998</v>
      </c>
      <c r="FX2321">
        <v>19</v>
      </c>
      <c r="FY2321">
        <v>0.45234020000000003</v>
      </c>
      <c r="FZ2321">
        <v>0</v>
      </c>
    </row>
    <row r="2322" spans="1:182" x14ac:dyDescent="0.2">
      <c r="A2322" t="s">
        <v>226</v>
      </c>
      <c r="B2322" t="s">
        <v>244</v>
      </c>
      <c r="C2322" t="s">
        <v>215</v>
      </c>
      <c r="D2322" t="s">
        <v>40</v>
      </c>
      <c r="E2322" t="s">
        <v>240</v>
      </c>
      <c r="F2322" t="s">
        <v>222</v>
      </c>
      <c r="G2322" t="s">
        <v>9</v>
      </c>
      <c r="H2322" t="s">
        <v>11</v>
      </c>
      <c r="K2322">
        <v>3.5786669999999998</v>
      </c>
      <c r="FX2322">
        <v>19</v>
      </c>
      <c r="FY2322">
        <v>0.45234020000000003</v>
      </c>
      <c r="FZ2322">
        <v>0</v>
      </c>
    </row>
    <row r="2323" spans="1:182" x14ac:dyDescent="0.2">
      <c r="A2323" t="s">
        <v>226</v>
      </c>
      <c r="B2323" t="s">
        <v>244</v>
      </c>
      <c r="C2323" t="s">
        <v>215</v>
      </c>
      <c r="D2323" t="s">
        <v>41</v>
      </c>
      <c r="E2323" t="s">
        <v>240</v>
      </c>
      <c r="F2323" t="s">
        <v>222</v>
      </c>
      <c r="G2323" t="s">
        <v>9</v>
      </c>
      <c r="H2323" t="s">
        <v>11</v>
      </c>
      <c r="K2323">
        <v>3.5786669999999998</v>
      </c>
      <c r="FX2323">
        <v>19</v>
      </c>
      <c r="FY2323">
        <v>0.45234020000000003</v>
      </c>
      <c r="FZ2323">
        <v>0</v>
      </c>
    </row>
    <row r="2324" spans="1:182" x14ac:dyDescent="0.2">
      <c r="A2324" t="s">
        <v>226</v>
      </c>
      <c r="B2324" t="s">
        <v>244</v>
      </c>
      <c r="C2324" t="s">
        <v>215</v>
      </c>
      <c r="D2324" t="s">
        <v>42</v>
      </c>
      <c r="E2324" t="s">
        <v>240</v>
      </c>
      <c r="F2324" t="s">
        <v>222</v>
      </c>
      <c r="G2324" t="s">
        <v>9</v>
      </c>
      <c r="H2324" t="s">
        <v>11</v>
      </c>
      <c r="K2324">
        <v>3.5786669999999998</v>
      </c>
      <c r="FX2324">
        <v>19</v>
      </c>
      <c r="FY2324">
        <v>0.45234020000000003</v>
      </c>
      <c r="FZ2324">
        <v>0</v>
      </c>
    </row>
    <row r="2325" spans="1:182" x14ac:dyDescent="0.2">
      <c r="A2325" t="s">
        <v>226</v>
      </c>
      <c r="B2325" t="s">
        <v>244</v>
      </c>
      <c r="C2325" t="s">
        <v>215</v>
      </c>
      <c r="D2325" t="s">
        <v>43</v>
      </c>
      <c r="E2325" t="s">
        <v>240</v>
      </c>
      <c r="F2325" t="s">
        <v>222</v>
      </c>
      <c r="G2325" t="s">
        <v>9</v>
      </c>
      <c r="H2325" t="s">
        <v>11</v>
      </c>
      <c r="K2325">
        <v>3.5786669999999998</v>
      </c>
      <c r="FX2325">
        <v>19</v>
      </c>
      <c r="FY2325">
        <v>0.45234020000000003</v>
      </c>
      <c r="FZ2325">
        <v>0</v>
      </c>
    </row>
    <row r="2326" spans="1:182" x14ac:dyDescent="0.2">
      <c r="A2326" t="s">
        <v>226</v>
      </c>
      <c r="B2326" t="s">
        <v>244</v>
      </c>
      <c r="C2326" t="s">
        <v>215</v>
      </c>
      <c r="D2326" t="s">
        <v>44</v>
      </c>
      <c r="E2326" t="s">
        <v>240</v>
      </c>
      <c r="F2326" t="s">
        <v>222</v>
      </c>
      <c r="G2326" t="s">
        <v>9</v>
      </c>
      <c r="H2326" t="s">
        <v>11</v>
      </c>
      <c r="K2326">
        <v>3.5786669999999998</v>
      </c>
      <c r="FX2326">
        <v>19</v>
      </c>
      <c r="FY2326">
        <v>0.45234020000000003</v>
      </c>
      <c r="FZ2326">
        <v>0</v>
      </c>
    </row>
    <row r="2327" spans="1:182" x14ac:dyDescent="0.2">
      <c r="A2327" t="s">
        <v>226</v>
      </c>
      <c r="B2327" t="s">
        <v>244</v>
      </c>
      <c r="C2327" t="s">
        <v>215</v>
      </c>
      <c r="D2327" t="s">
        <v>45</v>
      </c>
      <c r="E2327" t="s">
        <v>240</v>
      </c>
      <c r="F2327" t="s">
        <v>222</v>
      </c>
      <c r="G2327" t="s">
        <v>9</v>
      </c>
      <c r="H2327" t="s">
        <v>11</v>
      </c>
      <c r="K2327">
        <v>3.5786669999999998</v>
      </c>
      <c r="FX2327">
        <v>19</v>
      </c>
      <c r="FY2327">
        <v>0.45234020000000003</v>
      </c>
      <c r="FZ2327">
        <v>0</v>
      </c>
    </row>
    <row r="2328" spans="1:182" x14ac:dyDescent="0.2">
      <c r="A2328" t="s">
        <v>226</v>
      </c>
      <c r="B2328" t="s">
        <v>244</v>
      </c>
      <c r="C2328" t="s">
        <v>215</v>
      </c>
      <c r="D2328" t="s">
        <v>10</v>
      </c>
      <c r="E2328" t="s">
        <v>240</v>
      </c>
      <c r="F2328" t="s">
        <v>222</v>
      </c>
      <c r="G2328" t="s">
        <v>9</v>
      </c>
      <c r="H2328" t="s">
        <v>11</v>
      </c>
      <c r="K2328">
        <v>3.5786669999999998</v>
      </c>
      <c r="FX2328">
        <v>19</v>
      </c>
      <c r="FY2328">
        <v>0.45234020000000003</v>
      </c>
      <c r="FZ2328">
        <v>0</v>
      </c>
    </row>
    <row r="2329" spans="1:182" x14ac:dyDescent="0.2">
      <c r="A2329" t="s">
        <v>226</v>
      </c>
      <c r="B2329" t="s">
        <v>244</v>
      </c>
      <c r="C2329" t="s">
        <v>215</v>
      </c>
      <c r="D2329" t="s">
        <v>34</v>
      </c>
      <c r="E2329" t="s">
        <v>241</v>
      </c>
      <c r="F2329" t="s">
        <v>222</v>
      </c>
      <c r="G2329" t="s">
        <v>9</v>
      </c>
      <c r="H2329" t="s">
        <v>11</v>
      </c>
      <c r="K2329">
        <v>3.5786669999999998</v>
      </c>
      <c r="FX2329">
        <v>19</v>
      </c>
      <c r="FY2329">
        <v>0.45234020000000003</v>
      </c>
      <c r="FZ2329">
        <v>0</v>
      </c>
    </row>
    <row r="2330" spans="1:182" x14ac:dyDescent="0.2">
      <c r="A2330" t="s">
        <v>226</v>
      </c>
      <c r="B2330" t="s">
        <v>244</v>
      </c>
      <c r="C2330" t="s">
        <v>215</v>
      </c>
      <c r="D2330" t="s">
        <v>35</v>
      </c>
      <c r="E2330" t="s">
        <v>241</v>
      </c>
      <c r="F2330" t="s">
        <v>222</v>
      </c>
      <c r="G2330" t="s">
        <v>9</v>
      </c>
      <c r="H2330" t="s">
        <v>11</v>
      </c>
      <c r="K2330">
        <v>3.5786669999999998</v>
      </c>
      <c r="FX2330">
        <v>19</v>
      </c>
      <c r="FY2330">
        <v>0.45234020000000003</v>
      </c>
      <c r="FZ2330">
        <v>0</v>
      </c>
    </row>
    <row r="2331" spans="1:182" x14ac:dyDescent="0.2">
      <c r="A2331" t="s">
        <v>226</v>
      </c>
      <c r="B2331" t="s">
        <v>244</v>
      </c>
      <c r="C2331" t="s">
        <v>215</v>
      </c>
      <c r="D2331" t="s">
        <v>36</v>
      </c>
      <c r="E2331" t="s">
        <v>241</v>
      </c>
      <c r="F2331" t="s">
        <v>222</v>
      </c>
      <c r="G2331" t="s">
        <v>9</v>
      </c>
      <c r="H2331" t="s">
        <v>11</v>
      </c>
      <c r="K2331">
        <v>3.5786669999999998</v>
      </c>
      <c r="FX2331">
        <v>19</v>
      </c>
      <c r="FY2331">
        <v>0.45234020000000003</v>
      </c>
      <c r="FZ2331">
        <v>0</v>
      </c>
    </row>
    <row r="2332" spans="1:182" x14ac:dyDescent="0.2">
      <c r="A2332" t="s">
        <v>226</v>
      </c>
      <c r="B2332" t="s">
        <v>244</v>
      </c>
      <c r="C2332" t="s">
        <v>215</v>
      </c>
      <c r="D2332" t="s">
        <v>37</v>
      </c>
      <c r="E2332" t="s">
        <v>241</v>
      </c>
      <c r="F2332" t="s">
        <v>222</v>
      </c>
      <c r="G2332" t="s">
        <v>9</v>
      </c>
      <c r="H2332" t="s">
        <v>11</v>
      </c>
      <c r="K2332">
        <v>3.5786669999999998</v>
      </c>
      <c r="FX2332">
        <v>19</v>
      </c>
      <c r="FY2332">
        <v>0.45234020000000003</v>
      </c>
      <c r="FZ2332">
        <v>0</v>
      </c>
    </row>
    <row r="2333" spans="1:182" x14ac:dyDescent="0.2">
      <c r="A2333" t="s">
        <v>226</v>
      </c>
      <c r="B2333" t="s">
        <v>244</v>
      </c>
      <c r="C2333" t="s">
        <v>215</v>
      </c>
      <c r="D2333" t="s">
        <v>38</v>
      </c>
      <c r="E2333" t="s">
        <v>241</v>
      </c>
      <c r="F2333" t="s">
        <v>222</v>
      </c>
      <c r="G2333" t="s">
        <v>9</v>
      </c>
      <c r="H2333" t="s">
        <v>11</v>
      </c>
      <c r="K2333">
        <v>3.5786669999999998</v>
      </c>
      <c r="FX2333">
        <v>19</v>
      </c>
      <c r="FY2333">
        <v>0.45234020000000003</v>
      </c>
      <c r="FZ2333">
        <v>0</v>
      </c>
    </row>
    <row r="2334" spans="1:182" x14ac:dyDescent="0.2">
      <c r="A2334" t="s">
        <v>226</v>
      </c>
      <c r="B2334" t="s">
        <v>244</v>
      </c>
      <c r="C2334" t="s">
        <v>215</v>
      </c>
      <c r="D2334" t="s">
        <v>39</v>
      </c>
      <c r="E2334" t="s">
        <v>241</v>
      </c>
      <c r="F2334" t="s">
        <v>222</v>
      </c>
      <c r="G2334" t="s">
        <v>9</v>
      </c>
      <c r="H2334" t="s">
        <v>11</v>
      </c>
      <c r="K2334">
        <v>3.5786669999999998</v>
      </c>
      <c r="FX2334">
        <v>19</v>
      </c>
      <c r="FY2334">
        <v>0.45234020000000003</v>
      </c>
      <c r="FZ2334">
        <v>0</v>
      </c>
    </row>
    <row r="2335" spans="1:182" x14ac:dyDescent="0.2">
      <c r="A2335" t="s">
        <v>226</v>
      </c>
      <c r="B2335" t="s">
        <v>244</v>
      </c>
      <c r="C2335" t="s">
        <v>215</v>
      </c>
      <c r="D2335" t="s">
        <v>40</v>
      </c>
      <c r="E2335" t="s">
        <v>241</v>
      </c>
      <c r="F2335" t="s">
        <v>222</v>
      </c>
      <c r="G2335" t="s">
        <v>9</v>
      </c>
      <c r="H2335" t="s">
        <v>11</v>
      </c>
      <c r="K2335">
        <v>3.5786669999999998</v>
      </c>
      <c r="FX2335">
        <v>19</v>
      </c>
      <c r="FY2335">
        <v>0.45234020000000003</v>
      </c>
      <c r="FZ2335">
        <v>0</v>
      </c>
    </row>
    <row r="2336" spans="1:182" x14ac:dyDescent="0.2">
      <c r="A2336" t="s">
        <v>226</v>
      </c>
      <c r="B2336" t="s">
        <v>244</v>
      </c>
      <c r="C2336" t="s">
        <v>215</v>
      </c>
      <c r="D2336" t="s">
        <v>41</v>
      </c>
      <c r="E2336" t="s">
        <v>241</v>
      </c>
      <c r="F2336" t="s">
        <v>222</v>
      </c>
      <c r="G2336" t="s">
        <v>9</v>
      </c>
      <c r="H2336" t="s">
        <v>11</v>
      </c>
      <c r="K2336">
        <v>3.5786669999999998</v>
      </c>
      <c r="FX2336">
        <v>19</v>
      </c>
      <c r="FY2336">
        <v>0.45234020000000003</v>
      </c>
      <c r="FZ2336">
        <v>0</v>
      </c>
    </row>
    <row r="2337" spans="1:182" x14ac:dyDescent="0.2">
      <c r="A2337" t="s">
        <v>226</v>
      </c>
      <c r="B2337" t="s">
        <v>244</v>
      </c>
      <c r="C2337" t="s">
        <v>215</v>
      </c>
      <c r="D2337" t="s">
        <v>42</v>
      </c>
      <c r="E2337" t="s">
        <v>241</v>
      </c>
      <c r="F2337" t="s">
        <v>222</v>
      </c>
      <c r="G2337" t="s">
        <v>9</v>
      </c>
      <c r="H2337" t="s">
        <v>11</v>
      </c>
      <c r="K2337">
        <v>3.5786669999999998</v>
      </c>
      <c r="FX2337">
        <v>19</v>
      </c>
      <c r="FY2337">
        <v>0.45234020000000003</v>
      </c>
      <c r="FZ2337">
        <v>0</v>
      </c>
    </row>
    <row r="2338" spans="1:182" x14ac:dyDescent="0.2">
      <c r="A2338" t="s">
        <v>226</v>
      </c>
      <c r="B2338" t="s">
        <v>244</v>
      </c>
      <c r="C2338" t="s">
        <v>215</v>
      </c>
      <c r="D2338" t="s">
        <v>43</v>
      </c>
      <c r="E2338" t="s">
        <v>241</v>
      </c>
      <c r="F2338" t="s">
        <v>222</v>
      </c>
      <c r="G2338" t="s">
        <v>9</v>
      </c>
      <c r="H2338" t="s">
        <v>11</v>
      </c>
      <c r="K2338">
        <v>3.5786669999999998</v>
      </c>
      <c r="FX2338">
        <v>19</v>
      </c>
      <c r="FY2338">
        <v>0.45234020000000003</v>
      </c>
      <c r="FZ2338">
        <v>0</v>
      </c>
    </row>
    <row r="2339" spans="1:182" x14ac:dyDescent="0.2">
      <c r="A2339" t="s">
        <v>226</v>
      </c>
      <c r="B2339" t="s">
        <v>244</v>
      </c>
      <c r="C2339" t="s">
        <v>215</v>
      </c>
      <c r="D2339" t="s">
        <v>44</v>
      </c>
      <c r="E2339" t="s">
        <v>241</v>
      </c>
      <c r="F2339" t="s">
        <v>222</v>
      </c>
      <c r="G2339" t="s">
        <v>9</v>
      </c>
      <c r="H2339" t="s">
        <v>11</v>
      </c>
      <c r="K2339">
        <v>3.5786669999999998</v>
      </c>
      <c r="FX2339">
        <v>19</v>
      </c>
      <c r="FY2339">
        <v>0.45234020000000003</v>
      </c>
      <c r="FZ2339">
        <v>0</v>
      </c>
    </row>
    <row r="2340" spans="1:182" x14ac:dyDescent="0.2">
      <c r="A2340" t="s">
        <v>226</v>
      </c>
      <c r="B2340" t="s">
        <v>244</v>
      </c>
      <c r="C2340" t="s">
        <v>215</v>
      </c>
      <c r="D2340" t="s">
        <v>45</v>
      </c>
      <c r="E2340" t="s">
        <v>241</v>
      </c>
      <c r="F2340" t="s">
        <v>222</v>
      </c>
      <c r="G2340" t="s">
        <v>9</v>
      </c>
      <c r="H2340" t="s">
        <v>11</v>
      </c>
      <c r="K2340">
        <v>3.5786669999999998</v>
      </c>
      <c r="FX2340">
        <v>19</v>
      </c>
      <c r="FY2340">
        <v>0.45234020000000003</v>
      </c>
      <c r="FZ2340">
        <v>0</v>
      </c>
    </row>
    <row r="2341" spans="1:182" x14ac:dyDescent="0.2">
      <c r="A2341" t="s">
        <v>226</v>
      </c>
      <c r="B2341" t="s">
        <v>244</v>
      </c>
      <c r="C2341" t="s">
        <v>215</v>
      </c>
      <c r="D2341" t="s">
        <v>10</v>
      </c>
      <c r="E2341" t="s">
        <v>241</v>
      </c>
      <c r="F2341" t="s">
        <v>222</v>
      </c>
      <c r="G2341" t="s">
        <v>9</v>
      </c>
      <c r="H2341" t="s">
        <v>11</v>
      </c>
      <c r="K2341">
        <v>3.5786669999999998</v>
      </c>
      <c r="FX2341">
        <v>19</v>
      </c>
      <c r="FY2341">
        <v>0.45234020000000003</v>
      </c>
      <c r="FZ2341">
        <v>0</v>
      </c>
    </row>
    <row r="2342" spans="1:182" x14ac:dyDescent="0.2">
      <c r="A2342" t="s">
        <v>226</v>
      </c>
      <c r="B2342" t="s">
        <v>244</v>
      </c>
      <c r="C2342" t="s">
        <v>215</v>
      </c>
      <c r="D2342" t="s">
        <v>34</v>
      </c>
      <c r="E2342" t="s">
        <v>242</v>
      </c>
      <c r="F2342" t="s">
        <v>223</v>
      </c>
      <c r="G2342" t="s">
        <v>9</v>
      </c>
      <c r="H2342" t="s">
        <v>11</v>
      </c>
      <c r="I2342">
        <v>109</v>
      </c>
      <c r="K2342">
        <v>24.390039999999999</v>
      </c>
      <c r="L2342">
        <v>65.254390000000001</v>
      </c>
      <c r="M2342">
        <v>64.152690000000007</v>
      </c>
      <c r="N2342">
        <v>62.248199999999997</v>
      </c>
      <c r="O2342">
        <v>61.604889999999997</v>
      </c>
      <c r="P2342">
        <v>62.946559999999998</v>
      </c>
      <c r="Q2342">
        <v>67.222200000000001</v>
      </c>
      <c r="R2342">
        <v>71.255549999999999</v>
      </c>
      <c r="S2342">
        <v>72.334869999999995</v>
      </c>
      <c r="T2342">
        <v>72.362549999999999</v>
      </c>
      <c r="U2342">
        <v>72.078999999999994</v>
      </c>
      <c r="V2342">
        <v>72.076419999999999</v>
      </c>
      <c r="W2342">
        <v>72.440929999999994</v>
      </c>
      <c r="X2342">
        <v>72.089320000000001</v>
      </c>
      <c r="Y2342">
        <v>72.342460000000003</v>
      </c>
      <c r="Z2342">
        <v>70.840220000000002</v>
      </c>
      <c r="AA2342">
        <v>68.56268</v>
      </c>
      <c r="AB2342">
        <v>69.146910000000005</v>
      </c>
      <c r="AC2342">
        <v>69.452879999999993</v>
      </c>
      <c r="AD2342">
        <v>69.794740000000004</v>
      </c>
      <c r="AE2342">
        <v>69.429299999999998</v>
      </c>
      <c r="AF2342">
        <v>69.413330000000002</v>
      </c>
      <c r="AG2342">
        <v>69.215389999999999</v>
      </c>
      <c r="AH2342">
        <v>68.711439999999996</v>
      </c>
      <c r="AI2342">
        <v>67.970870000000005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7.0294410000000003</v>
      </c>
      <c r="AZ2342">
        <v>44.072850000000003</v>
      </c>
      <c r="BA2342">
        <v>44.557670000000002</v>
      </c>
      <c r="BB2342">
        <v>44.917340000000003</v>
      </c>
      <c r="BC2342">
        <v>44.64134</v>
      </c>
      <c r="BD2342">
        <v>44.699599999999997</v>
      </c>
      <c r="BE2342">
        <v>26.412990000000001</v>
      </c>
      <c r="BF2342">
        <v>20.51848</v>
      </c>
      <c r="BG2342">
        <v>2.872255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7.3997190000000002</v>
      </c>
      <c r="BX2342">
        <v>44.639560000000003</v>
      </c>
      <c r="BY2342">
        <v>45.131529999999998</v>
      </c>
      <c r="BZ2342">
        <v>45.492319999999999</v>
      </c>
      <c r="CA2342">
        <v>45.21696</v>
      </c>
      <c r="CB2342">
        <v>45.260249999999999</v>
      </c>
      <c r="CC2342">
        <v>26.780390000000001</v>
      </c>
      <c r="CD2342">
        <v>20.89836</v>
      </c>
      <c r="CE2342">
        <v>4.019641</v>
      </c>
      <c r="CF2342">
        <v>0</v>
      </c>
      <c r="CG2342">
        <v>0</v>
      </c>
      <c r="CH2342">
        <v>0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0</v>
      </c>
      <c r="CT2342">
        <v>0</v>
      </c>
      <c r="CU2342">
        <v>7.6561719999999998</v>
      </c>
      <c r="CV2342">
        <v>45.032069999999997</v>
      </c>
      <c r="CW2342">
        <v>45.528979999999997</v>
      </c>
      <c r="CX2342">
        <v>45.890549999999998</v>
      </c>
      <c r="CY2342">
        <v>45.615630000000003</v>
      </c>
      <c r="CZ2342">
        <v>45.64855</v>
      </c>
      <c r="DA2342">
        <v>27.034849999999999</v>
      </c>
      <c r="DB2342">
        <v>21.161460000000002</v>
      </c>
      <c r="DC2342">
        <v>4.814317</v>
      </c>
      <c r="DD2342">
        <v>0</v>
      </c>
      <c r="DE2342">
        <v>0</v>
      </c>
      <c r="DF2342">
        <v>0</v>
      </c>
      <c r="DG2342">
        <v>0</v>
      </c>
      <c r="DH2342">
        <v>0</v>
      </c>
      <c r="DI2342">
        <v>0</v>
      </c>
      <c r="DJ2342">
        <v>0</v>
      </c>
      <c r="DK2342">
        <v>0</v>
      </c>
      <c r="DL2342">
        <v>0</v>
      </c>
      <c r="DM2342">
        <v>0</v>
      </c>
      <c r="DN2342">
        <v>0</v>
      </c>
      <c r="DO2342">
        <v>0</v>
      </c>
      <c r="DP2342">
        <v>0</v>
      </c>
      <c r="DQ2342">
        <v>0</v>
      </c>
      <c r="DR2342">
        <v>0</v>
      </c>
      <c r="DS2342">
        <v>7.9126250000000002</v>
      </c>
      <c r="DT2342">
        <v>45.424579999999999</v>
      </c>
      <c r="DU2342">
        <v>45.926430000000003</v>
      </c>
      <c r="DV2342">
        <v>46.288780000000003</v>
      </c>
      <c r="DW2342">
        <v>46.014310000000002</v>
      </c>
      <c r="DX2342">
        <v>46.036850000000001</v>
      </c>
      <c r="DY2342">
        <v>27.28932</v>
      </c>
      <c r="DZ2342">
        <v>21.42456</v>
      </c>
      <c r="EA2342">
        <v>5.6089929999999999</v>
      </c>
      <c r="EB2342">
        <v>0</v>
      </c>
      <c r="EC2342">
        <v>0</v>
      </c>
      <c r="ED2342">
        <v>0</v>
      </c>
      <c r="EE2342">
        <v>0</v>
      </c>
      <c r="EF2342">
        <v>0</v>
      </c>
      <c r="EG2342">
        <v>0</v>
      </c>
      <c r="EH2342">
        <v>0</v>
      </c>
      <c r="EI2342">
        <v>0</v>
      </c>
      <c r="EJ2342">
        <v>0</v>
      </c>
      <c r="EK2342">
        <v>0</v>
      </c>
      <c r="EL2342">
        <v>0</v>
      </c>
      <c r="EM2342">
        <v>0</v>
      </c>
      <c r="EN2342">
        <v>0</v>
      </c>
      <c r="EO2342">
        <v>0</v>
      </c>
      <c r="EP2342">
        <v>0</v>
      </c>
      <c r="EQ2342">
        <v>8.2829040000000003</v>
      </c>
      <c r="ER2342">
        <v>45.991289999999999</v>
      </c>
      <c r="ES2342">
        <v>46.50029</v>
      </c>
      <c r="ET2342">
        <v>46.863759999999999</v>
      </c>
      <c r="EU2342">
        <v>46.589930000000003</v>
      </c>
      <c r="EV2342">
        <v>46.597499999999997</v>
      </c>
      <c r="EW2342">
        <v>27.65672</v>
      </c>
      <c r="EX2342">
        <v>21.80444</v>
      </c>
      <c r="EY2342">
        <v>6.7563779999999998</v>
      </c>
      <c r="EZ2342">
        <v>36.586410000000001</v>
      </c>
      <c r="FA2342">
        <v>35.736440000000002</v>
      </c>
      <c r="FB2342">
        <v>35.040300000000002</v>
      </c>
      <c r="FC2342">
        <v>34.256180000000001</v>
      </c>
      <c r="FD2342">
        <v>33.917700000000004</v>
      </c>
      <c r="FE2342">
        <v>33.342149999999997</v>
      </c>
      <c r="FF2342">
        <v>33.112110000000001</v>
      </c>
      <c r="FG2342">
        <v>33.337719999999997</v>
      </c>
      <c r="FH2342">
        <v>36.15343</v>
      </c>
      <c r="FI2342">
        <v>39.753700000000002</v>
      </c>
      <c r="FJ2342">
        <v>42.754359999999998</v>
      </c>
      <c r="FK2342">
        <v>45.373109999999997</v>
      </c>
      <c r="FL2342">
        <v>47.390149999999998</v>
      </c>
      <c r="FM2342">
        <v>48.554079999999999</v>
      </c>
      <c r="FN2342">
        <v>49.460050000000003</v>
      </c>
      <c r="FO2342">
        <v>49.731760000000001</v>
      </c>
      <c r="FP2342">
        <v>48.944719999999997</v>
      </c>
      <c r="FQ2342">
        <v>46.568460000000002</v>
      </c>
      <c r="FR2342">
        <v>44.192990000000002</v>
      </c>
      <c r="FS2342">
        <v>42.625929999999997</v>
      </c>
      <c r="FT2342">
        <v>40.784759999999999</v>
      </c>
      <c r="FU2342">
        <v>38.962299999999999</v>
      </c>
      <c r="FV2342">
        <v>38.518619999999999</v>
      </c>
      <c r="FW2342">
        <v>37.970170000000003</v>
      </c>
      <c r="FX2342">
        <v>109</v>
      </c>
      <c r="FY2342">
        <v>0.1332142</v>
      </c>
      <c r="FZ2342">
        <v>1</v>
      </c>
    </row>
    <row r="2343" spans="1:182" x14ac:dyDescent="0.2">
      <c r="A2343" t="s">
        <v>226</v>
      </c>
      <c r="B2343" t="s">
        <v>244</v>
      </c>
      <c r="C2343" t="s">
        <v>215</v>
      </c>
      <c r="D2343" t="s">
        <v>35</v>
      </c>
      <c r="E2343" t="s">
        <v>242</v>
      </c>
      <c r="F2343" t="s">
        <v>223</v>
      </c>
      <c r="G2343" t="s">
        <v>9</v>
      </c>
      <c r="H2343" t="s">
        <v>11</v>
      </c>
      <c r="I2343">
        <v>109</v>
      </c>
      <c r="K2343">
        <v>24.390039999999999</v>
      </c>
      <c r="L2343">
        <v>69.065529999999995</v>
      </c>
      <c r="M2343">
        <v>68.205290000000005</v>
      </c>
      <c r="N2343">
        <v>66.359539999999996</v>
      </c>
      <c r="O2343">
        <v>65.805419999999998</v>
      </c>
      <c r="P2343">
        <v>66.959879999999998</v>
      </c>
      <c r="Q2343">
        <v>71.090040000000002</v>
      </c>
      <c r="R2343">
        <v>75.423519999999996</v>
      </c>
      <c r="S2343">
        <v>76.167310000000001</v>
      </c>
      <c r="T2343">
        <v>75.997690000000006</v>
      </c>
      <c r="U2343">
        <v>75.747820000000004</v>
      </c>
      <c r="V2343">
        <v>75.581909999999993</v>
      </c>
      <c r="W2343">
        <v>75.784660000000002</v>
      </c>
      <c r="X2343">
        <v>75.868080000000006</v>
      </c>
      <c r="Y2343">
        <v>75.769580000000005</v>
      </c>
      <c r="Z2343">
        <v>73.849429999999998</v>
      </c>
      <c r="AA2343">
        <v>71.530850000000001</v>
      </c>
      <c r="AB2343">
        <v>72.208799999999997</v>
      </c>
      <c r="AC2343">
        <v>72.600809999999996</v>
      </c>
      <c r="AD2343">
        <v>72.460449999999994</v>
      </c>
      <c r="AE2343">
        <v>72.488140000000001</v>
      </c>
      <c r="AF2343">
        <v>73.030889999999999</v>
      </c>
      <c r="AG2343">
        <v>72.786429999999996</v>
      </c>
      <c r="AH2343">
        <v>71.853669999999994</v>
      </c>
      <c r="AI2343">
        <v>70.624080000000006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7.225066</v>
      </c>
      <c r="AZ2343">
        <v>44.838679999999997</v>
      </c>
      <c r="BA2343">
        <v>45.354819999999997</v>
      </c>
      <c r="BB2343">
        <v>45.303139999999999</v>
      </c>
      <c r="BC2343">
        <v>45.348820000000003</v>
      </c>
      <c r="BD2343">
        <v>45.900179999999999</v>
      </c>
      <c r="BE2343">
        <v>26.845400000000001</v>
      </c>
      <c r="BF2343">
        <v>21.014019999999999</v>
      </c>
      <c r="BG2343">
        <v>2.9083030000000001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7.6404610000000002</v>
      </c>
      <c r="BX2343">
        <v>45.424950000000003</v>
      </c>
      <c r="BY2343">
        <v>45.947510000000001</v>
      </c>
      <c r="BZ2343">
        <v>45.892600000000002</v>
      </c>
      <c r="CA2343">
        <v>45.943399999999997</v>
      </c>
      <c r="CB2343">
        <v>46.493189999999998</v>
      </c>
      <c r="CC2343">
        <v>27.284230000000001</v>
      </c>
      <c r="CD2343">
        <v>21.464130000000001</v>
      </c>
      <c r="CE2343">
        <v>4.1585080000000003</v>
      </c>
      <c r="CF2343">
        <v>0</v>
      </c>
      <c r="CG2343">
        <v>0</v>
      </c>
      <c r="CH2343">
        <v>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0</v>
      </c>
      <c r="CU2343">
        <v>7.9281639999999998</v>
      </c>
      <c r="CV2343">
        <v>45.831009999999999</v>
      </c>
      <c r="CW2343">
        <v>46.35801</v>
      </c>
      <c r="CX2343">
        <v>46.300870000000003</v>
      </c>
      <c r="CY2343">
        <v>46.355200000000004</v>
      </c>
      <c r="CZ2343">
        <v>46.9039</v>
      </c>
      <c r="DA2343">
        <v>27.588170000000002</v>
      </c>
      <c r="DB2343">
        <v>21.775880000000001</v>
      </c>
      <c r="DC2343">
        <v>5.0243960000000003</v>
      </c>
      <c r="DD2343">
        <v>0</v>
      </c>
      <c r="DE2343">
        <v>0</v>
      </c>
      <c r="DF2343">
        <v>0</v>
      </c>
      <c r="DG2343">
        <v>0</v>
      </c>
      <c r="DH2343">
        <v>0</v>
      </c>
      <c r="DI2343">
        <v>0</v>
      </c>
      <c r="DJ2343">
        <v>0</v>
      </c>
      <c r="DK2343">
        <v>0</v>
      </c>
      <c r="DL2343">
        <v>0</v>
      </c>
      <c r="DM2343">
        <v>0</v>
      </c>
      <c r="DN2343">
        <v>0</v>
      </c>
      <c r="DO2343">
        <v>0</v>
      </c>
      <c r="DP2343">
        <v>0</v>
      </c>
      <c r="DQ2343">
        <v>0</v>
      </c>
      <c r="DR2343">
        <v>0</v>
      </c>
      <c r="DS2343">
        <v>8.2158650000000009</v>
      </c>
      <c r="DT2343">
        <v>46.23706</v>
      </c>
      <c r="DU2343">
        <v>46.768520000000002</v>
      </c>
      <c r="DV2343">
        <v>46.709130000000002</v>
      </c>
      <c r="DW2343">
        <v>46.767000000000003</v>
      </c>
      <c r="DX2343">
        <v>47.314610000000002</v>
      </c>
      <c r="DY2343">
        <v>27.892099999999999</v>
      </c>
      <c r="DZ2343">
        <v>22.087620000000001</v>
      </c>
      <c r="EA2343">
        <v>5.8902850000000004</v>
      </c>
      <c r="EB2343">
        <v>0</v>
      </c>
      <c r="EC2343">
        <v>0</v>
      </c>
      <c r="ED2343">
        <v>0</v>
      </c>
      <c r="EE2343">
        <v>0</v>
      </c>
      <c r="EF2343">
        <v>0</v>
      </c>
      <c r="EG2343">
        <v>0</v>
      </c>
      <c r="EH2343">
        <v>0</v>
      </c>
      <c r="EI2343">
        <v>0</v>
      </c>
      <c r="EJ2343">
        <v>0</v>
      </c>
      <c r="EK2343">
        <v>0</v>
      </c>
      <c r="EL2343">
        <v>0</v>
      </c>
      <c r="EM2343">
        <v>0</v>
      </c>
      <c r="EN2343">
        <v>0</v>
      </c>
      <c r="EO2343">
        <v>0</v>
      </c>
      <c r="EP2343">
        <v>0</v>
      </c>
      <c r="EQ2343">
        <v>8.6312610000000003</v>
      </c>
      <c r="ER2343">
        <v>46.823340000000002</v>
      </c>
      <c r="ES2343">
        <v>47.36121</v>
      </c>
      <c r="ET2343">
        <v>47.2986</v>
      </c>
      <c r="EU2343">
        <v>47.361579999999996</v>
      </c>
      <c r="EV2343">
        <v>47.907620000000001</v>
      </c>
      <c r="EW2343">
        <v>28.330929999999999</v>
      </c>
      <c r="EX2343">
        <v>22.537739999999999</v>
      </c>
      <c r="EY2343">
        <v>7.1404899999999998</v>
      </c>
      <c r="EZ2343">
        <v>45.301560000000002</v>
      </c>
      <c r="FA2343">
        <v>44.129710000000003</v>
      </c>
      <c r="FB2343">
        <v>43.352379999999997</v>
      </c>
      <c r="FC2343">
        <v>42.742629999999998</v>
      </c>
      <c r="FD2343">
        <v>42.038089999999997</v>
      </c>
      <c r="FE2343">
        <v>41.63111</v>
      </c>
      <c r="FF2343">
        <v>41.032440000000001</v>
      </c>
      <c r="FG2343">
        <v>41.906860000000002</v>
      </c>
      <c r="FH2343">
        <v>45.218049999999998</v>
      </c>
      <c r="FI2343">
        <v>48.272320000000001</v>
      </c>
      <c r="FJ2343">
        <v>51.251809999999999</v>
      </c>
      <c r="FK2343">
        <v>53.734470000000002</v>
      </c>
      <c r="FL2343">
        <v>55.240090000000002</v>
      </c>
      <c r="FM2343">
        <v>56.197719999999997</v>
      </c>
      <c r="FN2343">
        <v>56.271880000000003</v>
      </c>
      <c r="FO2343">
        <v>56.248719999999999</v>
      </c>
      <c r="FP2343">
        <v>55.529879999999999</v>
      </c>
      <c r="FQ2343">
        <v>53.637979999999999</v>
      </c>
      <c r="FR2343">
        <v>50.987090000000002</v>
      </c>
      <c r="FS2343">
        <v>49.2273</v>
      </c>
      <c r="FT2343">
        <v>47.8399</v>
      </c>
      <c r="FU2343">
        <v>46.362259999999999</v>
      </c>
      <c r="FV2343">
        <v>45.39864</v>
      </c>
      <c r="FW2343">
        <v>44.271090000000001</v>
      </c>
      <c r="FX2343">
        <v>109</v>
      </c>
      <c r="FY2343">
        <v>0.1332142</v>
      </c>
      <c r="FZ2343">
        <v>1</v>
      </c>
    </row>
    <row r="2344" spans="1:182" x14ac:dyDescent="0.2">
      <c r="A2344" t="s">
        <v>226</v>
      </c>
      <c r="B2344" t="s">
        <v>244</v>
      </c>
      <c r="C2344" t="s">
        <v>215</v>
      </c>
      <c r="D2344" t="s">
        <v>36</v>
      </c>
      <c r="E2344" t="s">
        <v>242</v>
      </c>
      <c r="F2344" t="s">
        <v>223</v>
      </c>
      <c r="G2344" t="s">
        <v>9</v>
      </c>
      <c r="H2344" t="s">
        <v>11</v>
      </c>
      <c r="I2344">
        <v>109</v>
      </c>
      <c r="K2344">
        <v>24.390039999999999</v>
      </c>
      <c r="L2344">
        <v>69.276799999999994</v>
      </c>
      <c r="M2344">
        <v>68.286900000000003</v>
      </c>
      <c r="N2344">
        <v>66.962490000000003</v>
      </c>
      <c r="O2344">
        <v>66.250069999999994</v>
      </c>
      <c r="P2344">
        <v>67.372230000000002</v>
      </c>
      <c r="Q2344">
        <v>71.665729999999996</v>
      </c>
      <c r="R2344">
        <v>75.146770000000004</v>
      </c>
      <c r="S2344">
        <v>77.697580000000002</v>
      </c>
      <c r="T2344">
        <v>78.238299999999995</v>
      </c>
      <c r="U2344">
        <v>78.237170000000006</v>
      </c>
      <c r="V2344">
        <v>77.71293</v>
      </c>
      <c r="W2344">
        <v>77.471649999999997</v>
      </c>
      <c r="X2344">
        <v>77.595169999999996</v>
      </c>
      <c r="Y2344">
        <v>77.893169999999998</v>
      </c>
      <c r="Z2344">
        <v>76.248589999999993</v>
      </c>
      <c r="AA2344">
        <v>74.305099999999996</v>
      </c>
      <c r="AB2344">
        <v>74.617419999999996</v>
      </c>
      <c r="AC2344">
        <v>74.394319999999993</v>
      </c>
      <c r="AD2344">
        <v>74.342250000000007</v>
      </c>
      <c r="AE2344">
        <v>74.013859999999994</v>
      </c>
      <c r="AF2344">
        <v>74.561570000000003</v>
      </c>
      <c r="AG2344">
        <v>74.370199999999997</v>
      </c>
      <c r="AH2344">
        <v>73.546379999999999</v>
      </c>
      <c r="AI2344">
        <v>71.692139999999995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8.8854710000000008</v>
      </c>
      <c r="AZ2344">
        <v>48.461950000000002</v>
      </c>
      <c r="BA2344">
        <v>48.428249999999998</v>
      </c>
      <c r="BB2344">
        <v>48.263159999999999</v>
      </c>
      <c r="BC2344">
        <v>47.741430000000001</v>
      </c>
      <c r="BD2344">
        <v>48.131720000000001</v>
      </c>
      <c r="BE2344">
        <v>28.841550000000002</v>
      </c>
      <c r="BF2344">
        <v>22.388110000000001</v>
      </c>
      <c r="BG2344">
        <v>2.665403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9.3369710000000001</v>
      </c>
      <c r="BX2344">
        <v>49.073689999999999</v>
      </c>
      <c r="BY2344">
        <v>49.039839999999998</v>
      </c>
      <c r="BZ2344">
        <v>48.867899999999999</v>
      </c>
      <c r="CA2344">
        <v>48.352049999999998</v>
      </c>
      <c r="CB2344">
        <v>48.755090000000003</v>
      </c>
      <c r="CC2344">
        <v>29.290569999999999</v>
      </c>
      <c r="CD2344">
        <v>22.855650000000001</v>
      </c>
      <c r="CE2344">
        <v>4.0992769999999998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9.6496790000000008</v>
      </c>
      <c r="CV2344">
        <v>49.497369999999997</v>
      </c>
      <c r="CW2344">
        <v>49.463419999999999</v>
      </c>
      <c r="CX2344">
        <v>49.286740000000002</v>
      </c>
      <c r="CY2344">
        <v>48.77496</v>
      </c>
      <c r="CZ2344">
        <v>49.186839999999997</v>
      </c>
      <c r="DA2344">
        <v>29.601559999999999</v>
      </c>
      <c r="DB2344">
        <v>23.179469999999998</v>
      </c>
      <c r="DC2344">
        <v>5.0923749999999997</v>
      </c>
      <c r="DD2344">
        <v>0</v>
      </c>
      <c r="DE2344">
        <v>0</v>
      </c>
      <c r="DF2344">
        <v>0</v>
      </c>
      <c r="DG2344">
        <v>0</v>
      </c>
      <c r="DH2344">
        <v>0</v>
      </c>
      <c r="DI2344">
        <v>0</v>
      </c>
      <c r="DJ2344">
        <v>0</v>
      </c>
      <c r="DK2344">
        <v>0</v>
      </c>
      <c r="DL2344">
        <v>0</v>
      </c>
      <c r="DM2344">
        <v>0</v>
      </c>
      <c r="DN2344">
        <v>0</v>
      </c>
      <c r="DO2344">
        <v>0</v>
      </c>
      <c r="DP2344">
        <v>0</v>
      </c>
      <c r="DQ2344">
        <v>0</v>
      </c>
      <c r="DR2344">
        <v>0</v>
      </c>
      <c r="DS2344">
        <v>9.9623860000000004</v>
      </c>
      <c r="DT2344">
        <v>49.921059999999997</v>
      </c>
      <c r="DU2344">
        <v>49.887</v>
      </c>
      <c r="DV2344">
        <v>49.705579999999998</v>
      </c>
      <c r="DW2344">
        <v>49.197870000000002</v>
      </c>
      <c r="DX2344">
        <v>49.618589999999998</v>
      </c>
      <c r="DY2344">
        <v>29.91254</v>
      </c>
      <c r="DZ2344">
        <v>23.50328</v>
      </c>
      <c r="EA2344">
        <v>6.0854730000000004</v>
      </c>
      <c r="EB2344">
        <v>0</v>
      </c>
      <c r="EC2344">
        <v>0</v>
      </c>
      <c r="ED2344">
        <v>0</v>
      </c>
      <c r="EE2344">
        <v>0</v>
      </c>
      <c r="EF2344">
        <v>0</v>
      </c>
      <c r="EG2344">
        <v>0</v>
      </c>
      <c r="EH2344">
        <v>0</v>
      </c>
      <c r="EI2344">
        <v>0</v>
      </c>
      <c r="EJ2344">
        <v>0</v>
      </c>
      <c r="EK2344">
        <v>0</v>
      </c>
      <c r="EL2344">
        <v>0</v>
      </c>
      <c r="EM2344">
        <v>0</v>
      </c>
      <c r="EN2344">
        <v>0</v>
      </c>
      <c r="EO2344">
        <v>0</v>
      </c>
      <c r="EP2344">
        <v>0</v>
      </c>
      <c r="EQ2344">
        <v>10.41389</v>
      </c>
      <c r="ER2344">
        <v>50.532789999999999</v>
      </c>
      <c r="ES2344">
        <v>50.498600000000003</v>
      </c>
      <c r="ET2344">
        <v>50.310319999999997</v>
      </c>
      <c r="EU2344">
        <v>49.808489999999999</v>
      </c>
      <c r="EV2344">
        <v>50.241959999999999</v>
      </c>
      <c r="EW2344">
        <v>30.361560000000001</v>
      </c>
      <c r="EX2344">
        <v>23.970829999999999</v>
      </c>
      <c r="EY2344">
        <v>7.5193469999999998</v>
      </c>
      <c r="EZ2344">
        <v>54.084569999999999</v>
      </c>
      <c r="FA2344">
        <v>52.918999999999997</v>
      </c>
      <c r="FB2344">
        <v>52.01981</v>
      </c>
      <c r="FC2344">
        <v>51.407969999999999</v>
      </c>
      <c r="FD2344">
        <v>51.014740000000003</v>
      </c>
      <c r="FE2344">
        <v>50.745849999999997</v>
      </c>
      <c r="FF2344">
        <v>50.931260000000002</v>
      </c>
      <c r="FG2344">
        <v>53.466479999999997</v>
      </c>
      <c r="FH2344">
        <v>57.92013</v>
      </c>
      <c r="FI2344">
        <v>62.600490000000001</v>
      </c>
      <c r="FJ2344">
        <v>66.401470000000003</v>
      </c>
      <c r="FK2344">
        <v>69.167569999999998</v>
      </c>
      <c r="FL2344">
        <v>70.931330000000003</v>
      </c>
      <c r="FM2344">
        <v>71.647689999999997</v>
      </c>
      <c r="FN2344">
        <v>72.342830000000006</v>
      </c>
      <c r="FO2344">
        <v>72.19462</v>
      </c>
      <c r="FP2344">
        <v>71.606499999999997</v>
      </c>
      <c r="FQ2344">
        <v>69.198430000000002</v>
      </c>
      <c r="FR2344">
        <v>65.800030000000007</v>
      </c>
      <c r="FS2344">
        <v>63.12885</v>
      </c>
      <c r="FT2344">
        <v>60.936709999999998</v>
      </c>
      <c r="FU2344">
        <v>58.843859999999999</v>
      </c>
      <c r="FV2344">
        <v>56.89837</v>
      </c>
      <c r="FW2344">
        <v>55.600990000000003</v>
      </c>
      <c r="FX2344">
        <v>109</v>
      </c>
      <c r="FY2344">
        <v>0.1332142</v>
      </c>
      <c r="FZ2344">
        <v>1</v>
      </c>
    </row>
    <row r="2345" spans="1:182" x14ac:dyDescent="0.2">
      <c r="A2345" t="s">
        <v>226</v>
      </c>
      <c r="B2345" t="s">
        <v>244</v>
      </c>
      <c r="C2345" t="s">
        <v>215</v>
      </c>
      <c r="D2345" t="s">
        <v>37</v>
      </c>
      <c r="E2345" t="s">
        <v>242</v>
      </c>
      <c r="F2345" t="s">
        <v>223</v>
      </c>
      <c r="G2345" t="s">
        <v>9</v>
      </c>
      <c r="H2345" t="s">
        <v>11</v>
      </c>
      <c r="I2345">
        <v>109</v>
      </c>
      <c r="K2345">
        <v>24.390039999999999</v>
      </c>
      <c r="L2345">
        <v>74.060659999999999</v>
      </c>
      <c r="M2345">
        <v>73.025930000000002</v>
      </c>
      <c r="N2345">
        <v>71.741650000000007</v>
      </c>
      <c r="O2345">
        <v>70.87191</v>
      </c>
      <c r="P2345">
        <v>72.200630000000004</v>
      </c>
      <c r="Q2345">
        <v>75.411779999999993</v>
      </c>
      <c r="R2345">
        <v>78.48724</v>
      </c>
      <c r="S2345">
        <v>81.464429999999993</v>
      </c>
      <c r="T2345">
        <v>82.84187</v>
      </c>
      <c r="U2345">
        <v>84.83408</v>
      </c>
      <c r="V2345">
        <v>85.555480000000003</v>
      </c>
      <c r="W2345">
        <v>83.881379999999993</v>
      </c>
      <c r="X2345">
        <v>82.286150000000006</v>
      </c>
      <c r="Y2345">
        <v>82.548649999999995</v>
      </c>
      <c r="Z2345">
        <v>81.022450000000006</v>
      </c>
      <c r="AA2345">
        <v>79.44802</v>
      </c>
      <c r="AB2345">
        <v>79.70993</v>
      </c>
      <c r="AC2345">
        <v>79.583659999999995</v>
      </c>
      <c r="AD2345">
        <v>79.778949999999995</v>
      </c>
      <c r="AE2345">
        <v>78.527969999999996</v>
      </c>
      <c r="AF2345">
        <v>77.30592</v>
      </c>
      <c r="AG2345">
        <v>79.137259999999998</v>
      </c>
      <c r="AH2345">
        <v>81.644970000000001</v>
      </c>
      <c r="AI2345">
        <v>78.832629999999995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10.35582</v>
      </c>
      <c r="AW2345">
        <v>53.941569999999999</v>
      </c>
      <c r="AX2345">
        <v>52.739530000000002</v>
      </c>
      <c r="AY2345">
        <v>51.464500000000001</v>
      </c>
      <c r="AZ2345">
        <v>51.90793</v>
      </c>
      <c r="BA2345">
        <v>51.923690000000001</v>
      </c>
      <c r="BB2345">
        <v>31.391739999999999</v>
      </c>
      <c r="BC2345">
        <v>24.426400000000001</v>
      </c>
      <c r="BD2345">
        <v>2.8734109999999999</v>
      </c>
      <c r="BE2345">
        <v>-4.681006</v>
      </c>
      <c r="BF2345">
        <v>-4.0486009999999997</v>
      </c>
      <c r="BG2345">
        <v>-4.2829050000000004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10.87664</v>
      </c>
      <c r="BU2345">
        <v>54.636339999999997</v>
      </c>
      <c r="BV2345">
        <v>53.433920000000001</v>
      </c>
      <c r="BW2345">
        <v>52.14181</v>
      </c>
      <c r="BX2345">
        <v>52.593719999999998</v>
      </c>
      <c r="BY2345">
        <v>52.607460000000003</v>
      </c>
      <c r="BZ2345">
        <v>31.92248</v>
      </c>
      <c r="CA2345">
        <v>24.992830000000001</v>
      </c>
      <c r="CB2345">
        <v>4.5638940000000003</v>
      </c>
      <c r="CC2345">
        <v>-2.6683659999999998</v>
      </c>
      <c r="CD2345">
        <v>-2.0698120000000002</v>
      </c>
      <c r="CE2345">
        <v>-2.3599039999999998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11.237360000000001</v>
      </c>
      <c r="CS2345">
        <v>55.117550000000001</v>
      </c>
      <c r="CT2345">
        <v>53.914859999999997</v>
      </c>
      <c r="CU2345">
        <v>52.610909999999997</v>
      </c>
      <c r="CV2345">
        <v>53.0687</v>
      </c>
      <c r="CW2345">
        <v>53.081049999999998</v>
      </c>
      <c r="CX2345">
        <v>32.290059999999997</v>
      </c>
      <c r="CY2345">
        <v>25.38513</v>
      </c>
      <c r="CZ2345">
        <v>5.734718</v>
      </c>
      <c r="DA2345">
        <v>-1.2744169999999999</v>
      </c>
      <c r="DB2345">
        <v>-0.6993085</v>
      </c>
      <c r="DC2345">
        <v>-1.0280389999999999</v>
      </c>
      <c r="DD2345">
        <v>0</v>
      </c>
      <c r="DE2345">
        <v>0</v>
      </c>
      <c r="DF2345">
        <v>0</v>
      </c>
      <c r="DG2345">
        <v>0</v>
      </c>
      <c r="DH2345">
        <v>0</v>
      </c>
      <c r="DI2345">
        <v>0</v>
      </c>
      <c r="DJ2345">
        <v>0</v>
      </c>
      <c r="DK2345">
        <v>0</v>
      </c>
      <c r="DL2345">
        <v>0</v>
      </c>
      <c r="DM2345">
        <v>0</v>
      </c>
      <c r="DN2345">
        <v>0</v>
      </c>
      <c r="DO2345">
        <v>0</v>
      </c>
      <c r="DP2345">
        <v>11.59808</v>
      </c>
      <c r="DQ2345">
        <v>55.598750000000003</v>
      </c>
      <c r="DR2345">
        <v>54.395789999999998</v>
      </c>
      <c r="DS2345">
        <v>53.080010000000001</v>
      </c>
      <c r="DT2345">
        <v>53.543669999999999</v>
      </c>
      <c r="DU2345">
        <v>53.554630000000003</v>
      </c>
      <c r="DV2345">
        <v>32.657649999999997</v>
      </c>
      <c r="DW2345">
        <v>25.777439999999999</v>
      </c>
      <c r="DX2345">
        <v>6.9055410000000004</v>
      </c>
      <c r="DY2345">
        <v>0.1195312</v>
      </c>
      <c r="DZ2345">
        <v>0.67119499999999999</v>
      </c>
      <c r="EA2345">
        <v>0.30382569999999998</v>
      </c>
      <c r="EB2345">
        <v>0</v>
      </c>
      <c r="EC2345">
        <v>0</v>
      </c>
      <c r="ED2345">
        <v>0</v>
      </c>
      <c r="EE2345">
        <v>0</v>
      </c>
      <c r="EF2345">
        <v>0</v>
      </c>
      <c r="EG2345">
        <v>0</v>
      </c>
      <c r="EH2345">
        <v>0</v>
      </c>
      <c r="EI2345">
        <v>0</v>
      </c>
      <c r="EJ2345">
        <v>0</v>
      </c>
      <c r="EK2345">
        <v>0</v>
      </c>
      <c r="EL2345">
        <v>0</v>
      </c>
      <c r="EM2345">
        <v>0</v>
      </c>
      <c r="EN2345">
        <v>12.1189</v>
      </c>
      <c r="EO2345">
        <v>56.293529999999997</v>
      </c>
      <c r="EP2345">
        <v>55.09019</v>
      </c>
      <c r="EQ2345">
        <v>53.75732</v>
      </c>
      <c r="ER2345">
        <v>54.229469999999999</v>
      </c>
      <c r="ES2345">
        <v>54.238399999999999</v>
      </c>
      <c r="ET2345">
        <v>33.188380000000002</v>
      </c>
      <c r="EU2345">
        <v>26.343859999999999</v>
      </c>
      <c r="EV2345">
        <v>8.5960249999999991</v>
      </c>
      <c r="EW2345">
        <v>2.132171</v>
      </c>
      <c r="EX2345">
        <v>2.6499839999999999</v>
      </c>
      <c r="EY2345">
        <v>2.2268270000000001</v>
      </c>
      <c r="EZ2345">
        <v>67.344269999999995</v>
      </c>
      <c r="FA2345">
        <v>64.631519999999995</v>
      </c>
      <c r="FB2345">
        <v>63.06588</v>
      </c>
      <c r="FC2345">
        <v>61.97475</v>
      </c>
      <c r="FD2345">
        <v>60.654220000000002</v>
      </c>
      <c r="FE2345">
        <v>59.523769999999999</v>
      </c>
      <c r="FF2345">
        <v>59.228659999999998</v>
      </c>
      <c r="FG2345">
        <v>63.467399999999998</v>
      </c>
      <c r="FH2345">
        <v>69.256450000000001</v>
      </c>
      <c r="FI2345">
        <v>75.166460000000001</v>
      </c>
      <c r="FJ2345">
        <v>79.870900000000006</v>
      </c>
      <c r="FK2345">
        <v>84.07105</v>
      </c>
      <c r="FL2345">
        <v>86.909779999999998</v>
      </c>
      <c r="FM2345">
        <v>88.267719999999997</v>
      </c>
      <c r="FN2345">
        <v>89.283739999999995</v>
      </c>
      <c r="FO2345">
        <v>89.708820000000003</v>
      </c>
      <c r="FP2345">
        <v>89.433989999999994</v>
      </c>
      <c r="FQ2345">
        <v>88.511250000000004</v>
      </c>
      <c r="FR2345">
        <v>86.780929999999998</v>
      </c>
      <c r="FS2345">
        <v>82.592669999999998</v>
      </c>
      <c r="FT2345">
        <v>77.725530000000006</v>
      </c>
      <c r="FU2345">
        <v>74.344890000000007</v>
      </c>
      <c r="FV2345">
        <v>71.554239999999993</v>
      </c>
      <c r="FW2345">
        <v>69.141779999999997</v>
      </c>
      <c r="FX2345">
        <v>109</v>
      </c>
      <c r="FY2345">
        <v>0.1332142</v>
      </c>
      <c r="FZ2345">
        <v>1</v>
      </c>
    </row>
    <row r="2346" spans="1:182" x14ac:dyDescent="0.2">
      <c r="A2346" t="s">
        <v>226</v>
      </c>
      <c r="B2346" t="s">
        <v>244</v>
      </c>
      <c r="C2346" t="s">
        <v>215</v>
      </c>
      <c r="D2346" t="s">
        <v>38</v>
      </c>
      <c r="E2346" t="s">
        <v>242</v>
      </c>
      <c r="F2346" t="s">
        <v>223</v>
      </c>
      <c r="G2346" t="s">
        <v>9</v>
      </c>
      <c r="H2346" t="s">
        <v>11</v>
      </c>
      <c r="I2346">
        <v>109</v>
      </c>
      <c r="K2346">
        <v>24.390039999999999</v>
      </c>
      <c r="L2346">
        <v>74.742890000000003</v>
      </c>
      <c r="M2346">
        <v>73.682980000000001</v>
      </c>
      <c r="N2346">
        <v>73.005690000000001</v>
      </c>
      <c r="O2346">
        <v>72.684939999999997</v>
      </c>
      <c r="P2346">
        <v>74.812309999999997</v>
      </c>
      <c r="Q2346">
        <v>77.479550000000003</v>
      </c>
      <c r="R2346">
        <v>79.821200000000005</v>
      </c>
      <c r="S2346">
        <v>83.137609999999995</v>
      </c>
      <c r="T2346">
        <v>84.70532</v>
      </c>
      <c r="U2346">
        <v>85.349339999999998</v>
      </c>
      <c r="V2346">
        <v>86.117699999999999</v>
      </c>
      <c r="W2346">
        <v>84.053079999999994</v>
      </c>
      <c r="X2346">
        <v>82.375069999999994</v>
      </c>
      <c r="Y2346">
        <v>82.133759999999995</v>
      </c>
      <c r="Z2346">
        <v>81.129649999999998</v>
      </c>
      <c r="AA2346">
        <v>80.453280000000007</v>
      </c>
      <c r="AB2346">
        <v>80.888180000000006</v>
      </c>
      <c r="AC2346">
        <v>80.256870000000006</v>
      </c>
      <c r="AD2346">
        <v>82.874009999999998</v>
      </c>
      <c r="AE2346">
        <v>83.663480000000007</v>
      </c>
      <c r="AF2346">
        <v>83.427369999999996</v>
      </c>
      <c r="AG2346">
        <v>82.377740000000003</v>
      </c>
      <c r="AH2346">
        <v>81.83</v>
      </c>
      <c r="AI2346">
        <v>80.333550000000002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9.2863679999999995</v>
      </c>
      <c r="AW2346">
        <v>55.249189999999999</v>
      </c>
      <c r="AX2346">
        <v>54.38232</v>
      </c>
      <c r="AY2346">
        <v>53.752830000000003</v>
      </c>
      <c r="AZ2346">
        <v>54.367429999999999</v>
      </c>
      <c r="BA2346">
        <v>53.875619999999998</v>
      </c>
      <c r="BB2346">
        <v>31.000350000000001</v>
      </c>
      <c r="BC2346">
        <v>23.5093</v>
      </c>
      <c r="BD2346">
        <v>3.3565529999999999</v>
      </c>
      <c r="BE2346">
        <v>-4.1404529999999999</v>
      </c>
      <c r="BF2346">
        <v>-4.1625860000000001</v>
      </c>
      <c r="BG2346">
        <v>-4.1778919999999999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9.7685919999999999</v>
      </c>
      <c r="BU2346">
        <v>55.901440000000001</v>
      </c>
      <c r="BV2346">
        <v>55.022889999999997</v>
      </c>
      <c r="BW2346">
        <v>54.419040000000003</v>
      </c>
      <c r="BX2346">
        <v>55.026299999999999</v>
      </c>
      <c r="BY2346">
        <v>54.531880000000001</v>
      </c>
      <c r="BZ2346">
        <v>31.471810000000001</v>
      </c>
      <c r="CA2346">
        <v>24.010110000000001</v>
      </c>
      <c r="CB2346">
        <v>4.7879129999999996</v>
      </c>
      <c r="CC2346">
        <v>-2.368684</v>
      </c>
      <c r="CD2346">
        <v>-2.3756020000000002</v>
      </c>
      <c r="CE2346">
        <v>-2.415387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10.10258</v>
      </c>
      <c r="CS2346">
        <v>56.353180000000002</v>
      </c>
      <c r="CT2346">
        <v>55.466549999999998</v>
      </c>
      <c r="CU2346">
        <v>54.880450000000003</v>
      </c>
      <c r="CV2346">
        <v>55.48263</v>
      </c>
      <c r="CW2346">
        <v>54.986400000000003</v>
      </c>
      <c r="CX2346">
        <v>31.798349999999999</v>
      </c>
      <c r="CY2346">
        <v>24.356960000000001</v>
      </c>
      <c r="CZ2346">
        <v>5.7792690000000002</v>
      </c>
      <c r="DA2346">
        <v>-1.141562</v>
      </c>
      <c r="DB2346">
        <v>-1.137942</v>
      </c>
      <c r="DC2346">
        <v>-1.1946810000000001</v>
      </c>
      <c r="DD2346">
        <v>0</v>
      </c>
      <c r="DE2346">
        <v>0</v>
      </c>
      <c r="DF2346">
        <v>0</v>
      </c>
      <c r="DG2346">
        <v>0</v>
      </c>
      <c r="DH2346">
        <v>0</v>
      </c>
      <c r="DI2346">
        <v>0</v>
      </c>
      <c r="DJ2346">
        <v>0</v>
      </c>
      <c r="DK2346">
        <v>0</v>
      </c>
      <c r="DL2346">
        <v>0</v>
      </c>
      <c r="DM2346">
        <v>0</v>
      </c>
      <c r="DN2346">
        <v>0</v>
      </c>
      <c r="DO2346">
        <v>0</v>
      </c>
      <c r="DP2346">
        <v>10.43656</v>
      </c>
      <c r="DQ2346">
        <v>56.804920000000003</v>
      </c>
      <c r="DR2346">
        <v>55.910209999999999</v>
      </c>
      <c r="DS2346">
        <v>55.34187</v>
      </c>
      <c r="DT2346">
        <v>55.938960000000002</v>
      </c>
      <c r="DU2346">
        <v>55.440930000000002</v>
      </c>
      <c r="DV2346">
        <v>32.124890000000001</v>
      </c>
      <c r="DW2346">
        <v>24.703810000000001</v>
      </c>
      <c r="DX2346">
        <v>6.7706249999999999</v>
      </c>
      <c r="DY2346">
        <v>8.5559499999999997E-2</v>
      </c>
      <c r="DZ2346">
        <v>9.9718299999999996E-2</v>
      </c>
      <c r="EA2346">
        <v>2.60243E-2</v>
      </c>
      <c r="EB2346">
        <v>0</v>
      </c>
      <c r="EC2346">
        <v>0</v>
      </c>
      <c r="ED2346">
        <v>0</v>
      </c>
      <c r="EE2346">
        <v>0</v>
      </c>
      <c r="EF2346">
        <v>0</v>
      </c>
      <c r="EG2346">
        <v>0</v>
      </c>
      <c r="EH2346">
        <v>0</v>
      </c>
      <c r="EI2346">
        <v>0</v>
      </c>
      <c r="EJ2346">
        <v>0</v>
      </c>
      <c r="EK2346">
        <v>0</v>
      </c>
      <c r="EL2346">
        <v>0</v>
      </c>
      <c r="EM2346">
        <v>0</v>
      </c>
      <c r="EN2346">
        <v>10.91879</v>
      </c>
      <c r="EO2346">
        <v>57.457169999999998</v>
      </c>
      <c r="EP2346">
        <v>56.550789999999999</v>
      </c>
      <c r="EQ2346">
        <v>56.008069999999996</v>
      </c>
      <c r="ER2346">
        <v>56.597839999999998</v>
      </c>
      <c r="ES2346">
        <v>56.097189999999998</v>
      </c>
      <c r="ET2346">
        <v>32.596350000000001</v>
      </c>
      <c r="EU2346">
        <v>25.204619999999998</v>
      </c>
      <c r="EV2346">
        <v>8.2019850000000005</v>
      </c>
      <c r="EW2346">
        <v>1.857329</v>
      </c>
      <c r="EX2346">
        <v>1.886703</v>
      </c>
      <c r="EY2346">
        <v>1.788529</v>
      </c>
      <c r="EZ2346">
        <v>69.981260000000006</v>
      </c>
      <c r="FA2346">
        <v>68.401070000000004</v>
      </c>
      <c r="FB2346">
        <v>67.176060000000007</v>
      </c>
      <c r="FC2346">
        <v>65.938479999999998</v>
      </c>
      <c r="FD2346">
        <v>64.733260000000001</v>
      </c>
      <c r="FE2346">
        <v>63.554490000000001</v>
      </c>
      <c r="FF2346">
        <v>63.959229999999998</v>
      </c>
      <c r="FG2346">
        <v>68.089340000000007</v>
      </c>
      <c r="FH2346">
        <v>73.729020000000006</v>
      </c>
      <c r="FI2346">
        <v>78.429060000000007</v>
      </c>
      <c r="FJ2346">
        <v>82.551370000000006</v>
      </c>
      <c r="FK2346">
        <v>85.690479999999994</v>
      </c>
      <c r="FL2346">
        <v>87.951409999999996</v>
      </c>
      <c r="FM2346">
        <v>90.028049999999993</v>
      </c>
      <c r="FN2346">
        <v>91.654759999999996</v>
      </c>
      <c r="FO2346">
        <v>92.191469999999995</v>
      </c>
      <c r="FP2346">
        <v>92.156940000000006</v>
      </c>
      <c r="FQ2346">
        <v>91.242530000000002</v>
      </c>
      <c r="FR2346">
        <v>88.91386</v>
      </c>
      <c r="FS2346">
        <v>85.082660000000004</v>
      </c>
      <c r="FT2346">
        <v>80.743549999999999</v>
      </c>
      <c r="FU2346">
        <v>77.344729999999998</v>
      </c>
      <c r="FV2346">
        <v>74.907889999999995</v>
      </c>
      <c r="FW2346">
        <v>72.564130000000006</v>
      </c>
      <c r="FX2346">
        <v>109</v>
      </c>
      <c r="FY2346">
        <v>0.1332142</v>
      </c>
      <c r="FZ2346">
        <v>1</v>
      </c>
    </row>
    <row r="2347" spans="1:182" x14ac:dyDescent="0.2">
      <c r="A2347" t="s">
        <v>226</v>
      </c>
      <c r="B2347" t="s">
        <v>244</v>
      </c>
      <c r="C2347" t="s">
        <v>215</v>
      </c>
      <c r="D2347" t="s">
        <v>39</v>
      </c>
      <c r="E2347" t="s">
        <v>242</v>
      </c>
      <c r="F2347" t="s">
        <v>223</v>
      </c>
      <c r="G2347" t="s">
        <v>9</v>
      </c>
      <c r="H2347" t="s">
        <v>11</v>
      </c>
      <c r="I2347">
        <v>109</v>
      </c>
      <c r="K2347">
        <v>24.390039999999999</v>
      </c>
      <c r="L2347">
        <v>82.891490000000005</v>
      </c>
      <c r="M2347">
        <v>82.397009999999995</v>
      </c>
      <c r="N2347">
        <v>81.12115</v>
      </c>
      <c r="O2347">
        <v>81.421409999999995</v>
      </c>
      <c r="P2347">
        <v>82.947479999999999</v>
      </c>
      <c r="Q2347">
        <v>85.080039999999997</v>
      </c>
      <c r="R2347">
        <v>87.959559999999996</v>
      </c>
      <c r="S2347">
        <v>89.483869999999996</v>
      </c>
      <c r="T2347">
        <v>89.700519999999997</v>
      </c>
      <c r="U2347">
        <v>89.952089999999998</v>
      </c>
      <c r="V2347">
        <v>90.626750000000001</v>
      </c>
      <c r="W2347">
        <v>86.857650000000007</v>
      </c>
      <c r="X2347">
        <v>84.166390000000007</v>
      </c>
      <c r="Y2347">
        <v>83.50609</v>
      </c>
      <c r="Z2347">
        <v>81.857519999999994</v>
      </c>
      <c r="AA2347">
        <v>81.065479999999994</v>
      </c>
      <c r="AB2347">
        <v>81.203469999999996</v>
      </c>
      <c r="AC2347">
        <v>80.875129999999999</v>
      </c>
      <c r="AD2347">
        <v>85.278559999999999</v>
      </c>
      <c r="AE2347">
        <v>87.024609999999996</v>
      </c>
      <c r="AF2347">
        <v>87.067520000000002</v>
      </c>
      <c r="AG2347">
        <v>87.149050000000003</v>
      </c>
      <c r="AH2347">
        <v>86.248019999999997</v>
      </c>
      <c r="AI2347">
        <v>84.860889999999998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10.7133</v>
      </c>
      <c r="AW2347">
        <v>57.230330000000002</v>
      </c>
      <c r="AX2347">
        <v>55.770389999999999</v>
      </c>
      <c r="AY2347">
        <v>55.13879</v>
      </c>
      <c r="AZ2347">
        <v>55.42624</v>
      </c>
      <c r="BA2347">
        <v>55.181579999999997</v>
      </c>
      <c r="BB2347">
        <v>32.253189999999996</v>
      </c>
      <c r="BC2347">
        <v>25.416160000000001</v>
      </c>
      <c r="BD2347">
        <v>3.2614049999999999</v>
      </c>
      <c r="BE2347">
        <v>-4.8000930000000004</v>
      </c>
      <c r="BF2347">
        <v>-4.7530320000000001</v>
      </c>
      <c r="BG2347">
        <v>-4.3751910000000001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11.27755</v>
      </c>
      <c r="BU2347">
        <v>57.931519999999999</v>
      </c>
      <c r="BV2347">
        <v>56.473050000000001</v>
      </c>
      <c r="BW2347">
        <v>55.857799999999997</v>
      </c>
      <c r="BX2347">
        <v>56.135649999999998</v>
      </c>
      <c r="BY2347">
        <v>55.889130000000002</v>
      </c>
      <c r="BZ2347">
        <v>32.81427</v>
      </c>
      <c r="CA2347">
        <v>25.998640000000002</v>
      </c>
      <c r="CB2347">
        <v>4.9831490000000001</v>
      </c>
      <c r="CC2347">
        <v>-2.5170349999999999</v>
      </c>
      <c r="CD2347">
        <v>-2.4552770000000002</v>
      </c>
      <c r="CE2347">
        <v>-2.1107930000000001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11.66836</v>
      </c>
      <c r="CS2347">
        <v>58.417160000000003</v>
      </c>
      <c r="CT2347">
        <v>56.959699999999998</v>
      </c>
      <c r="CU2347">
        <v>56.35577</v>
      </c>
      <c r="CV2347">
        <v>56.626989999999999</v>
      </c>
      <c r="CW2347">
        <v>56.379179999999998</v>
      </c>
      <c r="CX2347">
        <v>33.20288</v>
      </c>
      <c r="CY2347">
        <v>26.402059999999999</v>
      </c>
      <c r="CZ2347">
        <v>6.175624</v>
      </c>
      <c r="DA2347">
        <v>-0.93579599999999996</v>
      </c>
      <c r="DB2347">
        <v>-0.86385829999999997</v>
      </c>
      <c r="DC2347">
        <v>-0.54247820000000002</v>
      </c>
      <c r="DD2347">
        <v>0</v>
      </c>
      <c r="DE2347">
        <v>0</v>
      </c>
      <c r="DF2347">
        <v>0</v>
      </c>
      <c r="DG2347">
        <v>0</v>
      </c>
      <c r="DH2347">
        <v>0</v>
      </c>
      <c r="DI2347">
        <v>0</v>
      </c>
      <c r="DJ2347">
        <v>0</v>
      </c>
      <c r="DK2347">
        <v>0</v>
      </c>
      <c r="DL2347">
        <v>0</v>
      </c>
      <c r="DM2347">
        <v>0</v>
      </c>
      <c r="DN2347">
        <v>0</v>
      </c>
      <c r="DO2347">
        <v>0</v>
      </c>
      <c r="DP2347">
        <v>12.05916</v>
      </c>
      <c r="DQ2347">
        <v>58.902799999999999</v>
      </c>
      <c r="DR2347">
        <v>57.446359999999999</v>
      </c>
      <c r="DS2347">
        <v>56.853760000000001</v>
      </c>
      <c r="DT2347">
        <v>57.118319999999997</v>
      </c>
      <c r="DU2347">
        <v>56.869230000000002</v>
      </c>
      <c r="DV2347">
        <v>33.591479999999997</v>
      </c>
      <c r="DW2347">
        <v>26.805479999999999</v>
      </c>
      <c r="DX2347">
        <v>7.3680979999999998</v>
      </c>
      <c r="DY2347">
        <v>0.64544310000000005</v>
      </c>
      <c r="DZ2347">
        <v>0.72756019999999999</v>
      </c>
      <c r="EA2347">
        <v>1.0258370000000001</v>
      </c>
      <c r="EB2347">
        <v>0</v>
      </c>
      <c r="EC2347">
        <v>0</v>
      </c>
      <c r="ED2347">
        <v>0</v>
      </c>
      <c r="EE2347">
        <v>0</v>
      </c>
      <c r="EF2347">
        <v>0</v>
      </c>
      <c r="EG2347">
        <v>0</v>
      </c>
      <c r="EH2347">
        <v>0</v>
      </c>
      <c r="EI2347">
        <v>0</v>
      </c>
      <c r="EJ2347">
        <v>0</v>
      </c>
      <c r="EK2347">
        <v>0</v>
      </c>
      <c r="EL2347">
        <v>0</v>
      </c>
      <c r="EM2347">
        <v>0</v>
      </c>
      <c r="EN2347">
        <v>12.623419999999999</v>
      </c>
      <c r="EO2347">
        <v>59.60398</v>
      </c>
      <c r="EP2347">
        <v>58.149009999999997</v>
      </c>
      <c r="EQ2347">
        <v>57.572760000000002</v>
      </c>
      <c r="ER2347">
        <v>57.827739999999999</v>
      </c>
      <c r="ES2347">
        <v>57.576770000000003</v>
      </c>
      <c r="ET2347">
        <v>34.152569999999997</v>
      </c>
      <c r="EU2347">
        <v>27.38796</v>
      </c>
      <c r="EV2347">
        <v>9.0898420000000009</v>
      </c>
      <c r="EW2347">
        <v>2.9285009999999998</v>
      </c>
      <c r="EX2347">
        <v>3.0253160000000001</v>
      </c>
      <c r="EY2347">
        <v>3.2902339999999999</v>
      </c>
      <c r="EZ2347">
        <v>74.379739999999998</v>
      </c>
      <c r="FA2347">
        <v>73.112539999999996</v>
      </c>
      <c r="FB2347">
        <v>71.903329999999997</v>
      </c>
      <c r="FC2347">
        <v>70.301969999999997</v>
      </c>
      <c r="FD2347">
        <v>69.595759999999999</v>
      </c>
      <c r="FE2347">
        <v>68.394210000000001</v>
      </c>
      <c r="FF2347">
        <v>68.831339999999997</v>
      </c>
      <c r="FG2347">
        <v>72.612989999999996</v>
      </c>
      <c r="FH2347">
        <v>77.225960000000001</v>
      </c>
      <c r="FI2347">
        <v>82.034030000000001</v>
      </c>
      <c r="FJ2347">
        <v>86.300039999999996</v>
      </c>
      <c r="FK2347">
        <v>89.631709999999998</v>
      </c>
      <c r="FL2347">
        <v>92.231570000000005</v>
      </c>
      <c r="FM2347">
        <v>94.0642</v>
      </c>
      <c r="FN2347">
        <v>95.406809999999993</v>
      </c>
      <c r="FO2347">
        <v>96.546790000000001</v>
      </c>
      <c r="FP2347">
        <v>96.327070000000006</v>
      </c>
      <c r="FQ2347">
        <v>96.091229999999996</v>
      </c>
      <c r="FR2347">
        <v>94.361879999999999</v>
      </c>
      <c r="FS2347">
        <v>90.952610000000007</v>
      </c>
      <c r="FT2347">
        <v>86.697749999999999</v>
      </c>
      <c r="FU2347">
        <v>83.060320000000004</v>
      </c>
      <c r="FV2347">
        <v>80.321079999999995</v>
      </c>
      <c r="FW2347">
        <v>77.939930000000004</v>
      </c>
      <c r="FX2347">
        <v>109</v>
      </c>
      <c r="FY2347">
        <v>0.1332142</v>
      </c>
      <c r="FZ2347">
        <v>1</v>
      </c>
    </row>
    <row r="2348" spans="1:182" x14ac:dyDescent="0.2">
      <c r="A2348" t="s">
        <v>226</v>
      </c>
      <c r="B2348" t="s">
        <v>244</v>
      </c>
      <c r="C2348" t="s">
        <v>215</v>
      </c>
      <c r="D2348" t="s">
        <v>40</v>
      </c>
      <c r="E2348" t="s">
        <v>242</v>
      </c>
      <c r="F2348" t="s">
        <v>223</v>
      </c>
      <c r="G2348" t="s">
        <v>9</v>
      </c>
      <c r="H2348" t="s">
        <v>11</v>
      </c>
      <c r="I2348">
        <v>109</v>
      </c>
      <c r="K2348">
        <v>24.390039999999999</v>
      </c>
      <c r="L2348">
        <v>82.330200000000005</v>
      </c>
      <c r="M2348">
        <v>81.877350000000007</v>
      </c>
      <c r="N2348">
        <v>80.779790000000006</v>
      </c>
      <c r="O2348">
        <v>81.732309999999998</v>
      </c>
      <c r="P2348">
        <v>83.17783</v>
      </c>
      <c r="Q2348">
        <v>85.678169999999994</v>
      </c>
      <c r="R2348">
        <v>89.137050000000002</v>
      </c>
      <c r="S2348">
        <v>90.783659999999998</v>
      </c>
      <c r="T2348">
        <v>91.342550000000003</v>
      </c>
      <c r="U2348">
        <v>91.620040000000003</v>
      </c>
      <c r="V2348">
        <v>92.317689999999999</v>
      </c>
      <c r="W2348">
        <v>88.214439999999996</v>
      </c>
      <c r="X2348">
        <v>83.900869999999998</v>
      </c>
      <c r="Y2348">
        <v>83.339029999999994</v>
      </c>
      <c r="Z2348">
        <v>82.276529999999994</v>
      </c>
      <c r="AA2348">
        <v>80.787490000000005</v>
      </c>
      <c r="AB2348">
        <v>80.224059999999994</v>
      </c>
      <c r="AC2348">
        <v>79.665790000000001</v>
      </c>
      <c r="AD2348">
        <v>85.392340000000004</v>
      </c>
      <c r="AE2348">
        <v>87.960189999999997</v>
      </c>
      <c r="AF2348">
        <v>88.283640000000005</v>
      </c>
      <c r="AG2348">
        <v>87.456940000000003</v>
      </c>
      <c r="AH2348">
        <v>86.271929999999998</v>
      </c>
      <c r="AI2348">
        <v>85.302700000000002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9.7067879999999995</v>
      </c>
      <c r="AW2348">
        <v>56.881749999999997</v>
      </c>
      <c r="AX2348">
        <v>55.94538</v>
      </c>
      <c r="AY2348">
        <v>54.618319999999997</v>
      </c>
      <c r="AZ2348">
        <v>54.176409999999997</v>
      </c>
      <c r="BA2348">
        <v>53.745449999999998</v>
      </c>
      <c r="BB2348">
        <v>31.196349999999999</v>
      </c>
      <c r="BC2348">
        <v>24.109069999999999</v>
      </c>
      <c r="BD2348">
        <v>3.622153</v>
      </c>
      <c r="BE2348">
        <v>-3.913583</v>
      </c>
      <c r="BF2348">
        <v>-3.8632469999999999</v>
      </c>
      <c r="BG2348">
        <v>-3.6785290000000002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10.23263</v>
      </c>
      <c r="BU2348">
        <v>57.58229</v>
      </c>
      <c r="BV2348">
        <v>56.646450000000002</v>
      </c>
      <c r="BW2348">
        <v>55.32938</v>
      </c>
      <c r="BX2348">
        <v>54.876570000000001</v>
      </c>
      <c r="BY2348">
        <v>54.445549999999997</v>
      </c>
      <c r="BZ2348">
        <v>31.712569999999999</v>
      </c>
      <c r="CA2348">
        <v>24.653510000000001</v>
      </c>
      <c r="CB2348">
        <v>5.1485900000000004</v>
      </c>
      <c r="CC2348">
        <v>-2.012689</v>
      </c>
      <c r="CD2348">
        <v>-1.970742</v>
      </c>
      <c r="CE2348">
        <v>-1.813455</v>
      </c>
      <c r="CF2348">
        <v>0</v>
      </c>
      <c r="CG2348">
        <v>0</v>
      </c>
      <c r="CH2348">
        <v>0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10.596830000000001</v>
      </c>
      <c r="CS2348">
        <v>58.067480000000003</v>
      </c>
      <c r="CT2348">
        <v>57.131999999999998</v>
      </c>
      <c r="CU2348">
        <v>55.821860000000001</v>
      </c>
      <c r="CV2348">
        <v>55.361499999999999</v>
      </c>
      <c r="CW2348">
        <v>54.930430000000001</v>
      </c>
      <c r="CX2348">
        <v>32.070099999999996</v>
      </c>
      <c r="CY2348">
        <v>25.0306</v>
      </c>
      <c r="CZ2348">
        <v>6.2057950000000002</v>
      </c>
      <c r="DA2348">
        <v>-0.69613510000000001</v>
      </c>
      <c r="DB2348">
        <v>-0.65999790000000003</v>
      </c>
      <c r="DC2348">
        <v>-0.52171129999999999</v>
      </c>
      <c r="DD2348">
        <v>0</v>
      </c>
      <c r="DE2348">
        <v>0</v>
      </c>
      <c r="DF2348">
        <v>0</v>
      </c>
      <c r="DG2348">
        <v>0</v>
      </c>
      <c r="DH2348">
        <v>0</v>
      </c>
      <c r="DI2348">
        <v>0</v>
      </c>
      <c r="DJ2348">
        <v>0</v>
      </c>
      <c r="DK2348">
        <v>0</v>
      </c>
      <c r="DL2348">
        <v>0</v>
      </c>
      <c r="DM2348">
        <v>0</v>
      </c>
      <c r="DN2348">
        <v>0</v>
      </c>
      <c r="DO2348">
        <v>0</v>
      </c>
      <c r="DP2348">
        <v>10.961029999999999</v>
      </c>
      <c r="DQ2348">
        <v>58.552669999999999</v>
      </c>
      <c r="DR2348">
        <v>57.617550000000001</v>
      </c>
      <c r="DS2348">
        <v>56.314329999999998</v>
      </c>
      <c r="DT2348">
        <v>55.846429999999998</v>
      </c>
      <c r="DU2348">
        <v>55.415309999999998</v>
      </c>
      <c r="DV2348">
        <v>32.427639999999997</v>
      </c>
      <c r="DW2348">
        <v>25.407679999999999</v>
      </c>
      <c r="DX2348">
        <v>7.2629999999999999</v>
      </c>
      <c r="DY2348">
        <v>0.62041840000000004</v>
      </c>
      <c r="DZ2348">
        <v>0.65074569999999998</v>
      </c>
      <c r="EA2348">
        <v>0.77003270000000001</v>
      </c>
      <c r="EB2348">
        <v>0</v>
      </c>
      <c r="EC2348">
        <v>0</v>
      </c>
      <c r="ED2348">
        <v>0</v>
      </c>
      <c r="EE2348">
        <v>0</v>
      </c>
      <c r="EF2348">
        <v>0</v>
      </c>
      <c r="EG2348">
        <v>0</v>
      </c>
      <c r="EH2348">
        <v>0</v>
      </c>
      <c r="EI2348">
        <v>0</v>
      </c>
      <c r="EJ2348">
        <v>0</v>
      </c>
      <c r="EK2348">
        <v>0</v>
      </c>
      <c r="EL2348">
        <v>0</v>
      </c>
      <c r="EM2348">
        <v>0</v>
      </c>
      <c r="EN2348">
        <v>11.486879999999999</v>
      </c>
      <c r="EO2348">
        <v>59.2532</v>
      </c>
      <c r="EP2348">
        <v>58.31861</v>
      </c>
      <c r="EQ2348">
        <v>57.025390000000002</v>
      </c>
      <c r="ER2348">
        <v>56.546599999999998</v>
      </c>
      <c r="ES2348">
        <v>56.115400000000001</v>
      </c>
      <c r="ET2348">
        <v>32.943860000000001</v>
      </c>
      <c r="EU2348">
        <v>25.952120000000001</v>
      </c>
      <c r="EV2348">
        <v>8.7894369999999995</v>
      </c>
      <c r="EW2348">
        <v>2.521312</v>
      </c>
      <c r="EX2348">
        <v>2.5432510000000002</v>
      </c>
      <c r="EY2348">
        <v>2.6351059999999999</v>
      </c>
      <c r="EZ2348">
        <v>78.968670000000003</v>
      </c>
      <c r="FA2348">
        <v>76.310230000000004</v>
      </c>
      <c r="FB2348">
        <v>74.550240000000002</v>
      </c>
      <c r="FC2348">
        <v>73.47099</v>
      </c>
      <c r="FD2348">
        <v>72.556479999999993</v>
      </c>
      <c r="FE2348">
        <v>71.705529999999996</v>
      </c>
      <c r="FF2348">
        <v>71.926959999999994</v>
      </c>
      <c r="FG2348">
        <v>75.049800000000005</v>
      </c>
      <c r="FH2348">
        <v>79.572419999999994</v>
      </c>
      <c r="FI2348">
        <v>83.97927</v>
      </c>
      <c r="FJ2348">
        <v>88.301509999999993</v>
      </c>
      <c r="FK2348">
        <v>92.362399999999994</v>
      </c>
      <c r="FL2348">
        <v>95.490120000000005</v>
      </c>
      <c r="FM2348">
        <v>97.256249999999994</v>
      </c>
      <c r="FN2348">
        <v>98.500380000000007</v>
      </c>
      <c r="FO2348">
        <v>99.403260000000003</v>
      </c>
      <c r="FP2348">
        <v>99.755309999999994</v>
      </c>
      <c r="FQ2348">
        <v>99.333770000000001</v>
      </c>
      <c r="FR2348">
        <v>97.912319999999994</v>
      </c>
      <c r="FS2348">
        <v>94.606020000000001</v>
      </c>
      <c r="FT2348">
        <v>89.858829999999998</v>
      </c>
      <c r="FU2348">
        <v>85.901439999999994</v>
      </c>
      <c r="FV2348">
        <v>83.169790000000006</v>
      </c>
      <c r="FW2348">
        <v>80.923349999999999</v>
      </c>
      <c r="FX2348">
        <v>109</v>
      </c>
      <c r="FY2348">
        <v>0.1332142</v>
      </c>
      <c r="FZ2348">
        <v>1</v>
      </c>
    </row>
    <row r="2349" spans="1:182" x14ac:dyDescent="0.2">
      <c r="A2349" t="s">
        <v>226</v>
      </c>
      <c r="B2349" t="s">
        <v>244</v>
      </c>
      <c r="C2349" t="s">
        <v>215</v>
      </c>
      <c r="D2349" t="s">
        <v>41</v>
      </c>
      <c r="E2349" t="s">
        <v>242</v>
      </c>
      <c r="F2349" t="s">
        <v>223</v>
      </c>
      <c r="G2349" t="s">
        <v>9</v>
      </c>
      <c r="H2349" t="s">
        <v>11</v>
      </c>
      <c r="I2349">
        <v>109</v>
      </c>
      <c r="K2349">
        <v>24.390039999999999</v>
      </c>
      <c r="L2349">
        <v>81.604460000000003</v>
      </c>
      <c r="M2349">
        <v>80.814499999999995</v>
      </c>
      <c r="N2349">
        <v>79.156959999999998</v>
      </c>
      <c r="O2349">
        <v>80.006230000000002</v>
      </c>
      <c r="P2349">
        <v>81.697689999999994</v>
      </c>
      <c r="Q2349">
        <v>84.052419999999998</v>
      </c>
      <c r="R2349">
        <v>86.567310000000006</v>
      </c>
      <c r="S2349">
        <v>88.109260000000006</v>
      </c>
      <c r="T2349">
        <v>89.157399999999996</v>
      </c>
      <c r="U2349">
        <v>89.78613</v>
      </c>
      <c r="V2349">
        <v>90.561099999999996</v>
      </c>
      <c r="W2349">
        <v>86.171700000000001</v>
      </c>
      <c r="X2349">
        <v>81.698369999999997</v>
      </c>
      <c r="Y2349">
        <v>81.637810000000002</v>
      </c>
      <c r="Z2349">
        <v>80.039320000000004</v>
      </c>
      <c r="AA2349">
        <v>78.64367</v>
      </c>
      <c r="AB2349">
        <v>78.027829999999994</v>
      </c>
      <c r="AC2349">
        <v>77.924750000000003</v>
      </c>
      <c r="AD2349">
        <v>84.225819999999999</v>
      </c>
      <c r="AE2349">
        <v>86.075429999999997</v>
      </c>
      <c r="AF2349">
        <v>85.834980000000002</v>
      </c>
      <c r="AG2349">
        <v>86.208070000000006</v>
      </c>
      <c r="AH2349">
        <v>86.265460000000004</v>
      </c>
      <c r="AI2349">
        <v>85.097369999999998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10.935980000000001</v>
      </c>
      <c r="AW2349">
        <v>55.040520000000001</v>
      </c>
      <c r="AX2349">
        <v>53.693330000000003</v>
      </c>
      <c r="AY2349">
        <v>52.540149999999997</v>
      </c>
      <c r="AZ2349">
        <v>52.118690000000001</v>
      </c>
      <c r="BA2349">
        <v>52.180900000000001</v>
      </c>
      <c r="BB2349">
        <v>31.64715</v>
      </c>
      <c r="BC2349">
        <v>25.408159999999999</v>
      </c>
      <c r="BD2349">
        <v>3.9352860000000001</v>
      </c>
      <c r="BE2349">
        <v>-3.6639710000000001</v>
      </c>
      <c r="BF2349">
        <v>-3.6743290000000002</v>
      </c>
      <c r="BG2349">
        <v>-3.3027220000000002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11.446619999999999</v>
      </c>
      <c r="BU2349">
        <v>55.716639999999998</v>
      </c>
      <c r="BV2349">
        <v>54.370919999999998</v>
      </c>
      <c r="BW2349">
        <v>53.232529999999997</v>
      </c>
      <c r="BX2349">
        <v>52.801049999999996</v>
      </c>
      <c r="BY2349">
        <v>52.866439999999997</v>
      </c>
      <c r="BZ2349">
        <v>32.168770000000002</v>
      </c>
      <c r="CA2349">
        <v>25.95654</v>
      </c>
      <c r="CB2349">
        <v>5.5630600000000001</v>
      </c>
      <c r="CC2349">
        <v>-1.5030330000000001</v>
      </c>
      <c r="CD2349">
        <v>-1.475821</v>
      </c>
      <c r="CE2349">
        <v>-1.1350849999999999</v>
      </c>
      <c r="CF2349">
        <v>0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11.80029</v>
      </c>
      <c r="CS2349">
        <v>56.184910000000002</v>
      </c>
      <c r="CT2349">
        <v>54.840220000000002</v>
      </c>
      <c r="CU2349">
        <v>53.712069999999997</v>
      </c>
      <c r="CV2349">
        <v>53.273650000000004</v>
      </c>
      <c r="CW2349">
        <v>53.341239999999999</v>
      </c>
      <c r="CX2349">
        <v>32.53004</v>
      </c>
      <c r="CY2349">
        <v>26.336349999999999</v>
      </c>
      <c r="CZ2349">
        <v>6.6904519999999996</v>
      </c>
      <c r="DA2349">
        <v>-6.3734999999999998E-3</v>
      </c>
      <c r="DB2349">
        <v>4.6858999999999998E-2</v>
      </c>
      <c r="DC2349">
        <v>0.36621340000000002</v>
      </c>
      <c r="DD2349">
        <v>0</v>
      </c>
      <c r="DE2349">
        <v>0</v>
      </c>
      <c r="DF2349">
        <v>0</v>
      </c>
      <c r="DG2349">
        <v>0</v>
      </c>
      <c r="DH2349">
        <v>0</v>
      </c>
      <c r="DI2349">
        <v>0</v>
      </c>
      <c r="DJ2349">
        <v>0</v>
      </c>
      <c r="DK2349">
        <v>0</v>
      </c>
      <c r="DL2349">
        <v>0</v>
      </c>
      <c r="DM2349">
        <v>0</v>
      </c>
      <c r="DN2349">
        <v>0</v>
      </c>
      <c r="DO2349">
        <v>0</v>
      </c>
      <c r="DP2349">
        <v>12.15396</v>
      </c>
      <c r="DQ2349">
        <v>56.653190000000002</v>
      </c>
      <c r="DR2349">
        <v>55.309519999999999</v>
      </c>
      <c r="DS2349">
        <v>54.191600000000001</v>
      </c>
      <c r="DT2349">
        <v>53.746250000000003</v>
      </c>
      <c r="DU2349">
        <v>53.816029999999998</v>
      </c>
      <c r="DV2349">
        <v>32.891309999999997</v>
      </c>
      <c r="DW2349">
        <v>26.716159999999999</v>
      </c>
      <c r="DX2349">
        <v>7.817844</v>
      </c>
      <c r="DY2349">
        <v>1.490286</v>
      </c>
      <c r="DZ2349">
        <v>1.569539</v>
      </c>
      <c r="EA2349">
        <v>1.8675120000000001</v>
      </c>
      <c r="EB2349">
        <v>0</v>
      </c>
      <c r="EC2349">
        <v>0</v>
      </c>
      <c r="ED2349">
        <v>0</v>
      </c>
      <c r="EE2349">
        <v>0</v>
      </c>
      <c r="EF2349">
        <v>0</v>
      </c>
      <c r="EG2349">
        <v>0</v>
      </c>
      <c r="EH2349">
        <v>0</v>
      </c>
      <c r="EI2349">
        <v>0</v>
      </c>
      <c r="EJ2349">
        <v>0</v>
      </c>
      <c r="EK2349">
        <v>0</v>
      </c>
      <c r="EL2349">
        <v>0</v>
      </c>
      <c r="EM2349">
        <v>0</v>
      </c>
      <c r="EN2349">
        <v>12.66461</v>
      </c>
      <c r="EO2349">
        <v>57.329320000000003</v>
      </c>
      <c r="EP2349">
        <v>55.987110000000001</v>
      </c>
      <c r="EQ2349">
        <v>54.883980000000001</v>
      </c>
      <c r="ER2349">
        <v>54.428609999999999</v>
      </c>
      <c r="ES2349">
        <v>54.501559999999998</v>
      </c>
      <c r="ET2349">
        <v>33.412930000000003</v>
      </c>
      <c r="EU2349">
        <v>27.26455</v>
      </c>
      <c r="EV2349">
        <v>9.4456190000000007</v>
      </c>
      <c r="EW2349">
        <v>3.651224</v>
      </c>
      <c r="EX2349">
        <v>3.7680470000000001</v>
      </c>
      <c r="EY2349">
        <v>4.0351499999999998</v>
      </c>
      <c r="EZ2349">
        <v>76.112790000000004</v>
      </c>
      <c r="FA2349">
        <v>74.71857</v>
      </c>
      <c r="FB2349">
        <v>73.565830000000005</v>
      </c>
      <c r="FC2349">
        <v>72.398750000000007</v>
      </c>
      <c r="FD2349">
        <v>71.113489999999999</v>
      </c>
      <c r="FE2349">
        <v>70.413589999999999</v>
      </c>
      <c r="FF2349">
        <v>69.765370000000004</v>
      </c>
      <c r="FG2349">
        <v>72.32302</v>
      </c>
      <c r="FH2349">
        <v>77.040660000000003</v>
      </c>
      <c r="FI2349">
        <v>82.410799999999995</v>
      </c>
      <c r="FJ2349">
        <v>87.115369999999999</v>
      </c>
      <c r="FK2349">
        <v>91.26285</v>
      </c>
      <c r="FL2349">
        <v>94.773960000000002</v>
      </c>
      <c r="FM2349">
        <v>96.935969999999998</v>
      </c>
      <c r="FN2349">
        <v>98.578760000000003</v>
      </c>
      <c r="FO2349">
        <v>99.670720000000003</v>
      </c>
      <c r="FP2349">
        <v>99.595160000000007</v>
      </c>
      <c r="FQ2349">
        <v>98.495559999999998</v>
      </c>
      <c r="FR2349">
        <v>95.672309999999996</v>
      </c>
      <c r="FS2349">
        <v>91.456689999999995</v>
      </c>
      <c r="FT2349">
        <v>86.371520000000004</v>
      </c>
      <c r="FU2349">
        <v>83.32047</v>
      </c>
      <c r="FV2349">
        <v>80.512029999999996</v>
      </c>
      <c r="FW2349">
        <v>78.620130000000003</v>
      </c>
      <c r="FX2349">
        <v>109</v>
      </c>
      <c r="FY2349">
        <v>0.1332142</v>
      </c>
      <c r="FZ2349">
        <v>1</v>
      </c>
    </row>
    <row r="2350" spans="1:182" x14ac:dyDescent="0.2">
      <c r="A2350" t="s">
        <v>226</v>
      </c>
      <c r="B2350" t="s">
        <v>244</v>
      </c>
      <c r="C2350" t="s">
        <v>215</v>
      </c>
      <c r="D2350" t="s">
        <v>42</v>
      </c>
      <c r="E2350" t="s">
        <v>242</v>
      </c>
      <c r="F2350" t="s">
        <v>223</v>
      </c>
      <c r="G2350" t="s">
        <v>9</v>
      </c>
      <c r="H2350" t="s">
        <v>11</v>
      </c>
      <c r="I2350">
        <v>109</v>
      </c>
      <c r="K2350">
        <v>24.390039999999999</v>
      </c>
      <c r="L2350">
        <v>81.19659</v>
      </c>
      <c r="M2350">
        <v>79.774249999999995</v>
      </c>
      <c r="N2350">
        <v>78.085489999999993</v>
      </c>
      <c r="O2350">
        <v>78.875460000000004</v>
      </c>
      <c r="P2350">
        <v>80.010949999999994</v>
      </c>
      <c r="Q2350">
        <v>81.856219999999993</v>
      </c>
      <c r="R2350">
        <v>84.503780000000006</v>
      </c>
      <c r="S2350">
        <v>86.12612</v>
      </c>
      <c r="T2350">
        <v>87.329310000000007</v>
      </c>
      <c r="U2350">
        <v>87.631360000000001</v>
      </c>
      <c r="V2350">
        <v>88.069360000000003</v>
      </c>
      <c r="W2350">
        <v>84.5274</v>
      </c>
      <c r="X2350">
        <v>79.371579999999994</v>
      </c>
      <c r="Y2350">
        <v>79.998750000000001</v>
      </c>
      <c r="Z2350">
        <v>79.563789999999997</v>
      </c>
      <c r="AA2350">
        <v>78.395319999999998</v>
      </c>
      <c r="AB2350">
        <v>78.218789999999998</v>
      </c>
      <c r="AC2350">
        <v>77.68647</v>
      </c>
      <c r="AD2350">
        <v>82.849990000000005</v>
      </c>
      <c r="AE2350">
        <v>85.124300000000005</v>
      </c>
      <c r="AF2350">
        <v>86.089849999999998</v>
      </c>
      <c r="AG2350">
        <v>86.001000000000005</v>
      </c>
      <c r="AH2350">
        <v>85.518889999999999</v>
      </c>
      <c r="AI2350">
        <v>84.481459999999998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10.863340000000001</v>
      </c>
      <c r="AW2350">
        <v>52.595970000000001</v>
      </c>
      <c r="AX2350">
        <v>52.181449999999998</v>
      </c>
      <c r="AY2350">
        <v>51.066879999999998</v>
      </c>
      <c r="AZ2350">
        <v>51.038049999999998</v>
      </c>
      <c r="BA2350">
        <v>50.613720000000001</v>
      </c>
      <c r="BB2350">
        <v>31.973099999999999</v>
      </c>
      <c r="BC2350">
        <v>26.446650000000002</v>
      </c>
      <c r="BD2350">
        <v>4.7191099999999997</v>
      </c>
      <c r="BE2350">
        <v>-4.1336449999999996</v>
      </c>
      <c r="BF2350">
        <v>-4.0217599999999996</v>
      </c>
      <c r="BG2350">
        <v>-3.6740780000000002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11.37143</v>
      </c>
      <c r="BU2350">
        <v>53.251930000000002</v>
      </c>
      <c r="BV2350">
        <v>52.845889999999997</v>
      </c>
      <c r="BW2350">
        <v>51.742089999999997</v>
      </c>
      <c r="BX2350">
        <v>51.708069999999999</v>
      </c>
      <c r="BY2350">
        <v>51.281219999999998</v>
      </c>
      <c r="BZ2350">
        <v>32.491999999999997</v>
      </c>
      <c r="CA2350">
        <v>26.99457</v>
      </c>
      <c r="CB2350">
        <v>6.5421659999999999</v>
      </c>
      <c r="CC2350">
        <v>-1.7347159999999999</v>
      </c>
      <c r="CD2350">
        <v>-1.6069180000000001</v>
      </c>
      <c r="CE2350">
        <v>-1.286294</v>
      </c>
      <c r="CF2350">
        <v>0</v>
      </c>
      <c r="CG2350">
        <v>0</v>
      </c>
      <c r="CH2350">
        <v>0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11.723330000000001</v>
      </c>
      <c r="CS2350">
        <v>53.70626</v>
      </c>
      <c r="CT2350">
        <v>53.306080000000001</v>
      </c>
      <c r="CU2350">
        <v>52.209739999999996</v>
      </c>
      <c r="CV2350">
        <v>52.172130000000003</v>
      </c>
      <c r="CW2350">
        <v>51.743519999999997</v>
      </c>
      <c r="CX2350">
        <v>32.851379999999999</v>
      </c>
      <c r="CY2350">
        <v>27.37406</v>
      </c>
      <c r="CZ2350">
        <v>7.8048089999999997</v>
      </c>
      <c r="DA2350">
        <v>-7.3225499999999999E-2</v>
      </c>
      <c r="DB2350">
        <v>6.5595000000000001E-2</v>
      </c>
      <c r="DC2350">
        <v>0.36747740000000001</v>
      </c>
      <c r="DD2350">
        <v>0</v>
      </c>
      <c r="DE2350">
        <v>0</v>
      </c>
      <c r="DF2350">
        <v>0</v>
      </c>
      <c r="DG2350">
        <v>0</v>
      </c>
      <c r="DH2350">
        <v>0</v>
      </c>
      <c r="DI2350">
        <v>0</v>
      </c>
      <c r="DJ2350">
        <v>0</v>
      </c>
      <c r="DK2350">
        <v>0</v>
      </c>
      <c r="DL2350">
        <v>0</v>
      </c>
      <c r="DM2350">
        <v>0</v>
      </c>
      <c r="DN2350">
        <v>0</v>
      </c>
      <c r="DO2350">
        <v>0</v>
      </c>
      <c r="DP2350">
        <v>12.075229999999999</v>
      </c>
      <c r="DQ2350">
        <v>54.160580000000003</v>
      </c>
      <c r="DR2350">
        <v>53.766269999999999</v>
      </c>
      <c r="DS2350">
        <v>52.677390000000003</v>
      </c>
      <c r="DT2350">
        <v>52.636189999999999</v>
      </c>
      <c r="DU2350">
        <v>52.205820000000003</v>
      </c>
      <c r="DV2350">
        <v>33.210769999999997</v>
      </c>
      <c r="DW2350">
        <v>27.753550000000001</v>
      </c>
      <c r="DX2350">
        <v>9.0674519999999994</v>
      </c>
      <c r="DY2350">
        <v>1.588265</v>
      </c>
      <c r="DZ2350">
        <v>1.7381070000000001</v>
      </c>
      <c r="EA2350">
        <v>2.0212490000000001</v>
      </c>
      <c r="EB2350">
        <v>0</v>
      </c>
      <c r="EC2350">
        <v>0</v>
      </c>
      <c r="ED2350">
        <v>0</v>
      </c>
      <c r="EE2350">
        <v>0</v>
      </c>
      <c r="EF2350">
        <v>0</v>
      </c>
      <c r="EG2350">
        <v>0</v>
      </c>
      <c r="EH2350">
        <v>0</v>
      </c>
      <c r="EI2350">
        <v>0</v>
      </c>
      <c r="EJ2350">
        <v>0</v>
      </c>
      <c r="EK2350">
        <v>0</v>
      </c>
      <c r="EL2350">
        <v>0</v>
      </c>
      <c r="EM2350">
        <v>0</v>
      </c>
      <c r="EN2350">
        <v>12.583320000000001</v>
      </c>
      <c r="EO2350">
        <v>54.816540000000003</v>
      </c>
      <c r="EP2350">
        <v>54.430709999999998</v>
      </c>
      <c r="EQ2350">
        <v>53.352600000000002</v>
      </c>
      <c r="ER2350">
        <v>53.306220000000003</v>
      </c>
      <c r="ES2350">
        <v>52.873309999999996</v>
      </c>
      <c r="ET2350">
        <v>33.729660000000003</v>
      </c>
      <c r="EU2350">
        <v>28.301469999999998</v>
      </c>
      <c r="EV2350">
        <v>10.890510000000001</v>
      </c>
      <c r="EW2350">
        <v>3.9871940000000001</v>
      </c>
      <c r="EX2350">
        <v>4.1529499999999997</v>
      </c>
      <c r="EY2350">
        <v>4.409033</v>
      </c>
      <c r="EZ2350">
        <v>71.270520000000005</v>
      </c>
      <c r="FA2350">
        <v>69.297380000000004</v>
      </c>
      <c r="FB2350">
        <v>68.012699999999995</v>
      </c>
      <c r="FC2350">
        <v>66.995900000000006</v>
      </c>
      <c r="FD2350">
        <v>66.163129999999995</v>
      </c>
      <c r="FE2350">
        <v>65.409949999999995</v>
      </c>
      <c r="FF2350">
        <v>64.782480000000007</v>
      </c>
      <c r="FG2350">
        <v>66.510189999999994</v>
      </c>
      <c r="FH2350">
        <v>72.083979999999997</v>
      </c>
      <c r="FI2350">
        <v>78.852580000000003</v>
      </c>
      <c r="FJ2350">
        <v>84.212360000000004</v>
      </c>
      <c r="FK2350">
        <v>87.927750000000003</v>
      </c>
      <c r="FL2350">
        <v>90.80162</v>
      </c>
      <c r="FM2350">
        <v>92.437129999999996</v>
      </c>
      <c r="FN2350">
        <v>93.37276</v>
      </c>
      <c r="FO2350">
        <v>93.965100000000007</v>
      </c>
      <c r="FP2350">
        <v>94.18665</v>
      </c>
      <c r="FQ2350">
        <v>92.93562</v>
      </c>
      <c r="FR2350">
        <v>89.710189999999997</v>
      </c>
      <c r="FS2350">
        <v>84.428809999999999</v>
      </c>
      <c r="FT2350">
        <v>80.487300000000005</v>
      </c>
      <c r="FU2350">
        <v>77.839690000000004</v>
      </c>
      <c r="FV2350">
        <v>75.608509999999995</v>
      </c>
      <c r="FW2350">
        <v>73.643969999999996</v>
      </c>
      <c r="FX2350">
        <v>109</v>
      </c>
      <c r="FY2350">
        <v>0.1332142</v>
      </c>
      <c r="FZ2350">
        <v>1</v>
      </c>
    </row>
    <row r="2351" spans="1:182" x14ac:dyDescent="0.2">
      <c r="A2351" t="s">
        <v>226</v>
      </c>
      <c r="B2351" t="s">
        <v>244</v>
      </c>
      <c r="C2351" t="s">
        <v>215</v>
      </c>
      <c r="D2351" t="s">
        <v>43</v>
      </c>
      <c r="E2351" t="s">
        <v>242</v>
      </c>
      <c r="F2351" t="s">
        <v>223</v>
      </c>
      <c r="G2351" t="s">
        <v>9</v>
      </c>
      <c r="H2351" t="s">
        <v>11</v>
      </c>
      <c r="I2351">
        <v>109</v>
      </c>
      <c r="K2351">
        <v>24.390039999999999</v>
      </c>
      <c r="L2351">
        <v>72.286709999999999</v>
      </c>
      <c r="M2351">
        <v>71.061800000000005</v>
      </c>
      <c r="N2351">
        <v>69.097740000000002</v>
      </c>
      <c r="O2351">
        <v>69.640249999999995</v>
      </c>
      <c r="P2351">
        <v>70.626720000000006</v>
      </c>
      <c r="Q2351">
        <v>75.100570000000005</v>
      </c>
      <c r="R2351">
        <v>78.667659999999998</v>
      </c>
      <c r="S2351">
        <v>81.217619999999997</v>
      </c>
      <c r="T2351">
        <v>82.098079999999996</v>
      </c>
      <c r="U2351">
        <v>85.314080000000004</v>
      </c>
      <c r="V2351">
        <v>85.885009999999994</v>
      </c>
      <c r="W2351">
        <v>82.514989999999997</v>
      </c>
      <c r="X2351">
        <v>78.209620000000001</v>
      </c>
      <c r="Y2351">
        <v>78.956770000000006</v>
      </c>
      <c r="Z2351">
        <v>77.659440000000004</v>
      </c>
      <c r="AA2351">
        <v>75.113230000000001</v>
      </c>
      <c r="AB2351">
        <v>74.636170000000007</v>
      </c>
      <c r="AC2351">
        <v>74.483630000000005</v>
      </c>
      <c r="AD2351">
        <v>75.590389999999999</v>
      </c>
      <c r="AE2351">
        <v>76.867140000000006</v>
      </c>
      <c r="AF2351">
        <v>75.764870000000002</v>
      </c>
      <c r="AG2351">
        <v>76.811319999999995</v>
      </c>
      <c r="AH2351">
        <v>79.328249999999997</v>
      </c>
      <c r="AI2351">
        <v>77.598759999999999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7.4273740000000004</v>
      </c>
      <c r="AW2351">
        <v>51.801810000000003</v>
      </c>
      <c r="AX2351">
        <v>50.485059999999997</v>
      </c>
      <c r="AY2351">
        <v>48.127369999999999</v>
      </c>
      <c r="AZ2351">
        <v>47.884500000000003</v>
      </c>
      <c r="BA2351">
        <v>47.861579999999996</v>
      </c>
      <c r="BB2351">
        <v>28.167090000000002</v>
      </c>
      <c r="BC2351">
        <v>21.669979999999999</v>
      </c>
      <c r="BD2351">
        <v>4.2349050000000004</v>
      </c>
      <c r="BE2351">
        <v>-0.36725469999999999</v>
      </c>
      <c r="BF2351">
        <v>0.25302449999999999</v>
      </c>
      <c r="BG2351">
        <v>2.6272E-2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7.9814590000000001</v>
      </c>
      <c r="BU2351">
        <v>52.543320000000001</v>
      </c>
      <c r="BV2351">
        <v>51.246720000000003</v>
      </c>
      <c r="BW2351">
        <v>48.884050000000002</v>
      </c>
      <c r="BX2351">
        <v>48.655819999999999</v>
      </c>
      <c r="BY2351">
        <v>48.642659999999999</v>
      </c>
      <c r="BZ2351">
        <v>28.707000000000001</v>
      </c>
      <c r="CA2351">
        <v>22.31523</v>
      </c>
      <c r="CB2351">
        <v>5.3361460000000003</v>
      </c>
      <c r="CC2351">
        <v>0.87594939999999999</v>
      </c>
      <c r="CD2351">
        <v>1.4814940000000001</v>
      </c>
      <c r="CE2351">
        <v>1.2187669999999999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8.3652160000000002</v>
      </c>
      <c r="CS2351">
        <v>53.056899999999999</v>
      </c>
      <c r="CT2351">
        <v>51.774230000000003</v>
      </c>
      <c r="CU2351">
        <v>49.40813</v>
      </c>
      <c r="CV2351">
        <v>49.190040000000003</v>
      </c>
      <c r="CW2351">
        <v>49.183630000000001</v>
      </c>
      <c r="CX2351">
        <v>29.080929999999999</v>
      </c>
      <c r="CY2351">
        <v>22.762129999999999</v>
      </c>
      <c r="CZ2351">
        <v>6.0988619999999996</v>
      </c>
      <c r="DA2351">
        <v>1.7369889999999999</v>
      </c>
      <c r="DB2351">
        <v>2.332328</v>
      </c>
      <c r="DC2351">
        <v>2.0446849999999999</v>
      </c>
      <c r="DD2351">
        <v>0</v>
      </c>
      <c r="DE2351">
        <v>0</v>
      </c>
      <c r="DF2351">
        <v>0</v>
      </c>
      <c r="DG2351">
        <v>0</v>
      </c>
      <c r="DH2351">
        <v>0</v>
      </c>
      <c r="DI2351">
        <v>0</v>
      </c>
      <c r="DJ2351">
        <v>0</v>
      </c>
      <c r="DK2351">
        <v>0</v>
      </c>
      <c r="DL2351">
        <v>0</v>
      </c>
      <c r="DM2351">
        <v>0</v>
      </c>
      <c r="DN2351">
        <v>0</v>
      </c>
      <c r="DO2351">
        <v>0</v>
      </c>
      <c r="DP2351">
        <v>8.7489729999999994</v>
      </c>
      <c r="DQ2351">
        <v>53.57047</v>
      </c>
      <c r="DR2351">
        <v>52.301749999999998</v>
      </c>
      <c r="DS2351">
        <v>49.932200000000002</v>
      </c>
      <c r="DT2351">
        <v>49.724249999999998</v>
      </c>
      <c r="DU2351">
        <v>49.724609999999998</v>
      </c>
      <c r="DV2351">
        <v>29.45487</v>
      </c>
      <c r="DW2351">
        <v>23.209040000000002</v>
      </c>
      <c r="DX2351">
        <v>6.8615779999999997</v>
      </c>
      <c r="DY2351">
        <v>2.5980279999999998</v>
      </c>
      <c r="DZ2351">
        <v>3.183163</v>
      </c>
      <c r="EA2351">
        <v>2.8706040000000002</v>
      </c>
      <c r="EB2351">
        <v>0</v>
      </c>
      <c r="EC2351">
        <v>0</v>
      </c>
      <c r="ED2351">
        <v>0</v>
      </c>
      <c r="EE2351">
        <v>0</v>
      </c>
      <c r="EF2351">
        <v>0</v>
      </c>
      <c r="EG2351">
        <v>0</v>
      </c>
      <c r="EH2351">
        <v>0</v>
      </c>
      <c r="EI2351">
        <v>0</v>
      </c>
      <c r="EJ2351">
        <v>0</v>
      </c>
      <c r="EK2351">
        <v>0</v>
      </c>
      <c r="EL2351">
        <v>0</v>
      </c>
      <c r="EM2351">
        <v>0</v>
      </c>
      <c r="EN2351">
        <v>9.303058</v>
      </c>
      <c r="EO2351">
        <v>54.311979999999998</v>
      </c>
      <c r="EP2351">
        <v>53.063409999999998</v>
      </c>
      <c r="EQ2351">
        <v>50.688879999999997</v>
      </c>
      <c r="ER2351">
        <v>50.495570000000001</v>
      </c>
      <c r="ES2351">
        <v>50.505690000000001</v>
      </c>
      <c r="ET2351">
        <v>29.994779999999999</v>
      </c>
      <c r="EU2351">
        <v>23.854289999999999</v>
      </c>
      <c r="EV2351">
        <v>7.9628189999999996</v>
      </c>
      <c r="EW2351">
        <v>3.8412320000000002</v>
      </c>
      <c r="EX2351">
        <v>4.4116330000000001</v>
      </c>
      <c r="EY2351">
        <v>4.0630980000000001</v>
      </c>
      <c r="EZ2351">
        <v>69.111109999999996</v>
      </c>
      <c r="FA2351">
        <v>67.816850000000002</v>
      </c>
      <c r="FB2351">
        <v>66.628879999999995</v>
      </c>
      <c r="FC2351">
        <v>65.541510000000002</v>
      </c>
      <c r="FD2351">
        <v>64.505110000000002</v>
      </c>
      <c r="FE2351">
        <v>63.699750000000002</v>
      </c>
      <c r="FF2351">
        <v>62.912399999999998</v>
      </c>
      <c r="FG2351">
        <v>63.52664</v>
      </c>
      <c r="FH2351">
        <v>67.823419999999999</v>
      </c>
      <c r="FI2351">
        <v>73.894559999999998</v>
      </c>
      <c r="FJ2351">
        <v>79.244389999999996</v>
      </c>
      <c r="FK2351">
        <v>83.867810000000006</v>
      </c>
      <c r="FL2351">
        <v>86.909189999999995</v>
      </c>
      <c r="FM2351">
        <v>88.817899999999995</v>
      </c>
      <c r="FN2351">
        <v>89.978980000000007</v>
      </c>
      <c r="FO2351">
        <v>90.352419999999995</v>
      </c>
      <c r="FP2351">
        <v>90.147959999999998</v>
      </c>
      <c r="FQ2351">
        <v>88.308170000000004</v>
      </c>
      <c r="FR2351">
        <v>84.350999999999999</v>
      </c>
      <c r="FS2351">
        <v>79.858149999999995</v>
      </c>
      <c r="FT2351">
        <v>76.701899999999995</v>
      </c>
      <c r="FU2351">
        <v>74.384690000000006</v>
      </c>
      <c r="FV2351">
        <v>72.385120000000001</v>
      </c>
      <c r="FW2351">
        <v>70.946399999999997</v>
      </c>
      <c r="FX2351">
        <v>109</v>
      </c>
      <c r="FY2351">
        <v>0.1332142</v>
      </c>
      <c r="FZ2351">
        <v>1</v>
      </c>
    </row>
    <row r="2352" spans="1:182" x14ac:dyDescent="0.2">
      <c r="A2352" t="s">
        <v>226</v>
      </c>
      <c r="B2352" t="s">
        <v>244</v>
      </c>
      <c r="C2352" t="s">
        <v>215</v>
      </c>
      <c r="D2352" t="s">
        <v>44</v>
      </c>
      <c r="E2352" t="s">
        <v>242</v>
      </c>
      <c r="F2352" t="s">
        <v>223</v>
      </c>
      <c r="G2352" t="s">
        <v>9</v>
      </c>
      <c r="H2352" t="s">
        <v>11</v>
      </c>
      <c r="I2352">
        <v>109</v>
      </c>
      <c r="K2352">
        <v>24.390039999999999</v>
      </c>
      <c r="L2352">
        <v>65.199510000000004</v>
      </c>
      <c r="M2352">
        <v>64.163529999999994</v>
      </c>
      <c r="N2352">
        <v>62.749630000000003</v>
      </c>
      <c r="O2352">
        <v>61.581919999999997</v>
      </c>
      <c r="P2352">
        <v>62.459650000000003</v>
      </c>
      <c r="Q2352">
        <v>66.967150000000004</v>
      </c>
      <c r="R2352">
        <v>70.853819999999999</v>
      </c>
      <c r="S2352">
        <v>73.014179999999996</v>
      </c>
      <c r="T2352">
        <v>75.215909999999994</v>
      </c>
      <c r="U2352">
        <v>75.494540000000001</v>
      </c>
      <c r="V2352">
        <v>75.374520000000004</v>
      </c>
      <c r="W2352">
        <v>74.965119999999999</v>
      </c>
      <c r="X2352">
        <v>74.605890000000002</v>
      </c>
      <c r="Y2352">
        <v>74.908109999999994</v>
      </c>
      <c r="Z2352">
        <v>73.315969999999993</v>
      </c>
      <c r="AA2352">
        <v>71.377899999999997</v>
      </c>
      <c r="AB2352">
        <v>70.898889999999994</v>
      </c>
      <c r="AC2352">
        <v>71.20505</v>
      </c>
      <c r="AD2352">
        <v>71.056799999999996</v>
      </c>
      <c r="AE2352">
        <v>70.75882</v>
      </c>
      <c r="AF2352">
        <v>70.603340000000003</v>
      </c>
      <c r="AG2352">
        <v>70.624639999999999</v>
      </c>
      <c r="AH2352">
        <v>69.713570000000004</v>
      </c>
      <c r="AI2352">
        <v>67.69529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7.229724</v>
      </c>
      <c r="AZ2352">
        <v>45.559399999999997</v>
      </c>
      <c r="BA2352">
        <v>45.988889999999998</v>
      </c>
      <c r="BB2352">
        <v>45.81953</v>
      </c>
      <c r="BC2352">
        <v>45.517560000000003</v>
      </c>
      <c r="BD2352">
        <v>45.412269999999999</v>
      </c>
      <c r="BE2352">
        <v>27.400500000000001</v>
      </c>
      <c r="BF2352">
        <v>21.006699999999999</v>
      </c>
      <c r="BG2352">
        <v>3.5587659999999999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7.6685569999999998</v>
      </c>
      <c r="BX2352">
        <v>46.178319999999999</v>
      </c>
      <c r="BY2352">
        <v>46.601649999999999</v>
      </c>
      <c r="BZ2352">
        <v>46.423209999999997</v>
      </c>
      <c r="CA2352">
        <v>46.129240000000003</v>
      </c>
      <c r="CB2352">
        <v>46.03745</v>
      </c>
      <c r="CC2352">
        <v>27.822679999999998</v>
      </c>
      <c r="CD2352">
        <v>21.434799999999999</v>
      </c>
      <c r="CE2352">
        <v>4.6778040000000001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7.9724899999999996</v>
      </c>
      <c r="CV2352">
        <v>46.60698</v>
      </c>
      <c r="CW2352">
        <v>47.026040000000002</v>
      </c>
      <c r="CX2352">
        <v>46.841329999999999</v>
      </c>
      <c r="CY2352">
        <v>46.552889999999998</v>
      </c>
      <c r="CZ2352">
        <v>46.470440000000004</v>
      </c>
      <c r="DA2352">
        <v>28.115079999999999</v>
      </c>
      <c r="DB2352">
        <v>21.731310000000001</v>
      </c>
      <c r="DC2352">
        <v>5.4528460000000001</v>
      </c>
      <c r="DD2352">
        <v>0</v>
      </c>
      <c r="DE2352">
        <v>0</v>
      </c>
      <c r="DF2352">
        <v>0</v>
      </c>
      <c r="DG2352">
        <v>0</v>
      </c>
      <c r="DH2352">
        <v>0</v>
      </c>
      <c r="DI2352">
        <v>0</v>
      </c>
      <c r="DJ2352">
        <v>0</v>
      </c>
      <c r="DK2352">
        <v>0</v>
      </c>
      <c r="DL2352">
        <v>0</v>
      </c>
      <c r="DM2352">
        <v>0</v>
      </c>
      <c r="DN2352">
        <v>0</v>
      </c>
      <c r="DO2352">
        <v>0</v>
      </c>
      <c r="DP2352">
        <v>0</v>
      </c>
      <c r="DQ2352">
        <v>0</v>
      </c>
      <c r="DR2352">
        <v>0</v>
      </c>
      <c r="DS2352">
        <v>8.2764240000000004</v>
      </c>
      <c r="DT2352">
        <v>47.035640000000001</v>
      </c>
      <c r="DU2352">
        <v>47.45044</v>
      </c>
      <c r="DV2352">
        <v>47.259439999999998</v>
      </c>
      <c r="DW2352">
        <v>46.97654</v>
      </c>
      <c r="DX2352">
        <v>46.90343</v>
      </c>
      <c r="DY2352">
        <v>28.40748</v>
      </c>
      <c r="DZ2352">
        <v>22.027819999999998</v>
      </c>
      <c r="EA2352">
        <v>6.2278880000000001</v>
      </c>
      <c r="EB2352">
        <v>0</v>
      </c>
      <c r="EC2352">
        <v>0</v>
      </c>
      <c r="ED2352">
        <v>0</v>
      </c>
      <c r="EE2352">
        <v>0</v>
      </c>
      <c r="EF2352">
        <v>0</v>
      </c>
      <c r="EG2352">
        <v>0</v>
      </c>
      <c r="EH2352">
        <v>0</v>
      </c>
      <c r="EI2352">
        <v>0</v>
      </c>
      <c r="EJ2352">
        <v>0</v>
      </c>
      <c r="EK2352">
        <v>0</v>
      </c>
      <c r="EL2352">
        <v>0</v>
      </c>
      <c r="EM2352">
        <v>0</v>
      </c>
      <c r="EN2352">
        <v>0</v>
      </c>
      <c r="EO2352">
        <v>0</v>
      </c>
      <c r="EP2352">
        <v>0</v>
      </c>
      <c r="EQ2352">
        <v>8.7152569999999994</v>
      </c>
      <c r="ER2352">
        <v>47.65455</v>
      </c>
      <c r="ES2352">
        <v>48.063200000000002</v>
      </c>
      <c r="ET2352">
        <v>47.863120000000002</v>
      </c>
      <c r="EU2352">
        <v>47.58822</v>
      </c>
      <c r="EV2352">
        <v>47.528599999999997</v>
      </c>
      <c r="EW2352">
        <v>28.829650000000001</v>
      </c>
      <c r="EX2352">
        <v>22.455929999999999</v>
      </c>
      <c r="EY2352">
        <v>7.3469249999999997</v>
      </c>
      <c r="EZ2352">
        <v>53.821869999999997</v>
      </c>
      <c r="FA2352">
        <v>52.818480000000001</v>
      </c>
      <c r="FB2352">
        <v>52.285980000000002</v>
      </c>
      <c r="FC2352">
        <v>51.744160000000001</v>
      </c>
      <c r="FD2352">
        <v>51.13438</v>
      </c>
      <c r="FE2352">
        <v>50.282899999999998</v>
      </c>
      <c r="FF2352">
        <v>50.192790000000002</v>
      </c>
      <c r="FG2352">
        <v>51.498060000000002</v>
      </c>
      <c r="FH2352">
        <v>55.411279999999998</v>
      </c>
      <c r="FI2352">
        <v>60.288029999999999</v>
      </c>
      <c r="FJ2352">
        <v>64.607129999999998</v>
      </c>
      <c r="FK2352">
        <v>68.222170000000006</v>
      </c>
      <c r="FL2352">
        <v>70.764880000000005</v>
      </c>
      <c r="FM2352">
        <v>72.512559999999993</v>
      </c>
      <c r="FN2352">
        <v>73.480549999999994</v>
      </c>
      <c r="FO2352">
        <v>72.752560000000003</v>
      </c>
      <c r="FP2352">
        <v>70.099440000000001</v>
      </c>
      <c r="FQ2352">
        <v>65.889470000000003</v>
      </c>
      <c r="FR2352">
        <v>62.682110000000002</v>
      </c>
      <c r="FS2352">
        <v>60.092669999999998</v>
      </c>
      <c r="FT2352">
        <v>58.334580000000003</v>
      </c>
      <c r="FU2352">
        <v>56.657870000000003</v>
      </c>
      <c r="FV2352">
        <v>55.470230000000001</v>
      </c>
      <c r="FW2352">
        <v>54.150779999999997</v>
      </c>
      <c r="FX2352">
        <v>109</v>
      </c>
      <c r="FY2352">
        <v>0.1332142</v>
      </c>
      <c r="FZ2352">
        <v>1</v>
      </c>
    </row>
    <row r="2353" spans="1:182" x14ac:dyDescent="0.2">
      <c r="A2353" t="s">
        <v>226</v>
      </c>
      <c r="B2353" t="s">
        <v>244</v>
      </c>
      <c r="C2353" t="s">
        <v>215</v>
      </c>
      <c r="D2353" t="s">
        <v>45</v>
      </c>
      <c r="E2353" t="s">
        <v>242</v>
      </c>
      <c r="F2353" t="s">
        <v>223</v>
      </c>
      <c r="G2353" t="s">
        <v>9</v>
      </c>
      <c r="H2353" t="s">
        <v>11</v>
      </c>
      <c r="I2353">
        <v>109</v>
      </c>
      <c r="K2353">
        <v>24.390039999999999</v>
      </c>
      <c r="L2353">
        <v>68.779120000000006</v>
      </c>
      <c r="M2353">
        <v>67.886060000000001</v>
      </c>
      <c r="N2353">
        <v>66.224800000000002</v>
      </c>
      <c r="O2353">
        <v>65.149690000000007</v>
      </c>
      <c r="P2353">
        <v>65.776570000000007</v>
      </c>
      <c r="Q2353">
        <v>69.619810000000001</v>
      </c>
      <c r="R2353">
        <v>73.962990000000005</v>
      </c>
      <c r="S2353">
        <v>74.928020000000004</v>
      </c>
      <c r="T2353">
        <v>75.391139999999993</v>
      </c>
      <c r="U2353">
        <v>75.46848</v>
      </c>
      <c r="V2353">
        <v>75.518129999999999</v>
      </c>
      <c r="W2353">
        <v>75.550619999999995</v>
      </c>
      <c r="X2353">
        <v>74.882450000000006</v>
      </c>
      <c r="Y2353">
        <v>75.456329999999994</v>
      </c>
      <c r="Z2353">
        <v>74.020070000000004</v>
      </c>
      <c r="AA2353">
        <v>72.046660000000003</v>
      </c>
      <c r="AB2353">
        <v>71.926109999999994</v>
      </c>
      <c r="AC2353">
        <v>72.221639999999994</v>
      </c>
      <c r="AD2353">
        <v>72.335319999999996</v>
      </c>
      <c r="AE2353">
        <v>72.035960000000003</v>
      </c>
      <c r="AF2353">
        <v>71.872470000000007</v>
      </c>
      <c r="AG2353">
        <v>71.693370000000002</v>
      </c>
      <c r="AH2353">
        <v>71.169280000000001</v>
      </c>
      <c r="AI2353">
        <v>70.529640000000001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9.1956190000000007</v>
      </c>
      <c r="AZ2353">
        <v>46.315219999999997</v>
      </c>
      <c r="BA2353">
        <v>46.777799999999999</v>
      </c>
      <c r="BB2353">
        <v>46.957439999999998</v>
      </c>
      <c r="BC2353">
        <v>46.673839999999998</v>
      </c>
      <c r="BD2353">
        <v>46.761310000000002</v>
      </c>
      <c r="BE2353">
        <v>28.724150000000002</v>
      </c>
      <c r="BF2353">
        <v>22.61936</v>
      </c>
      <c r="BG2353">
        <v>2.2407330000000001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9.7492889999999992</v>
      </c>
      <c r="BX2353">
        <v>46.991010000000003</v>
      </c>
      <c r="BY2353">
        <v>47.458100000000002</v>
      </c>
      <c r="BZ2353">
        <v>47.637749999999997</v>
      </c>
      <c r="CA2353">
        <v>47.356299999999997</v>
      </c>
      <c r="CB2353">
        <v>47.433149999999998</v>
      </c>
      <c r="CC2353">
        <v>29.243469999999999</v>
      </c>
      <c r="CD2353">
        <v>23.16489</v>
      </c>
      <c r="CE2353">
        <v>3.7814079999999999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10.132759999999999</v>
      </c>
      <c r="CV2353">
        <v>47.459060000000001</v>
      </c>
      <c r="CW2353">
        <v>47.929270000000002</v>
      </c>
      <c r="CX2353">
        <v>48.108939999999997</v>
      </c>
      <c r="CY2353">
        <v>47.828969999999998</v>
      </c>
      <c r="CZ2353">
        <v>47.898470000000003</v>
      </c>
      <c r="DA2353">
        <v>29.603149999999999</v>
      </c>
      <c r="DB2353">
        <v>23.542719999999999</v>
      </c>
      <c r="DC2353">
        <v>4.8484749999999996</v>
      </c>
      <c r="DD2353">
        <v>0</v>
      </c>
      <c r="DE2353">
        <v>0</v>
      </c>
      <c r="DF2353">
        <v>0</v>
      </c>
      <c r="DG2353">
        <v>0</v>
      </c>
      <c r="DH2353">
        <v>0</v>
      </c>
      <c r="DI2353">
        <v>0</v>
      </c>
      <c r="DJ2353">
        <v>0</v>
      </c>
      <c r="DK2353">
        <v>0</v>
      </c>
      <c r="DL2353">
        <v>0</v>
      </c>
      <c r="DM2353">
        <v>0</v>
      </c>
      <c r="DN2353">
        <v>0</v>
      </c>
      <c r="DO2353">
        <v>0</v>
      </c>
      <c r="DP2353">
        <v>0</v>
      </c>
      <c r="DQ2353">
        <v>0</v>
      </c>
      <c r="DR2353">
        <v>0</v>
      </c>
      <c r="DS2353">
        <v>10.51623</v>
      </c>
      <c r="DT2353">
        <v>47.927109999999999</v>
      </c>
      <c r="DU2353">
        <v>48.400440000000003</v>
      </c>
      <c r="DV2353">
        <v>48.580120000000001</v>
      </c>
      <c r="DW2353">
        <v>48.301639999999999</v>
      </c>
      <c r="DX2353">
        <v>48.363779999999998</v>
      </c>
      <c r="DY2353">
        <v>29.96283</v>
      </c>
      <c r="DZ2353">
        <v>23.920549999999999</v>
      </c>
      <c r="EA2353">
        <v>5.9155410000000002</v>
      </c>
      <c r="EB2353">
        <v>0</v>
      </c>
      <c r="EC2353">
        <v>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J2353">
        <v>0</v>
      </c>
      <c r="EK2353">
        <v>0</v>
      </c>
      <c r="EL2353">
        <v>0</v>
      </c>
      <c r="EM2353">
        <v>0</v>
      </c>
      <c r="EN2353">
        <v>0</v>
      </c>
      <c r="EO2353">
        <v>0</v>
      </c>
      <c r="EP2353">
        <v>0</v>
      </c>
      <c r="EQ2353">
        <v>11.069900000000001</v>
      </c>
      <c r="ER2353">
        <v>48.602899999999998</v>
      </c>
      <c r="ES2353">
        <v>49.080730000000003</v>
      </c>
      <c r="ET2353">
        <v>49.260429999999999</v>
      </c>
      <c r="EU2353">
        <v>48.984099999999998</v>
      </c>
      <c r="EV2353">
        <v>49.035629999999998</v>
      </c>
      <c r="EW2353">
        <v>30.482150000000001</v>
      </c>
      <c r="EX2353">
        <v>24.466080000000002</v>
      </c>
      <c r="EY2353">
        <v>7.4562160000000004</v>
      </c>
      <c r="EZ2353">
        <v>38.070880000000002</v>
      </c>
      <c r="FA2353">
        <v>37.511539999999997</v>
      </c>
      <c r="FB2353">
        <v>36.715150000000001</v>
      </c>
      <c r="FC2353">
        <v>36.236249999999998</v>
      </c>
      <c r="FD2353">
        <v>35.648049999999998</v>
      </c>
      <c r="FE2353">
        <v>35.163260000000001</v>
      </c>
      <c r="FF2353">
        <v>35.051180000000002</v>
      </c>
      <c r="FG2353">
        <v>35.36835</v>
      </c>
      <c r="FH2353">
        <v>38.006279999999997</v>
      </c>
      <c r="FI2353">
        <v>41.126869999999997</v>
      </c>
      <c r="FJ2353">
        <v>44.592590000000001</v>
      </c>
      <c r="FK2353">
        <v>47.023530000000001</v>
      </c>
      <c r="FL2353">
        <v>49.031860000000002</v>
      </c>
      <c r="FM2353">
        <v>50.066330000000001</v>
      </c>
      <c r="FN2353">
        <v>50.57499</v>
      </c>
      <c r="FO2353">
        <v>50.335850000000001</v>
      </c>
      <c r="FP2353">
        <v>48.738399999999999</v>
      </c>
      <c r="FQ2353">
        <v>46.502879999999998</v>
      </c>
      <c r="FR2353">
        <v>44.795119999999997</v>
      </c>
      <c r="FS2353">
        <v>42.939720000000001</v>
      </c>
      <c r="FT2353">
        <v>42.006839999999997</v>
      </c>
      <c r="FU2353">
        <v>40.806930000000001</v>
      </c>
      <c r="FV2353">
        <v>39.596690000000002</v>
      </c>
      <c r="FW2353">
        <v>38.89575</v>
      </c>
      <c r="FX2353">
        <v>109</v>
      </c>
      <c r="FY2353">
        <v>0.1332142</v>
      </c>
      <c r="FZ2353">
        <v>1</v>
      </c>
    </row>
    <row r="2354" spans="1:182" x14ac:dyDescent="0.2">
      <c r="A2354" t="s">
        <v>226</v>
      </c>
      <c r="B2354" t="s">
        <v>244</v>
      </c>
      <c r="C2354" t="s">
        <v>215</v>
      </c>
      <c r="D2354" t="s">
        <v>10</v>
      </c>
      <c r="E2354" t="s">
        <v>242</v>
      </c>
      <c r="F2354" t="s">
        <v>223</v>
      </c>
      <c r="G2354" t="s">
        <v>9</v>
      </c>
      <c r="H2354" t="s">
        <v>11</v>
      </c>
      <c r="I2354">
        <v>109</v>
      </c>
      <c r="K2354">
        <v>24.390039999999999</v>
      </c>
      <c r="L2354">
        <v>81.389920000000004</v>
      </c>
      <c r="M2354">
        <v>80.53792</v>
      </c>
      <c r="N2354">
        <v>78.551609999999997</v>
      </c>
      <c r="O2354">
        <v>79.60651</v>
      </c>
      <c r="P2354">
        <v>81.398449999999997</v>
      </c>
      <c r="Q2354">
        <v>83.595070000000007</v>
      </c>
      <c r="R2354">
        <v>86.262500000000003</v>
      </c>
      <c r="S2354">
        <v>87.911569999999998</v>
      </c>
      <c r="T2354">
        <v>88.952340000000007</v>
      </c>
      <c r="U2354">
        <v>89.593289999999996</v>
      </c>
      <c r="V2354">
        <v>90.31917</v>
      </c>
      <c r="W2354">
        <v>86.012159999999994</v>
      </c>
      <c r="X2354">
        <v>81.635900000000007</v>
      </c>
      <c r="Y2354">
        <v>81.513409999999993</v>
      </c>
      <c r="Z2354">
        <v>79.965720000000005</v>
      </c>
      <c r="AA2354">
        <v>78.54401</v>
      </c>
      <c r="AB2354">
        <v>77.940200000000004</v>
      </c>
      <c r="AC2354">
        <v>77.802409999999995</v>
      </c>
      <c r="AD2354">
        <v>84.063869999999994</v>
      </c>
      <c r="AE2354">
        <v>85.904679999999999</v>
      </c>
      <c r="AF2354">
        <v>85.638909999999996</v>
      </c>
      <c r="AG2354">
        <v>85.988219999999998</v>
      </c>
      <c r="AH2354">
        <v>86.085570000000004</v>
      </c>
      <c r="AI2354">
        <v>84.821719999999999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10.95321</v>
      </c>
      <c r="AW2354">
        <v>54.928260000000002</v>
      </c>
      <c r="AX2354">
        <v>53.625889999999998</v>
      </c>
      <c r="AY2354">
        <v>52.4221</v>
      </c>
      <c r="AZ2354">
        <v>52.036059999999999</v>
      </c>
      <c r="BA2354">
        <v>52.062530000000002</v>
      </c>
      <c r="BB2354">
        <v>31.565729999999999</v>
      </c>
      <c r="BC2354">
        <v>25.422090000000001</v>
      </c>
      <c r="BD2354">
        <v>3.9595750000000001</v>
      </c>
      <c r="BE2354">
        <v>-3.59138</v>
      </c>
      <c r="BF2354">
        <v>-3.6291709999999999</v>
      </c>
      <c r="BG2354">
        <v>-3.2230979999999998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11.463509999999999</v>
      </c>
      <c r="BU2354">
        <v>55.601509999999998</v>
      </c>
      <c r="BV2354">
        <v>54.302720000000001</v>
      </c>
      <c r="BW2354">
        <v>53.111080000000001</v>
      </c>
      <c r="BX2354">
        <v>52.715919999999997</v>
      </c>
      <c r="BY2354">
        <v>52.74494</v>
      </c>
      <c r="BZ2354">
        <v>32.086559999999999</v>
      </c>
      <c r="CA2354">
        <v>25.969860000000001</v>
      </c>
      <c r="CB2354">
        <v>5.5867930000000001</v>
      </c>
      <c r="CC2354">
        <v>-1.4308380000000001</v>
      </c>
      <c r="CD2354">
        <v>-1.430966</v>
      </c>
      <c r="CE2354">
        <v>-1.0558689999999999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11.816940000000001</v>
      </c>
      <c r="CS2354">
        <v>56.067790000000002</v>
      </c>
      <c r="CT2354">
        <v>54.771479999999997</v>
      </c>
      <c r="CU2354">
        <v>53.588259999999998</v>
      </c>
      <c r="CV2354">
        <v>53.186779999999999</v>
      </c>
      <c r="CW2354">
        <v>53.217570000000002</v>
      </c>
      <c r="CX2354">
        <v>32.447279999999999</v>
      </c>
      <c r="CY2354">
        <v>26.349250000000001</v>
      </c>
      <c r="CZ2354">
        <v>6.7138</v>
      </c>
      <c r="DA2354">
        <v>6.5547499999999995E-2</v>
      </c>
      <c r="DB2354">
        <v>9.1504000000000002E-2</v>
      </c>
      <c r="DC2354">
        <v>0.44514759999999998</v>
      </c>
      <c r="DD2354">
        <v>0</v>
      </c>
      <c r="DE2354">
        <v>0</v>
      </c>
      <c r="DF2354">
        <v>0</v>
      </c>
      <c r="DG2354">
        <v>0</v>
      </c>
      <c r="DH2354">
        <v>0</v>
      </c>
      <c r="DI2354">
        <v>0</v>
      </c>
      <c r="DJ2354">
        <v>0</v>
      </c>
      <c r="DK2354">
        <v>0</v>
      </c>
      <c r="DL2354">
        <v>0</v>
      </c>
      <c r="DM2354">
        <v>0</v>
      </c>
      <c r="DN2354">
        <v>0</v>
      </c>
      <c r="DO2354">
        <v>0</v>
      </c>
      <c r="DP2354">
        <v>12.17037</v>
      </c>
      <c r="DQ2354">
        <v>56.534080000000003</v>
      </c>
      <c r="DR2354">
        <v>55.24024</v>
      </c>
      <c r="DS2354">
        <v>54.065449999999998</v>
      </c>
      <c r="DT2354">
        <v>53.657649999999997</v>
      </c>
      <c r="DU2354">
        <v>53.690199999999997</v>
      </c>
      <c r="DV2354">
        <v>32.808010000000003</v>
      </c>
      <c r="DW2354">
        <v>26.728639999999999</v>
      </c>
      <c r="DX2354">
        <v>7.8408059999999997</v>
      </c>
      <c r="DY2354">
        <v>1.561933</v>
      </c>
      <c r="DZ2354">
        <v>1.613974</v>
      </c>
      <c r="EA2354">
        <v>1.946164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J2354">
        <v>0</v>
      </c>
      <c r="EK2354">
        <v>0</v>
      </c>
      <c r="EL2354">
        <v>0</v>
      </c>
      <c r="EM2354">
        <v>0</v>
      </c>
      <c r="EN2354">
        <v>12.680669999999999</v>
      </c>
      <c r="EO2354">
        <v>57.207329999999999</v>
      </c>
      <c r="EP2354">
        <v>55.917059999999999</v>
      </c>
      <c r="EQ2354">
        <v>54.754429999999999</v>
      </c>
      <c r="ER2354">
        <v>54.337499999999999</v>
      </c>
      <c r="ES2354">
        <v>54.372610000000002</v>
      </c>
      <c r="ET2354">
        <v>33.328830000000004</v>
      </c>
      <c r="EU2354">
        <v>27.276409999999998</v>
      </c>
      <c r="EV2354">
        <v>9.4680239999999998</v>
      </c>
      <c r="EW2354">
        <v>3.7224750000000002</v>
      </c>
      <c r="EX2354">
        <v>3.812179</v>
      </c>
      <c r="EY2354">
        <v>4.1133930000000003</v>
      </c>
      <c r="EZ2354">
        <v>75.208320000000001</v>
      </c>
      <c r="FA2354">
        <v>73.356830000000002</v>
      </c>
      <c r="FB2354">
        <v>71.981459999999998</v>
      </c>
      <c r="FC2354">
        <v>70.738529999999997</v>
      </c>
      <c r="FD2354">
        <v>69.807590000000005</v>
      </c>
      <c r="FE2354">
        <v>68.969409999999996</v>
      </c>
      <c r="FF2354">
        <v>68.797780000000003</v>
      </c>
      <c r="FG2354">
        <v>71.616129999999998</v>
      </c>
      <c r="FH2354">
        <v>76.523300000000006</v>
      </c>
      <c r="FI2354">
        <v>81.850040000000007</v>
      </c>
      <c r="FJ2354">
        <v>86.463170000000005</v>
      </c>
      <c r="FK2354">
        <v>90.314610000000002</v>
      </c>
      <c r="FL2354">
        <v>93.373570000000001</v>
      </c>
      <c r="FM2354">
        <v>95.288349999999994</v>
      </c>
      <c r="FN2354">
        <v>96.608069999999998</v>
      </c>
      <c r="FO2354">
        <v>97.546819999999997</v>
      </c>
      <c r="FP2354">
        <v>97.622039999999998</v>
      </c>
      <c r="FQ2354">
        <v>96.85557</v>
      </c>
      <c r="FR2354">
        <v>94.484179999999995</v>
      </c>
      <c r="FS2354">
        <v>90.504360000000005</v>
      </c>
      <c r="FT2354">
        <v>85.985919999999993</v>
      </c>
      <c r="FU2354">
        <v>82.698589999999996</v>
      </c>
      <c r="FV2354">
        <v>80.050579999999997</v>
      </c>
      <c r="FW2354">
        <v>77.850040000000007</v>
      </c>
      <c r="FX2354">
        <v>109</v>
      </c>
      <c r="FY2354">
        <v>0.1332142</v>
      </c>
      <c r="FZ2354">
        <v>1</v>
      </c>
    </row>
    <row r="2355" spans="1:182" x14ac:dyDescent="0.2">
      <c r="A2355" t="s">
        <v>226</v>
      </c>
      <c r="B2355" t="s">
        <v>244</v>
      </c>
      <c r="C2355" t="s">
        <v>215</v>
      </c>
      <c r="D2355" t="s">
        <v>34</v>
      </c>
      <c r="E2355" t="s">
        <v>243</v>
      </c>
      <c r="F2355" t="s">
        <v>223</v>
      </c>
      <c r="G2355" t="s">
        <v>9</v>
      </c>
      <c r="H2355" t="s">
        <v>11</v>
      </c>
      <c r="I2355">
        <v>109</v>
      </c>
      <c r="K2355">
        <v>24.390039999999999</v>
      </c>
      <c r="L2355">
        <v>65.752030000000005</v>
      </c>
      <c r="M2355">
        <v>64.647419999999997</v>
      </c>
      <c r="N2355">
        <v>62.800429999999999</v>
      </c>
      <c r="O2355">
        <v>62.141939999999998</v>
      </c>
      <c r="P2355">
        <v>63.407679999999999</v>
      </c>
      <c r="Q2355">
        <v>67.746319999999997</v>
      </c>
      <c r="R2355">
        <v>71.630359999999996</v>
      </c>
      <c r="S2355">
        <v>72.811120000000003</v>
      </c>
      <c r="T2355">
        <v>72.903289999999998</v>
      </c>
      <c r="U2355">
        <v>72.632450000000006</v>
      </c>
      <c r="V2355">
        <v>72.636349999999993</v>
      </c>
      <c r="W2355">
        <v>73.055289999999999</v>
      </c>
      <c r="X2355">
        <v>72.846180000000004</v>
      </c>
      <c r="Y2355">
        <v>73.110560000000007</v>
      </c>
      <c r="Z2355">
        <v>71.629390000000001</v>
      </c>
      <c r="AA2355">
        <v>69.451819999999998</v>
      </c>
      <c r="AB2355">
        <v>70.00488</v>
      </c>
      <c r="AC2355">
        <v>70.190629999999999</v>
      </c>
      <c r="AD2355">
        <v>70.481520000000003</v>
      </c>
      <c r="AE2355">
        <v>70.073310000000006</v>
      </c>
      <c r="AF2355">
        <v>70.102689999999996</v>
      </c>
      <c r="AG2355">
        <v>69.930059999999997</v>
      </c>
      <c r="AH2355">
        <v>69.438329999999993</v>
      </c>
      <c r="AI2355">
        <v>68.531809999999993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7.061102</v>
      </c>
      <c r="AZ2355">
        <v>44.91874</v>
      </c>
      <c r="BA2355">
        <v>45.2851</v>
      </c>
      <c r="BB2355">
        <v>45.600630000000002</v>
      </c>
      <c r="BC2355">
        <v>45.269410000000001</v>
      </c>
      <c r="BD2355">
        <v>45.361400000000003</v>
      </c>
      <c r="BE2355">
        <v>26.799389999999999</v>
      </c>
      <c r="BF2355">
        <v>20.787099999999999</v>
      </c>
      <c r="BG2355">
        <v>3.033229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7.4312040000000001</v>
      </c>
      <c r="BX2355">
        <v>45.484659999999998</v>
      </c>
      <c r="BY2355">
        <v>45.857460000000003</v>
      </c>
      <c r="BZ2355">
        <v>46.174120000000002</v>
      </c>
      <c r="CA2355">
        <v>45.844639999999998</v>
      </c>
      <c r="CB2355">
        <v>45.92465</v>
      </c>
      <c r="CC2355">
        <v>27.169149999999998</v>
      </c>
      <c r="CD2355">
        <v>21.17069</v>
      </c>
      <c r="CE2355">
        <v>4.1817840000000004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7.6875359999999997</v>
      </c>
      <c r="CV2355">
        <v>45.876609999999999</v>
      </c>
      <c r="CW2355">
        <v>46.253889999999998</v>
      </c>
      <c r="CX2355">
        <v>46.571309999999997</v>
      </c>
      <c r="CY2355">
        <v>46.243049999999997</v>
      </c>
      <c r="CZ2355">
        <v>46.314749999999997</v>
      </c>
      <c r="DA2355">
        <v>27.425249999999998</v>
      </c>
      <c r="DB2355">
        <v>21.436360000000001</v>
      </c>
      <c r="DC2355">
        <v>4.9772699999999999</v>
      </c>
      <c r="DD2355">
        <v>0</v>
      </c>
      <c r="DE2355">
        <v>0</v>
      </c>
      <c r="DF2355">
        <v>0</v>
      </c>
      <c r="DG2355">
        <v>0</v>
      </c>
      <c r="DH2355">
        <v>0</v>
      </c>
      <c r="DI2355">
        <v>0</v>
      </c>
      <c r="DJ2355">
        <v>0</v>
      </c>
      <c r="DK2355">
        <v>0</v>
      </c>
      <c r="DL2355">
        <v>0</v>
      </c>
      <c r="DM2355">
        <v>0</v>
      </c>
      <c r="DN2355">
        <v>0</v>
      </c>
      <c r="DO2355">
        <v>0</v>
      </c>
      <c r="DP2355">
        <v>0</v>
      </c>
      <c r="DQ2355">
        <v>0</v>
      </c>
      <c r="DR2355">
        <v>0</v>
      </c>
      <c r="DS2355">
        <v>7.943867</v>
      </c>
      <c r="DT2355">
        <v>46.268560000000001</v>
      </c>
      <c r="DU2355">
        <v>46.650309999999998</v>
      </c>
      <c r="DV2355">
        <v>46.968510000000002</v>
      </c>
      <c r="DW2355">
        <v>46.641460000000002</v>
      </c>
      <c r="DX2355">
        <v>46.704859999999996</v>
      </c>
      <c r="DY2355">
        <v>27.681349999999998</v>
      </c>
      <c r="DZ2355">
        <v>21.702030000000001</v>
      </c>
      <c r="EA2355">
        <v>5.7727560000000002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J2355">
        <v>0</v>
      </c>
      <c r="EK2355">
        <v>0</v>
      </c>
      <c r="EL2355">
        <v>0</v>
      </c>
      <c r="EM2355">
        <v>0</v>
      </c>
      <c r="EN2355">
        <v>0</v>
      </c>
      <c r="EO2355">
        <v>0</v>
      </c>
      <c r="EP2355">
        <v>0</v>
      </c>
      <c r="EQ2355">
        <v>8.3139699999999994</v>
      </c>
      <c r="ER2355">
        <v>46.834470000000003</v>
      </c>
      <c r="ES2355">
        <v>47.222679999999997</v>
      </c>
      <c r="ET2355">
        <v>47.542000000000002</v>
      </c>
      <c r="EU2355">
        <v>47.216700000000003</v>
      </c>
      <c r="EV2355">
        <v>47.268099999999997</v>
      </c>
      <c r="EW2355">
        <v>28.051120000000001</v>
      </c>
      <c r="EX2355">
        <v>22.085619999999999</v>
      </c>
      <c r="EY2355">
        <v>6.9213110000000002</v>
      </c>
      <c r="EZ2355">
        <v>40.945279999999997</v>
      </c>
      <c r="FA2355">
        <v>40.192189999999997</v>
      </c>
      <c r="FB2355">
        <v>39.660269999999997</v>
      </c>
      <c r="FC2355">
        <v>39.299050000000001</v>
      </c>
      <c r="FD2355">
        <v>39.023530000000001</v>
      </c>
      <c r="FE2355">
        <v>38.781860000000002</v>
      </c>
      <c r="FF2355">
        <v>38.464680000000001</v>
      </c>
      <c r="FG2355">
        <v>38.336570000000002</v>
      </c>
      <c r="FH2355">
        <v>39.982080000000003</v>
      </c>
      <c r="FI2355">
        <v>42.774439999999998</v>
      </c>
      <c r="FJ2355">
        <v>45.979520000000001</v>
      </c>
      <c r="FK2355">
        <v>48.35324</v>
      </c>
      <c r="FL2355">
        <v>49.756180000000001</v>
      </c>
      <c r="FM2355">
        <v>50.682929999999999</v>
      </c>
      <c r="FN2355">
        <v>50.851559999999999</v>
      </c>
      <c r="FO2355">
        <v>50.651020000000003</v>
      </c>
      <c r="FP2355">
        <v>49.314540000000001</v>
      </c>
      <c r="FQ2355">
        <v>47.146749999999997</v>
      </c>
      <c r="FR2355">
        <v>45.69258</v>
      </c>
      <c r="FS2355">
        <v>44.66527</v>
      </c>
      <c r="FT2355">
        <v>43.938090000000003</v>
      </c>
      <c r="FU2355">
        <v>43.515569999999997</v>
      </c>
      <c r="FV2355">
        <v>43.425420000000003</v>
      </c>
      <c r="FW2355">
        <v>43.344110000000001</v>
      </c>
      <c r="FX2355">
        <v>109</v>
      </c>
      <c r="FY2355">
        <v>0.1332142</v>
      </c>
      <c r="FZ2355">
        <v>1</v>
      </c>
    </row>
    <row r="2356" spans="1:182" x14ac:dyDescent="0.2">
      <c r="A2356" t="s">
        <v>226</v>
      </c>
      <c r="B2356" t="s">
        <v>244</v>
      </c>
      <c r="C2356" t="s">
        <v>215</v>
      </c>
      <c r="D2356" t="s">
        <v>35</v>
      </c>
      <c r="E2356" t="s">
        <v>243</v>
      </c>
      <c r="F2356" t="s">
        <v>223</v>
      </c>
      <c r="G2356" t="s">
        <v>9</v>
      </c>
      <c r="H2356" t="s">
        <v>11</v>
      </c>
      <c r="I2356">
        <v>109</v>
      </c>
      <c r="K2356">
        <v>24.390039999999999</v>
      </c>
      <c r="L2356">
        <v>69.074420000000003</v>
      </c>
      <c r="M2356">
        <v>68.232489999999999</v>
      </c>
      <c r="N2356">
        <v>66.330550000000002</v>
      </c>
      <c r="O2356">
        <v>65.761859999999999</v>
      </c>
      <c r="P2356">
        <v>66.958089999999999</v>
      </c>
      <c r="Q2356">
        <v>71.053650000000005</v>
      </c>
      <c r="R2356">
        <v>75.355630000000005</v>
      </c>
      <c r="S2356">
        <v>76.143709999999999</v>
      </c>
      <c r="T2356">
        <v>76.0428</v>
      </c>
      <c r="U2356">
        <v>75.770930000000007</v>
      </c>
      <c r="V2356">
        <v>75.459800000000001</v>
      </c>
      <c r="W2356">
        <v>75.570710000000005</v>
      </c>
      <c r="X2356">
        <v>75.767809999999997</v>
      </c>
      <c r="Y2356">
        <v>75.711730000000003</v>
      </c>
      <c r="Z2356">
        <v>73.775840000000002</v>
      </c>
      <c r="AA2356">
        <v>71.474299999999999</v>
      </c>
      <c r="AB2356">
        <v>72.209940000000003</v>
      </c>
      <c r="AC2356">
        <v>72.67183</v>
      </c>
      <c r="AD2356">
        <v>72.564620000000005</v>
      </c>
      <c r="AE2356">
        <v>72.645439999999994</v>
      </c>
      <c r="AF2356">
        <v>73.232870000000005</v>
      </c>
      <c r="AG2356">
        <v>73.027029999999996</v>
      </c>
      <c r="AH2356">
        <v>71.924220000000005</v>
      </c>
      <c r="AI2356">
        <v>70.675709999999995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7.2699109999999996</v>
      </c>
      <c r="AZ2356">
        <v>44.748739999999998</v>
      </c>
      <c r="BA2356">
        <v>45.317860000000003</v>
      </c>
      <c r="BB2356">
        <v>45.308039999999998</v>
      </c>
      <c r="BC2356">
        <v>45.403550000000003</v>
      </c>
      <c r="BD2356">
        <v>45.972499999999997</v>
      </c>
      <c r="BE2356">
        <v>26.891369999999998</v>
      </c>
      <c r="BF2356">
        <v>20.972470000000001</v>
      </c>
      <c r="BG2356">
        <v>2.9335529999999999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7.684266</v>
      </c>
      <c r="BX2356">
        <v>45.332329999999999</v>
      </c>
      <c r="BY2356">
        <v>45.907600000000002</v>
      </c>
      <c r="BZ2356">
        <v>45.8947</v>
      </c>
      <c r="CA2356">
        <v>45.995240000000003</v>
      </c>
      <c r="CB2356">
        <v>46.565629999999999</v>
      </c>
      <c r="CC2356">
        <v>27.330839999999998</v>
      </c>
      <c r="CD2356">
        <v>21.422429999999999</v>
      </c>
      <c r="CE2356">
        <v>4.1834790000000002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7.9712459999999998</v>
      </c>
      <c r="CV2356">
        <v>45.736530000000002</v>
      </c>
      <c r="CW2356">
        <v>46.31606</v>
      </c>
      <c r="CX2356">
        <v>46.301009999999998</v>
      </c>
      <c r="CY2356">
        <v>46.40504</v>
      </c>
      <c r="CZ2356">
        <v>46.976430000000001</v>
      </c>
      <c r="DA2356">
        <v>27.63522</v>
      </c>
      <c r="DB2356">
        <v>21.734069999999999</v>
      </c>
      <c r="DC2356">
        <v>5.049175</v>
      </c>
      <c r="DD2356">
        <v>0</v>
      </c>
      <c r="DE2356">
        <v>0</v>
      </c>
      <c r="DF2356">
        <v>0</v>
      </c>
      <c r="DG2356">
        <v>0</v>
      </c>
      <c r="DH2356">
        <v>0</v>
      </c>
      <c r="DI2356">
        <v>0</v>
      </c>
      <c r="DJ2356">
        <v>0</v>
      </c>
      <c r="DK2356">
        <v>0</v>
      </c>
      <c r="DL2356">
        <v>0</v>
      </c>
      <c r="DM2356">
        <v>0</v>
      </c>
      <c r="DN2356">
        <v>0</v>
      </c>
      <c r="DO2356">
        <v>0</v>
      </c>
      <c r="DP2356">
        <v>0</v>
      </c>
      <c r="DQ2356">
        <v>0</v>
      </c>
      <c r="DR2356">
        <v>0</v>
      </c>
      <c r="DS2356">
        <v>8.2582260000000005</v>
      </c>
      <c r="DT2356">
        <v>46.140720000000002</v>
      </c>
      <c r="DU2356">
        <v>46.724510000000002</v>
      </c>
      <c r="DV2356">
        <v>46.707320000000003</v>
      </c>
      <c r="DW2356">
        <v>46.814839999999997</v>
      </c>
      <c r="DX2356">
        <v>47.387230000000002</v>
      </c>
      <c r="DY2356">
        <v>27.939599999999999</v>
      </c>
      <c r="DZ2356">
        <v>22.045719999999999</v>
      </c>
      <c r="EA2356">
        <v>5.9148699999999996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J2356">
        <v>0</v>
      </c>
      <c r="EK2356">
        <v>0</v>
      </c>
      <c r="EL2356">
        <v>0</v>
      </c>
      <c r="EM2356">
        <v>0</v>
      </c>
      <c r="EN2356">
        <v>0</v>
      </c>
      <c r="EO2356">
        <v>0</v>
      </c>
      <c r="EP2356">
        <v>0</v>
      </c>
      <c r="EQ2356">
        <v>8.67258</v>
      </c>
      <c r="ER2356">
        <v>46.724310000000003</v>
      </c>
      <c r="ES2356">
        <v>47.314250000000001</v>
      </c>
      <c r="ET2356">
        <v>47.293970000000002</v>
      </c>
      <c r="EU2356">
        <v>47.406529999999997</v>
      </c>
      <c r="EV2356">
        <v>47.980359999999997</v>
      </c>
      <c r="EW2356">
        <v>28.379079999999998</v>
      </c>
      <c r="EX2356">
        <v>22.49568</v>
      </c>
      <c r="EY2356">
        <v>7.1647959999999999</v>
      </c>
      <c r="EZ2356">
        <v>48.530389999999997</v>
      </c>
      <c r="FA2356">
        <v>47.932310000000001</v>
      </c>
      <c r="FB2356">
        <v>47.378250000000001</v>
      </c>
      <c r="FC2356">
        <v>47.09713</v>
      </c>
      <c r="FD2356">
        <v>47.021520000000002</v>
      </c>
      <c r="FE2356">
        <v>46.546520000000001</v>
      </c>
      <c r="FF2356">
        <v>46.116720000000001</v>
      </c>
      <c r="FG2356">
        <v>46.510719999999999</v>
      </c>
      <c r="FH2356">
        <v>48.231639999999999</v>
      </c>
      <c r="FI2356">
        <v>49.927300000000002</v>
      </c>
      <c r="FJ2356">
        <v>51.494459999999997</v>
      </c>
      <c r="FK2356">
        <v>52.192770000000003</v>
      </c>
      <c r="FL2356">
        <v>52.961370000000002</v>
      </c>
      <c r="FM2356">
        <v>52.703620000000001</v>
      </c>
      <c r="FN2356">
        <v>52.901969999999999</v>
      </c>
      <c r="FO2356">
        <v>52.718910000000001</v>
      </c>
      <c r="FP2356">
        <v>51.314660000000003</v>
      </c>
      <c r="FQ2356">
        <v>49.563290000000002</v>
      </c>
      <c r="FR2356">
        <v>47.724930000000001</v>
      </c>
      <c r="FS2356">
        <v>46.564540000000001</v>
      </c>
      <c r="FT2356">
        <v>45.850619999999999</v>
      </c>
      <c r="FU2356">
        <v>44.936509999999998</v>
      </c>
      <c r="FV2356">
        <v>44.119660000000003</v>
      </c>
      <c r="FW2356">
        <v>43.288339999999998</v>
      </c>
      <c r="FX2356">
        <v>109</v>
      </c>
      <c r="FY2356">
        <v>0.1332142</v>
      </c>
      <c r="FZ2356">
        <v>1</v>
      </c>
    </row>
    <row r="2357" spans="1:182" x14ac:dyDescent="0.2">
      <c r="A2357" t="s">
        <v>226</v>
      </c>
      <c r="B2357" t="s">
        <v>244</v>
      </c>
      <c r="C2357" t="s">
        <v>215</v>
      </c>
      <c r="D2357" t="s">
        <v>36</v>
      </c>
      <c r="E2357" t="s">
        <v>243</v>
      </c>
      <c r="F2357" t="s">
        <v>223</v>
      </c>
      <c r="G2357" t="s">
        <v>9</v>
      </c>
      <c r="H2357" t="s">
        <v>11</v>
      </c>
      <c r="I2357">
        <v>109</v>
      </c>
      <c r="K2357">
        <v>24.390039999999999</v>
      </c>
      <c r="L2357">
        <v>68.332740000000001</v>
      </c>
      <c r="M2357">
        <v>67.360600000000005</v>
      </c>
      <c r="N2357">
        <v>66.026830000000004</v>
      </c>
      <c r="O2357">
        <v>65.28904</v>
      </c>
      <c r="P2357">
        <v>66.361590000000007</v>
      </c>
      <c r="Q2357">
        <v>70.087720000000004</v>
      </c>
      <c r="R2357">
        <v>74.020390000000006</v>
      </c>
      <c r="S2357">
        <v>76.405169999999998</v>
      </c>
      <c r="T2357">
        <v>76.667950000000005</v>
      </c>
      <c r="U2357">
        <v>76.680890000000005</v>
      </c>
      <c r="V2357">
        <v>76.231409999999997</v>
      </c>
      <c r="W2357">
        <v>76.142579999999995</v>
      </c>
      <c r="X2357">
        <v>76.167190000000005</v>
      </c>
      <c r="Y2357">
        <v>76.480059999999995</v>
      </c>
      <c r="Z2357">
        <v>74.960750000000004</v>
      </c>
      <c r="AA2357">
        <v>72.842060000000004</v>
      </c>
      <c r="AB2357">
        <v>73.281809999999993</v>
      </c>
      <c r="AC2357">
        <v>73.213509999999999</v>
      </c>
      <c r="AD2357">
        <v>73.161940000000001</v>
      </c>
      <c r="AE2357">
        <v>72.733810000000005</v>
      </c>
      <c r="AF2357">
        <v>72.99982</v>
      </c>
      <c r="AG2357">
        <v>72.572789999999998</v>
      </c>
      <c r="AH2357">
        <v>71.932429999999997</v>
      </c>
      <c r="AI2357">
        <v>70.444410000000005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8.6630870000000009</v>
      </c>
      <c r="AZ2357">
        <v>47.026339999999998</v>
      </c>
      <c r="BA2357">
        <v>47.181440000000002</v>
      </c>
      <c r="BB2357">
        <v>47.097290000000001</v>
      </c>
      <c r="BC2357">
        <v>46.578449999999997</v>
      </c>
      <c r="BD2357">
        <v>46.800170000000001</v>
      </c>
      <c r="BE2357">
        <v>27.978680000000001</v>
      </c>
      <c r="BF2357">
        <v>21.833010000000002</v>
      </c>
      <c r="BG2357">
        <v>2.2498040000000001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9.1098350000000003</v>
      </c>
      <c r="BX2357">
        <v>47.637140000000002</v>
      </c>
      <c r="BY2357">
        <v>47.797449999999998</v>
      </c>
      <c r="BZ2357">
        <v>47.711799999999997</v>
      </c>
      <c r="CA2357">
        <v>47.195979999999999</v>
      </c>
      <c r="CB2357">
        <v>47.4178</v>
      </c>
      <c r="CC2357">
        <v>28.42324</v>
      </c>
      <c r="CD2357">
        <v>22.295259999999999</v>
      </c>
      <c r="CE2357">
        <v>3.6821519999999999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9.4192509999999992</v>
      </c>
      <c r="CV2357">
        <v>48.060180000000003</v>
      </c>
      <c r="CW2357">
        <v>48.2241</v>
      </c>
      <c r="CX2357">
        <v>48.137410000000003</v>
      </c>
      <c r="CY2357">
        <v>47.623669999999997</v>
      </c>
      <c r="CZ2357">
        <v>47.845570000000002</v>
      </c>
      <c r="DA2357">
        <v>28.73114</v>
      </c>
      <c r="DB2357">
        <v>22.615400000000001</v>
      </c>
      <c r="DC2357">
        <v>4.6741910000000004</v>
      </c>
      <c r="DD2357">
        <v>0</v>
      </c>
      <c r="DE2357">
        <v>0</v>
      </c>
      <c r="DF2357">
        <v>0</v>
      </c>
      <c r="DG2357">
        <v>0</v>
      </c>
      <c r="DH2357">
        <v>0</v>
      </c>
      <c r="DI2357">
        <v>0</v>
      </c>
      <c r="DJ2357">
        <v>0</v>
      </c>
      <c r="DK2357">
        <v>0</v>
      </c>
      <c r="DL2357">
        <v>0</v>
      </c>
      <c r="DM2357">
        <v>0</v>
      </c>
      <c r="DN2357">
        <v>0</v>
      </c>
      <c r="DO2357">
        <v>0</v>
      </c>
      <c r="DP2357">
        <v>0</v>
      </c>
      <c r="DQ2357">
        <v>0</v>
      </c>
      <c r="DR2357">
        <v>0</v>
      </c>
      <c r="DS2357">
        <v>9.7286680000000008</v>
      </c>
      <c r="DT2357">
        <v>48.483220000000003</v>
      </c>
      <c r="DU2357">
        <v>48.650750000000002</v>
      </c>
      <c r="DV2357">
        <v>48.563020000000002</v>
      </c>
      <c r="DW2357">
        <v>48.051369999999999</v>
      </c>
      <c r="DX2357">
        <v>48.273339999999997</v>
      </c>
      <c r="DY2357">
        <v>29.03904</v>
      </c>
      <c r="DZ2357">
        <v>22.935549999999999</v>
      </c>
      <c r="EA2357">
        <v>5.6662299999999997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J2357">
        <v>0</v>
      </c>
      <c r="EK2357">
        <v>0</v>
      </c>
      <c r="EL2357">
        <v>0</v>
      </c>
      <c r="EM2357">
        <v>0</v>
      </c>
      <c r="EN2357">
        <v>0</v>
      </c>
      <c r="EO2357">
        <v>0</v>
      </c>
      <c r="EP2357">
        <v>0</v>
      </c>
      <c r="EQ2357">
        <v>10.175420000000001</v>
      </c>
      <c r="ER2357">
        <v>49.094009999999997</v>
      </c>
      <c r="ES2357">
        <v>49.266759999999998</v>
      </c>
      <c r="ET2357">
        <v>49.177529999999997</v>
      </c>
      <c r="EU2357">
        <v>48.668889999999998</v>
      </c>
      <c r="EV2357">
        <v>48.890970000000003</v>
      </c>
      <c r="EW2357">
        <v>29.483599999999999</v>
      </c>
      <c r="EX2357">
        <v>23.3978</v>
      </c>
      <c r="EY2357">
        <v>7.0985769999999997</v>
      </c>
      <c r="EZ2357">
        <v>48.587670000000003</v>
      </c>
      <c r="FA2357">
        <v>47.60089</v>
      </c>
      <c r="FB2357">
        <v>46.934040000000003</v>
      </c>
      <c r="FC2357">
        <v>46.49485</v>
      </c>
      <c r="FD2357">
        <v>45.956380000000003</v>
      </c>
      <c r="FE2357">
        <v>45.465589999999999</v>
      </c>
      <c r="FF2357">
        <v>45.369370000000004</v>
      </c>
      <c r="FG2357">
        <v>46.746879999999997</v>
      </c>
      <c r="FH2357">
        <v>49.460520000000002</v>
      </c>
      <c r="FI2357">
        <v>51.654150000000001</v>
      </c>
      <c r="FJ2357">
        <v>53.30594</v>
      </c>
      <c r="FK2357">
        <v>55.110720000000001</v>
      </c>
      <c r="FL2357">
        <v>56.480170000000001</v>
      </c>
      <c r="FM2357">
        <v>57.358730000000001</v>
      </c>
      <c r="FN2357">
        <v>57.918619999999997</v>
      </c>
      <c r="FO2357">
        <v>57.899940000000001</v>
      </c>
      <c r="FP2357">
        <v>57.30095</v>
      </c>
      <c r="FQ2357">
        <v>55.914630000000002</v>
      </c>
      <c r="FR2357">
        <v>53.857239999999997</v>
      </c>
      <c r="FS2357">
        <v>52.236170000000001</v>
      </c>
      <c r="FT2357">
        <v>51.223379999999999</v>
      </c>
      <c r="FU2357">
        <v>50.43506</v>
      </c>
      <c r="FV2357">
        <v>49.889049999999997</v>
      </c>
      <c r="FW2357">
        <v>49.057989999999997</v>
      </c>
      <c r="FX2357">
        <v>109</v>
      </c>
      <c r="FY2357">
        <v>0.1332142</v>
      </c>
      <c r="FZ2357">
        <v>1</v>
      </c>
    </row>
    <row r="2358" spans="1:182" x14ac:dyDescent="0.2">
      <c r="A2358" t="s">
        <v>226</v>
      </c>
      <c r="B2358" t="s">
        <v>244</v>
      </c>
      <c r="C2358" t="s">
        <v>215</v>
      </c>
      <c r="D2358" t="s">
        <v>37</v>
      </c>
      <c r="E2358" t="s">
        <v>243</v>
      </c>
      <c r="F2358" t="s">
        <v>223</v>
      </c>
      <c r="G2358" t="s">
        <v>9</v>
      </c>
      <c r="H2358" t="s">
        <v>11</v>
      </c>
      <c r="I2358">
        <v>109</v>
      </c>
      <c r="K2358">
        <v>24.390039999999999</v>
      </c>
      <c r="L2358">
        <v>73.882869999999997</v>
      </c>
      <c r="M2358">
        <v>73.159649999999999</v>
      </c>
      <c r="N2358">
        <v>71.729680000000002</v>
      </c>
      <c r="O2358">
        <v>70.826809999999995</v>
      </c>
      <c r="P2358">
        <v>72.072559999999996</v>
      </c>
      <c r="Q2358">
        <v>75.297799999999995</v>
      </c>
      <c r="R2358">
        <v>78.596000000000004</v>
      </c>
      <c r="S2358">
        <v>81.362579999999994</v>
      </c>
      <c r="T2358">
        <v>82.503860000000003</v>
      </c>
      <c r="U2358">
        <v>83.498239999999996</v>
      </c>
      <c r="V2358">
        <v>83.761830000000003</v>
      </c>
      <c r="W2358">
        <v>82.997900000000001</v>
      </c>
      <c r="X2358">
        <v>81.819509999999994</v>
      </c>
      <c r="Y2358">
        <v>82.288719999999998</v>
      </c>
      <c r="Z2358">
        <v>80.750799999999998</v>
      </c>
      <c r="AA2358">
        <v>79.073670000000007</v>
      </c>
      <c r="AB2358">
        <v>79.353409999999997</v>
      </c>
      <c r="AC2358">
        <v>79.258920000000003</v>
      </c>
      <c r="AD2358">
        <v>79.230829999999997</v>
      </c>
      <c r="AE2358">
        <v>78.306979999999996</v>
      </c>
      <c r="AF2358">
        <v>78.047719999999998</v>
      </c>
      <c r="AG2358">
        <v>78.904970000000006</v>
      </c>
      <c r="AH2358">
        <v>79.199870000000004</v>
      </c>
      <c r="AI2358">
        <v>77.407030000000006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10.246320000000001</v>
      </c>
      <c r="AW2358">
        <v>53.78651</v>
      </c>
      <c r="AX2358">
        <v>52.618699999999997</v>
      </c>
      <c r="AY2358">
        <v>51.220419999999997</v>
      </c>
      <c r="AZ2358">
        <v>51.702669999999998</v>
      </c>
      <c r="BA2358">
        <v>51.741329999999998</v>
      </c>
      <c r="BB2358">
        <v>31.218209999999999</v>
      </c>
      <c r="BC2358">
        <v>24.416309999999999</v>
      </c>
      <c r="BD2358">
        <v>3.2760120000000001</v>
      </c>
      <c r="BE2358">
        <v>-4.6600609999999998</v>
      </c>
      <c r="BF2358">
        <v>-4.3720889999999999</v>
      </c>
      <c r="BG2358">
        <v>-4.369027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10.76479</v>
      </c>
      <c r="BU2358">
        <v>54.460239999999999</v>
      </c>
      <c r="BV2358">
        <v>53.287779999999998</v>
      </c>
      <c r="BW2358">
        <v>51.881079999999997</v>
      </c>
      <c r="BX2358">
        <v>52.369120000000002</v>
      </c>
      <c r="BY2358">
        <v>52.406910000000003</v>
      </c>
      <c r="BZ2358">
        <v>31.742180000000001</v>
      </c>
      <c r="CA2358">
        <v>24.96688</v>
      </c>
      <c r="CB2358">
        <v>4.9662930000000003</v>
      </c>
      <c r="CC2358">
        <v>-2.6470790000000002</v>
      </c>
      <c r="CD2358">
        <v>-2.3958949999999999</v>
      </c>
      <c r="CE2358">
        <v>-2.4463720000000002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11.123889999999999</v>
      </c>
      <c r="CS2358">
        <v>54.926870000000001</v>
      </c>
      <c r="CT2358">
        <v>53.751190000000001</v>
      </c>
      <c r="CU2358">
        <v>52.338650000000001</v>
      </c>
      <c r="CV2358">
        <v>52.8307</v>
      </c>
      <c r="CW2358">
        <v>52.86788</v>
      </c>
      <c r="CX2358">
        <v>32.105080000000001</v>
      </c>
      <c r="CY2358">
        <v>25.348199999999999</v>
      </c>
      <c r="CZ2358">
        <v>6.1369759999999998</v>
      </c>
      <c r="DA2358">
        <v>-1.252893</v>
      </c>
      <c r="DB2358">
        <v>-1.027188</v>
      </c>
      <c r="DC2358">
        <v>-1.1147469999999999</v>
      </c>
      <c r="DD2358">
        <v>0</v>
      </c>
      <c r="DE2358">
        <v>0</v>
      </c>
      <c r="DF2358">
        <v>0</v>
      </c>
      <c r="DG2358">
        <v>0</v>
      </c>
      <c r="DH2358">
        <v>0</v>
      </c>
      <c r="DI2358">
        <v>0</v>
      </c>
      <c r="DJ2358">
        <v>0</v>
      </c>
      <c r="DK2358">
        <v>0</v>
      </c>
      <c r="DL2358">
        <v>0</v>
      </c>
      <c r="DM2358">
        <v>0</v>
      </c>
      <c r="DN2358">
        <v>0</v>
      </c>
      <c r="DO2358">
        <v>0</v>
      </c>
      <c r="DP2358">
        <v>11.48298</v>
      </c>
      <c r="DQ2358">
        <v>55.393500000000003</v>
      </c>
      <c r="DR2358">
        <v>54.214590000000001</v>
      </c>
      <c r="DS2358">
        <v>52.796230000000001</v>
      </c>
      <c r="DT2358">
        <v>53.292290000000001</v>
      </c>
      <c r="DU2358">
        <v>53.328859999999999</v>
      </c>
      <c r="DV2358">
        <v>32.467979999999997</v>
      </c>
      <c r="DW2358">
        <v>25.729520000000001</v>
      </c>
      <c r="DX2358">
        <v>7.3076600000000003</v>
      </c>
      <c r="DY2358">
        <v>0.1412919</v>
      </c>
      <c r="DZ2358">
        <v>0.3415183</v>
      </c>
      <c r="EA2358">
        <v>0.21687780000000001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J2358">
        <v>0</v>
      </c>
      <c r="EK2358">
        <v>0</v>
      </c>
      <c r="EL2358">
        <v>0</v>
      </c>
      <c r="EM2358">
        <v>0</v>
      </c>
      <c r="EN2358">
        <v>12.00146</v>
      </c>
      <c r="EO2358">
        <v>56.067239999999998</v>
      </c>
      <c r="EP2358">
        <v>54.883670000000002</v>
      </c>
      <c r="EQ2358">
        <v>53.456890000000001</v>
      </c>
      <c r="ER2358">
        <v>53.958730000000003</v>
      </c>
      <c r="ES2358">
        <v>53.994430000000001</v>
      </c>
      <c r="ET2358">
        <v>32.99194</v>
      </c>
      <c r="EU2358">
        <v>26.280080000000002</v>
      </c>
      <c r="EV2358">
        <v>8.9979410000000009</v>
      </c>
      <c r="EW2358">
        <v>2.154274</v>
      </c>
      <c r="EX2358">
        <v>2.3177129999999999</v>
      </c>
      <c r="EY2358">
        <v>2.1395330000000001</v>
      </c>
      <c r="EZ2358">
        <v>61.599890000000002</v>
      </c>
      <c r="FA2358">
        <v>60.332520000000002</v>
      </c>
      <c r="FB2358">
        <v>59.3797</v>
      </c>
      <c r="FC2358">
        <v>58.39893</v>
      </c>
      <c r="FD2358">
        <v>57.754899999999999</v>
      </c>
      <c r="FE2358">
        <v>57.020699999999998</v>
      </c>
      <c r="FF2358">
        <v>56.83663</v>
      </c>
      <c r="FG2358">
        <v>59.672890000000002</v>
      </c>
      <c r="FH2358">
        <v>64.288679999999999</v>
      </c>
      <c r="FI2358">
        <v>69.056370000000001</v>
      </c>
      <c r="FJ2358">
        <v>72.826310000000007</v>
      </c>
      <c r="FK2358">
        <v>75.342489999999998</v>
      </c>
      <c r="FL2358">
        <v>77.173860000000005</v>
      </c>
      <c r="FM2358">
        <v>78.702380000000005</v>
      </c>
      <c r="FN2358">
        <v>80.274590000000003</v>
      </c>
      <c r="FO2358">
        <v>80.880210000000005</v>
      </c>
      <c r="FP2358">
        <v>80.744200000000006</v>
      </c>
      <c r="FQ2358">
        <v>80.186620000000005</v>
      </c>
      <c r="FR2358">
        <v>77.930689999999998</v>
      </c>
      <c r="FS2358">
        <v>73.986869999999996</v>
      </c>
      <c r="FT2358">
        <v>70.504909999999995</v>
      </c>
      <c r="FU2358">
        <v>68.137619999999998</v>
      </c>
      <c r="FV2358">
        <v>65.954769999999996</v>
      </c>
      <c r="FW2358">
        <v>64.367320000000007</v>
      </c>
      <c r="FX2358">
        <v>109</v>
      </c>
      <c r="FY2358">
        <v>0.1332142</v>
      </c>
      <c r="FZ2358">
        <v>1</v>
      </c>
    </row>
    <row r="2359" spans="1:182" x14ac:dyDescent="0.2">
      <c r="A2359" t="s">
        <v>226</v>
      </c>
      <c r="B2359" t="s">
        <v>244</v>
      </c>
      <c r="C2359" t="s">
        <v>215</v>
      </c>
      <c r="D2359" t="s">
        <v>38</v>
      </c>
      <c r="E2359" t="s">
        <v>243</v>
      </c>
      <c r="F2359" t="s">
        <v>223</v>
      </c>
      <c r="G2359" t="s">
        <v>9</v>
      </c>
      <c r="H2359" t="s">
        <v>11</v>
      </c>
      <c r="I2359">
        <v>109</v>
      </c>
      <c r="K2359">
        <v>24.390039999999999</v>
      </c>
      <c r="L2359">
        <v>74.838740000000001</v>
      </c>
      <c r="M2359">
        <v>73.408580000000001</v>
      </c>
      <c r="N2359">
        <v>72.637280000000004</v>
      </c>
      <c r="O2359">
        <v>72.56044</v>
      </c>
      <c r="P2359">
        <v>74.754279999999994</v>
      </c>
      <c r="Q2359">
        <v>77.37997</v>
      </c>
      <c r="R2359">
        <v>79.888409999999993</v>
      </c>
      <c r="S2359">
        <v>82.806269999999998</v>
      </c>
      <c r="T2359">
        <v>84.267700000000005</v>
      </c>
      <c r="U2359">
        <v>84.956289999999996</v>
      </c>
      <c r="V2359">
        <v>85.674139999999994</v>
      </c>
      <c r="W2359">
        <v>83.772490000000005</v>
      </c>
      <c r="X2359">
        <v>82.086259999999996</v>
      </c>
      <c r="Y2359">
        <v>81.85369</v>
      </c>
      <c r="Z2359">
        <v>80.741470000000007</v>
      </c>
      <c r="AA2359">
        <v>79.933229999999995</v>
      </c>
      <c r="AB2359">
        <v>80.333979999999997</v>
      </c>
      <c r="AC2359">
        <v>79.660600000000002</v>
      </c>
      <c r="AD2359">
        <v>82.267399999999995</v>
      </c>
      <c r="AE2359">
        <v>83.005009999999999</v>
      </c>
      <c r="AF2359">
        <v>82.917469999999994</v>
      </c>
      <c r="AG2359">
        <v>82.041030000000006</v>
      </c>
      <c r="AH2359">
        <v>81.41628</v>
      </c>
      <c r="AI2359">
        <v>79.976060000000004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9.2631630000000005</v>
      </c>
      <c r="AW2359">
        <v>54.98507</v>
      </c>
      <c r="AX2359">
        <v>53.99521</v>
      </c>
      <c r="AY2359">
        <v>53.245229999999999</v>
      </c>
      <c r="AZ2359">
        <v>53.83352</v>
      </c>
      <c r="BA2359">
        <v>53.307630000000003</v>
      </c>
      <c r="BB2359">
        <v>30.86552</v>
      </c>
      <c r="BC2359">
        <v>23.512709999999998</v>
      </c>
      <c r="BD2359">
        <v>3.3648440000000002</v>
      </c>
      <c r="BE2359">
        <v>-4.0614189999999999</v>
      </c>
      <c r="BF2359">
        <v>-4.0706069999999999</v>
      </c>
      <c r="BG2359">
        <v>-4.1578970000000002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9.7448840000000008</v>
      </c>
      <c r="BU2359">
        <v>55.633839999999999</v>
      </c>
      <c r="BV2359">
        <v>54.634070000000001</v>
      </c>
      <c r="BW2359">
        <v>53.906410000000001</v>
      </c>
      <c r="BX2359">
        <v>54.487119999999997</v>
      </c>
      <c r="BY2359">
        <v>53.958129999999997</v>
      </c>
      <c r="BZ2359">
        <v>31.334499999999998</v>
      </c>
      <c r="CA2359">
        <v>24.011040000000001</v>
      </c>
      <c r="CB2359">
        <v>4.7954270000000001</v>
      </c>
      <c r="CC2359">
        <v>-2.2903020000000001</v>
      </c>
      <c r="CD2359">
        <v>-2.284395</v>
      </c>
      <c r="CE2359">
        <v>-2.3958200000000001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10.078519999999999</v>
      </c>
      <c r="CS2359">
        <v>56.083179999999999</v>
      </c>
      <c r="CT2359">
        <v>55.076540000000001</v>
      </c>
      <c r="CU2359">
        <v>54.364350000000002</v>
      </c>
      <c r="CV2359">
        <v>54.939799999999998</v>
      </c>
      <c r="CW2359">
        <v>54.408659999999998</v>
      </c>
      <c r="CX2359">
        <v>31.659320000000001</v>
      </c>
      <c r="CY2359">
        <v>24.356179999999998</v>
      </c>
      <c r="CZ2359">
        <v>5.7862450000000001</v>
      </c>
      <c r="DA2359">
        <v>-1.0636319999999999</v>
      </c>
      <c r="DB2359">
        <v>-1.047269</v>
      </c>
      <c r="DC2359">
        <v>-1.175411</v>
      </c>
      <c r="DD2359">
        <v>0</v>
      </c>
      <c r="DE2359">
        <v>0</v>
      </c>
      <c r="DF2359">
        <v>0</v>
      </c>
      <c r="DG2359">
        <v>0</v>
      </c>
      <c r="DH2359">
        <v>0</v>
      </c>
      <c r="DI2359">
        <v>0</v>
      </c>
      <c r="DJ2359">
        <v>0</v>
      </c>
      <c r="DK2359">
        <v>0</v>
      </c>
      <c r="DL2359">
        <v>0</v>
      </c>
      <c r="DM2359">
        <v>0</v>
      </c>
      <c r="DN2359">
        <v>0</v>
      </c>
      <c r="DO2359">
        <v>0</v>
      </c>
      <c r="DP2359">
        <v>10.41216</v>
      </c>
      <c r="DQ2359">
        <v>56.532519999999998</v>
      </c>
      <c r="DR2359">
        <v>55.519019999999998</v>
      </c>
      <c r="DS2359">
        <v>54.822290000000002</v>
      </c>
      <c r="DT2359">
        <v>55.392479999999999</v>
      </c>
      <c r="DU2359">
        <v>54.859189999999998</v>
      </c>
      <c r="DV2359">
        <v>31.98413</v>
      </c>
      <c r="DW2359">
        <v>24.701319999999999</v>
      </c>
      <c r="DX2359">
        <v>6.7770630000000001</v>
      </c>
      <c r="DY2359">
        <v>0.1630384</v>
      </c>
      <c r="DZ2359">
        <v>0.1898561</v>
      </c>
      <c r="EA2359">
        <v>4.4998499999999997E-2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J2359">
        <v>0</v>
      </c>
      <c r="EK2359">
        <v>0</v>
      </c>
      <c r="EL2359">
        <v>0</v>
      </c>
      <c r="EM2359">
        <v>0</v>
      </c>
      <c r="EN2359">
        <v>10.893879999999999</v>
      </c>
      <c r="EO2359">
        <v>57.181289999999997</v>
      </c>
      <c r="EP2359">
        <v>56.157879999999999</v>
      </c>
      <c r="EQ2359">
        <v>55.48348</v>
      </c>
      <c r="ER2359">
        <v>56.04607</v>
      </c>
      <c r="ES2359">
        <v>55.509680000000003</v>
      </c>
      <c r="ET2359">
        <v>32.453119999999998</v>
      </c>
      <c r="EU2359">
        <v>25.199649999999998</v>
      </c>
      <c r="EV2359">
        <v>8.2076469999999997</v>
      </c>
      <c r="EW2359">
        <v>1.934156</v>
      </c>
      <c r="EX2359">
        <v>1.9760690000000001</v>
      </c>
      <c r="EY2359">
        <v>1.8070759999999999</v>
      </c>
      <c r="EZ2359">
        <v>68.700559999999996</v>
      </c>
      <c r="FA2359">
        <v>66.921329999999998</v>
      </c>
      <c r="FB2359">
        <v>65.614789999999999</v>
      </c>
      <c r="FC2359">
        <v>64.461650000000006</v>
      </c>
      <c r="FD2359">
        <v>63.758270000000003</v>
      </c>
      <c r="FE2359">
        <v>62.735430000000001</v>
      </c>
      <c r="FF2359">
        <v>63.01858</v>
      </c>
      <c r="FG2359">
        <v>65.904650000000004</v>
      </c>
      <c r="FH2359">
        <v>69.968350000000001</v>
      </c>
      <c r="FI2359">
        <v>74.162930000000003</v>
      </c>
      <c r="FJ2359">
        <v>78.084130000000002</v>
      </c>
      <c r="FK2359">
        <v>81.202870000000004</v>
      </c>
      <c r="FL2359">
        <v>83.837360000000004</v>
      </c>
      <c r="FM2359">
        <v>86.021889999999999</v>
      </c>
      <c r="FN2359">
        <v>87.355310000000003</v>
      </c>
      <c r="FO2359">
        <v>87.735290000000006</v>
      </c>
      <c r="FP2359">
        <v>87.738810000000001</v>
      </c>
      <c r="FQ2359">
        <v>86.699520000000007</v>
      </c>
      <c r="FR2359">
        <v>84.35624</v>
      </c>
      <c r="FS2359">
        <v>81.343050000000005</v>
      </c>
      <c r="FT2359">
        <v>77.397509999999997</v>
      </c>
      <c r="FU2359">
        <v>74.834500000000006</v>
      </c>
      <c r="FV2359">
        <v>72.617009999999993</v>
      </c>
      <c r="FW2359">
        <v>70.689499999999995</v>
      </c>
      <c r="FX2359">
        <v>109</v>
      </c>
      <c r="FY2359">
        <v>0.1332142</v>
      </c>
      <c r="FZ2359">
        <v>1</v>
      </c>
    </row>
    <row r="2360" spans="1:182" x14ac:dyDescent="0.2">
      <c r="A2360" t="s">
        <v>226</v>
      </c>
      <c r="B2360" t="s">
        <v>244</v>
      </c>
      <c r="C2360" t="s">
        <v>215</v>
      </c>
      <c r="D2360" t="s">
        <v>39</v>
      </c>
      <c r="E2360" t="s">
        <v>243</v>
      </c>
      <c r="F2360" t="s">
        <v>223</v>
      </c>
      <c r="G2360" t="s">
        <v>9</v>
      </c>
      <c r="H2360" t="s">
        <v>11</v>
      </c>
      <c r="I2360">
        <v>109</v>
      </c>
      <c r="K2360">
        <v>24.390039999999999</v>
      </c>
      <c r="L2360">
        <v>82.653310000000005</v>
      </c>
      <c r="M2360">
        <v>81.898089999999996</v>
      </c>
      <c r="N2360">
        <v>80.467920000000007</v>
      </c>
      <c r="O2360">
        <v>81.025229999999993</v>
      </c>
      <c r="P2360">
        <v>82.409869999999998</v>
      </c>
      <c r="Q2360">
        <v>84.790629999999993</v>
      </c>
      <c r="R2360">
        <v>87.751890000000003</v>
      </c>
      <c r="S2360">
        <v>89.356430000000003</v>
      </c>
      <c r="T2360">
        <v>89.568770000000001</v>
      </c>
      <c r="U2360">
        <v>89.708330000000004</v>
      </c>
      <c r="V2360">
        <v>90.431830000000005</v>
      </c>
      <c r="W2360">
        <v>86.674419999999998</v>
      </c>
      <c r="X2360">
        <v>84.012230000000002</v>
      </c>
      <c r="Y2360">
        <v>83.442260000000005</v>
      </c>
      <c r="Z2360">
        <v>81.760310000000004</v>
      </c>
      <c r="AA2360">
        <v>80.933639999999997</v>
      </c>
      <c r="AB2360">
        <v>81.102739999999997</v>
      </c>
      <c r="AC2360">
        <v>80.784630000000007</v>
      </c>
      <c r="AD2360">
        <v>85.310730000000007</v>
      </c>
      <c r="AE2360">
        <v>86.966070000000002</v>
      </c>
      <c r="AF2360">
        <v>86.897379999999998</v>
      </c>
      <c r="AG2360">
        <v>86.91807</v>
      </c>
      <c r="AH2360">
        <v>86.018199999999993</v>
      </c>
      <c r="AI2360">
        <v>84.608750000000001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10.716200000000001</v>
      </c>
      <c r="AW2360">
        <v>57.18835</v>
      </c>
      <c r="AX2360">
        <v>55.694960000000002</v>
      </c>
      <c r="AY2360">
        <v>55.021970000000003</v>
      </c>
      <c r="AZ2360">
        <v>55.336829999999999</v>
      </c>
      <c r="BA2360">
        <v>55.10622</v>
      </c>
      <c r="BB2360">
        <v>32.326230000000002</v>
      </c>
      <c r="BC2360">
        <v>25.38673</v>
      </c>
      <c r="BD2360">
        <v>3.255172</v>
      </c>
      <c r="BE2360">
        <v>-4.735754</v>
      </c>
      <c r="BF2360">
        <v>-4.6818090000000003</v>
      </c>
      <c r="BG2360">
        <v>-4.2637999999999998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11.280279999999999</v>
      </c>
      <c r="BU2360">
        <v>57.890529999999998</v>
      </c>
      <c r="BV2360">
        <v>56.397959999999998</v>
      </c>
      <c r="BW2360">
        <v>55.741459999999996</v>
      </c>
      <c r="BX2360">
        <v>56.047699999999999</v>
      </c>
      <c r="BY2360">
        <v>55.815240000000003</v>
      </c>
      <c r="BZ2360">
        <v>32.88776</v>
      </c>
      <c r="CA2360">
        <v>25.968679999999999</v>
      </c>
      <c r="CB2360">
        <v>4.9765579999999998</v>
      </c>
      <c r="CC2360">
        <v>-2.4529730000000001</v>
      </c>
      <c r="CD2360">
        <v>-2.3843359999999998</v>
      </c>
      <c r="CE2360">
        <v>-1.999803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11.670949999999999</v>
      </c>
      <c r="CS2360">
        <v>58.376849999999997</v>
      </c>
      <c r="CT2360">
        <v>56.884860000000003</v>
      </c>
      <c r="CU2360">
        <v>56.23977</v>
      </c>
      <c r="CV2360">
        <v>56.540039999999998</v>
      </c>
      <c r="CW2360">
        <v>56.3063</v>
      </c>
      <c r="CX2360">
        <v>33.27666</v>
      </c>
      <c r="CY2360">
        <v>26.371739999999999</v>
      </c>
      <c r="CZ2360">
        <v>6.1687839999999996</v>
      </c>
      <c r="DA2360">
        <v>-0.87192590000000003</v>
      </c>
      <c r="DB2360">
        <v>-0.79311319999999996</v>
      </c>
      <c r="DC2360">
        <v>-0.43176589999999998</v>
      </c>
      <c r="DD2360">
        <v>0</v>
      </c>
      <c r="DE2360">
        <v>0</v>
      </c>
      <c r="DF2360">
        <v>0</v>
      </c>
      <c r="DG2360">
        <v>0</v>
      </c>
      <c r="DH2360">
        <v>0</v>
      </c>
      <c r="DI2360">
        <v>0</v>
      </c>
      <c r="DJ2360">
        <v>0</v>
      </c>
      <c r="DK2360">
        <v>0</v>
      </c>
      <c r="DL2360">
        <v>0</v>
      </c>
      <c r="DM2360">
        <v>0</v>
      </c>
      <c r="DN2360">
        <v>0</v>
      </c>
      <c r="DO2360">
        <v>0</v>
      </c>
      <c r="DP2360">
        <v>12.061629999999999</v>
      </c>
      <c r="DQ2360">
        <v>58.863169999999997</v>
      </c>
      <c r="DR2360">
        <v>57.371760000000002</v>
      </c>
      <c r="DS2360">
        <v>56.738079999999997</v>
      </c>
      <c r="DT2360">
        <v>57.032389999999999</v>
      </c>
      <c r="DU2360">
        <v>56.797359999999998</v>
      </c>
      <c r="DV2360">
        <v>33.665570000000002</v>
      </c>
      <c r="DW2360">
        <v>26.774799999999999</v>
      </c>
      <c r="DX2360">
        <v>7.3610100000000003</v>
      </c>
      <c r="DY2360">
        <v>0.70912120000000001</v>
      </c>
      <c r="DZ2360">
        <v>0.79810950000000003</v>
      </c>
      <c r="EA2360">
        <v>1.136271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J2360">
        <v>0</v>
      </c>
      <c r="EK2360">
        <v>0</v>
      </c>
      <c r="EL2360">
        <v>0</v>
      </c>
      <c r="EM2360">
        <v>0</v>
      </c>
      <c r="EN2360">
        <v>12.6257</v>
      </c>
      <c r="EO2360">
        <v>59.565339999999999</v>
      </c>
      <c r="EP2360">
        <v>58.074770000000001</v>
      </c>
      <c r="EQ2360">
        <v>57.457569999999997</v>
      </c>
      <c r="ER2360">
        <v>57.743259999999999</v>
      </c>
      <c r="ES2360">
        <v>57.50638</v>
      </c>
      <c r="ET2360">
        <v>34.227089999999997</v>
      </c>
      <c r="EU2360">
        <v>27.356739999999999</v>
      </c>
      <c r="EV2360">
        <v>9.0823959999999992</v>
      </c>
      <c r="EW2360">
        <v>2.9919020000000001</v>
      </c>
      <c r="EX2360">
        <v>3.0955819999999998</v>
      </c>
      <c r="EY2360">
        <v>3.4002680000000001</v>
      </c>
      <c r="EZ2360">
        <v>74.089410000000001</v>
      </c>
      <c r="FA2360">
        <v>71.713080000000005</v>
      </c>
      <c r="FB2360">
        <v>70.418459999999996</v>
      </c>
      <c r="FC2360">
        <v>69.232659999999996</v>
      </c>
      <c r="FD2360">
        <v>67.959019999999995</v>
      </c>
      <c r="FE2360">
        <v>66.928070000000005</v>
      </c>
      <c r="FF2360">
        <v>67.746679999999998</v>
      </c>
      <c r="FG2360">
        <v>72.085509999999999</v>
      </c>
      <c r="FH2360">
        <v>77.455460000000002</v>
      </c>
      <c r="FI2360">
        <v>82.586119999999994</v>
      </c>
      <c r="FJ2360">
        <v>86.450680000000006</v>
      </c>
      <c r="FK2360">
        <v>89.844809999999995</v>
      </c>
      <c r="FL2360">
        <v>92.349580000000003</v>
      </c>
      <c r="FM2360">
        <v>94.352739999999997</v>
      </c>
      <c r="FN2360">
        <v>95.692909999999998</v>
      </c>
      <c r="FO2360">
        <v>96.559100000000001</v>
      </c>
      <c r="FP2360">
        <v>96.956530000000001</v>
      </c>
      <c r="FQ2360">
        <v>96.781899999999993</v>
      </c>
      <c r="FR2360">
        <v>95.162649999999999</v>
      </c>
      <c r="FS2360">
        <v>91.943340000000006</v>
      </c>
      <c r="FT2360">
        <v>86.693809999999999</v>
      </c>
      <c r="FU2360">
        <v>82.363550000000004</v>
      </c>
      <c r="FV2360">
        <v>79.613879999999995</v>
      </c>
      <c r="FW2360">
        <v>76.963220000000007</v>
      </c>
      <c r="FX2360">
        <v>109</v>
      </c>
      <c r="FY2360">
        <v>0.1332142</v>
      </c>
      <c r="FZ2360">
        <v>1</v>
      </c>
    </row>
    <row r="2361" spans="1:182" x14ac:dyDescent="0.2">
      <c r="A2361" t="s">
        <v>226</v>
      </c>
      <c r="B2361" t="s">
        <v>244</v>
      </c>
      <c r="C2361" t="s">
        <v>215</v>
      </c>
      <c r="D2361" t="s">
        <v>40</v>
      </c>
      <c r="E2361" t="s">
        <v>243</v>
      </c>
      <c r="F2361" t="s">
        <v>223</v>
      </c>
      <c r="G2361" t="s">
        <v>9</v>
      </c>
      <c r="H2361" t="s">
        <v>11</v>
      </c>
      <c r="I2361">
        <v>109</v>
      </c>
      <c r="K2361">
        <v>24.390039999999999</v>
      </c>
      <c r="L2361">
        <v>81.714410000000001</v>
      </c>
      <c r="M2361">
        <v>81.579570000000004</v>
      </c>
      <c r="N2361">
        <v>80.584090000000003</v>
      </c>
      <c r="O2361">
        <v>81.655519999999996</v>
      </c>
      <c r="P2361">
        <v>83.037400000000005</v>
      </c>
      <c r="Q2361">
        <v>85.470730000000003</v>
      </c>
      <c r="R2361">
        <v>88.719009999999997</v>
      </c>
      <c r="S2361">
        <v>90.398989999999998</v>
      </c>
      <c r="T2361">
        <v>90.895759999999996</v>
      </c>
      <c r="U2361">
        <v>91.179460000000006</v>
      </c>
      <c r="V2361">
        <v>91.908330000000007</v>
      </c>
      <c r="W2361">
        <v>87.908829999999995</v>
      </c>
      <c r="X2361">
        <v>83.602069999999998</v>
      </c>
      <c r="Y2361">
        <v>83.073189999999997</v>
      </c>
      <c r="Z2361">
        <v>81.939830000000001</v>
      </c>
      <c r="AA2361">
        <v>80.330240000000003</v>
      </c>
      <c r="AB2361">
        <v>79.790149999999997</v>
      </c>
      <c r="AC2361">
        <v>79.178299999999993</v>
      </c>
      <c r="AD2361">
        <v>84.708299999999994</v>
      </c>
      <c r="AE2361">
        <v>87.166960000000003</v>
      </c>
      <c r="AF2361">
        <v>87.725369999999998</v>
      </c>
      <c r="AG2361">
        <v>87.042910000000006</v>
      </c>
      <c r="AH2361">
        <v>85.786600000000007</v>
      </c>
      <c r="AI2361">
        <v>84.749859999999998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9.6813719999999996</v>
      </c>
      <c r="AW2361">
        <v>56.635840000000002</v>
      </c>
      <c r="AX2361">
        <v>55.580109999999998</v>
      </c>
      <c r="AY2361">
        <v>54.167050000000003</v>
      </c>
      <c r="AZ2361">
        <v>53.751959999999997</v>
      </c>
      <c r="BA2361">
        <v>53.278950000000002</v>
      </c>
      <c r="BB2361">
        <v>30.987649999999999</v>
      </c>
      <c r="BC2361">
        <v>24.063030000000001</v>
      </c>
      <c r="BD2361">
        <v>3.624098</v>
      </c>
      <c r="BE2361">
        <v>-3.8202210000000001</v>
      </c>
      <c r="BF2361">
        <v>-3.7557179999999999</v>
      </c>
      <c r="BG2361">
        <v>-3.5599940000000001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10.206799999999999</v>
      </c>
      <c r="BU2361">
        <v>57.329659999999997</v>
      </c>
      <c r="BV2361">
        <v>56.280999999999999</v>
      </c>
      <c r="BW2361">
        <v>54.870869999999996</v>
      </c>
      <c r="BX2361">
        <v>54.44576</v>
      </c>
      <c r="BY2361">
        <v>53.971690000000002</v>
      </c>
      <c r="BZ2361">
        <v>31.501110000000001</v>
      </c>
      <c r="CA2361">
        <v>24.604790000000001</v>
      </c>
      <c r="CB2361">
        <v>5.1494679999999997</v>
      </c>
      <c r="CC2361">
        <v>-1.920086</v>
      </c>
      <c r="CD2361">
        <v>-1.86408</v>
      </c>
      <c r="CE2361">
        <v>-1.695872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10.57071</v>
      </c>
      <c r="CS2361">
        <v>57.810200000000002</v>
      </c>
      <c r="CT2361">
        <v>56.766440000000003</v>
      </c>
      <c r="CU2361">
        <v>55.358339999999998</v>
      </c>
      <c r="CV2361">
        <v>54.926270000000002</v>
      </c>
      <c r="CW2361">
        <v>54.451479999999997</v>
      </c>
      <c r="CX2361">
        <v>31.856729999999999</v>
      </c>
      <c r="CY2361">
        <v>24.98001</v>
      </c>
      <c r="CZ2361">
        <v>6.2059350000000002</v>
      </c>
      <c r="DA2361">
        <v>-0.60405779999999998</v>
      </c>
      <c r="DB2361">
        <v>-0.55393650000000005</v>
      </c>
      <c r="DC2361">
        <v>-0.40478720000000001</v>
      </c>
      <c r="DD2361">
        <v>0</v>
      </c>
      <c r="DE2361">
        <v>0</v>
      </c>
      <c r="DF2361">
        <v>0</v>
      </c>
      <c r="DG2361">
        <v>0</v>
      </c>
      <c r="DH2361">
        <v>0</v>
      </c>
      <c r="DI2361">
        <v>0</v>
      </c>
      <c r="DJ2361">
        <v>0</v>
      </c>
      <c r="DK2361">
        <v>0</v>
      </c>
      <c r="DL2361">
        <v>0</v>
      </c>
      <c r="DM2361">
        <v>0</v>
      </c>
      <c r="DN2361">
        <v>0</v>
      </c>
      <c r="DO2361">
        <v>0</v>
      </c>
      <c r="DP2361">
        <v>10.934620000000001</v>
      </c>
      <c r="DQ2361">
        <v>58.29074</v>
      </c>
      <c r="DR2361">
        <v>57.251869999999997</v>
      </c>
      <c r="DS2361">
        <v>55.84581</v>
      </c>
      <c r="DT2361">
        <v>55.406790000000001</v>
      </c>
      <c r="DU2361">
        <v>54.931280000000001</v>
      </c>
      <c r="DV2361">
        <v>32.212350000000001</v>
      </c>
      <c r="DW2361">
        <v>25.355239999999998</v>
      </c>
      <c r="DX2361">
        <v>7.2624009999999997</v>
      </c>
      <c r="DY2361">
        <v>0.71197029999999994</v>
      </c>
      <c r="DZ2361">
        <v>0.75620659999999995</v>
      </c>
      <c r="EA2361">
        <v>0.88629780000000002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J2361">
        <v>0</v>
      </c>
      <c r="EK2361">
        <v>0</v>
      </c>
      <c r="EL2361">
        <v>0</v>
      </c>
      <c r="EM2361">
        <v>0</v>
      </c>
      <c r="EN2361">
        <v>11.460050000000001</v>
      </c>
      <c r="EO2361">
        <v>58.984569999999998</v>
      </c>
      <c r="EP2361">
        <v>57.952770000000001</v>
      </c>
      <c r="EQ2361">
        <v>56.549639999999997</v>
      </c>
      <c r="ER2361">
        <v>56.100569999999998</v>
      </c>
      <c r="ES2361">
        <v>55.624020000000002</v>
      </c>
      <c r="ET2361">
        <v>32.7258</v>
      </c>
      <c r="EU2361">
        <v>25.896999999999998</v>
      </c>
      <c r="EV2361">
        <v>8.7877709999999993</v>
      </c>
      <c r="EW2361">
        <v>2.6121059999999998</v>
      </c>
      <c r="EX2361">
        <v>2.6478449999999998</v>
      </c>
      <c r="EY2361">
        <v>2.7504189999999999</v>
      </c>
      <c r="EZ2361">
        <v>75.794749999999993</v>
      </c>
      <c r="FA2361">
        <v>74.395769999999999</v>
      </c>
      <c r="FB2361">
        <v>73.096530000000001</v>
      </c>
      <c r="FC2361">
        <v>72.238290000000006</v>
      </c>
      <c r="FD2361">
        <v>71.269329999999997</v>
      </c>
      <c r="FE2361">
        <v>70.667820000000006</v>
      </c>
      <c r="FF2361">
        <v>70.517700000000005</v>
      </c>
      <c r="FG2361">
        <v>73.111109999999996</v>
      </c>
      <c r="FH2361">
        <v>77.393619999999999</v>
      </c>
      <c r="FI2361">
        <v>81.474029999999999</v>
      </c>
      <c r="FJ2361">
        <v>85.441890000000001</v>
      </c>
      <c r="FK2361">
        <v>88.649829999999994</v>
      </c>
      <c r="FL2361">
        <v>91.323840000000004</v>
      </c>
      <c r="FM2361">
        <v>93.506780000000006</v>
      </c>
      <c r="FN2361">
        <v>93.944289999999995</v>
      </c>
      <c r="FO2361">
        <v>94.634240000000005</v>
      </c>
      <c r="FP2361">
        <v>95.186329999999998</v>
      </c>
      <c r="FQ2361">
        <v>94.748760000000004</v>
      </c>
      <c r="FR2361">
        <v>92.820269999999994</v>
      </c>
      <c r="FS2361">
        <v>89.251909999999995</v>
      </c>
      <c r="FT2361">
        <v>85.001859999999994</v>
      </c>
      <c r="FU2361">
        <v>81.489249999999998</v>
      </c>
      <c r="FV2361">
        <v>78.919030000000006</v>
      </c>
      <c r="FW2361">
        <v>77.256420000000006</v>
      </c>
      <c r="FX2361">
        <v>109</v>
      </c>
      <c r="FY2361">
        <v>0.1332142</v>
      </c>
      <c r="FZ2361">
        <v>1</v>
      </c>
    </row>
    <row r="2362" spans="1:182" x14ac:dyDescent="0.2">
      <c r="A2362" t="s">
        <v>226</v>
      </c>
      <c r="B2362" t="s">
        <v>244</v>
      </c>
      <c r="C2362" t="s">
        <v>215</v>
      </c>
      <c r="D2362" t="s">
        <v>41</v>
      </c>
      <c r="E2362" t="s">
        <v>243</v>
      </c>
      <c r="F2362" t="s">
        <v>223</v>
      </c>
      <c r="G2362" t="s">
        <v>9</v>
      </c>
      <c r="H2362" t="s">
        <v>11</v>
      </c>
      <c r="I2362">
        <v>109</v>
      </c>
      <c r="K2362">
        <v>24.390039999999999</v>
      </c>
      <c r="L2362">
        <v>80.599500000000006</v>
      </c>
      <c r="M2362">
        <v>79.628600000000006</v>
      </c>
      <c r="N2362">
        <v>77.623419999999996</v>
      </c>
      <c r="O2362">
        <v>78.667760000000001</v>
      </c>
      <c r="P2362">
        <v>80.458060000000003</v>
      </c>
      <c r="Q2362">
        <v>82.716909999999999</v>
      </c>
      <c r="R2362">
        <v>85.226569999999995</v>
      </c>
      <c r="S2362">
        <v>86.70326</v>
      </c>
      <c r="T2362">
        <v>88.045540000000003</v>
      </c>
      <c r="U2362">
        <v>88.802940000000007</v>
      </c>
      <c r="V2362">
        <v>89.598169999999996</v>
      </c>
      <c r="W2362">
        <v>85.318629999999999</v>
      </c>
      <c r="X2362">
        <v>81.023380000000003</v>
      </c>
      <c r="Y2362">
        <v>80.954340000000002</v>
      </c>
      <c r="Z2362">
        <v>79.402860000000004</v>
      </c>
      <c r="AA2362">
        <v>77.941289999999995</v>
      </c>
      <c r="AB2362">
        <v>77.337459999999993</v>
      </c>
      <c r="AC2362">
        <v>77.217219999999998</v>
      </c>
      <c r="AD2362">
        <v>83.348159999999993</v>
      </c>
      <c r="AE2362">
        <v>85.020309999999995</v>
      </c>
      <c r="AF2362">
        <v>84.793949999999995</v>
      </c>
      <c r="AG2362">
        <v>85.197620000000001</v>
      </c>
      <c r="AH2362">
        <v>85.2637</v>
      </c>
      <c r="AI2362">
        <v>83.999780000000001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10.94563</v>
      </c>
      <c r="AW2362">
        <v>54.346179999999997</v>
      </c>
      <c r="AX2362">
        <v>53.031280000000002</v>
      </c>
      <c r="AY2362">
        <v>51.803890000000003</v>
      </c>
      <c r="AZ2362">
        <v>51.423630000000003</v>
      </c>
      <c r="BA2362">
        <v>51.474299999999999</v>
      </c>
      <c r="BB2362">
        <v>31.36551</v>
      </c>
      <c r="BC2362">
        <v>25.400780000000001</v>
      </c>
      <c r="BD2362">
        <v>4.0128250000000003</v>
      </c>
      <c r="BE2362">
        <v>-3.3908999999999998</v>
      </c>
      <c r="BF2362">
        <v>-3.4340259999999998</v>
      </c>
      <c r="BG2362">
        <v>-3.0277889999999998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11.4551</v>
      </c>
      <c r="BU2362">
        <v>55.015940000000001</v>
      </c>
      <c r="BV2362">
        <v>53.70487</v>
      </c>
      <c r="BW2362">
        <v>52.486249999999998</v>
      </c>
      <c r="BX2362">
        <v>52.097630000000002</v>
      </c>
      <c r="BY2362">
        <v>52.150790000000001</v>
      </c>
      <c r="BZ2362">
        <v>31.88457</v>
      </c>
      <c r="CA2362">
        <v>25.946400000000001</v>
      </c>
      <c r="CB2362">
        <v>5.6387130000000001</v>
      </c>
      <c r="CC2362">
        <v>-1.2313099999999999</v>
      </c>
      <c r="CD2362">
        <v>-1.23672</v>
      </c>
      <c r="CE2362">
        <v>-0.86145130000000003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11.80795</v>
      </c>
      <c r="CS2362">
        <v>55.479819999999997</v>
      </c>
      <c r="CT2362">
        <v>54.171399999999998</v>
      </c>
      <c r="CU2362">
        <v>52.958849999999998</v>
      </c>
      <c r="CV2362">
        <v>52.564450000000001</v>
      </c>
      <c r="CW2362">
        <v>52.619340000000001</v>
      </c>
      <c r="CX2362">
        <v>32.244059999999998</v>
      </c>
      <c r="CY2362">
        <v>26.324290000000001</v>
      </c>
      <c r="CZ2362">
        <v>6.764799</v>
      </c>
      <c r="DA2362">
        <v>0.26441530000000002</v>
      </c>
      <c r="DB2362">
        <v>0.28512700000000002</v>
      </c>
      <c r="DC2362">
        <v>0.6389475</v>
      </c>
      <c r="DD2362">
        <v>0</v>
      </c>
      <c r="DE2362">
        <v>0</v>
      </c>
      <c r="DF2362">
        <v>0</v>
      </c>
      <c r="DG2362">
        <v>0</v>
      </c>
      <c r="DH2362">
        <v>0</v>
      </c>
      <c r="DI2362">
        <v>0</v>
      </c>
      <c r="DJ2362">
        <v>0</v>
      </c>
      <c r="DK2362">
        <v>0</v>
      </c>
      <c r="DL2362">
        <v>0</v>
      </c>
      <c r="DM2362">
        <v>0</v>
      </c>
      <c r="DN2362">
        <v>0</v>
      </c>
      <c r="DO2362">
        <v>0</v>
      </c>
      <c r="DP2362">
        <v>12.16081</v>
      </c>
      <c r="DQ2362">
        <v>55.9437</v>
      </c>
      <c r="DR2362">
        <v>54.637929999999997</v>
      </c>
      <c r="DS2362">
        <v>53.431449999999998</v>
      </c>
      <c r="DT2362">
        <v>53.031269999999999</v>
      </c>
      <c r="DU2362">
        <v>53.087879999999998</v>
      </c>
      <c r="DV2362">
        <v>32.603549999999998</v>
      </c>
      <c r="DW2362">
        <v>26.702179999999998</v>
      </c>
      <c r="DX2362">
        <v>7.8908839999999998</v>
      </c>
      <c r="DY2362">
        <v>1.760141</v>
      </c>
      <c r="DZ2362">
        <v>1.806975</v>
      </c>
      <c r="EA2362">
        <v>2.1393460000000002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J2362">
        <v>0</v>
      </c>
      <c r="EK2362">
        <v>0</v>
      </c>
      <c r="EL2362">
        <v>0</v>
      </c>
      <c r="EM2362">
        <v>0</v>
      </c>
      <c r="EN2362">
        <v>12.67028</v>
      </c>
      <c r="EO2362">
        <v>56.61347</v>
      </c>
      <c r="EP2362">
        <v>55.311520000000002</v>
      </c>
      <c r="EQ2362">
        <v>54.113819999999997</v>
      </c>
      <c r="ER2362">
        <v>53.705269999999999</v>
      </c>
      <c r="ES2362">
        <v>53.76437</v>
      </c>
      <c r="ET2362">
        <v>33.122610000000002</v>
      </c>
      <c r="EU2362">
        <v>27.247789999999998</v>
      </c>
      <c r="EV2362">
        <v>9.5167719999999996</v>
      </c>
      <c r="EW2362">
        <v>3.9197310000000001</v>
      </c>
      <c r="EX2362">
        <v>4.0042809999999998</v>
      </c>
      <c r="EY2362">
        <v>4.3056840000000003</v>
      </c>
      <c r="EZ2362">
        <v>70.435720000000003</v>
      </c>
      <c r="FA2362">
        <v>69.158770000000004</v>
      </c>
      <c r="FB2362">
        <v>67.496070000000003</v>
      </c>
      <c r="FC2362">
        <v>66.525350000000003</v>
      </c>
      <c r="FD2362">
        <v>65.330479999999994</v>
      </c>
      <c r="FE2362">
        <v>64.434489999999997</v>
      </c>
      <c r="FF2362">
        <v>63.800289999999997</v>
      </c>
      <c r="FG2362">
        <v>65.627750000000006</v>
      </c>
      <c r="FH2362">
        <v>70.007270000000005</v>
      </c>
      <c r="FI2362">
        <v>75.371070000000003</v>
      </c>
      <c r="FJ2362">
        <v>81.039619999999999</v>
      </c>
      <c r="FK2362">
        <v>84.754810000000006</v>
      </c>
      <c r="FL2362">
        <v>87.948570000000004</v>
      </c>
      <c r="FM2362">
        <v>90.570700000000002</v>
      </c>
      <c r="FN2362">
        <v>92.467230000000001</v>
      </c>
      <c r="FO2362">
        <v>93.29119</v>
      </c>
      <c r="FP2362">
        <v>93.299509999999998</v>
      </c>
      <c r="FQ2362">
        <v>92.772130000000004</v>
      </c>
      <c r="FR2362">
        <v>90.316820000000007</v>
      </c>
      <c r="FS2362">
        <v>85.917850000000001</v>
      </c>
      <c r="FT2362">
        <v>81.695139999999995</v>
      </c>
      <c r="FU2362">
        <v>78.683239999999998</v>
      </c>
      <c r="FV2362">
        <v>76.107830000000007</v>
      </c>
      <c r="FW2362">
        <v>73.965159999999997</v>
      </c>
      <c r="FX2362">
        <v>109</v>
      </c>
      <c r="FY2362">
        <v>0.1332142</v>
      </c>
      <c r="FZ2362">
        <v>1</v>
      </c>
    </row>
    <row r="2363" spans="1:182" x14ac:dyDescent="0.2">
      <c r="A2363" t="s">
        <v>226</v>
      </c>
      <c r="B2363" t="s">
        <v>244</v>
      </c>
      <c r="C2363" t="s">
        <v>215</v>
      </c>
      <c r="D2363" t="s">
        <v>42</v>
      </c>
      <c r="E2363" t="s">
        <v>243</v>
      </c>
      <c r="F2363" t="s">
        <v>223</v>
      </c>
      <c r="G2363" t="s">
        <v>9</v>
      </c>
      <c r="H2363" t="s">
        <v>11</v>
      </c>
      <c r="I2363">
        <v>109</v>
      </c>
      <c r="K2363">
        <v>24.390039999999999</v>
      </c>
      <c r="L2363">
        <v>80.998769999999993</v>
      </c>
      <c r="M2363">
        <v>79.700410000000005</v>
      </c>
      <c r="N2363">
        <v>77.951530000000005</v>
      </c>
      <c r="O2363">
        <v>78.732830000000007</v>
      </c>
      <c r="P2363">
        <v>79.783010000000004</v>
      </c>
      <c r="Q2363">
        <v>81.627740000000003</v>
      </c>
      <c r="R2363">
        <v>84.279359999999997</v>
      </c>
      <c r="S2363">
        <v>85.761780000000002</v>
      </c>
      <c r="T2363">
        <v>86.8078</v>
      </c>
      <c r="U2363">
        <v>87.043459999999996</v>
      </c>
      <c r="V2363">
        <v>87.557169999999999</v>
      </c>
      <c r="W2363">
        <v>84.162000000000006</v>
      </c>
      <c r="X2363">
        <v>79.045010000000005</v>
      </c>
      <c r="Y2363">
        <v>79.789850000000001</v>
      </c>
      <c r="Z2363">
        <v>79.324799999999996</v>
      </c>
      <c r="AA2363">
        <v>78.122979999999998</v>
      </c>
      <c r="AB2363">
        <v>77.863330000000005</v>
      </c>
      <c r="AC2363">
        <v>77.367109999999997</v>
      </c>
      <c r="AD2363">
        <v>82.505089999999996</v>
      </c>
      <c r="AE2363">
        <v>84.670169999999999</v>
      </c>
      <c r="AF2363">
        <v>85.776009999999999</v>
      </c>
      <c r="AG2363">
        <v>85.666030000000006</v>
      </c>
      <c r="AH2363">
        <v>85.171030000000002</v>
      </c>
      <c r="AI2363">
        <v>84.101849999999999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10.833489999999999</v>
      </c>
      <c r="AW2363">
        <v>52.391910000000003</v>
      </c>
      <c r="AX2363">
        <v>51.949629999999999</v>
      </c>
      <c r="AY2363">
        <v>50.8476</v>
      </c>
      <c r="AZ2363">
        <v>50.716050000000003</v>
      </c>
      <c r="BA2363">
        <v>50.323920000000001</v>
      </c>
      <c r="BB2363">
        <v>31.899619999999999</v>
      </c>
      <c r="BC2363">
        <v>26.399799999999999</v>
      </c>
      <c r="BD2363">
        <v>4.7307889999999997</v>
      </c>
      <c r="BE2363">
        <v>-4.0948669999999998</v>
      </c>
      <c r="BF2363">
        <v>-3.9458839999999999</v>
      </c>
      <c r="BG2363">
        <v>-3.5975630000000001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11.341379999999999</v>
      </c>
      <c r="BU2363">
        <v>53.05086</v>
      </c>
      <c r="BV2363">
        <v>52.616619999999998</v>
      </c>
      <c r="BW2363">
        <v>51.518380000000001</v>
      </c>
      <c r="BX2363">
        <v>51.382040000000003</v>
      </c>
      <c r="BY2363">
        <v>50.987870000000001</v>
      </c>
      <c r="BZ2363">
        <v>32.41789</v>
      </c>
      <c r="CA2363">
        <v>26.946570000000001</v>
      </c>
      <c r="CB2363">
        <v>6.5535160000000001</v>
      </c>
      <c r="CC2363">
        <v>-1.696151</v>
      </c>
      <c r="CD2363">
        <v>-1.5313099999999999</v>
      </c>
      <c r="CE2363">
        <v>-1.2100759999999999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11.69314</v>
      </c>
      <c r="CS2363">
        <v>53.507240000000003</v>
      </c>
      <c r="CT2363">
        <v>53.078560000000003</v>
      </c>
      <c r="CU2363">
        <v>51.982959999999999</v>
      </c>
      <c r="CV2363">
        <v>51.843310000000002</v>
      </c>
      <c r="CW2363">
        <v>51.447710000000001</v>
      </c>
      <c r="CX2363">
        <v>32.77684</v>
      </c>
      <c r="CY2363">
        <v>27.32526</v>
      </c>
      <c r="CZ2363">
        <v>7.815931</v>
      </c>
      <c r="DA2363">
        <v>-3.48083E-2</v>
      </c>
      <c r="DB2363">
        <v>0.1410169</v>
      </c>
      <c r="DC2363">
        <v>0.44349070000000002</v>
      </c>
      <c r="DD2363">
        <v>0</v>
      </c>
      <c r="DE2363">
        <v>0</v>
      </c>
      <c r="DF2363">
        <v>0</v>
      </c>
      <c r="DG2363">
        <v>0</v>
      </c>
      <c r="DH2363">
        <v>0</v>
      </c>
      <c r="DI2363">
        <v>0</v>
      </c>
      <c r="DJ2363">
        <v>0</v>
      </c>
      <c r="DK2363">
        <v>0</v>
      </c>
      <c r="DL2363">
        <v>0</v>
      </c>
      <c r="DM2363">
        <v>0</v>
      </c>
      <c r="DN2363">
        <v>0</v>
      </c>
      <c r="DO2363">
        <v>0</v>
      </c>
      <c r="DP2363">
        <v>12.0449</v>
      </c>
      <c r="DQ2363">
        <v>53.963630000000002</v>
      </c>
      <c r="DR2363">
        <v>53.540509999999998</v>
      </c>
      <c r="DS2363">
        <v>52.447539999999996</v>
      </c>
      <c r="DT2363">
        <v>52.304569999999998</v>
      </c>
      <c r="DU2363">
        <v>51.907559999999997</v>
      </c>
      <c r="DV2363">
        <v>33.135779999999997</v>
      </c>
      <c r="DW2363">
        <v>27.703949999999999</v>
      </c>
      <c r="DX2363">
        <v>9.0783470000000008</v>
      </c>
      <c r="DY2363">
        <v>1.6265350000000001</v>
      </c>
      <c r="DZ2363">
        <v>1.8133440000000001</v>
      </c>
      <c r="EA2363">
        <v>2.0970569999999999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J2363">
        <v>0</v>
      </c>
      <c r="EK2363">
        <v>0</v>
      </c>
      <c r="EL2363">
        <v>0</v>
      </c>
      <c r="EM2363">
        <v>0</v>
      </c>
      <c r="EN2363">
        <v>12.55279</v>
      </c>
      <c r="EO2363">
        <v>54.622579999999999</v>
      </c>
      <c r="EP2363">
        <v>54.20749</v>
      </c>
      <c r="EQ2363">
        <v>53.118319999999997</v>
      </c>
      <c r="ER2363">
        <v>52.970570000000002</v>
      </c>
      <c r="ES2363">
        <v>52.5715</v>
      </c>
      <c r="ET2363">
        <v>33.654049999999998</v>
      </c>
      <c r="EU2363">
        <v>28.250710000000002</v>
      </c>
      <c r="EV2363">
        <v>10.901070000000001</v>
      </c>
      <c r="EW2363">
        <v>4.0252499999999998</v>
      </c>
      <c r="EX2363">
        <v>4.2279179999999998</v>
      </c>
      <c r="EY2363">
        <v>4.4845439999999996</v>
      </c>
      <c r="EZ2363">
        <v>70.200230000000005</v>
      </c>
      <c r="FA2363">
        <v>68.728840000000005</v>
      </c>
      <c r="FB2363">
        <v>67.505350000000007</v>
      </c>
      <c r="FC2363">
        <v>66.302210000000002</v>
      </c>
      <c r="FD2363">
        <v>65.395809999999997</v>
      </c>
      <c r="FE2363">
        <v>64.671229999999994</v>
      </c>
      <c r="FF2363">
        <v>64.070030000000003</v>
      </c>
      <c r="FG2363">
        <v>65.265789999999996</v>
      </c>
      <c r="FH2363">
        <v>69.513890000000004</v>
      </c>
      <c r="FI2363">
        <v>74.376429999999999</v>
      </c>
      <c r="FJ2363">
        <v>78.772239999999996</v>
      </c>
      <c r="FK2363">
        <v>82.517600000000002</v>
      </c>
      <c r="FL2363">
        <v>85.623949999999994</v>
      </c>
      <c r="FM2363">
        <v>88.018219999999999</v>
      </c>
      <c r="FN2363">
        <v>90.160640000000001</v>
      </c>
      <c r="FO2363">
        <v>91.164280000000005</v>
      </c>
      <c r="FP2363">
        <v>91.270150000000001</v>
      </c>
      <c r="FQ2363">
        <v>90.168989999999994</v>
      </c>
      <c r="FR2363">
        <v>87.164760000000001</v>
      </c>
      <c r="FS2363">
        <v>82.675610000000006</v>
      </c>
      <c r="FT2363">
        <v>79.167469999999994</v>
      </c>
      <c r="FU2363">
        <v>76.277109999999993</v>
      </c>
      <c r="FV2363">
        <v>73.812619999999995</v>
      </c>
      <c r="FW2363">
        <v>71.93835</v>
      </c>
      <c r="FX2363">
        <v>109</v>
      </c>
      <c r="FY2363">
        <v>0.1332142</v>
      </c>
      <c r="FZ2363">
        <v>1</v>
      </c>
    </row>
    <row r="2364" spans="1:182" x14ac:dyDescent="0.2">
      <c r="A2364" t="s">
        <v>226</v>
      </c>
      <c r="B2364" t="s">
        <v>244</v>
      </c>
      <c r="C2364" t="s">
        <v>215</v>
      </c>
      <c r="D2364" t="s">
        <v>43</v>
      </c>
      <c r="E2364" t="s">
        <v>243</v>
      </c>
      <c r="F2364" t="s">
        <v>223</v>
      </c>
      <c r="G2364" t="s">
        <v>9</v>
      </c>
      <c r="H2364" t="s">
        <v>11</v>
      </c>
      <c r="I2364">
        <v>109</v>
      </c>
      <c r="K2364">
        <v>24.390039999999999</v>
      </c>
      <c r="L2364">
        <v>72.121380000000002</v>
      </c>
      <c r="M2364">
        <v>71.089799999999997</v>
      </c>
      <c r="N2364">
        <v>69.39376</v>
      </c>
      <c r="O2364">
        <v>69.876710000000003</v>
      </c>
      <c r="P2364">
        <v>70.766769999999994</v>
      </c>
      <c r="Q2364">
        <v>75.479759999999999</v>
      </c>
      <c r="R2364">
        <v>79.080600000000004</v>
      </c>
      <c r="S2364">
        <v>80.969470000000001</v>
      </c>
      <c r="T2364">
        <v>81.625259999999997</v>
      </c>
      <c r="U2364">
        <v>83.746390000000005</v>
      </c>
      <c r="V2364">
        <v>84.851489999999998</v>
      </c>
      <c r="W2364">
        <v>82.153589999999994</v>
      </c>
      <c r="X2364">
        <v>78.083190000000002</v>
      </c>
      <c r="Y2364">
        <v>78.582790000000003</v>
      </c>
      <c r="Z2364">
        <v>77.311890000000005</v>
      </c>
      <c r="AA2364">
        <v>74.732609999999994</v>
      </c>
      <c r="AB2364">
        <v>74.162949999999995</v>
      </c>
      <c r="AC2364">
        <v>74.142089999999996</v>
      </c>
      <c r="AD2364">
        <v>75.28049</v>
      </c>
      <c r="AE2364">
        <v>76.621290000000002</v>
      </c>
      <c r="AF2364">
        <v>75.912300000000002</v>
      </c>
      <c r="AG2364">
        <v>76.430670000000006</v>
      </c>
      <c r="AH2364">
        <v>76.965519999999998</v>
      </c>
      <c r="AI2364">
        <v>75.009720000000002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7.3972939999999996</v>
      </c>
      <c r="AW2364">
        <v>51.650869999999998</v>
      </c>
      <c r="AX2364">
        <v>50.358600000000003</v>
      </c>
      <c r="AY2364">
        <v>47.968800000000002</v>
      </c>
      <c r="AZ2364">
        <v>47.694200000000002</v>
      </c>
      <c r="BA2364">
        <v>47.808579999999999</v>
      </c>
      <c r="BB2364">
        <v>28.247990000000001</v>
      </c>
      <c r="BC2364">
        <v>21.827760000000001</v>
      </c>
      <c r="BD2364">
        <v>4.4463189999999999</v>
      </c>
      <c r="BE2364">
        <v>-0.43732959999999999</v>
      </c>
      <c r="BF2364">
        <v>-0.17698510000000001</v>
      </c>
      <c r="BG2364">
        <v>-0.22746859999999999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7.9495009999999997</v>
      </c>
      <c r="BU2364">
        <v>52.402459999999998</v>
      </c>
      <c r="BV2364">
        <v>51.119140000000002</v>
      </c>
      <c r="BW2364">
        <v>48.727420000000002</v>
      </c>
      <c r="BX2364">
        <v>48.453749999999999</v>
      </c>
      <c r="BY2364">
        <v>48.563949999999998</v>
      </c>
      <c r="BZ2364">
        <v>28.764320000000001</v>
      </c>
      <c r="CA2364">
        <v>22.41985</v>
      </c>
      <c r="CB2364">
        <v>5.5467120000000003</v>
      </c>
      <c r="CC2364">
        <v>0.80608639999999998</v>
      </c>
      <c r="CD2364">
        <v>1.0489219999999999</v>
      </c>
      <c r="CE2364">
        <v>0.96489570000000002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8.3319569999999992</v>
      </c>
      <c r="CS2364">
        <v>52.923009999999998</v>
      </c>
      <c r="CT2364">
        <v>51.645879999999998</v>
      </c>
      <c r="CU2364">
        <v>49.252830000000003</v>
      </c>
      <c r="CV2364">
        <v>48.979819999999997</v>
      </c>
      <c r="CW2364">
        <v>49.087110000000003</v>
      </c>
      <c r="CX2364">
        <v>29.121929999999999</v>
      </c>
      <c r="CY2364">
        <v>22.829930000000001</v>
      </c>
      <c r="CZ2364">
        <v>6.3088410000000001</v>
      </c>
      <c r="DA2364">
        <v>1.667273</v>
      </c>
      <c r="DB2364">
        <v>1.8979809999999999</v>
      </c>
      <c r="DC2364">
        <v>1.790724</v>
      </c>
      <c r="DD2364">
        <v>0</v>
      </c>
      <c r="DE2364">
        <v>0</v>
      </c>
      <c r="DF2364">
        <v>0</v>
      </c>
      <c r="DG2364">
        <v>0</v>
      </c>
      <c r="DH2364">
        <v>0</v>
      </c>
      <c r="DI2364">
        <v>0</v>
      </c>
      <c r="DJ2364">
        <v>0</v>
      </c>
      <c r="DK2364">
        <v>0</v>
      </c>
      <c r="DL2364">
        <v>0</v>
      </c>
      <c r="DM2364">
        <v>0</v>
      </c>
      <c r="DN2364">
        <v>0</v>
      </c>
      <c r="DO2364">
        <v>0</v>
      </c>
      <c r="DP2364">
        <v>8.7144139999999997</v>
      </c>
      <c r="DQ2364">
        <v>53.443559999999998</v>
      </c>
      <c r="DR2364">
        <v>52.172620000000002</v>
      </c>
      <c r="DS2364">
        <v>49.77825</v>
      </c>
      <c r="DT2364">
        <v>49.505890000000001</v>
      </c>
      <c r="DU2364">
        <v>49.610280000000003</v>
      </c>
      <c r="DV2364">
        <v>29.47954</v>
      </c>
      <c r="DW2364">
        <v>23.240010000000002</v>
      </c>
      <c r="DX2364">
        <v>7.07097</v>
      </c>
      <c r="DY2364">
        <v>2.5284589999999998</v>
      </c>
      <c r="DZ2364">
        <v>2.7470409999999998</v>
      </c>
      <c r="EA2364">
        <v>2.6165509999999998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J2364">
        <v>0</v>
      </c>
      <c r="EK2364">
        <v>0</v>
      </c>
      <c r="EL2364">
        <v>0</v>
      </c>
      <c r="EM2364">
        <v>0</v>
      </c>
      <c r="EN2364">
        <v>9.2666210000000007</v>
      </c>
      <c r="EO2364">
        <v>54.195149999999998</v>
      </c>
      <c r="EP2364">
        <v>52.933149999999998</v>
      </c>
      <c r="EQ2364">
        <v>50.53687</v>
      </c>
      <c r="ER2364">
        <v>50.265439999999998</v>
      </c>
      <c r="ES2364">
        <v>50.365650000000002</v>
      </c>
      <c r="ET2364">
        <v>29.99587</v>
      </c>
      <c r="EU2364">
        <v>23.832100000000001</v>
      </c>
      <c r="EV2364">
        <v>8.1713629999999995</v>
      </c>
      <c r="EW2364">
        <v>3.7718750000000001</v>
      </c>
      <c r="EX2364">
        <v>3.972947</v>
      </c>
      <c r="EY2364">
        <v>3.808916</v>
      </c>
      <c r="EZ2364">
        <v>62.897799999999997</v>
      </c>
      <c r="FA2364">
        <v>61.754840000000002</v>
      </c>
      <c r="FB2364">
        <v>60.597140000000003</v>
      </c>
      <c r="FC2364">
        <v>59.776530000000001</v>
      </c>
      <c r="FD2364">
        <v>59.104500000000002</v>
      </c>
      <c r="FE2364">
        <v>58.547330000000002</v>
      </c>
      <c r="FF2364">
        <v>57.779330000000002</v>
      </c>
      <c r="FG2364">
        <v>58.020110000000003</v>
      </c>
      <c r="FH2364">
        <v>62.73883</v>
      </c>
      <c r="FI2364">
        <v>69.924850000000006</v>
      </c>
      <c r="FJ2364">
        <v>75.581649999999996</v>
      </c>
      <c r="FK2364">
        <v>80.346540000000005</v>
      </c>
      <c r="FL2364">
        <v>83.44323</v>
      </c>
      <c r="FM2364">
        <v>84.887460000000004</v>
      </c>
      <c r="FN2364">
        <v>86.142700000000005</v>
      </c>
      <c r="FO2364">
        <v>87.04383</v>
      </c>
      <c r="FP2364">
        <v>86.948570000000004</v>
      </c>
      <c r="FQ2364">
        <v>85.161869999999993</v>
      </c>
      <c r="FR2364">
        <v>80.081509999999994</v>
      </c>
      <c r="FS2364">
        <v>74.924189999999996</v>
      </c>
      <c r="FT2364">
        <v>71.353070000000002</v>
      </c>
      <c r="FU2364">
        <v>68.304699999999997</v>
      </c>
      <c r="FV2364">
        <v>66.415719999999993</v>
      </c>
      <c r="FW2364">
        <v>64.694299999999998</v>
      </c>
      <c r="FX2364">
        <v>109</v>
      </c>
      <c r="FY2364">
        <v>0.1332142</v>
      </c>
      <c r="FZ2364">
        <v>1</v>
      </c>
    </row>
    <row r="2365" spans="1:182" x14ac:dyDescent="0.2">
      <c r="A2365" t="s">
        <v>226</v>
      </c>
      <c r="B2365" t="s">
        <v>244</v>
      </c>
      <c r="C2365" t="s">
        <v>215</v>
      </c>
      <c r="D2365" t="s">
        <v>44</v>
      </c>
      <c r="E2365" t="s">
        <v>243</v>
      </c>
      <c r="F2365" t="s">
        <v>223</v>
      </c>
      <c r="G2365" t="s">
        <v>9</v>
      </c>
      <c r="H2365" t="s">
        <v>11</v>
      </c>
      <c r="I2365">
        <v>109</v>
      </c>
      <c r="K2365">
        <v>24.390039999999999</v>
      </c>
      <c r="L2365">
        <v>65.101219999999998</v>
      </c>
      <c r="M2365">
        <v>64.058300000000003</v>
      </c>
      <c r="N2365">
        <v>62.649560000000001</v>
      </c>
      <c r="O2365">
        <v>61.497770000000003</v>
      </c>
      <c r="P2365">
        <v>62.351669999999999</v>
      </c>
      <c r="Q2365">
        <v>66.85248</v>
      </c>
      <c r="R2365">
        <v>70.806430000000006</v>
      </c>
      <c r="S2365">
        <v>72.987080000000006</v>
      </c>
      <c r="T2365">
        <v>75.096059999999994</v>
      </c>
      <c r="U2365">
        <v>75.321680000000001</v>
      </c>
      <c r="V2365">
        <v>75.351960000000005</v>
      </c>
      <c r="W2365">
        <v>75.119309999999999</v>
      </c>
      <c r="X2365">
        <v>74.506309999999999</v>
      </c>
      <c r="Y2365">
        <v>74.852760000000004</v>
      </c>
      <c r="Z2365">
        <v>73.258709999999994</v>
      </c>
      <c r="AA2365">
        <v>71.352940000000004</v>
      </c>
      <c r="AB2365">
        <v>70.91525</v>
      </c>
      <c r="AC2365">
        <v>71.150400000000005</v>
      </c>
      <c r="AD2365">
        <v>70.884410000000003</v>
      </c>
      <c r="AE2365">
        <v>70.568169999999995</v>
      </c>
      <c r="AF2365">
        <v>70.392949999999999</v>
      </c>
      <c r="AG2365">
        <v>70.376930000000002</v>
      </c>
      <c r="AH2365">
        <v>69.507260000000002</v>
      </c>
      <c r="AI2365">
        <v>67.542230000000004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7.2181240000000004</v>
      </c>
      <c r="AZ2365">
        <v>45.568379999999998</v>
      </c>
      <c r="BA2365">
        <v>45.951309999999999</v>
      </c>
      <c r="BB2365">
        <v>45.704279999999997</v>
      </c>
      <c r="BC2365">
        <v>45.367370000000001</v>
      </c>
      <c r="BD2365">
        <v>45.264620000000001</v>
      </c>
      <c r="BE2365">
        <v>27.296700000000001</v>
      </c>
      <c r="BF2365">
        <v>20.947769999999998</v>
      </c>
      <c r="BG2365">
        <v>3.5101640000000001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7.6409690000000001</v>
      </c>
      <c r="BX2365">
        <v>46.176220000000001</v>
      </c>
      <c r="BY2365">
        <v>46.560079999999999</v>
      </c>
      <c r="BZ2365">
        <v>46.307949999999998</v>
      </c>
      <c r="CA2365">
        <v>45.982039999999998</v>
      </c>
      <c r="CB2365">
        <v>45.89058</v>
      </c>
      <c r="CC2365">
        <v>27.71773</v>
      </c>
      <c r="CD2365">
        <v>21.374099999999999</v>
      </c>
      <c r="CE2365">
        <v>4.6290779999999998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7.9338309999999996</v>
      </c>
      <c r="CV2365">
        <v>46.597209999999997</v>
      </c>
      <c r="CW2365">
        <v>46.98171</v>
      </c>
      <c r="CX2365">
        <v>46.726050000000001</v>
      </c>
      <c r="CY2365">
        <v>46.407760000000003</v>
      </c>
      <c r="CZ2365">
        <v>46.324120000000001</v>
      </c>
      <c r="DA2365">
        <v>28.009340000000002</v>
      </c>
      <c r="DB2365">
        <v>21.669360000000001</v>
      </c>
      <c r="DC2365">
        <v>5.4040350000000004</v>
      </c>
      <c r="DD2365">
        <v>0</v>
      </c>
      <c r="DE2365">
        <v>0</v>
      </c>
      <c r="DF2365">
        <v>0</v>
      </c>
      <c r="DG2365">
        <v>0</v>
      </c>
      <c r="DH2365">
        <v>0</v>
      </c>
      <c r="DI2365">
        <v>0</v>
      </c>
      <c r="DJ2365">
        <v>0</v>
      </c>
      <c r="DK2365">
        <v>0</v>
      </c>
      <c r="DL2365">
        <v>0</v>
      </c>
      <c r="DM2365">
        <v>0</v>
      </c>
      <c r="DN2365">
        <v>0</v>
      </c>
      <c r="DO2365">
        <v>0</v>
      </c>
      <c r="DP2365">
        <v>0</v>
      </c>
      <c r="DQ2365">
        <v>0</v>
      </c>
      <c r="DR2365">
        <v>0</v>
      </c>
      <c r="DS2365">
        <v>8.2266910000000006</v>
      </c>
      <c r="DT2365">
        <v>47.018189999999997</v>
      </c>
      <c r="DU2365">
        <v>47.40334</v>
      </c>
      <c r="DV2365">
        <v>47.144150000000003</v>
      </c>
      <c r="DW2365">
        <v>46.833480000000002</v>
      </c>
      <c r="DX2365">
        <v>46.757660000000001</v>
      </c>
      <c r="DY2365">
        <v>28.300940000000001</v>
      </c>
      <c r="DZ2365">
        <v>21.96463</v>
      </c>
      <c r="EA2365">
        <v>6.178992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J2365">
        <v>0</v>
      </c>
      <c r="EK2365">
        <v>0</v>
      </c>
      <c r="EL2365">
        <v>0</v>
      </c>
      <c r="EM2365">
        <v>0</v>
      </c>
      <c r="EN2365">
        <v>0</v>
      </c>
      <c r="EO2365">
        <v>0</v>
      </c>
      <c r="EP2365">
        <v>0</v>
      </c>
      <c r="EQ2365">
        <v>8.6495359999999994</v>
      </c>
      <c r="ER2365">
        <v>47.62603</v>
      </c>
      <c r="ES2365">
        <v>48.01211</v>
      </c>
      <c r="ET2365">
        <v>47.747819999999997</v>
      </c>
      <c r="EU2365">
        <v>47.448149999999998</v>
      </c>
      <c r="EV2365">
        <v>47.383620000000001</v>
      </c>
      <c r="EW2365">
        <v>28.721969999999999</v>
      </c>
      <c r="EX2365">
        <v>22.39096</v>
      </c>
      <c r="EY2365">
        <v>7.2979060000000002</v>
      </c>
      <c r="EZ2365">
        <v>51.48263</v>
      </c>
      <c r="FA2365">
        <v>50.630490000000002</v>
      </c>
      <c r="FB2365">
        <v>50.146239999999999</v>
      </c>
      <c r="FC2365">
        <v>49.419269999999997</v>
      </c>
      <c r="FD2365">
        <v>48.716200000000001</v>
      </c>
      <c r="FE2365">
        <v>48.223309999999998</v>
      </c>
      <c r="FF2365">
        <v>48.195439999999998</v>
      </c>
      <c r="FG2365">
        <v>49.913510000000002</v>
      </c>
      <c r="FH2365">
        <v>54.347499999999997</v>
      </c>
      <c r="FI2365">
        <v>58.575020000000002</v>
      </c>
      <c r="FJ2365">
        <v>63.061480000000003</v>
      </c>
      <c r="FK2365">
        <v>66.619579999999999</v>
      </c>
      <c r="FL2365">
        <v>69.378020000000006</v>
      </c>
      <c r="FM2365">
        <v>70.450040000000001</v>
      </c>
      <c r="FN2365">
        <v>71.309979999999996</v>
      </c>
      <c r="FO2365">
        <v>70.684039999999996</v>
      </c>
      <c r="FP2365">
        <v>68.249399999999994</v>
      </c>
      <c r="FQ2365">
        <v>64.254559999999998</v>
      </c>
      <c r="FR2365">
        <v>61.259830000000001</v>
      </c>
      <c r="FS2365">
        <v>58.7819</v>
      </c>
      <c r="FT2365">
        <v>56.92792</v>
      </c>
      <c r="FU2365">
        <v>55.779299999999999</v>
      </c>
      <c r="FV2365">
        <v>54.68918</v>
      </c>
      <c r="FW2365">
        <v>53.343179999999997</v>
      </c>
      <c r="FX2365">
        <v>109</v>
      </c>
      <c r="FY2365">
        <v>0.1332142</v>
      </c>
      <c r="FZ2365">
        <v>1</v>
      </c>
    </row>
    <row r="2366" spans="1:182" x14ac:dyDescent="0.2">
      <c r="A2366" t="s">
        <v>226</v>
      </c>
      <c r="B2366" t="s">
        <v>244</v>
      </c>
      <c r="C2366" t="s">
        <v>215</v>
      </c>
      <c r="D2366" t="s">
        <v>45</v>
      </c>
      <c r="E2366" t="s">
        <v>243</v>
      </c>
      <c r="F2366" t="s">
        <v>223</v>
      </c>
      <c r="G2366" t="s">
        <v>9</v>
      </c>
      <c r="H2366" t="s">
        <v>11</v>
      </c>
      <c r="I2366">
        <v>109</v>
      </c>
      <c r="K2366">
        <v>24.390039999999999</v>
      </c>
      <c r="L2366">
        <v>69.789569999999998</v>
      </c>
      <c r="M2366">
        <v>68.89425</v>
      </c>
      <c r="N2366">
        <v>67.287329999999997</v>
      </c>
      <c r="O2366">
        <v>66.234660000000005</v>
      </c>
      <c r="P2366">
        <v>66.821470000000005</v>
      </c>
      <c r="Q2366">
        <v>70.841710000000006</v>
      </c>
      <c r="R2366">
        <v>74.844160000000002</v>
      </c>
      <c r="S2366">
        <v>75.912080000000003</v>
      </c>
      <c r="T2366">
        <v>76.475309999999993</v>
      </c>
      <c r="U2366">
        <v>76.492360000000005</v>
      </c>
      <c r="V2366">
        <v>76.397350000000003</v>
      </c>
      <c r="W2366">
        <v>76.336619999999996</v>
      </c>
      <c r="X2366">
        <v>75.897810000000007</v>
      </c>
      <c r="Y2366">
        <v>76.528120000000001</v>
      </c>
      <c r="Z2366">
        <v>75.207509999999999</v>
      </c>
      <c r="AA2366">
        <v>73.454610000000002</v>
      </c>
      <c r="AB2366">
        <v>73.268770000000004</v>
      </c>
      <c r="AC2366">
        <v>73.469620000000006</v>
      </c>
      <c r="AD2366">
        <v>73.52928</v>
      </c>
      <c r="AE2366">
        <v>73.188630000000003</v>
      </c>
      <c r="AF2366">
        <v>73.144980000000004</v>
      </c>
      <c r="AG2366">
        <v>73.061009999999996</v>
      </c>
      <c r="AH2366">
        <v>72.518420000000006</v>
      </c>
      <c r="AI2366">
        <v>71.61815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9.3408650000000009</v>
      </c>
      <c r="AZ2366">
        <v>47.632510000000003</v>
      </c>
      <c r="BA2366">
        <v>47.995310000000003</v>
      </c>
      <c r="BB2366">
        <v>48.127989999999997</v>
      </c>
      <c r="BC2366">
        <v>47.793059999999997</v>
      </c>
      <c r="BD2366">
        <v>47.97213</v>
      </c>
      <c r="BE2366">
        <v>29.434429999999999</v>
      </c>
      <c r="BF2366">
        <v>23.072120000000002</v>
      </c>
      <c r="BG2366">
        <v>2.5292249999999998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9.8826640000000001</v>
      </c>
      <c r="BX2366">
        <v>48.297069999999998</v>
      </c>
      <c r="BY2366">
        <v>48.665610000000001</v>
      </c>
      <c r="BZ2366">
        <v>48.799500000000002</v>
      </c>
      <c r="CA2366">
        <v>48.467840000000002</v>
      </c>
      <c r="CB2366">
        <v>48.644120000000001</v>
      </c>
      <c r="CC2366">
        <v>29.955120000000001</v>
      </c>
      <c r="CD2366">
        <v>23.61946</v>
      </c>
      <c r="CE2366">
        <v>4.0710150000000001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10.257910000000001</v>
      </c>
      <c r="CV2366">
        <v>48.757350000000002</v>
      </c>
      <c r="CW2366">
        <v>49.129849999999998</v>
      </c>
      <c r="CX2366">
        <v>49.264580000000002</v>
      </c>
      <c r="CY2366">
        <v>48.935200000000002</v>
      </c>
      <c r="CZ2366">
        <v>49.109540000000003</v>
      </c>
      <c r="DA2366">
        <v>30.315750000000001</v>
      </c>
      <c r="DB2366">
        <v>23.998539999999998</v>
      </c>
      <c r="DC2366">
        <v>5.1388550000000004</v>
      </c>
      <c r="DD2366">
        <v>0</v>
      </c>
      <c r="DE2366">
        <v>0</v>
      </c>
      <c r="DF2366">
        <v>0</v>
      </c>
      <c r="DG2366">
        <v>0</v>
      </c>
      <c r="DH2366">
        <v>0</v>
      </c>
      <c r="DI2366">
        <v>0</v>
      </c>
      <c r="DJ2366">
        <v>0</v>
      </c>
      <c r="DK2366">
        <v>0</v>
      </c>
      <c r="DL2366">
        <v>0</v>
      </c>
      <c r="DM2366">
        <v>0</v>
      </c>
      <c r="DN2366">
        <v>0</v>
      </c>
      <c r="DO2366">
        <v>0</v>
      </c>
      <c r="DP2366">
        <v>0</v>
      </c>
      <c r="DQ2366">
        <v>0</v>
      </c>
      <c r="DR2366">
        <v>0</v>
      </c>
      <c r="DS2366">
        <v>10.63316</v>
      </c>
      <c r="DT2366">
        <v>49.217619999999997</v>
      </c>
      <c r="DU2366">
        <v>49.594099999999997</v>
      </c>
      <c r="DV2366">
        <v>49.729660000000003</v>
      </c>
      <c r="DW2366">
        <v>49.402549999999998</v>
      </c>
      <c r="DX2366">
        <v>49.574950000000001</v>
      </c>
      <c r="DY2366">
        <v>30.676369999999999</v>
      </c>
      <c r="DZ2366">
        <v>24.37762</v>
      </c>
      <c r="EA2366">
        <v>6.2066939999999997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J2366">
        <v>0</v>
      </c>
      <c r="EK2366">
        <v>0</v>
      </c>
      <c r="EL2366">
        <v>0</v>
      </c>
      <c r="EM2366">
        <v>0</v>
      </c>
      <c r="EN2366">
        <v>0</v>
      </c>
      <c r="EO2366">
        <v>0</v>
      </c>
      <c r="EP2366">
        <v>0</v>
      </c>
      <c r="EQ2366">
        <v>11.17496</v>
      </c>
      <c r="ER2366">
        <v>49.882179999999998</v>
      </c>
      <c r="ES2366">
        <v>50.264400000000002</v>
      </c>
      <c r="ET2366">
        <v>50.401159999999997</v>
      </c>
      <c r="EU2366">
        <v>50.07734</v>
      </c>
      <c r="EV2366">
        <v>50.246940000000002</v>
      </c>
      <c r="EW2366">
        <v>31.19707</v>
      </c>
      <c r="EX2366">
        <v>24.924959999999999</v>
      </c>
      <c r="EY2366">
        <v>7.7484840000000004</v>
      </c>
      <c r="EZ2366">
        <v>45.493040000000001</v>
      </c>
      <c r="FA2366">
        <v>44.830950000000001</v>
      </c>
      <c r="FB2366">
        <v>44.462040000000002</v>
      </c>
      <c r="FC2366">
        <v>43.886519999999997</v>
      </c>
      <c r="FD2366">
        <v>43.312460000000002</v>
      </c>
      <c r="FE2366">
        <v>42.566789999999997</v>
      </c>
      <c r="FF2366">
        <v>42.232669999999999</v>
      </c>
      <c r="FG2366">
        <v>42.517890000000001</v>
      </c>
      <c r="FH2366">
        <v>44.931550000000001</v>
      </c>
      <c r="FI2366">
        <v>48.162010000000002</v>
      </c>
      <c r="FJ2366">
        <v>51.036529999999999</v>
      </c>
      <c r="FK2366">
        <v>52.780949999999997</v>
      </c>
      <c r="FL2366">
        <v>54.423520000000003</v>
      </c>
      <c r="FM2366">
        <v>55.324330000000003</v>
      </c>
      <c r="FN2366">
        <v>55.604140000000001</v>
      </c>
      <c r="FO2366">
        <v>54.846080000000001</v>
      </c>
      <c r="FP2366">
        <v>52.916409999999999</v>
      </c>
      <c r="FQ2366">
        <v>50.38843</v>
      </c>
      <c r="FR2366">
        <v>48.836889999999997</v>
      </c>
      <c r="FS2366">
        <v>47.535069999999997</v>
      </c>
      <c r="FT2366">
        <v>46.408290000000001</v>
      </c>
      <c r="FU2366">
        <v>45.016820000000003</v>
      </c>
      <c r="FV2366">
        <v>44.300640000000001</v>
      </c>
      <c r="FW2366">
        <v>43.720399999999998</v>
      </c>
      <c r="FX2366">
        <v>109</v>
      </c>
      <c r="FY2366">
        <v>0.1332142</v>
      </c>
      <c r="FZ2366">
        <v>1</v>
      </c>
    </row>
    <row r="2367" spans="1:182" x14ac:dyDescent="0.2">
      <c r="A2367" t="s">
        <v>226</v>
      </c>
      <c r="B2367" t="s">
        <v>244</v>
      </c>
      <c r="C2367" t="s">
        <v>215</v>
      </c>
      <c r="D2367" t="s">
        <v>10</v>
      </c>
      <c r="E2367" t="s">
        <v>243</v>
      </c>
      <c r="F2367" t="s">
        <v>223</v>
      </c>
      <c r="G2367" t="s">
        <v>9</v>
      </c>
      <c r="H2367" t="s">
        <v>11</v>
      </c>
      <c r="I2367">
        <v>109</v>
      </c>
      <c r="K2367">
        <v>24.390039999999999</v>
      </c>
      <c r="L2367">
        <v>80.904340000000005</v>
      </c>
      <c r="M2367">
        <v>79.955359999999999</v>
      </c>
      <c r="N2367">
        <v>78.011439999999993</v>
      </c>
      <c r="O2367">
        <v>79.065700000000007</v>
      </c>
      <c r="P2367">
        <v>80.798739999999995</v>
      </c>
      <c r="Q2367">
        <v>82.984290000000001</v>
      </c>
      <c r="R2367">
        <v>85.617509999999996</v>
      </c>
      <c r="S2367">
        <v>87.335229999999996</v>
      </c>
      <c r="T2367">
        <v>88.461510000000004</v>
      </c>
      <c r="U2367">
        <v>89.065920000000006</v>
      </c>
      <c r="V2367">
        <v>89.829890000000006</v>
      </c>
      <c r="W2367">
        <v>85.535169999999994</v>
      </c>
      <c r="X2367">
        <v>81.234009999999998</v>
      </c>
      <c r="Y2367">
        <v>81.199650000000005</v>
      </c>
      <c r="Z2367">
        <v>79.605379999999997</v>
      </c>
      <c r="AA2367">
        <v>78.107230000000001</v>
      </c>
      <c r="AB2367">
        <v>77.507639999999995</v>
      </c>
      <c r="AC2367">
        <v>77.374529999999993</v>
      </c>
      <c r="AD2367">
        <v>83.583389999999994</v>
      </c>
      <c r="AE2367">
        <v>85.316519999999997</v>
      </c>
      <c r="AF2367">
        <v>85.06747</v>
      </c>
      <c r="AG2367">
        <v>85.490260000000006</v>
      </c>
      <c r="AH2367">
        <v>85.513000000000005</v>
      </c>
      <c r="AI2367">
        <v>84.250829999999993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10.93891</v>
      </c>
      <c r="AW2367">
        <v>54.610810000000001</v>
      </c>
      <c r="AX2367">
        <v>53.253349999999998</v>
      </c>
      <c r="AY2367">
        <v>52.008029999999998</v>
      </c>
      <c r="AZ2367">
        <v>51.609459999999999</v>
      </c>
      <c r="BA2367">
        <v>51.641300000000001</v>
      </c>
      <c r="BB2367">
        <v>31.44164</v>
      </c>
      <c r="BC2367">
        <v>25.387270000000001</v>
      </c>
      <c r="BD2367">
        <v>3.997547</v>
      </c>
      <c r="BE2367">
        <v>-3.46421</v>
      </c>
      <c r="BF2367">
        <v>-3.476677</v>
      </c>
      <c r="BG2367">
        <v>-3.06914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11.44872</v>
      </c>
      <c r="BU2367">
        <v>55.282550000000001</v>
      </c>
      <c r="BV2367">
        <v>53.929160000000003</v>
      </c>
      <c r="BW2367">
        <v>52.691940000000002</v>
      </c>
      <c r="BX2367">
        <v>52.284849999999999</v>
      </c>
      <c r="BY2367">
        <v>52.319229999999997</v>
      </c>
      <c r="BZ2367">
        <v>31.961279999999999</v>
      </c>
      <c r="CA2367">
        <v>25.933479999999999</v>
      </c>
      <c r="CB2367">
        <v>5.623907</v>
      </c>
      <c r="CC2367">
        <v>-1.304252</v>
      </c>
      <c r="CD2367">
        <v>-1.2790950000000001</v>
      </c>
      <c r="CE2367">
        <v>-0.90253660000000002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11.80181</v>
      </c>
      <c r="CS2367">
        <v>55.747799999999998</v>
      </c>
      <c r="CT2367">
        <v>54.397219999999997</v>
      </c>
      <c r="CU2367">
        <v>53.165610000000001</v>
      </c>
      <c r="CV2367">
        <v>52.75262</v>
      </c>
      <c r="CW2367">
        <v>52.78875</v>
      </c>
      <c r="CX2367">
        <v>32.321179999999998</v>
      </c>
      <c r="CY2367">
        <v>26.311779999999999</v>
      </c>
      <c r="CZ2367">
        <v>6.7503190000000002</v>
      </c>
      <c r="DA2367">
        <v>0.1917276</v>
      </c>
      <c r="DB2367">
        <v>0.2429434</v>
      </c>
      <c r="DC2367">
        <v>0.59804619999999997</v>
      </c>
      <c r="DD2367">
        <v>0</v>
      </c>
      <c r="DE2367">
        <v>0</v>
      </c>
      <c r="DF2367">
        <v>0</v>
      </c>
      <c r="DG2367">
        <v>0</v>
      </c>
      <c r="DH2367">
        <v>0</v>
      </c>
      <c r="DI2367">
        <v>0</v>
      </c>
      <c r="DJ2367">
        <v>0</v>
      </c>
      <c r="DK2367">
        <v>0</v>
      </c>
      <c r="DL2367">
        <v>0</v>
      </c>
      <c r="DM2367">
        <v>0</v>
      </c>
      <c r="DN2367">
        <v>0</v>
      </c>
      <c r="DO2367">
        <v>0</v>
      </c>
      <c r="DP2367">
        <v>12.1549</v>
      </c>
      <c r="DQ2367">
        <v>56.213039999999999</v>
      </c>
      <c r="DR2367">
        <v>54.865279999999998</v>
      </c>
      <c r="DS2367">
        <v>53.639270000000003</v>
      </c>
      <c r="DT2367">
        <v>53.220399999999998</v>
      </c>
      <c r="DU2367">
        <v>53.258279999999999</v>
      </c>
      <c r="DV2367">
        <v>32.681080000000001</v>
      </c>
      <c r="DW2367">
        <v>26.690079999999998</v>
      </c>
      <c r="DX2367">
        <v>7.8767310000000004</v>
      </c>
      <c r="DY2367">
        <v>1.687708</v>
      </c>
      <c r="DZ2367">
        <v>1.7649820000000001</v>
      </c>
      <c r="EA2367">
        <v>2.0986289999999999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J2367">
        <v>0</v>
      </c>
      <c r="EK2367">
        <v>0</v>
      </c>
      <c r="EL2367">
        <v>0</v>
      </c>
      <c r="EM2367">
        <v>0</v>
      </c>
      <c r="EN2367">
        <v>12.664709999999999</v>
      </c>
      <c r="EO2367">
        <v>56.884779999999999</v>
      </c>
      <c r="EP2367">
        <v>55.541080000000001</v>
      </c>
      <c r="EQ2367">
        <v>54.323180000000001</v>
      </c>
      <c r="ER2367">
        <v>53.895800000000001</v>
      </c>
      <c r="ES2367">
        <v>53.936199999999999</v>
      </c>
      <c r="ET2367">
        <v>33.200719999999997</v>
      </c>
      <c r="EU2367">
        <v>27.23629</v>
      </c>
      <c r="EV2367">
        <v>9.5030920000000005</v>
      </c>
      <c r="EW2367">
        <v>3.8476650000000001</v>
      </c>
      <c r="EX2367">
        <v>3.962564</v>
      </c>
      <c r="EY2367">
        <v>4.2652330000000003</v>
      </c>
      <c r="EZ2367">
        <v>72.654139999999998</v>
      </c>
      <c r="FA2367">
        <v>70.993129999999994</v>
      </c>
      <c r="FB2367">
        <v>69.622299999999996</v>
      </c>
      <c r="FC2367">
        <v>68.513599999999997</v>
      </c>
      <c r="FD2367">
        <v>67.428439999999995</v>
      </c>
      <c r="FE2367">
        <v>66.644739999999999</v>
      </c>
      <c r="FF2367">
        <v>66.488669999999999</v>
      </c>
      <c r="FG2367">
        <v>68.996409999999997</v>
      </c>
      <c r="FH2367">
        <v>73.643109999999993</v>
      </c>
      <c r="FI2367">
        <v>78.520740000000004</v>
      </c>
      <c r="FJ2367">
        <v>82.943269999999998</v>
      </c>
      <c r="FK2367">
        <v>86.508619999999993</v>
      </c>
      <c r="FL2367">
        <v>89.430909999999997</v>
      </c>
      <c r="FM2367">
        <v>91.780060000000006</v>
      </c>
      <c r="FN2367">
        <v>93.237549999999999</v>
      </c>
      <c r="FO2367">
        <v>94.085489999999993</v>
      </c>
      <c r="FP2367">
        <v>94.347970000000004</v>
      </c>
      <c r="FQ2367">
        <v>93.778919999999999</v>
      </c>
      <c r="FR2367">
        <v>91.451239999999999</v>
      </c>
      <c r="FS2367">
        <v>87.60342</v>
      </c>
      <c r="FT2367">
        <v>83.268749999999997</v>
      </c>
      <c r="FU2367">
        <v>79.874080000000006</v>
      </c>
      <c r="FV2367">
        <v>77.258759999999995</v>
      </c>
      <c r="FW2367">
        <v>75.100790000000003</v>
      </c>
      <c r="FX2367">
        <v>109</v>
      </c>
      <c r="FY2367">
        <v>0.1332142</v>
      </c>
      <c r="FZ2367">
        <v>1</v>
      </c>
    </row>
    <row r="2368" spans="1:182" x14ac:dyDescent="0.2">
      <c r="A2368" t="s">
        <v>226</v>
      </c>
      <c r="B2368" t="s">
        <v>244</v>
      </c>
      <c r="C2368" t="s">
        <v>215</v>
      </c>
      <c r="D2368" t="s">
        <v>34</v>
      </c>
      <c r="E2368" t="s">
        <v>240</v>
      </c>
      <c r="F2368" t="s">
        <v>223</v>
      </c>
      <c r="G2368" t="s">
        <v>9</v>
      </c>
      <c r="H2368" t="s">
        <v>11</v>
      </c>
      <c r="I2368">
        <v>109</v>
      </c>
      <c r="K2368">
        <v>24.390039999999999</v>
      </c>
      <c r="L2368">
        <v>65.115679999999998</v>
      </c>
      <c r="M2368">
        <v>64.022639999999996</v>
      </c>
      <c r="N2368">
        <v>62.1755</v>
      </c>
      <c r="O2368">
        <v>61.502000000000002</v>
      </c>
      <c r="P2368">
        <v>62.772930000000002</v>
      </c>
      <c r="Q2368">
        <v>67.186930000000004</v>
      </c>
      <c r="R2368">
        <v>71.134969999999996</v>
      </c>
      <c r="S2368">
        <v>72.231849999999994</v>
      </c>
      <c r="T2368">
        <v>72.256249999999994</v>
      </c>
      <c r="U2368">
        <v>72.00797</v>
      </c>
      <c r="V2368">
        <v>72.021299999999997</v>
      </c>
      <c r="W2368">
        <v>72.479129999999998</v>
      </c>
      <c r="X2368">
        <v>72.157849999999996</v>
      </c>
      <c r="Y2368">
        <v>72.442520000000002</v>
      </c>
      <c r="Z2368">
        <v>70.995000000000005</v>
      </c>
      <c r="AA2368">
        <v>68.703310000000002</v>
      </c>
      <c r="AB2368">
        <v>69.265550000000005</v>
      </c>
      <c r="AC2368">
        <v>69.470669999999998</v>
      </c>
      <c r="AD2368">
        <v>69.783510000000007</v>
      </c>
      <c r="AE2368">
        <v>69.370289999999997</v>
      </c>
      <c r="AF2368">
        <v>69.316450000000003</v>
      </c>
      <c r="AG2368">
        <v>69.097210000000004</v>
      </c>
      <c r="AH2368">
        <v>68.647769999999994</v>
      </c>
      <c r="AI2368">
        <v>67.892060000000001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6.9836340000000003</v>
      </c>
      <c r="AZ2368">
        <v>44.194420000000001</v>
      </c>
      <c r="BA2368">
        <v>44.574249999999999</v>
      </c>
      <c r="BB2368">
        <v>44.908180000000002</v>
      </c>
      <c r="BC2368">
        <v>44.572850000000003</v>
      </c>
      <c r="BD2368">
        <v>44.591189999999997</v>
      </c>
      <c r="BE2368">
        <v>26.346910000000001</v>
      </c>
      <c r="BF2368">
        <v>20.52168</v>
      </c>
      <c r="BG2368">
        <v>2.8423090000000002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7.3529879999999999</v>
      </c>
      <c r="BX2368">
        <v>44.763599999999997</v>
      </c>
      <c r="BY2368">
        <v>45.151269999999997</v>
      </c>
      <c r="BZ2368">
        <v>45.486370000000001</v>
      </c>
      <c r="CA2368">
        <v>45.150379999999998</v>
      </c>
      <c r="CB2368">
        <v>45.150970000000001</v>
      </c>
      <c r="CC2368">
        <v>26.71442</v>
      </c>
      <c r="CD2368">
        <v>20.902840000000001</v>
      </c>
      <c r="CE2368">
        <v>3.9901409999999999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7.6088009999999997</v>
      </c>
      <c r="CV2368">
        <v>45.157809999999998</v>
      </c>
      <c r="CW2368">
        <v>45.550899999999999</v>
      </c>
      <c r="CX2368">
        <v>45.88682</v>
      </c>
      <c r="CY2368">
        <v>45.550370000000001</v>
      </c>
      <c r="CZ2368">
        <v>45.538670000000003</v>
      </c>
      <c r="DA2368">
        <v>26.96895</v>
      </c>
      <c r="DB2368">
        <v>21.166830000000001</v>
      </c>
      <c r="DC2368">
        <v>4.7851270000000001</v>
      </c>
      <c r="DD2368">
        <v>0</v>
      </c>
      <c r="DE2368">
        <v>0</v>
      </c>
      <c r="DF2368">
        <v>0</v>
      </c>
      <c r="DG2368">
        <v>0</v>
      </c>
      <c r="DH2368">
        <v>0</v>
      </c>
      <c r="DI2368">
        <v>0</v>
      </c>
      <c r="DJ2368">
        <v>0</v>
      </c>
      <c r="DK2368">
        <v>0</v>
      </c>
      <c r="DL2368">
        <v>0</v>
      </c>
      <c r="DM2368">
        <v>0</v>
      </c>
      <c r="DN2368">
        <v>0</v>
      </c>
      <c r="DO2368">
        <v>0</v>
      </c>
      <c r="DP2368">
        <v>0</v>
      </c>
      <c r="DQ2368">
        <v>0</v>
      </c>
      <c r="DR2368">
        <v>0</v>
      </c>
      <c r="DS2368">
        <v>7.8646140000000004</v>
      </c>
      <c r="DT2368">
        <v>45.552030000000002</v>
      </c>
      <c r="DU2368">
        <v>45.950539999999997</v>
      </c>
      <c r="DV2368">
        <v>46.287280000000003</v>
      </c>
      <c r="DW2368">
        <v>45.950369999999999</v>
      </c>
      <c r="DX2368">
        <v>45.926360000000003</v>
      </c>
      <c r="DY2368">
        <v>27.223490000000002</v>
      </c>
      <c r="DZ2368">
        <v>21.430820000000001</v>
      </c>
      <c r="EA2368">
        <v>5.5801119999999997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J2368">
        <v>0</v>
      </c>
      <c r="EK2368">
        <v>0</v>
      </c>
      <c r="EL2368">
        <v>0</v>
      </c>
      <c r="EM2368">
        <v>0</v>
      </c>
      <c r="EN2368">
        <v>0</v>
      </c>
      <c r="EO2368">
        <v>0</v>
      </c>
      <c r="EP2368">
        <v>0</v>
      </c>
      <c r="EQ2368">
        <v>8.2339680000000008</v>
      </c>
      <c r="ER2368">
        <v>46.121200000000002</v>
      </c>
      <c r="ES2368">
        <v>46.527560000000001</v>
      </c>
      <c r="ET2368">
        <v>46.865470000000002</v>
      </c>
      <c r="EU2368">
        <v>46.527900000000002</v>
      </c>
      <c r="EV2368">
        <v>46.486139999999999</v>
      </c>
      <c r="EW2368">
        <v>27.591000000000001</v>
      </c>
      <c r="EX2368">
        <v>21.811990000000002</v>
      </c>
      <c r="EY2368">
        <v>6.7279450000000001</v>
      </c>
      <c r="EZ2368">
        <v>38.183149999999998</v>
      </c>
      <c r="FA2368">
        <v>37.394410000000001</v>
      </c>
      <c r="FB2368">
        <v>36.594810000000003</v>
      </c>
      <c r="FC2368">
        <v>35.692259999999997</v>
      </c>
      <c r="FD2368">
        <v>34.888379999999998</v>
      </c>
      <c r="FE2368">
        <v>34.13467</v>
      </c>
      <c r="FF2368">
        <v>33.868229999999997</v>
      </c>
      <c r="FG2368">
        <v>33.902819999999998</v>
      </c>
      <c r="FH2368">
        <v>36.360329999999998</v>
      </c>
      <c r="FI2368">
        <v>39.502499999999998</v>
      </c>
      <c r="FJ2368">
        <v>42.548369999999998</v>
      </c>
      <c r="FK2368">
        <v>44.818779999999997</v>
      </c>
      <c r="FL2368">
        <v>46.631790000000002</v>
      </c>
      <c r="FM2368">
        <v>47.855690000000003</v>
      </c>
      <c r="FN2368">
        <v>48.181950000000001</v>
      </c>
      <c r="FO2368">
        <v>47.973529999999997</v>
      </c>
      <c r="FP2368">
        <v>46.978650000000002</v>
      </c>
      <c r="FQ2368">
        <v>44.923560000000002</v>
      </c>
      <c r="FR2368">
        <v>43.193910000000002</v>
      </c>
      <c r="FS2368">
        <v>42.040559999999999</v>
      </c>
      <c r="FT2368">
        <v>40.972749999999998</v>
      </c>
      <c r="FU2368">
        <v>40.081049999999998</v>
      </c>
      <c r="FV2368">
        <v>39.919080000000001</v>
      </c>
      <c r="FW2368">
        <v>39.872160000000001</v>
      </c>
      <c r="FX2368">
        <v>109</v>
      </c>
      <c r="FY2368">
        <v>0.1332142</v>
      </c>
      <c r="FZ2368">
        <v>1</v>
      </c>
    </row>
    <row r="2369" spans="1:182" x14ac:dyDescent="0.2">
      <c r="A2369" t="s">
        <v>226</v>
      </c>
      <c r="B2369" t="s">
        <v>244</v>
      </c>
      <c r="C2369" t="s">
        <v>215</v>
      </c>
      <c r="D2369" t="s">
        <v>35</v>
      </c>
      <c r="E2369" t="s">
        <v>240</v>
      </c>
      <c r="F2369" t="s">
        <v>223</v>
      </c>
      <c r="G2369" t="s">
        <v>9</v>
      </c>
      <c r="H2369" t="s">
        <v>11</v>
      </c>
      <c r="I2369">
        <v>109</v>
      </c>
      <c r="K2369">
        <v>24.390039999999999</v>
      </c>
      <c r="L2369">
        <v>68.710549999999998</v>
      </c>
      <c r="M2369">
        <v>67.872309999999999</v>
      </c>
      <c r="N2369">
        <v>66.022919999999999</v>
      </c>
      <c r="O2369">
        <v>65.447779999999995</v>
      </c>
      <c r="P2369">
        <v>66.596919999999997</v>
      </c>
      <c r="Q2369">
        <v>70.493009999999998</v>
      </c>
      <c r="R2369">
        <v>74.969710000000006</v>
      </c>
      <c r="S2369">
        <v>75.66919</v>
      </c>
      <c r="T2369">
        <v>75.454629999999995</v>
      </c>
      <c r="U2369">
        <v>75.191069999999996</v>
      </c>
      <c r="V2369">
        <v>74.975700000000003</v>
      </c>
      <c r="W2369">
        <v>75.133489999999995</v>
      </c>
      <c r="X2369">
        <v>75.216610000000003</v>
      </c>
      <c r="Y2369">
        <v>75.156049999999993</v>
      </c>
      <c r="Z2369">
        <v>73.30462</v>
      </c>
      <c r="AA2369">
        <v>70.961330000000004</v>
      </c>
      <c r="AB2369">
        <v>71.696470000000005</v>
      </c>
      <c r="AC2369">
        <v>72.164389999999997</v>
      </c>
      <c r="AD2369">
        <v>72.055289999999999</v>
      </c>
      <c r="AE2369">
        <v>72.094980000000007</v>
      </c>
      <c r="AF2369">
        <v>72.583160000000007</v>
      </c>
      <c r="AG2369">
        <v>72.312240000000003</v>
      </c>
      <c r="AH2369">
        <v>71.345050000000001</v>
      </c>
      <c r="AI2369">
        <v>70.218310000000002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7.1580680000000001</v>
      </c>
      <c r="AZ2369">
        <v>44.312440000000002</v>
      </c>
      <c r="BA2369">
        <v>44.88729</v>
      </c>
      <c r="BB2369">
        <v>44.865789999999997</v>
      </c>
      <c r="BC2369">
        <v>44.925669999999997</v>
      </c>
      <c r="BD2369">
        <v>45.425530000000002</v>
      </c>
      <c r="BE2369">
        <v>26.543340000000001</v>
      </c>
      <c r="BF2369">
        <v>20.809889999999999</v>
      </c>
      <c r="BG2369">
        <v>2.7603469999999999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7.5726620000000002</v>
      </c>
      <c r="BX2369">
        <v>44.900919999999999</v>
      </c>
      <c r="BY2369">
        <v>45.483420000000002</v>
      </c>
      <c r="BZ2369">
        <v>45.458950000000002</v>
      </c>
      <c r="CA2369">
        <v>45.521070000000002</v>
      </c>
      <c r="CB2369">
        <v>46.015369999999997</v>
      </c>
      <c r="CC2369">
        <v>26.980869999999999</v>
      </c>
      <c r="CD2369">
        <v>21.258150000000001</v>
      </c>
      <c r="CE2369">
        <v>4.0099580000000001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7.8598080000000001</v>
      </c>
      <c r="CV2369">
        <v>45.308489999999999</v>
      </c>
      <c r="CW2369">
        <v>45.896299999999997</v>
      </c>
      <c r="CX2369">
        <v>45.869779999999999</v>
      </c>
      <c r="CY2369">
        <v>45.933439999999997</v>
      </c>
      <c r="CZ2369">
        <v>46.423900000000003</v>
      </c>
      <c r="DA2369">
        <v>27.283899999999999</v>
      </c>
      <c r="DB2369">
        <v>21.56861</v>
      </c>
      <c r="DC2369">
        <v>4.8754350000000004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0</v>
      </c>
      <c r="DL2369">
        <v>0</v>
      </c>
      <c r="DM2369">
        <v>0</v>
      </c>
      <c r="DN2369">
        <v>0</v>
      </c>
      <c r="DO2369">
        <v>0</v>
      </c>
      <c r="DP2369">
        <v>0</v>
      </c>
      <c r="DQ2369">
        <v>0</v>
      </c>
      <c r="DR2369">
        <v>0</v>
      </c>
      <c r="DS2369">
        <v>8.1469550000000002</v>
      </c>
      <c r="DT2369">
        <v>45.716070000000002</v>
      </c>
      <c r="DU2369">
        <v>46.309170000000002</v>
      </c>
      <c r="DV2369">
        <v>46.280610000000003</v>
      </c>
      <c r="DW2369">
        <v>46.34581</v>
      </c>
      <c r="DX2369">
        <v>46.832419999999999</v>
      </c>
      <c r="DY2369">
        <v>27.586919999999999</v>
      </c>
      <c r="DZ2369">
        <v>21.879079999999998</v>
      </c>
      <c r="EA2369">
        <v>5.7409119999999998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J2369">
        <v>0</v>
      </c>
      <c r="EK2369">
        <v>0</v>
      </c>
      <c r="EL2369">
        <v>0</v>
      </c>
      <c r="EM2369">
        <v>0</v>
      </c>
      <c r="EN2369">
        <v>0</v>
      </c>
      <c r="EO2369">
        <v>0</v>
      </c>
      <c r="EP2369">
        <v>0</v>
      </c>
      <c r="EQ2369">
        <v>8.5615489999999994</v>
      </c>
      <c r="ER2369">
        <v>46.304549999999999</v>
      </c>
      <c r="ES2369">
        <v>46.905299999999997</v>
      </c>
      <c r="ET2369">
        <v>46.873779999999996</v>
      </c>
      <c r="EU2369">
        <v>46.941209999999998</v>
      </c>
      <c r="EV2369">
        <v>47.422260000000001</v>
      </c>
      <c r="EW2369">
        <v>28.024450000000002</v>
      </c>
      <c r="EX2369">
        <v>22.32734</v>
      </c>
      <c r="EY2369">
        <v>6.9905229999999996</v>
      </c>
      <c r="EZ2369">
        <v>45.289230000000003</v>
      </c>
      <c r="FA2369">
        <v>44.454479999999997</v>
      </c>
      <c r="FB2369">
        <v>43.788089999999997</v>
      </c>
      <c r="FC2369">
        <v>43.127420000000001</v>
      </c>
      <c r="FD2369">
        <v>42.484220000000001</v>
      </c>
      <c r="FE2369">
        <v>42.065060000000003</v>
      </c>
      <c r="FF2369">
        <v>41.716450000000002</v>
      </c>
      <c r="FG2369">
        <v>42.202120000000001</v>
      </c>
      <c r="FH2369">
        <v>43.776299999999999</v>
      </c>
      <c r="FI2369">
        <v>45.811329999999998</v>
      </c>
      <c r="FJ2369">
        <v>47.737589999999997</v>
      </c>
      <c r="FK2369">
        <v>49.255710000000001</v>
      </c>
      <c r="FL2369">
        <v>50.365839999999999</v>
      </c>
      <c r="FM2369">
        <v>50.641570000000002</v>
      </c>
      <c r="FN2369">
        <v>50.348230000000001</v>
      </c>
      <c r="FO2369">
        <v>50.21875</v>
      </c>
      <c r="FP2369">
        <v>49.129910000000002</v>
      </c>
      <c r="FQ2369">
        <v>47.519359999999999</v>
      </c>
      <c r="FR2369">
        <v>45.954140000000002</v>
      </c>
      <c r="FS2369">
        <v>44.913519999999998</v>
      </c>
      <c r="FT2369">
        <v>43.890270000000001</v>
      </c>
      <c r="FU2369">
        <v>42.89461</v>
      </c>
      <c r="FV2369">
        <v>42.055599999999998</v>
      </c>
      <c r="FW2369">
        <v>41.221640000000001</v>
      </c>
      <c r="FX2369">
        <v>109</v>
      </c>
      <c r="FY2369">
        <v>0.1332142</v>
      </c>
      <c r="FZ2369">
        <v>1</v>
      </c>
    </row>
    <row r="2370" spans="1:182" x14ac:dyDescent="0.2">
      <c r="A2370" t="s">
        <v>226</v>
      </c>
      <c r="B2370" t="s">
        <v>244</v>
      </c>
      <c r="C2370" t="s">
        <v>215</v>
      </c>
      <c r="D2370" t="s">
        <v>36</v>
      </c>
      <c r="E2370" t="s">
        <v>240</v>
      </c>
      <c r="F2370" t="s">
        <v>223</v>
      </c>
      <c r="G2370" t="s">
        <v>9</v>
      </c>
      <c r="H2370" t="s">
        <v>11</v>
      </c>
      <c r="I2370">
        <v>109</v>
      </c>
      <c r="K2370">
        <v>24.390039999999999</v>
      </c>
      <c r="L2370">
        <v>68.557249999999996</v>
      </c>
      <c r="M2370">
        <v>67.569739999999996</v>
      </c>
      <c r="N2370">
        <v>66.241280000000003</v>
      </c>
      <c r="O2370">
        <v>65.503330000000005</v>
      </c>
      <c r="P2370">
        <v>66.610849999999999</v>
      </c>
      <c r="Q2370">
        <v>70.509020000000007</v>
      </c>
      <c r="R2370">
        <v>74.361369999999994</v>
      </c>
      <c r="S2370">
        <v>76.741560000000007</v>
      </c>
      <c r="T2370">
        <v>77.023120000000006</v>
      </c>
      <c r="U2370">
        <v>77.029079999999993</v>
      </c>
      <c r="V2370">
        <v>76.559849999999997</v>
      </c>
      <c r="W2370">
        <v>76.487300000000005</v>
      </c>
      <c r="X2370">
        <v>76.550989999999999</v>
      </c>
      <c r="Y2370">
        <v>76.82056</v>
      </c>
      <c r="Z2370">
        <v>75.294479999999993</v>
      </c>
      <c r="AA2370">
        <v>73.187960000000004</v>
      </c>
      <c r="AB2370">
        <v>73.60154</v>
      </c>
      <c r="AC2370">
        <v>73.493030000000005</v>
      </c>
      <c r="AD2370">
        <v>73.428259999999995</v>
      </c>
      <c r="AE2370">
        <v>72.986189999999993</v>
      </c>
      <c r="AF2370">
        <v>73.283140000000003</v>
      </c>
      <c r="AG2370">
        <v>72.898439999999994</v>
      </c>
      <c r="AH2370">
        <v>72.243139999999997</v>
      </c>
      <c r="AI2370">
        <v>70.718540000000004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8.7164210000000004</v>
      </c>
      <c r="AZ2370">
        <v>47.354909999999997</v>
      </c>
      <c r="BA2370">
        <v>47.458500000000001</v>
      </c>
      <c r="BB2370">
        <v>47.343940000000003</v>
      </c>
      <c r="BC2370">
        <v>46.805790000000002</v>
      </c>
      <c r="BD2370">
        <v>47.050559999999997</v>
      </c>
      <c r="BE2370">
        <v>28.16207</v>
      </c>
      <c r="BF2370">
        <v>21.965630000000001</v>
      </c>
      <c r="BG2370">
        <v>2.3499150000000002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9.1637380000000004</v>
      </c>
      <c r="BX2370">
        <v>47.963760000000001</v>
      </c>
      <c r="BY2370">
        <v>48.071959999999997</v>
      </c>
      <c r="BZ2370">
        <v>47.955829999999999</v>
      </c>
      <c r="CA2370">
        <v>47.421750000000003</v>
      </c>
      <c r="CB2370">
        <v>47.669310000000003</v>
      </c>
      <c r="CC2370">
        <v>28.607309999999998</v>
      </c>
      <c r="CD2370">
        <v>22.428850000000001</v>
      </c>
      <c r="CE2370">
        <v>3.782594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9.4735479999999992</v>
      </c>
      <c r="CV2370">
        <v>48.385449999999999</v>
      </c>
      <c r="CW2370">
        <v>48.496850000000002</v>
      </c>
      <c r="CX2370">
        <v>48.379629999999999</v>
      </c>
      <c r="CY2370">
        <v>47.848370000000003</v>
      </c>
      <c r="CZ2370">
        <v>48.097850000000001</v>
      </c>
      <c r="DA2370">
        <v>28.915679999999998</v>
      </c>
      <c r="DB2370">
        <v>22.749669999999998</v>
      </c>
      <c r="DC2370">
        <v>4.774864</v>
      </c>
      <c r="DD2370">
        <v>0</v>
      </c>
      <c r="DE2370">
        <v>0</v>
      </c>
      <c r="DF2370">
        <v>0</v>
      </c>
      <c r="DG2370">
        <v>0</v>
      </c>
      <c r="DH2370">
        <v>0</v>
      </c>
      <c r="DI2370">
        <v>0</v>
      </c>
      <c r="DJ2370">
        <v>0</v>
      </c>
      <c r="DK2370">
        <v>0</v>
      </c>
      <c r="DL2370">
        <v>0</v>
      </c>
      <c r="DM2370">
        <v>0</v>
      </c>
      <c r="DN2370">
        <v>0</v>
      </c>
      <c r="DO2370">
        <v>0</v>
      </c>
      <c r="DP2370">
        <v>0</v>
      </c>
      <c r="DQ2370">
        <v>0</v>
      </c>
      <c r="DR2370">
        <v>0</v>
      </c>
      <c r="DS2370">
        <v>9.7833590000000008</v>
      </c>
      <c r="DT2370">
        <v>48.807139999999997</v>
      </c>
      <c r="DU2370">
        <v>48.921729999999997</v>
      </c>
      <c r="DV2370">
        <v>48.803429999999999</v>
      </c>
      <c r="DW2370">
        <v>48.274979999999999</v>
      </c>
      <c r="DX2370">
        <v>48.526400000000002</v>
      </c>
      <c r="DY2370">
        <v>29.224049999999998</v>
      </c>
      <c r="DZ2370">
        <v>23.070489999999999</v>
      </c>
      <c r="EA2370">
        <v>5.7671340000000004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J2370">
        <v>0</v>
      </c>
      <c r="EK2370">
        <v>0</v>
      </c>
      <c r="EL2370">
        <v>0</v>
      </c>
      <c r="EM2370">
        <v>0</v>
      </c>
      <c r="EN2370">
        <v>0</v>
      </c>
      <c r="EO2370">
        <v>0</v>
      </c>
      <c r="EP2370">
        <v>0</v>
      </c>
      <c r="EQ2370">
        <v>10.23067</v>
      </c>
      <c r="ER2370">
        <v>49.415990000000001</v>
      </c>
      <c r="ES2370">
        <v>49.53519</v>
      </c>
      <c r="ET2370">
        <v>49.415320000000001</v>
      </c>
      <c r="EU2370">
        <v>48.890940000000001</v>
      </c>
      <c r="EV2370">
        <v>49.145150000000001</v>
      </c>
      <c r="EW2370">
        <v>29.66929</v>
      </c>
      <c r="EX2370">
        <v>23.5337</v>
      </c>
      <c r="EY2370">
        <v>7.1998129999999998</v>
      </c>
      <c r="EZ2370">
        <v>48.60915</v>
      </c>
      <c r="FA2370">
        <v>47.785240000000002</v>
      </c>
      <c r="FB2370">
        <v>47.271889999999999</v>
      </c>
      <c r="FC2370">
        <v>46.749290000000002</v>
      </c>
      <c r="FD2370">
        <v>46.255499999999998</v>
      </c>
      <c r="FE2370">
        <v>45.985239999999997</v>
      </c>
      <c r="FF2370">
        <v>45.991439999999997</v>
      </c>
      <c r="FG2370">
        <v>47.970950000000002</v>
      </c>
      <c r="FH2370">
        <v>51.230159999999998</v>
      </c>
      <c r="FI2370">
        <v>53.975589999999997</v>
      </c>
      <c r="FJ2370">
        <v>56.268909999999998</v>
      </c>
      <c r="FK2370">
        <v>58.089860000000002</v>
      </c>
      <c r="FL2370">
        <v>59.111229999999999</v>
      </c>
      <c r="FM2370">
        <v>59.16966</v>
      </c>
      <c r="FN2370">
        <v>59.229349999999997</v>
      </c>
      <c r="FO2370">
        <v>58.89096</v>
      </c>
      <c r="FP2370">
        <v>58.145780000000002</v>
      </c>
      <c r="FQ2370">
        <v>56.291690000000003</v>
      </c>
      <c r="FR2370">
        <v>54.202779999999997</v>
      </c>
      <c r="FS2370">
        <v>52.750430000000001</v>
      </c>
      <c r="FT2370">
        <v>51.435879999999997</v>
      </c>
      <c r="FU2370">
        <v>50.169849999999997</v>
      </c>
      <c r="FV2370">
        <v>49.0687</v>
      </c>
      <c r="FW2370">
        <v>48.346539999999997</v>
      </c>
      <c r="FX2370">
        <v>109</v>
      </c>
      <c r="FY2370">
        <v>0.1332142</v>
      </c>
      <c r="FZ2370">
        <v>1</v>
      </c>
    </row>
    <row r="2371" spans="1:182" x14ac:dyDescent="0.2">
      <c r="A2371" t="s">
        <v>226</v>
      </c>
      <c r="B2371" t="s">
        <v>244</v>
      </c>
      <c r="C2371" t="s">
        <v>215</v>
      </c>
      <c r="D2371" t="s">
        <v>37</v>
      </c>
      <c r="E2371" t="s">
        <v>240</v>
      </c>
      <c r="F2371" t="s">
        <v>223</v>
      </c>
      <c r="G2371" t="s">
        <v>9</v>
      </c>
      <c r="H2371" t="s">
        <v>11</v>
      </c>
      <c r="I2371">
        <v>109</v>
      </c>
      <c r="K2371">
        <v>24.390039999999999</v>
      </c>
      <c r="L2371">
        <v>74.096710000000002</v>
      </c>
      <c r="M2371">
        <v>73.133790000000005</v>
      </c>
      <c r="N2371">
        <v>71.788039999999995</v>
      </c>
      <c r="O2371">
        <v>70.901750000000007</v>
      </c>
      <c r="P2371">
        <v>72.231080000000006</v>
      </c>
      <c r="Q2371">
        <v>75.445009999999996</v>
      </c>
      <c r="R2371">
        <v>78.568370000000002</v>
      </c>
      <c r="S2371">
        <v>81.525970000000001</v>
      </c>
      <c r="T2371">
        <v>82.992140000000006</v>
      </c>
      <c r="U2371">
        <v>85.913719999999998</v>
      </c>
      <c r="V2371">
        <v>86.248720000000006</v>
      </c>
      <c r="W2371">
        <v>84.257140000000007</v>
      </c>
      <c r="X2371">
        <v>82.349189999999993</v>
      </c>
      <c r="Y2371">
        <v>82.473119999999994</v>
      </c>
      <c r="Z2371">
        <v>81.008219999999994</v>
      </c>
      <c r="AA2371">
        <v>79.471950000000007</v>
      </c>
      <c r="AB2371">
        <v>79.743819999999999</v>
      </c>
      <c r="AC2371">
        <v>79.658389999999997</v>
      </c>
      <c r="AD2371">
        <v>79.837350000000001</v>
      </c>
      <c r="AE2371">
        <v>78.577920000000006</v>
      </c>
      <c r="AF2371">
        <v>77.218999999999994</v>
      </c>
      <c r="AG2371">
        <v>79.268699999999995</v>
      </c>
      <c r="AH2371">
        <v>82.115459999999999</v>
      </c>
      <c r="AI2371">
        <v>79.19659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10.384</v>
      </c>
      <c r="AW2371">
        <v>53.881749999999997</v>
      </c>
      <c r="AX2371">
        <v>52.722679999999997</v>
      </c>
      <c r="AY2371">
        <v>51.484169999999999</v>
      </c>
      <c r="AZ2371">
        <v>51.932929999999999</v>
      </c>
      <c r="BA2371">
        <v>51.986629999999998</v>
      </c>
      <c r="BB2371">
        <v>31.439720000000001</v>
      </c>
      <c r="BC2371">
        <v>24.41703</v>
      </c>
      <c r="BD2371">
        <v>2.833882</v>
      </c>
      <c r="BE2371">
        <v>-4.7237260000000001</v>
      </c>
      <c r="BF2371">
        <v>-4.0185009999999997</v>
      </c>
      <c r="BG2371">
        <v>-4.2467499999999996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10.90483</v>
      </c>
      <c r="BU2371">
        <v>54.573560000000001</v>
      </c>
      <c r="BV2371">
        <v>53.418300000000002</v>
      </c>
      <c r="BW2371">
        <v>52.16245</v>
      </c>
      <c r="BX2371">
        <v>52.620399999999997</v>
      </c>
      <c r="BY2371">
        <v>52.673229999999997</v>
      </c>
      <c r="BZ2371">
        <v>31.971969999999999</v>
      </c>
      <c r="CA2371">
        <v>24.987359999999999</v>
      </c>
      <c r="CB2371">
        <v>4.5244390000000001</v>
      </c>
      <c r="CC2371">
        <v>-2.7109719999999999</v>
      </c>
      <c r="CD2371">
        <v>-2.0390709999999999</v>
      </c>
      <c r="CE2371">
        <v>-2.3236469999999998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11.265549999999999</v>
      </c>
      <c r="CS2371">
        <v>55.052700000000002</v>
      </c>
      <c r="CT2371">
        <v>53.900080000000003</v>
      </c>
      <c r="CU2371">
        <v>52.63223</v>
      </c>
      <c r="CV2371">
        <v>53.096539999999997</v>
      </c>
      <c r="CW2371">
        <v>53.148780000000002</v>
      </c>
      <c r="CX2371">
        <v>32.340609999999998</v>
      </c>
      <c r="CY2371">
        <v>25.382370000000002</v>
      </c>
      <c r="CZ2371">
        <v>5.6953139999999998</v>
      </c>
      <c r="DA2371">
        <v>-1.316945</v>
      </c>
      <c r="DB2371">
        <v>-0.6681241</v>
      </c>
      <c r="DC2371">
        <v>-0.99171200000000004</v>
      </c>
      <c r="DD2371">
        <v>0</v>
      </c>
      <c r="DE2371">
        <v>0</v>
      </c>
      <c r="DF2371">
        <v>0</v>
      </c>
      <c r="DG2371">
        <v>0</v>
      </c>
      <c r="DH2371">
        <v>0</v>
      </c>
      <c r="DI2371">
        <v>0</v>
      </c>
      <c r="DJ2371">
        <v>0</v>
      </c>
      <c r="DK2371">
        <v>0</v>
      </c>
      <c r="DL2371">
        <v>0</v>
      </c>
      <c r="DM2371">
        <v>0</v>
      </c>
      <c r="DN2371">
        <v>0</v>
      </c>
      <c r="DO2371">
        <v>0</v>
      </c>
      <c r="DP2371">
        <v>11.62627</v>
      </c>
      <c r="DQ2371">
        <v>55.531849999999999</v>
      </c>
      <c r="DR2371">
        <v>54.381860000000003</v>
      </c>
      <c r="DS2371">
        <v>53.10201</v>
      </c>
      <c r="DT2371">
        <v>53.572679999999998</v>
      </c>
      <c r="DU2371">
        <v>53.624319999999997</v>
      </c>
      <c r="DV2371">
        <v>32.709240000000001</v>
      </c>
      <c r="DW2371">
        <v>25.777370000000001</v>
      </c>
      <c r="DX2371">
        <v>6.8661890000000003</v>
      </c>
      <c r="DY2371">
        <v>7.7081800000000006E-2</v>
      </c>
      <c r="DZ2371">
        <v>0.70282299999999998</v>
      </c>
      <c r="EA2371">
        <v>0.340223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J2371">
        <v>0</v>
      </c>
      <c r="EK2371">
        <v>0</v>
      </c>
      <c r="EL2371">
        <v>0</v>
      </c>
      <c r="EM2371">
        <v>0</v>
      </c>
      <c r="EN2371">
        <v>12.1471</v>
      </c>
      <c r="EO2371">
        <v>56.223660000000002</v>
      </c>
      <c r="EP2371">
        <v>55.077480000000001</v>
      </c>
      <c r="EQ2371">
        <v>53.780290000000001</v>
      </c>
      <c r="ER2371">
        <v>54.260150000000003</v>
      </c>
      <c r="ES2371">
        <v>54.310929999999999</v>
      </c>
      <c r="ET2371">
        <v>33.241489999999999</v>
      </c>
      <c r="EU2371">
        <v>26.3477</v>
      </c>
      <c r="EV2371">
        <v>8.5567460000000004</v>
      </c>
      <c r="EW2371">
        <v>2.0898349999999999</v>
      </c>
      <c r="EX2371">
        <v>2.6822530000000002</v>
      </c>
      <c r="EY2371">
        <v>2.2633260000000002</v>
      </c>
      <c r="EZ2371">
        <v>68.092979999999997</v>
      </c>
      <c r="FA2371">
        <v>65.448949999999996</v>
      </c>
      <c r="FB2371">
        <v>64.154989999999998</v>
      </c>
      <c r="FC2371">
        <v>63.347810000000003</v>
      </c>
      <c r="FD2371">
        <v>62.139629999999997</v>
      </c>
      <c r="FE2371">
        <v>60.938270000000003</v>
      </c>
      <c r="FF2371">
        <v>61.008429999999997</v>
      </c>
      <c r="FG2371">
        <v>64.974530000000001</v>
      </c>
      <c r="FH2371">
        <v>70.720389999999995</v>
      </c>
      <c r="FI2371">
        <v>76.539829999999995</v>
      </c>
      <c r="FJ2371">
        <v>81.197159999999997</v>
      </c>
      <c r="FK2371">
        <v>85.139560000000003</v>
      </c>
      <c r="FL2371">
        <v>87.860159999999993</v>
      </c>
      <c r="FM2371">
        <v>88.553700000000006</v>
      </c>
      <c r="FN2371">
        <v>89.391760000000005</v>
      </c>
      <c r="FO2371">
        <v>90.360900000000001</v>
      </c>
      <c r="FP2371">
        <v>90.394620000000003</v>
      </c>
      <c r="FQ2371">
        <v>89.407120000000006</v>
      </c>
      <c r="FR2371">
        <v>87.377129999999994</v>
      </c>
      <c r="FS2371">
        <v>83.047520000000006</v>
      </c>
      <c r="FT2371">
        <v>78.305109999999999</v>
      </c>
      <c r="FU2371">
        <v>75.366680000000002</v>
      </c>
      <c r="FV2371">
        <v>72.680099999999996</v>
      </c>
      <c r="FW2371">
        <v>70.70026</v>
      </c>
      <c r="FX2371">
        <v>109</v>
      </c>
      <c r="FY2371">
        <v>0.1332142</v>
      </c>
      <c r="FZ2371">
        <v>1</v>
      </c>
    </row>
    <row r="2372" spans="1:182" x14ac:dyDescent="0.2">
      <c r="A2372" t="s">
        <v>226</v>
      </c>
      <c r="B2372" t="s">
        <v>244</v>
      </c>
      <c r="C2372" t="s">
        <v>215</v>
      </c>
      <c r="D2372" t="s">
        <v>38</v>
      </c>
      <c r="E2372" t="s">
        <v>240</v>
      </c>
      <c r="F2372" t="s">
        <v>223</v>
      </c>
      <c r="G2372" t="s">
        <v>9</v>
      </c>
      <c r="H2372" t="s">
        <v>11</v>
      </c>
      <c r="I2372">
        <v>109</v>
      </c>
      <c r="K2372">
        <v>24.390039999999999</v>
      </c>
      <c r="L2372">
        <v>75.250399999999999</v>
      </c>
      <c r="M2372">
        <v>74.153630000000007</v>
      </c>
      <c r="N2372">
        <v>73.535939999999997</v>
      </c>
      <c r="O2372">
        <v>73.564980000000006</v>
      </c>
      <c r="P2372">
        <v>75.542180000000002</v>
      </c>
      <c r="Q2372">
        <v>78.287239999999997</v>
      </c>
      <c r="R2372">
        <v>80.83484</v>
      </c>
      <c r="S2372">
        <v>83.986590000000007</v>
      </c>
      <c r="T2372">
        <v>85.344200000000001</v>
      </c>
      <c r="U2372">
        <v>85.675370000000001</v>
      </c>
      <c r="V2372">
        <v>86.515389999999996</v>
      </c>
      <c r="W2372">
        <v>84.342410000000001</v>
      </c>
      <c r="X2372">
        <v>82.697289999999995</v>
      </c>
      <c r="Y2372">
        <v>82.448650000000001</v>
      </c>
      <c r="Z2372">
        <v>81.375399999999999</v>
      </c>
      <c r="AA2372">
        <v>80.673349999999999</v>
      </c>
      <c r="AB2372">
        <v>81.106020000000001</v>
      </c>
      <c r="AC2372">
        <v>80.52431</v>
      </c>
      <c r="AD2372">
        <v>83.248339999999999</v>
      </c>
      <c r="AE2372">
        <v>84.080150000000003</v>
      </c>
      <c r="AF2372">
        <v>83.846190000000007</v>
      </c>
      <c r="AG2372">
        <v>82.768519999999995</v>
      </c>
      <c r="AH2372">
        <v>82.171369999999996</v>
      </c>
      <c r="AI2372">
        <v>80.692019999999999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9.3025590000000005</v>
      </c>
      <c r="AW2372">
        <v>55.551760000000002</v>
      </c>
      <c r="AX2372">
        <v>54.632440000000003</v>
      </c>
      <c r="AY2372">
        <v>53.966479999999997</v>
      </c>
      <c r="AZ2372">
        <v>54.589689999999997</v>
      </c>
      <c r="BA2372">
        <v>54.144109999999998</v>
      </c>
      <c r="BB2372">
        <v>31.11778</v>
      </c>
      <c r="BC2372">
        <v>23.562100000000001</v>
      </c>
      <c r="BD2372">
        <v>3.3501110000000001</v>
      </c>
      <c r="BE2372">
        <v>-4.189146</v>
      </c>
      <c r="BF2372">
        <v>-4.1776759999999999</v>
      </c>
      <c r="BG2372">
        <v>-4.1912159999999998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9.7852840000000008</v>
      </c>
      <c r="BU2372">
        <v>56.211739999999999</v>
      </c>
      <c r="BV2372">
        <v>55.275770000000001</v>
      </c>
      <c r="BW2372">
        <v>54.637569999999997</v>
      </c>
      <c r="BX2372">
        <v>55.252299999999998</v>
      </c>
      <c r="BY2372">
        <v>54.804870000000001</v>
      </c>
      <c r="BZ2372">
        <v>31.59027</v>
      </c>
      <c r="CA2372">
        <v>24.063559999999999</v>
      </c>
      <c r="CB2372">
        <v>4.7822909999999998</v>
      </c>
      <c r="CC2372">
        <v>-2.416865</v>
      </c>
      <c r="CD2372">
        <v>-2.390358</v>
      </c>
      <c r="CE2372">
        <v>-2.4283760000000001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10.119619999999999</v>
      </c>
      <c r="CS2372">
        <v>56.668840000000003</v>
      </c>
      <c r="CT2372">
        <v>55.721339999999998</v>
      </c>
      <c r="CU2372">
        <v>55.102370000000001</v>
      </c>
      <c r="CV2372">
        <v>55.711210000000001</v>
      </c>
      <c r="CW2372">
        <v>55.262509999999999</v>
      </c>
      <c r="CX2372">
        <v>31.91752</v>
      </c>
      <c r="CY2372">
        <v>24.410879999999999</v>
      </c>
      <c r="CZ2372">
        <v>5.7742149999999999</v>
      </c>
      <c r="DA2372">
        <v>-1.189389</v>
      </c>
      <c r="DB2372">
        <v>-1.1524669999999999</v>
      </c>
      <c r="DC2372">
        <v>-1.2074389999999999</v>
      </c>
      <c r="DD2372">
        <v>0</v>
      </c>
      <c r="DE2372">
        <v>0</v>
      </c>
      <c r="DF2372">
        <v>0</v>
      </c>
      <c r="DG2372">
        <v>0</v>
      </c>
      <c r="DH2372">
        <v>0</v>
      </c>
      <c r="DI2372">
        <v>0</v>
      </c>
      <c r="DJ2372">
        <v>0</v>
      </c>
      <c r="DK2372">
        <v>0</v>
      </c>
      <c r="DL2372">
        <v>0</v>
      </c>
      <c r="DM2372">
        <v>0</v>
      </c>
      <c r="DN2372">
        <v>0</v>
      </c>
      <c r="DO2372">
        <v>0</v>
      </c>
      <c r="DP2372">
        <v>10.453950000000001</v>
      </c>
      <c r="DQ2372">
        <v>57.12594</v>
      </c>
      <c r="DR2372">
        <v>56.166899999999998</v>
      </c>
      <c r="DS2372">
        <v>55.567169999999997</v>
      </c>
      <c r="DT2372">
        <v>56.17013</v>
      </c>
      <c r="DU2372">
        <v>55.720149999999997</v>
      </c>
      <c r="DV2372">
        <v>32.244770000000003</v>
      </c>
      <c r="DW2372">
        <v>24.758189999999999</v>
      </c>
      <c r="DX2372">
        <v>6.7661379999999998</v>
      </c>
      <c r="DY2372">
        <v>3.8086599999999998E-2</v>
      </c>
      <c r="DZ2372">
        <v>8.5424100000000003E-2</v>
      </c>
      <c r="EA2372">
        <v>1.3499000000000001E-2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J2372">
        <v>0</v>
      </c>
      <c r="EK2372">
        <v>0</v>
      </c>
      <c r="EL2372">
        <v>0</v>
      </c>
      <c r="EM2372">
        <v>0</v>
      </c>
      <c r="EN2372">
        <v>10.936680000000001</v>
      </c>
      <c r="EO2372">
        <v>57.785919999999997</v>
      </c>
      <c r="EP2372">
        <v>56.810229999999997</v>
      </c>
      <c r="EQ2372">
        <v>56.238250000000001</v>
      </c>
      <c r="ER2372">
        <v>56.832729999999998</v>
      </c>
      <c r="ES2372">
        <v>56.38091</v>
      </c>
      <c r="ET2372">
        <v>32.717260000000003</v>
      </c>
      <c r="EU2372">
        <v>25.25966</v>
      </c>
      <c r="EV2372">
        <v>8.1983180000000004</v>
      </c>
      <c r="EW2372">
        <v>1.8103670000000001</v>
      </c>
      <c r="EX2372">
        <v>1.8727419999999999</v>
      </c>
      <c r="EY2372">
        <v>1.7763389999999999</v>
      </c>
      <c r="EZ2372">
        <v>73.942700000000002</v>
      </c>
      <c r="FA2372">
        <v>72.203220000000002</v>
      </c>
      <c r="FB2372">
        <v>70.821370000000002</v>
      </c>
      <c r="FC2372">
        <v>69.857929999999996</v>
      </c>
      <c r="FD2372">
        <v>68.654970000000006</v>
      </c>
      <c r="FE2372">
        <v>67.586150000000004</v>
      </c>
      <c r="FF2372">
        <v>67.992090000000005</v>
      </c>
      <c r="FG2372">
        <v>72.053669999999997</v>
      </c>
      <c r="FH2372">
        <v>77.287509999999997</v>
      </c>
      <c r="FI2372">
        <v>81.847719999999995</v>
      </c>
      <c r="FJ2372">
        <v>85.710819999999998</v>
      </c>
      <c r="FK2372">
        <v>88.95393</v>
      </c>
      <c r="FL2372">
        <v>91.744219999999999</v>
      </c>
      <c r="FM2372">
        <v>93.363939999999999</v>
      </c>
      <c r="FN2372">
        <v>94.022310000000004</v>
      </c>
      <c r="FO2372">
        <v>94.077200000000005</v>
      </c>
      <c r="FP2372">
        <v>94.213759999999994</v>
      </c>
      <c r="FQ2372">
        <v>93.666740000000004</v>
      </c>
      <c r="FR2372">
        <v>92.250309999999999</v>
      </c>
      <c r="FS2372">
        <v>88.612459999999999</v>
      </c>
      <c r="FT2372">
        <v>84.161289999999994</v>
      </c>
      <c r="FU2372">
        <v>80.534599999999998</v>
      </c>
      <c r="FV2372">
        <v>78.012529999999998</v>
      </c>
      <c r="FW2372">
        <v>75.515630000000002</v>
      </c>
      <c r="FX2372">
        <v>109</v>
      </c>
      <c r="FY2372">
        <v>0.1332142</v>
      </c>
      <c r="FZ2372">
        <v>1</v>
      </c>
    </row>
    <row r="2373" spans="1:182" x14ac:dyDescent="0.2">
      <c r="A2373" t="s">
        <v>226</v>
      </c>
      <c r="B2373" t="s">
        <v>244</v>
      </c>
      <c r="C2373" t="s">
        <v>215</v>
      </c>
      <c r="D2373" t="s">
        <v>39</v>
      </c>
      <c r="E2373" t="s">
        <v>240</v>
      </c>
      <c r="F2373" t="s">
        <v>223</v>
      </c>
      <c r="G2373" t="s">
        <v>9</v>
      </c>
      <c r="H2373" t="s">
        <v>11</v>
      </c>
      <c r="I2373">
        <v>109</v>
      </c>
      <c r="K2373">
        <v>24.390039999999999</v>
      </c>
      <c r="L2373">
        <v>83.04007</v>
      </c>
      <c r="M2373">
        <v>82.446110000000004</v>
      </c>
      <c r="N2373">
        <v>81.010869999999997</v>
      </c>
      <c r="O2373">
        <v>81.499219999999994</v>
      </c>
      <c r="P2373">
        <v>82.956199999999995</v>
      </c>
      <c r="Q2373">
        <v>85.232929999999996</v>
      </c>
      <c r="R2373">
        <v>88.241979999999998</v>
      </c>
      <c r="S2373">
        <v>89.703460000000007</v>
      </c>
      <c r="T2373">
        <v>90.068969999999993</v>
      </c>
      <c r="U2373">
        <v>90.253929999999997</v>
      </c>
      <c r="V2373">
        <v>90.849580000000003</v>
      </c>
      <c r="W2373">
        <v>87.062880000000007</v>
      </c>
      <c r="X2373">
        <v>84.275499999999994</v>
      </c>
      <c r="Y2373">
        <v>83.63494</v>
      </c>
      <c r="Z2373">
        <v>82.033600000000007</v>
      </c>
      <c r="AA2373">
        <v>81.302040000000005</v>
      </c>
      <c r="AB2373">
        <v>81.419830000000005</v>
      </c>
      <c r="AC2373">
        <v>81.12724</v>
      </c>
      <c r="AD2373">
        <v>85.65016</v>
      </c>
      <c r="AE2373">
        <v>87.486490000000003</v>
      </c>
      <c r="AF2373">
        <v>87.403940000000006</v>
      </c>
      <c r="AG2373">
        <v>87.386089999999996</v>
      </c>
      <c r="AH2373">
        <v>86.465689999999995</v>
      </c>
      <c r="AI2373">
        <v>85.086470000000006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10.742229999999999</v>
      </c>
      <c r="AW2373">
        <v>57.356140000000003</v>
      </c>
      <c r="AX2373">
        <v>55.955199999999998</v>
      </c>
      <c r="AY2373">
        <v>55.377740000000003</v>
      </c>
      <c r="AZ2373">
        <v>55.642009999999999</v>
      </c>
      <c r="BA2373">
        <v>55.434620000000002</v>
      </c>
      <c r="BB2373">
        <v>32.364620000000002</v>
      </c>
      <c r="BC2373">
        <v>25.48404</v>
      </c>
      <c r="BD2373">
        <v>3.274651</v>
      </c>
      <c r="BE2373">
        <v>-4.8309129999999998</v>
      </c>
      <c r="BF2373">
        <v>-4.750489</v>
      </c>
      <c r="BG2373">
        <v>-4.3740819999999996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11.306469999999999</v>
      </c>
      <c r="BU2373">
        <v>58.059890000000003</v>
      </c>
      <c r="BV2373">
        <v>56.658630000000002</v>
      </c>
      <c r="BW2373">
        <v>56.100050000000003</v>
      </c>
      <c r="BX2373">
        <v>56.354190000000003</v>
      </c>
      <c r="BY2373">
        <v>56.145530000000001</v>
      </c>
      <c r="BZ2373">
        <v>32.926690000000001</v>
      </c>
      <c r="CA2373">
        <v>26.06767</v>
      </c>
      <c r="CB2373">
        <v>4.9968519999999996</v>
      </c>
      <c r="CC2373">
        <v>-2.5475979999999998</v>
      </c>
      <c r="CD2373">
        <v>-2.4525990000000002</v>
      </c>
      <c r="CE2373">
        <v>-2.1095130000000002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11.69726</v>
      </c>
      <c r="CS2373">
        <v>58.5473</v>
      </c>
      <c r="CT2373">
        <v>57.145829999999997</v>
      </c>
      <c r="CU2373">
        <v>56.600320000000004</v>
      </c>
      <c r="CV2373">
        <v>56.847450000000002</v>
      </c>
      <c r="CW2373">
        <v>56.637889999999999</v>
      </c>
      <c r="CX2373">
        <v>33.315989999999999</v>
      </c>
      <c r="CY2373">
        <v>26.471879999999999</v>
      </c>
      <c r="CZ2373">
        <v>6.1896440000000004</v>
      </c>
      <c r="DA2373">
        <v>-0.96618099999999996</v>
      </c>
      <c r="DB2373">
        <v>-0.86108680000000004</v>
      </c>
      <c r="DC2373">
        <v>-0.54108000000000001</v>
      </c>
      <c r="DD2373">
        <v>0</v>
      </c>
      <c r="DE2373">
        <v>0</v>
      </c>
      <c r="DF2373">
        <v>0</v>
      </c>
      <c r="DG2373">
        <v>0</v>
      </c>
      <c r="DH2373">
        <v>0</v>
      </c>
      <c r="DI2373">
        <v>0</v>
      </c>
      <c r="DJ2373">
        <v>0</v>
      </c>
      <c r="DK2373">
        <v>0</v>
      </c>
      <c r="DL2373">
        <v>0</v>
      </c>
      <c r="DM2373">
        <v>0</v>
      </c>
      <c r="DN2373">
        <v>0</v>
      </c>
      <c r="DO2373">
        <v>0</v>
      </c>
      <c r="DP2373">
        <v>12.088050000000001</v>
      </c>
      <c r="DQ2373">
        <v>59.034709999999997</v>
      </c>
      <c r="DR2373">
        <v>57.633029999999998</v>
      </c>
      <c r="DS2373">
        <v>57.100589999999997</v>
      </c>
      <c r="DT2373">
        <v>57.340710000000001</v>
      </c>
      <c r="DU2373">
        <v>57.13026</v>
      </c>
      <c r="DV2373">
        <v>33.705280000000002</v>
      </c>
      <c r="DW2373">
        <v>26.876100000000001</v>
      </c>
      <c r="DX2373">
        <v>7.3824360000000002</v>
      </c>
      <c r="DY2373">
        <v>0.61523600000000001</v>
      </c>
      <c r="DZ2373">
        <v>0.73042499999999999</v>
      </c>
      <c r="EA2373">
        <v>1.027353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J2373">
        <v>0</v>
      </c>
      <c r="EK2373">
        <v>0</v>
      </c>
      <c r="EL2373">
        <v>0</v>
      </c>
      <c r="EM2373">
        <v>0</v>
      </c>
      <c r="EN2373">
        <v>12.652279999999999</v>
      </c>
      <c r="EO2373">
        <v>59.73845</v>
      </c>
      <c r="EP2373">
        <v>58.336460000000002</v>
      </c>
      <c r="EQ2373">
        <v>57.82291</v>
      </c>
      <c r="ER2373">
        <v>58.052889999999998</v>
      </c>
      <c r="ES2373">
        <v>57.841160000000002</v>
      </c>
      <c r="ET2373">
        <v>34.267359999999996</v>
      </c>
      <c r="EU2373">
        <v>27.459720000000001</v>
      </c>
      <c r="EV2373">
        <v>9.1046370000000003</v>
      </c>
      <c r="EW2373">
        <v>2.8985509999999999</v>
      </c>
      <c r="EX2373">
        <v>3.0283150000000001</v>
      </c>
      <c r="EY2373">
        <v>3.291922</v>
      </c>
      <c r="EZ2373">
        <v>74.975319999999996</v>
      </c>
      <c r="FA2373">
        <v>73.304850000000002</v>
      </c>
      <c r="FB2373">
        <v>72.087969999999999</v>
      </c>
      <c r="FC2373">
        <v>70.414910000000006</v>
      </c>
      <c r="FD2373">
        <v>69.405299999999997</v>
      </c>
      <c r="FE2373">
        <v>68.477050000000006</v>
      </c>
      <c r="FF2373">
        <v>69.443770000000001</v>
      </c>
      <c r="FG2373">
        <v>73.984219999999993</v>
      </c>
      <c r="FH2373">
        <v>79.429429999999996</v>
      </c>
      <c r="FI2373">
        <v>84.49239</v>
      </c>
      <c r="FJ2373">
        <v>88.664330000000007</v>
      </c>
      <c r="FK2373">
        <v>92.080380000000005</v>
      </c>
      <c r="FL2373">
        <v>94.796469999999999</v>
      </c>
      <c r="FM2373">
        <v>96.745519999999999</v>
      </c>
      <c r="FN2373">
        <v>98.185490000000001</v>
      </c>
      <c r="FO2373">
        <v>99.282319999999999</v>
      </c>
      <c r="FP2373">
        <v>99.1417</v>
      </c>
      <c r="FQ2373">
        <v>99.164249999999996</v>
      </c>
      <c r="FR2373">
        <v>97.748990000000006</v>
      </c>
      <c r="FS2373">
        <v>94.426349999999999</v>
      </c>
      <c r="FT2373">
        <v>89.853229999999996</v>
      </c>
      <c r="FU2373">
        <v>85.940910000000002</v>
      </c>
      <c r="FV2373">
        <v>83.031120000000001</v>
      </c>
      <c r="FW2373">
        <v>80.402249999999995</v>
      </c>
      <c r="FX2373">
        <v>109</v>
      </c>
      <c r="FY2373">
        <v>0.1332142</v>
      </c>
      <c r="FZ2373">
        <v>1</v>
      </c>
    </row>
    <row r="2374" spans="1:182" x14ac:dyDescent="0.2">
      <c r="A2374" t="s">
        <v>226</v>
      </c>
      <c r="B2374" t="s">
        <v>244</v>
      </c>
      <c r="C2374" t="s">
        <v>215</v>
      </c>
      <c r="D2374" t="s">
        <v>40</v>
      </c>
      <c r="E2374" t="s">
        <v>240</v>
      </c>
      <c r="F2374" t="s">
        <v>223</v>
      </c>
      <c r="G2374" t="s">
        <v>9</v>
      </c>
      <c r="H2374" t="s">
        <v>11</v>
      </c>
      <c r="I2374">
        <v>109</v>
      </c>
      <c r="K2374">
        <v>24.390039999999999</v>
      </c>
      <c r="L2374">
        <v>82.369470000000007</v>
      </c>
      <c r="M2374">
        <v>82.465469999999996</v>
      </c>
      <c r="N2374">
        <v>81.530990000000003</v>
      </c>
      <c r="O2374">
        <v>82.521699999999996</v>
      </c>
      <c r="P2374">
        <v>83.904640000000001</v>
      </c>
      <c r="Q2374">
        <v>86.489059999999995</v>
      </c>
      <c r="R2374">
        <v>89.946240000000003</v>
      </c>
      <c r="S2374">
        <v>91.332149999999999</v>
      </c>
      <c r="T2374">
        <v>91.662899999999993</v>
      </c>
      <c r="U2374">
        <v>91.904589999999999</v>
      </c>
      <c r="V2374">
        <v>92.629660000000001</v>
      </c>
      <c r="W2374">
        <v>88.484690000000001</v>
      </c>
      <c r="X2374">
        <v>84.141360000000006</v>
      </c>
      <c r="Y2374">
        <v>83.581370000000007</v>
      </c>
      <c r="Z2374">
        <v>82.453680000000006</v>
      </c>
      <c r="AA2374">
        <v>80.945049999999995</v>
      </c>
      <c r="AB2374">
        <v>80.44265</v>
      </c>
      <c r="AC2374">
        <v>79.820149999999998</v>
      </c>
      <c r="AD2374">
        <v>85.446690000000004</v>
      </c>
      <c r="AE2374">
        <v>88.161100000000005</v>
      </c>
      <c r="AF2374">
        <v>88.510459999999995</v>
      </c>
      <c r="AG2374">
        <v>87.696629999999999</v>
      </c>
      <c r="AH2374">
        <v>86.535359999999997</v>
      </c>
      <c r="AI2374">
        <v>85.558959999999999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9.7037569999999995</v>
      </c>
      <c r="AW2374">
        <v>57.114800000000002</v>
      </c>
      <c r="AX2374">
        <v>56.099499999999999</v>
      </c>
      <c r="AY2374">
        <v>54.74971</v>
      </c>
      <c r="AZ2374">
        <v>54.383249999999997</v>
      </c>
      <c r="BA2374">
        <v>53.880890000000001</v>
      </c>
      <c r="BB2374">
        <v>31.196290000000001</v>
      </c>
      <c r="BC2374">
        <v>24.195319999999999</v>
      </c>
      <c r="BD2374">
        <v>3.6197010000000001</v>
      </c>
      <c r="BE2374">
        <v>-3.9174579999999999</v>
      </c>
      <c r="BF2374">
        <v>-3.8995570000000002</v>
      </c>
      <c r="BG2374">
        <v>-3.709902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10.23015</v>
      </c>
      <c r="BU2374">
        <v>57.817570000000003</v>
      </c>
      <c r="BV2374">
        <v>56.800669999999997</v>
      </c>
      <c r="BW2374">
        <v>55.461919999999999</v>
      </c>
      <c r="BX2374">
        <v>55.084800000000001</v>
      </c>
      <c r="BY2374">
        <v>54.582059999999998</v>
      </c>
      <c r="BZ2374">
        <v>31.71199</v>
      </c>
      <c r="CA2374">
        <v>24.740400000000001</v>
      </c>
      <c r="CB2374">
        <v>5.1465180000000004</v>
      </c>
      <c r="CC2374">
        <v>-2.016346</v>
      </c>
      <c r="CD2374">
        <v>-2.0066470000000001</v>
      </c>
      <c r="CE2374">
        <v>-1.8444149999999999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10.59473</v>
      </c>
      <c r="CS2374">
        <v>58.304310000000001</v>
      </c>
      <c r="CT2374">
        <v>57.286299999999997</v>
      </c>
      <c r="CU2374">
        <v>55.955190000000002</v>
      </c>
      <c r="CV2374">
        <v>55.570709999999998</v>
      </c>
      <c r="CW2374">
        <v>55.067689999999999</v>
      </c>
      <c r="CX2374">
        <v>32.069159999999997</v>
      </c>
      <c r="CY2374">
        <v>25.117930000000001</v>
      </c>
      <c r="CZ2374">
        <v>6.2039869999999997</v>
      </c>
      <c r="DA2374">
        <v>-0.69964210000000004</v>
      </c>
      <c r="DB2374">
        <v>-0.69562310000000005</v>
      </c>
      <c r="DC2374">
        <v>-0.5523844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0</v>
      </c>
      <c r="DJ2374">
        <v>0</v>
      </c>
      <c r="DK2374">
        <v>0</v>
      </c>
      <c r="DL2374">
        <v>0</v>
      </c>
      <c r="DM2374">
        <v>0</v>
      </c>
      <c r="DN2374">
        <v>0</v>
      </c>
      <c r="DO2374">
        <v>0</v>
      </c>
      <c r="DP2374">
        <v>10.95931</v>
      </c>
      <c r="DQ2374">
        <v>58.791040000000002</v>
      </c>
      <c r="DR2374">
        <v>57.771929999999998</v>
      </c>
      <c r="DS2374">
        <v>56.448459999999997</v>
      </c>
      <c r="DT2374">
        <v>56.056600000000003</v>
      </c>
      <c r="DU2374">
        <v>55.553330000000003</v>
      </c>
      <c r="DV2374">
        <v>32.42633</v>
      </c>
      <c r="DW2374">
        <v>25.495450000000002</v>
      </c>
      <c r="DX2374">
        <v>7.2614559999999999</v>
      </c>
      <c r="DY2374">
        <v>0.61706220000000001</v>
      </c>
      <c r="DZ2374">
        <v>0.61540079999999997</v>
      </c>
      <c r="EA2374">
        <v>0.73964609999999997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J2374">
        <v>0</v>
      </c>
      <c r="EK2374">
        <v>0</v>
      </c>
      <c r="EL2374">
        <v>0</v>
      </c>
      <c r="EM2374">
        <v>0</v>
      </c>
      <c r="EN2374">
        <v>11.4857</v>
      </c>
      <c r="EO2374">
        <v>59.493810000000003</v>
      </c>
      <c r="EP2374">
        <v>58.473109999999998</v>
      </c>
      <c r="EQ2374">
        <v>57.160670000000003</v>
      </c>
      <c r="ER2374">
        <v>56.758159999999997</v>
      </c>
      <c r="ES2374">
        <v>56.2545</v>
      </c>
      <c r="ET2374">
        <v>32.942030000000003</v>
      </c>
      <c r="EU2374">
        <v>26.04054</v>
      </c>
      <c r="EV2374">
        <v>8.7882730000000002</v>
      </c>
      <c r="EW2374">
        <v>2.5181740000000001</v>
      </c>
      <c r="EX2374">
        <v>2.508311</v>
      </c>
      <c r="EY2374">
        <v>2.6051329999999999</v>
      </c>
      <c r="EZ2374">
        <v>79.492919999999998</v>
      </c>
      <c r="FA2374">
        <v>78.431449999999998</v>
      </c>
      <c r="FB2374">
        <v>77.019649999999999</v>
      </c>
      <c r="FC2374">
        <v>75.879459999999995</v>
      </c>
      <c r="FD2374">
        <v>75.119590000000002</v>
      </c>
      <c r="FE2374">
        <v>74.541759999999996</v>
      </c>
      <c r="FF2374">
        <v>74.791309999999996</v>
      </c>
      <c r="FG2374">
        <v>77.270330000000001</v>
      </c>
      <c r="FH2374">
        <v>81.405619999999999</v>
      </c>
      <c r="FI2374">
        <v>85.953770000000006</v>
      </c>
      <c r="FJ2374">
        <v>90.372389999999996</v>
      </c>
      <c r="FK2374">
        <v>94.237170000000006</v>
      </c>
      <c r="FL2374">
        <v>97.217309999999998</v>
      </c>
      <c r="FM2374">
        <v>99.004540000000006</v>
      </c>
      <c r="FN2374">
        <v>99.656729999999996</v>
      </c>
      <c r="FO2374">
        <v>100.1373</v>
      </c>
      <c r="FP2374">
        <v>100.88200000000001</v>
      </c>
      <c r="FQ2374">
        <v>100.3943</v>
      </c>
      <c r="FR2374">
        <v>98.602239999999995</v>
      </c>
      <c r="FS2374">
        <v>95.174899999999994</v>
      </c>
      <c r="FT2374">
        <v>90.767150000000001</v>
      </c>
      <c r="FU2374">
        <v>87.187870000000004</v>
      </c>
      <c r="FV2374">
        <v>84.486310000000003</v>
      </c>
      <c r="FW2374">
        <v>82.403480000000002</v>
      </c>
      <c r="FX2374">
        <v>109</v>
      </c>
      <c r="FY2374">
        <v>0.1332142</v>
      </c>
      <c r="FZ2374">
        <v>1</v>
      </c>
    </row>
    <row r="2375" spans="1:182" x14ac:dyDescent="0.2">
      <c r="A2375" t="s">
        <v>226</v>
      </c>
      <c r="B2375" t="s">
        <v>244</v>
      </c>
      <c r="C2375" t="s">
        <v>215</v>
      </c>
      <c r="D2375" t="s">
        <v>41</v>
      </c>
      <c r="E2375" t="s">
        <v>240</v>
      </c>
      <c r="F2375" t="s">
        <v>223</v>
      </c>
      <c r="G2375" t="s">
        <v>9</v>
      </c>
      <c r="H2375" t="s">
        <v>11</v>
      </c>
      <c r="I2375">
        <v>109</v>
      </c>
      <c r="K2375">
        <v>24.390039999999999</v>
      </c>
      <c r="L2375">
        <v>81.723410000000001</v>
      </c>
      <c r="M2375">
        <v>81.075550000000007</v>
      </c>
      <c r="N2375">
        <v>79.389589999999998</v>
      </c>
      <c r="O2375">
        <v>80.445949999999996</v>
      </c>
      <c r="P2375">
        <v>82.222750000000005</v>
      </c>
      <c r="Q2375">
        <v>84.385069999999999</v>
      </c>
      <c r="R2375">
        <v>86.997330000000005</v>
      </c>
      <c r="S2375">
        <v>88.381799999999998</v>
      </c>
      <c r="T2375">
        <v>89.438059999999993</v>
      </c>
      <c r="U2375">
        <v>89.867009999999993</v>
      </c>
      <c r="V2375">
        <v>90.745930000000001</v>
      </c>
      <c r="W2375">
        <v>86.342500000000001</v>
      </c>
      <c r="X2375">
        <v>81.931479999999993</v>
      </c>
      <c r="Y2375">
        <v>81.830939999999998</v>
      </c>
      <c r="Z2375">
        <v>80.244280000000003</v>
      </c>
      <c r="AA2375">
        <v>78.866429999999994</v>
      </c>
      <c r="AB2375">
        <v>78.264229999999998</v>
      </c>
      <c r="AC2375">
        <v>78.105680000000007</v>
      </c>
      <c r="AD2375">
        <v>84.397819999999996</v>
      </c>
      <c r="AE2375">
        <v>86.292500000000004</v>
      </c>
      <c r="AF2375">
        <v>85.887</v>
      </c>
      <c r="AG2375">
        <v>86.231579999999994</v>
      </c>
      <c r="AH2375">
        <v>86.342219999999998</v>
      </c>
      <c r="AI2375">
        <v>85.225089999999994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10.93948</v>
      </c>
      <c r="AW2375">
        <v>55.236690000000003</v>
      </c>
      <c r="AX2375">
        <v>53.918799999999997</v>
      </c>
      <c r="AY2375">
        <v>52.744199999999999</v>
      </c>
      <c r="AZ2375">
        <v>52.35575</v>
      </c>
      <c r="BA2375">
        <v>52.352159999999998</v>
      </c>
      <c r="BB2375">
        <v>31.689</v>
      </c>
      <c r="BC2375">
        <v>25.513010000000001</v>
      </c>
      <c r="BD2375">
        <v>3.9799289999999998</v>
      </c>
      <c r="BE2375">
        <v>-3.5928170000000001</v>
      </c>
      <c r="BF2375">
        <v>-3.6607050000000001</v>
      </c>
      <c r="BG2375">
        <v>-3.298527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11.45035</v>
      </c>
      <c r="BU2375">
        <v>55.91601</v>
      </c>
      <c r="BV2375">
        <v>54.596730000000001</v>
      </c>
      <c r="BW2375">
        <v>53.437660000000001</v>
      </c>
      <c r="BX2375">
        <v>53.039639999999999</v>
      </c>
      <c r="BY2375">
        <v>53.039000000000001</v>
      </c>
      <c r="BZ2375">
        <v>32.210850000000001</v>
      </c>
      <c r="CA2375">
        <v>26.061720000000001</v>
      </c>
      <c r="CB2375">
        <v>5.6076280000000001</v>
      </c>
      <c r="CC2375">
        <v>-1.431997</v>
      </c>
      <c r="CD2375">
        <v>-1.4621280000000001</v>
      </c>
      <c r="CE2375">
        <v>-1.1307780000000001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11.804169999999999</v>
      </c>
      <c r="CS2375">
        <v>56.386510000000001</v>
      </c>
      <c r="CT2375">
        <v>55.06626</v>
      </c>
      <c r="CU2375">
        <v>53.917949999999998</v>
      </c>
      <c r="CV2375">
        <v>53.513300000000001</v>
      </c>
      <c r="CW2375">
        <v>53.514710000000001</v>
      </c>
      <c r="CX2375">
        <v>32.572290000000002</v>
      </c>
      <c r="CY2375">
        <v>26.441759999999999</v>
      </c>
      <c r="CZ2375">
        <v>6.7349680000000003</v>
      </c>
      <c r="DA2375">
        <v>6.4579300000000006E-2</v>
      </c>
      <c r="DB2375">
        <v>6.0599300000000002E-2</v>
      </c>
      <c r="DC2375">
        <v>0.37059779999999998</v>
      </c>
      <c r="DD2375">
        <v>0</v>
      </c>
      <c r="DE2375">
        <v>0</v>
      </c>
      <c r="DF2375">
        <v>0</v>
      </c>
      <c r="DG2375">
        <v>0</v>
      </c>
      <c r="DH2375">
        <v>0</v>
      </c>
      <c r="DI2375">
        <v>0</v>
      </c>
      <c r="DJ2375">
        <v>0</v>
      </c>
      <c r="DK2375">
        <v>0</v>
      </c>
      <c r="DL2375">
        <v>0</v>
      </c>
      <c r="DM2375">
        <v>0</v>
      </c>
      <c r="DN2375">
        <v>0</v>
      </c>
      <c r="DO2375">
        <v>0</v>
      </c>
      <c r="DP2375">
        <v>12.157999999999999</v>
      </c>
      <c r="DQ2375">
        <v>56.856999999999999</v>
      </c>
      <c r="DR2375">
        <v>55.535789999999999</v>
      </c>
      <c r="DS2375">
        <v>54.398240000000001</v>
      </c>
      <c r="DT2375">
        <v>53.986969999999999</v>
      </c>
      <c r="DU2375">
        <v>53.99042</v>
      </c>
      <c r="DV2375">
        <v>32.933720000000001</v>
      </c>
      <c r="DW2375">
        <v>26.8218</v>
      </c>
      <c r="DX2375">
        <v>7.8623079999999996</v>
      </c>
      <c r="DY2375">
        <v>1.561156</v>
      </c>
      <c r="DZ2375">
        <v>1.5833269999999999</v>
      </c>
      <c r="EA2375">
        <v>1.871974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J2375">
        <v>0</v>
      </c>
      <c r="EK2375">
        <v>0</v>
      </c>
      <c r="EL2375">
        <v>0</v>
      </c>
      <c r="EM2375">
        <v>0</v>
      </c>
      <c r="EN2375">
        <v>12.66886</v>
      </c>
      <c r="EO2375">
        <v>57.536320000000003</v>
      </c>
      <c r="EP2375">
        <v>56.213720000000002</v>
      </c>
      <c r="EQ2375">
        <v>55.091709999999999</v>
      </c>
      <c r="ER2375">
        <v>54.670850000000002</v>
      </c>
      <c r="ES2375">
        <v>54.67727</v>
      </c>
      <c r="ET2375">
        <v>33.455579999999998</v>
      </c>
      <c r="EU2375">
        <v>27.370509999999999</v>
      </c>
      <c r="EV2375">
        <v>9.4900070000000003</v>
      </c>
      <c r="EW2375">
        <v>3.721975</v>
      </c>
      <c r="EX2375">
        <v>3.7819029999999998</v>
      </c>
      <c r="EY2375">
        <v>4.0397230000000004</v>
      </c>
      <c r="EZ2375">
        <v>77.489170000000001</v>
      </c>
      <c r="FA2375">
        <v>76.218019999999996</v>
      </c>
      <c r="FB2375">
        <v>75.111270000000005</v>
      </c>
      <c r="FC2375">
        <v>73.970290000000006</v>
      </c>
      <c r="FD2375">
        <v>72.648030000000006</v>
      </c>
      <c r="FE2375">
        <v>71.651859999999999</v>
      </c>
      <c r="FF2375">
        <v>71.372079999999997</v>
      </c>
      <c r="FG2375">
        <v>73.243899999999996</v>
      </c>
      <c r="FH2375">
        <v>78.575289999999995</v>
      </c>
      <c r="FI2375">
        <v>83.913679999999999</v>
      </c>
      <c r="FJ2375">
        <v>88.600229999999996</v>
      </c>
      <c r="FK2375">
        <v>92.221639999999994</v>
      </c>
      <c r="FL2375">
        <v>94.746639999999999</v>
      </c>
      <c r="FM2375">
        <v>97.041820000000001</v>
      </c>
      <c r="FN2375">
        <v>99.097120000000004</v>
      </c>
      <c r="FO2375">
        <v>99.876009999999994</v>
      </c>
      <c r="FP2375">
        <v>100.1763</v>
      </c>
      <c r="FQ2375">
        <v>99.643039999999999</v>
      </c>
      <c r="FR2375">
        <v>97.115859999999998</v>
      </c>
      <c r="FS2375">
        <v>92.844970000000004</v>
      </c>
      <c r="FT2375">
        <v>87.732219999999998</v>
      </c>
      <c r="FU2375">
        <v>84.182689999999994</v>
      </c>
      <c r="FV2375">
        <v>81.839479999999995</v>
      </c>
      <c r="FW2375">
        <v>79.643450000000001</v>
      </c>
      <c r="FX2375">
        <v>109</v>
      </c>
      <c r="FY2375">
        <v>0.1332142</v>
      </c>
      <c r="FZ2375">
        <v>1</v>
      </c>
    </row>
    <row r="2376" spans="1:182" x14ac:dyDescent="0.2">
      <c r="A2376" t="s">
        <v>226</v>
      </c>
      <c r="B2376" t="s">
        <v>244</v>
      </c>
      <c r="C2376" t="s">
        <v>215</v>
      </c>
      <c r="D2376" t="s">
        <v>42</v>
      </c>
      <c r="E2376" t="s">
        <v>240</v>
      </c>
      <c r="F2376" t="s">
        <v>223</v>
      </c>
      <c r="G2376" t="s">
        <v>9</v>
      </c>
      <c r="H2376" t="s">
        <v>11</v>
      </c>
      <c r="I2376">
        <v>109</v>
      </c>
      <c r="K2376">
        <v>24.390039999999999</v>
      </c>
      <c r="L2376">
        <v>80.898240000000001</v>
      </c>
      <c r="M2376">
        <v>79.824470000000005</v>
      </c>
      <c r="N2376">
        <v>78.307820000000007</v>
      </c>
      <c r="O2376">
        <v>79.222930000000005</v>
      </c>
      <c r="P2376">
        <v>80.342020000000005</v>
      </c>
      <c r="Q2376">
        <v>82.343869999999995</v>
      </c>
      <c r="R2376">
        <v>84.880880000000005</v>
      </c>
      <c r="S2376">
        <v>86.249520000000004</v>
      </c>
      <c r="T2376">
        <v>87.391030000000001</v>
      </c>
      <c r="U2376">
        <v>87.367050000000006</v>
      </c>
      <c r="V2376">
        <v>87.888469999999998</v>
      </c>
      <c r="W2376">
        <v>84.31326</v>
      </c>
      <c r="X2376">
        <v>79.232749999999996</v>
      </c>
      <c r="Y2376">
        <v>80.026570000000007</v>
      </c>
      <c r="Z2376">
        <v>79.518510000000006</v>
      </c>
      <c r="AA2376">
        <v>78.380510000000001</v>
      </c>
      <c r="AB2376">
        <v>78.097679999999997</v>
      </c>
      <c r="AC2376">
        <v>77.570549999999997</v>
      </c>
      <c r="AD2376">
        <v>82.818389999999994</v>
      </c>
      <c r="AE2376">
        <v>85.067859999999996</v>
      </c>
      <c r="AF2376">
        <v>85.962819999999994</v>
      </c>
      <c r="AG2376">
        <v>85.785550000000001</v>
      </c>
      <c r="AH2376">
        <v>85.280820000000006</v>
      </c>
      <c r="AI2376">
        <v>84.335809999999995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10.8759</v>
      </c>
      <c r="AW2376">
        <v>52.655749999999998</v>
      </c>
      <c r="AX2376">
        <v>52.181049999999999</v>
      </c>
      <c r="AY2376">
        <v>51.110019999999999</v>
      </c>
      <c r="AZ2376">
        <v>50.960819999999998</v>
      </c>
      <c r="BA2376">
        <v>50.528170000000003</v>
      </c>
      <c r="BB2376">
        <v>32.060940000000002</v>
      </c>
      <c r="BC2376">
        <v>26.497350000000001</v>
      </c>
      <c r="BD2376">
        <v>4.7862939999999998</v>
      </c>
      <c r="BE2376">
        <v>-4.0105440000000003</v>
      </c>
      <c r="BF2376">
        <v>-3.8766219999999998</v>
      </c>
      <c r="BG2376">
        <v>-3.5345270000000002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11.384029999999999</v>
      </c>
      <c r="BU2376">
        <v>53.318539999999999</v>
      </c>
      <c r="BV2376">
        <v>52.847560000000001</v>
      </c>
      <c r="BW2376">
        <v>51.787750000000003</v>
      </c>
      <c r="BX2376">
        <v>51.632890000000003</v>
      </c>
      <c r="BY2376">
        <v>51.198030000000003</v>
      </c>
      <c r="BZ2376">
        <v>32.579979999999999</v>
      </c>
      <c r="CA2376">
        <v>27.04477</v>
      </c>
      <c r="CB2376">
        <v>6.6094600000000003</v>
      </c>
      <c r="CC2376">
        <v>-1.6118140000000001</v>
      </c>
      <c r="CD2376">
        <v>-1.4619439999999999</v>
      </c>
      <c r="CE2376">
        <v>-1.146863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11.73596</v>
      </c>
      <c r="CS2376">
        <v>53.77758</v>
      </c>
      <c r="CT2376">
        <v>53.309190000000001</v>
      </c>
      <c r="CU2376">
        <v>52.25714</v>
      </c>
      <c r="CV2376">
        <v>52.09836</v>
      </c>
      <c r="CW2376">
        <v>51.661969999999997</v>
      </c>
      <c r="CX2376">
        <v>32.939459999999997</v>
      </c>
      <c r="CY2376">
        <v>27.423909999999999</v>
      </c>
      <c r="CZ2376">
        <v>7.8721800000000002</v>
      </c>
      <c r="DA2376">
        <v>4.95395E-2</v>
      </c>
      <c r="DB2376">
        <v>0.21045459999999999</v>
      </c>
      <c r="DC2376">
        <v>0.50682530000000003</v>
      </c>
      <c r="DD2376">
        <v>0</v>
      </c>
      <c r="DE2376">
        <v>0</v>
      </c>
      <c r="DF2376">
        <v>0</v>
      </c>
      <c r="DG2376">
        <v>0</v>
      </c>
      <c r="DH2376">
        <v>0</v>
      </c>
      <c r="DI2376">
        <v>0</v>
      </c>
      <c r="DJ2376">
        <v>0</v>
      </c>
      <c r="DK2376">
        <v>0</v>
      </c>
      <c r="DL2376">
        <v>0</v>
      </c>
      <c r="DM2376">
        <v>0</v>
      </c>
      <c r="DN2376">
        <v>0</v>
      </c>
      <c r="DO2376">
        <v>0</v>
      </c>
      <c r="DP2376">
        <v>12.08789</v>
      </c>
      <c r="DQ2376">
        <v>54.236629999999998</v>
      </c>
      <c r="DR2376">
        <v>53.770820000000001</v>
      </c>
      <c r="DS2376">
        <v>52.72654</v>
      </c>
      <c r="DT2376">
        <v>52.563839999999999</v>
      </c>
      <c r="DU2376">
        <v>52.125920000000001</v>
      </c>
      <c r="DV2376">
        <v>33.298949999999998</v>
      </c>
      <c r="DW2376">
        <v>27.803049999999999</v>
      </c>
      <c r="DX2376">
        <v>9.1348990000000008</v>
      </c>
      <c r="DY2376">
        <v>1.710893</v>
      </c>
      <c r="DZ2376">
        <v>1.8828530000000001</v>
      </c>
      <c r="EA2376">
        <v>2.160514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J2376">
        <v>0</v>
      </c>
      <c r="EK2376">
        <v>0</v>
      </c>
      <c r="EL2376">
        <v>0</v>
      </c>
      <c r="EM2376">
        <v>0</v>
      </c>
      <c r="EN2376">
        <v>12.59601</v>
      </c>
      <c r="EO2376">
        <v>54.899419999999999</v>
      </c>
      <c r="EP2376">
        <v>54.437330000000003</v>
      </c>
      <c r="EQ2376">
        <v>53.404269999999997</v>
      </c>
      <c r="ER2376">
        <v>53.235900000000001</v>
      </c>
      <c r="ES2376">
        <v>52.795769999999997</v>
      </c>
      <c r="ET2376">
        <v>33.817990000000002</v>
      </c>
      <c r="EU2376">
        <v>28.350470000000001</v>
      </c>
      <c r="EV2376">
        <v>10.958069999999999</v>
      </c>
      <c r="EW2376">
        <v>4.109623</v>
      </c>
      <c r="EX2376">
        <v>4.2975320000000004</v>
      </c>
      <c r="EY2376">
        <v>4.5481769999999999</v>
      </c>
      <c r="EZ2376">
        <v>72.370869999999996</v>
      </c>
      <c r="FA2376">
        <v>71.094440000000006</v>
      </c>
      <c r="FB2376">
        <v>70.112840000000006</v>
      </c>
      <c r="FC2376">
        <v>69.244119999999995</v>
      </c>
      <c r="FD2376">
        <v>68.570030000000003</v>
      </c>
      <c r="FE2376">
        <v>68.274889999999999</v>
      </c>
      <c r="FF2376">
        <v>67.749170000000007</v>
      </c>
      <c r="FG2376">
        <v>68.850430000000003</v>
      </c>
      <c r="FH2376">
        <v>73.313059999999993</v>
      </c>
      <c r="FI2376">
        <v>77.985519999999994</v>
      </c>
      <c r="FJ2376">
        <v>82.563079999999999</v>
      </c>
      <c r="FK2376">
        <v>86.830699999999993</v>
      </c>
      <c r="FL2376">
        <v>90.302090000000007</v>
      </c>
      <c r="FM2376">
        <v>92.577129999999997</v>
      </c>
      <c r="FN2376">
        <v>94.225960000000001</v>
      </c>
      <c r="FO2376">
        <v>94.865740000000002</v>
      </c>
      <c r="FP2376">
        <v>94.814719999999994</v>
      </c>
      <c r="FQ2376">
        <v>93.657420000000002</v>
      </c>
      <c r="FR2376">
        <v>90.285020000000003</v>
      </c>
      <c r="FS2376">
        <v>85.534559999999999</v>
      </c>
      <c r="FT2376">
        <v>81.870199999999997</v>
      </c>
      <c r="FU2376">
        <v>79.062290000000004</v>
      </c>
      <c r="FV2376">
        <v>76.649889999999999</v>
      </c>
      <c r="FW2376">
        <v>74.908940000000001</v>
      </c>
      <c r="FX2376">
        <v>109</v>
      </c>
      <c r="FY2376">
        <v>0.1332142</v>
      </c>
      <c r="FZ2376">
        <v>1</v>
      </c>
    </row>
    <row r="2377" spans="1:182" x14ac:dyDescent="0.2">
      <c r="A2377" t="s">
        <v>226</v>
      </c>
      <c r="B2377" t="s">
        <v>244</v>
      </c>
      <c r="C2377" t="s">
        <v>215</v>
      </c>
      <c r="D2377" t="s">
        <v>43</v>
      </c>
      <c r="E2377" t="s">
        <v>240</v>
      </c>
      <c r="F2377" t="s">
        <v>223</v>
      </c>
      <c r="G2377" t="s">
        <v>9</v>
      </c>
      <c r="H2377" t="s">
        <v>11</v>
      </c>
      <c r="I2377">
        <v>109</v>
      </c>
      <c r="K2377">
        <v>24.390039999999999</v>
      </c>
      <c r="L2377">
        <v>72.380420000000001</v>
      </c>
      <c r="M2377">
        <v>71.244230000000002</v>
      </c>
      <c r="N2377">
        <v>69.448009999999996</v>
      </c>
      <c r="O2377">
        <v>69.89143</v>
      </c>
      <c r="P2377">
        <v>70.839789999999994</v>
      </c>
      <c r="Q2377">
        <v>75.610349999999997</v>
      </c>
      <c r="R2377">
        <v>79.039599999999993</v>
      </c>
      <c r="S2377">
        <v>81.076809999999995</v>
      </c>
      <c r="T2377">
        <v>81.98348</v>
      </c>
      <c r="U2377">
        <v>85.666510000000002</v>
      </c>
      <c r="V2377">
        <v>86.307479999999998</v>
      </c>
      <c r="W2377">
        <v>82.725030000000004</v>
      </c>
      <c r="X2377">
        <v>78.054469999999995</v>
      </c>
      <c r="Y2377">
        <v>78.761849999999995</v>
      </c>
      <c r="Z2377">
        <v>77.507559999999998</v>
      </c>
      <c r="AA2377">
        <v>75.057270000000003</v>
      </c>
      <c r="AB2377">
        <v>74.532589999999999</v>
      </c>
      <c r="AC2377">
        <v>74.422640000000001</v>
      </c>
      <c r="AD2377">
        <v>75.575389999999999</v>
      </c>
      <c r="AE2377">
        <v>76.673339999999996</v>
      </c>
      <c r="AF2377">
        <v>75.508129999999994</v>
      </c>
      <c r="AG2377">
        <v>76.879890000000003</v>
      </c>
      <c r="AH2377">
        <v>79.963070000000002</v>
      </c>
      <c r="AI2377">
        <v>76.898309999999995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7.4299289999999996</v>
      </c>
      <c r="AW2377">
        <v>51.701320000000003</v>
      </c>
      <c r="AX2377">
        <v>50.397590000000001</v>
      </c>
      <c r="AY2377">
        <v>48.126220000000004</v>
      </c>
      <c r="AZ2377">
        <v>47.852809999999998</v>
      </c>
      <c r="BA2377">
        <v>47.873060000000002</v>
      </c>
      <c r="BB2377">
        <v>28.20102</v>
      </c>
      <c r="BC2377">
        <v>21.648710000000001</v>
      </c>
      <c r="BD2377">
        <v>4.0898029999999999</v>
      </c>
      <c r="BE2377">
        <v>-0.48793160000000002</v>
      </c>
      <c r="BF2377">
        <v>0.19029199999999999</v>
      </c>
      <c r="BG2377">
        <v>-9.7823800000000002E-2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7.9952319999999997</v>
      </c>
      <c r="BU2377">
        <v>52.46575</v>
      </c>
      <c r="BV2377">
        <v>51.179220000000001</v>
      </c>
      <c r="BW2377">
        <v>48.900399999999998</v>
      </c>
      <c r="BX2377">
        <v>48.63908</v>
      </c>
      <c r="BY2377">
        <v>48.662750000000003</v>
      </c>
      <c r="BZ2377">
        <v>28.741389999999999</v>
      </c>
      <c r="CA2377">
        <v>22.280200000000001</v>
      </c>
      <c r="CB2377">
        <v>5.1910829999999999</v>
      </c>
      <c r="CC2377">
        <v>0.75565150000000003</v>
      </c>
      <c r="CD2377">
        <v>1.421673</v>
      </c>
      <c r="CE2377">
        <v>1.0949439999999999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8.3867600000000007</v>
      </c>
      <c r="CS2377">
        <v>52.995190000000001</v>
      </c>
      <c r="CT2377">
        <v>51.720570000000002</v>
      </c>
      <c r="CU2377">
        <v>49.436599999999999</v>
      </c>
      <c r="CV2377">
        <v>49.18365</v>
      </c>
      <c r="CW2377">
        <v>49.209690000000002</v>
      </c>
      <c r="CX2377">
        <v>29.115649999999999</v>
      </c>
      <c r="CY2377">
        <v>22.717569999999998</v>
      </c>
      <c r="CZ2377">
        <v>5.9538270000000004</v>
      </c>
      <c r="DA2377">
        <v>1.6169530000000001</v>
      </c>
      <c r="DB2377">
        <v>2.2745229999999999</v>
      </c>
      <c r="DC2377">
        <v>1.921052</v>
      </c>
      <c r="DD2377">
        <v>0</v>
      </c>
      <c r="DE2377">
        <v>0</v>
      </c>
      <c r="DF2377">
        <v>0</v>
      </c>
      <c r="DG2377">
        <v>0</v>
      </c>
      <c r="DH2377">
        <v>0</v>
      </c>
      <c r="DI2377">
        <v>0</v>
      </c>
      <c r="DJ2377">
        <v>0</v>
      </c>
      <c r="DK2377">
        <v>0</v>
      </c>
      <c r="DL2377">
        <v>0</v>
      </c>
      <c r="DM2377">
        <v>0</v>
      </c>
      <c r="DN2377">
        <v>0</v>
      </c>
      <c r="DO2377">
        <v>0</v>
      </c>
      <c r="DP2377">
        <v>8.7782870000000006</v>
      </c>
      <c r="DQ2377">
        <v>53.524630000000002</v>
      </c>
      <c r="DR2377">
        <v>52.26193</v>
      </c>
      <c r="DS2377">
        <v>49.972799999999999</v>
      </c>
      <c r="DT2377">
        <v>49.72822</v>
      </c>
      <c r="DU2377">
        <v>49.756619999999998</v>
      </c>
      <c r="DV2377">
        <v>29.489920000000001</v>
      </c>
      <c r="DW2377">
        <v>23.15493</v>
      </c>
      <c r="DX2377">
        <v>6.7165710000000001</v>
      </c>
      <c r="DY2377">
        <v>2.4782549999999999</v>
      </c>
      <c r="DZ2377">
        <v>3.1273740000000001</v>
      </c>
      <c r="EA2377">
        <v>2.7471589999999999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J2377">
        <v>0</v>
      </c>
      <c r="EK2377">
        <v>0</v>
      </c>
      <c r="EL2377">
        <v>0</v>
      </c>
      <c r="EM2377">
        <v>0</v>
      </c>
      <c r="EN2377">
        <v>9.3435900000000007</v>
      </c>
      <c r="EO2377">
        <v>54.289059999999999</v>
      </c>
      <c r="EP2377">
        <v>53.043559999999999</v>
      </c>
      <c r="EQ2377">
        <v>50.746989999999997</v>
      </c>
      <c r="ER2377">
        <v>50.514499999999998</v>
      </c>
      <c r="ES2377">
        <v>50.546309999999998</v>
      </c>
      <c r="ET2377">
        <v>30.030290000000001</v>
      </c>
      <c r="EU2377">
        <v>23.78642</v>
      </c>
      <c r="EV2377">
        <v>7.8178520000000002</v>
      </c>
      <c r="EW2377">
        <v>3.721838</v>
      </c>
      <c r="EX2377">
        <v>4.3587550000000004</v>
      </c>
      <c r="EY2377">
        <v>3.939927</v>
      </c>
      <c r="EZ2377">
        <v>68.991720000000001</v>
      </c>
      <c r="FA2377">
        <v>67.619500000000002</v>
      </c>
      <c r="FB2377">
        <v>66.249899999999997</v>
      </c>
      <c r="FC2377">
        <v>65.093059999999994</v>
      </c>
      <c r="FD2377">
        <v>64.188900000000004</v>
      </c>
      <c r="FE2377">
        <v>63.30791</v>
      </c>
      <c r="FF2377">
        <v>62.8033</v>
      </c>
      <c r="FG2377">
        <v>63.207099999999997</v>
      </c>
      <c r="FH2377">
        <v>68.381450000000001</v>
      </c>
      <c r="FI2377">
        <v>74.766170000000002</v>
      </c>
      <c r="FJ2377">
        <v>81.329880000000003</v>
      </c>
      <c r="FK2377">
        <v>86.210459999999998</v>
      </c>
      <c r="FL2377">
        <v>89.319019999999995</v>
      </c>
      <c r="FM2377">
        <v>91.431179999999998</v>
      </c>
      <c r="FN2377">
        <v>92.287930000000003</v>
      </c>
      <c r="FO2377">
        <v>93.082269999999994</v>
      </c>
      <c r="FP2377">
        <v>93.124750000000006</v>
      </c>
      <c r="FQ2377">
        <v>91.493650000000002</v>
      </c>
      <c r="FR2377">
        <v>86.51388</v>
      </c>
      <c r="FS2377">
        <v>80.791030000000006</v>
      </c>
      <c r="FT2377">
        <v>76.770099999999999</v>
      </c>
      <c r="FU2377">
        <v>74.195059999999998</v>
      </c>
      <c r="FV2377">
        <v>72.137060000000005</v>
      </c>
      <c r="FW2377">
        <v>69.926919999999996</v>
      </c>
      <c r="FX2377">
        <v>109</v>
      </c>
      <c r="FY2377">
        <v>0.1332142</v>
      </c>
      <c r="FZ2377">
        <v>1</v>
      </c>
    </row>
    <row r="2378" spans="1:182" x14ac:dyDescent="0.2">
      <c r="A2378" t="s">
        <v>226</v>
      </c>
      <c r="B2378" t="s">
        <v>244</v>
      </c>
      <c r="C2378" t="s">
        <v>215</v>
      </c>
      <c r="D2378" t="s">
        <v>44</v>
      </c>
      <c r="E2378" t="s">
        <v>240</v>
      </c>
      <c r="F2378" t="s">
        <v>223</v>
      </c>
      <c r="G2378" t="s">
        <v>9</v>
      </c>
      <c r="H2378" t="s">
        <v>11</v>
      </c>
      <c r="I2378">
        <v>109</v>
      </c>
      <c r="K2378">
        <v>24.390039999999999</v>
      </c>
      <c r="L2378">
        <v>64.785250000000005</v>
      </c>
      <c r="M2378">
        <v>63.741399999999999</v>
      </c>
      <c r="N2378">
        <v>62.349510000000002</v>
      </c>
      <c r="O2378">
        <v>61.175280000000001</v>
      </c>
      <c r="P2378">
        <v>62.07517</v>
      </c>
      <c r="Q2378">
        <v>66.592349999999996</v>
      </c>
      <c r="R2378">
        <v>70.655079999999998</v>
      </c>
      <c r="S2378">
        <v>72.753829999999994</v>
      </c>
      <c r="T2378">
        <v>74.799809999999994</v>
      </c>
      <c r="U2378">
        <v>75.027389999999997</v>
      </c>
      <c r="V2378">
        <v>75.018109999999993</v>
      </c>
      <c r="W2378">
        <v>74.658529999999999</v>
      </c>
      <c r="X2378">
        <v>74.015730000000005</v>
      </c>
      <c r="Y2378">
        <v>74.251819999999995</v>
      </c>
      <c r="Z2378">
        <v>72.833010000000002</v>
      </c>
      <c r="AA2378">
        <v>70.775840000000002</v>
      </c>
      <c r="AB2378">
        <v>70.429159999999996</v>
      </c>
      <c r="AC2378">
        <v>70.729740000000007</v>
      </c>
      <c r="AD2378">
        <v>70.489710000000002</v>
      </c>
      <c r="AE2378">
        <v>70.169399999999996</v>
      </c>
      <c r="AF2378">
        <v>69.9482</v>
      </c>
      <c r="AG2378">
        <v>69.935659999999999</v>
      </c>
      <c r="AH2378">
        <v>69.08502</v>
      </c>
      <c r="AI2378">
        <v>67.235529999999997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7.1396280000000001</v>
      </c>
      <c r="AZ2378">
        <v>45.030270000000002</v>
      </c>
      <c r="BA2378">
        <v>45.479080000000003</v>
      </c>
      <c r="BB2378">
        <v>45.25291</v>
      </c>
      <c r="BC2378">
        <v>44.955480000000001</v>
      </c>
      <c r="BD2378">
        <v>44.827370000000002</v>
      </c>
      <c r="BE2378">
        <v>27.07076</v>
      </c>
      <c r="BF2378">
        <v>20.83962</v>
      </c>
      <c r="BG2378">
        <v>3.4257379999999999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7.5725699999999998</v>
      </c>
      <c r="BX2378">
        <v>45.638240000000003</v>
      </c>
      <c r="BY2378">
        <v>46.088949999999997</v>
      </c>
      <c r="BZ2378">
        <v>45.858910000000002</v>
      </c>
      <c r="CA2378">
        <v>45.571730000000002</v>
      </c>
      <c r="CB2378">
        <v>45.451500000000003</v>
      </c>
      <c r="CC2378">
        <v>27.489629999999998</v>
      </c>
      <c r="CD2378">
        <v>21.263200000000001</v>
      </c>
      <c r="CE2378">
        <v>4.5444300000000002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7.8724239999999996</v>
      </c>
      <c r="CV2378">
        <v>46.059310000000004</v>
      </c>
      <c r="CW2378">
        <v>46.51135</v>
      </c>
      <c r="CX2378">
        <v>46.278619999999997</v>
      </c>
      <c r="CY2378">
        <v>45.998539999999998</v>
      </c>
      <c r="CZ2378">
        <v>45.883769999999998</v>
      </c>
      <c r="DA2378">
        <v>27.77974</v>
      </c>
      <c r="DB2378">
        <v>21.556570000000001</v>
      </c>
      <c r="DC2378">
        <v>5.3192329999999997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0</v>
      </c>
      <c r="DK2378">
        <v>0</v>
      </c>
      <c r="DL2378">
        <v>0</v>
      </c>
      <c r="DM2378">
        <v>0</v>
      </c>
      <c r="DN2378">
        <v>0</v>
      </c>
      <c r="DO2378">
        <v>0</v>
      </c>
      <c r="DP2378">
        <v>0</v>
      </c>
      <c r="DQ2378">
        <v>0</v>
      </c>
      <c r="DR2378">
        <v>0</v>
      </c>
      <c r="DS2378">
        <v>8.1722780000000004</v>
      </c>
      <c r="DT2378">
        <v>46.480379999999997</v>
      </c>
      <c r="DU2378">
        <v>46.93374</v>
      </c>
      <c r="DV2378">
        <v>46.698329999999999</v>
      </c>
      <c r="DW2378">
        <v>46.425350000000002</v>
      </c>
      <c r="DX2378">
        <v>46.316040000000001</v>
      </c>
      <c r="DY2378">
        <v>28.069849999999999</v>
      </c>
      <c r="DZ2378">
        <v>21.84994</v>
      </c>
      <c r="EA2378">
        <v>6.094036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J2378">
        <v>0</v>
      </c>
      <c r="EK2378">
        <v>0</v>
      </c>
      <c r="EL2378">
        <v>0</v>
      </c>
      <c r="EM2378">
        <v>0</v>
      </c>
      <c r="EN2378">
        <v>0</v>
      </c>
      <c r="EO2378">
        <v>0</v>
      </c>
      <c r="EP2378">
        <v>0</v>
      </c>
      <c r="EQ2378">
        <v>8.6052210000000002</v>
      </c>
      <c r="ER2378">
        <v>47.088349999999998</v>
      </c>
      <c r="ES2378">
        <v>47.543610000000001</v>
      </c>
      <c r="ET2378">
        <v>47.30433</v>
      </c>
      <c r="EU2378">
        <v>47.041589999999999</v>
      </c>
      <c r="EV2378">
        <v>46.940170000000002</v>
      </c>
      <c r="EW2378">
        <v>28.488720000000001</v>
      </c>
      <c r="EX2378">
        <v>22.273530000000001</v>
      </c>
      <c r="EY2378">
        <v>7.2127290000000004</v>
      </c>
      <c r="EZ2378">
        <v>48.647509999999997</v>
      </c>
      <c r="FA2378">
        <v>47.970500000000001</v>
      </c>
      <c r="FB2378">
        <v>47.621000000000002</v>
      </c>
      <c r="FC2378">
        <v>47.171419999999998</v>
      </c>
      <c r="FD2378">
        <v>46.426470000000002</v>
      </c>
      <c r="FE2378">
        <v>45.811839999999997</v>
      </c>
      <c r="FF2378">
        <v>45.568100000000001</v>
      </c>
      <c r="FG2378">
        <v>47.268340000000002</v>
      </c>
      <c r="FH2378">
        <v>51.547629999999998</v>
      </c>
      <c r="FI2378">
        <v>55.632469999999998</v>
      </c>
      <c r="FJ2378">
        <v>59.82817</v>
      </c>
      <c r="FK2378">
        <v>63.0578</v>
      </c>
      <c r="FL2378">
        <v>65.444559999999996</v>
      </c>
      <c r="FM2378">
        <v>66.903109999999998</v>
      </c>
      <c r="FN2378">
        <v>67.408600000000007</v>
      </c>
      <c r="FO2378">
        <v>66.633470000000003</v>
      </c>
      <c r="FP2378">
        <v>64.001279999999994</v>
      </c>
      <c r="FQ2378">
        <v>59.962470000000003</v>
      </c>
      <c r="FR2378">
        <v>56.770420000000001</v>
      </c>
      <c r="FS2378">
        <v>54.291269999999997</v>
      </c>
      <c r="FT2378">
        <v>52.333150000000003</v>
      </c>
      <c r="FU2378">
        <v>50.5169</v>
      </c>
      <c r="FV2378">
        <v>49.439039999999999</v>
      </c>
      <c r="FW2378">
        <v>48.05292</v>
      </c>
      <c r="FX2378">
        <v>109</v>
      </c>
      <c r="FY2378">
        <v>0.1332142</v>
      </c>
      <c r="FZ2378">
        <v>1</v>
      </c>
    </row>
    <row r="2379" spans="1:182" x14ac:dyDescent="0.2">
      <c r="A2379" t="s">
        <v>226</v>
      </c>
      <c r="B2379" t="s">
        <v>244</v>
      </c>
      <c r="C2379" t="s">
        <v>215</v>
      </c>
      <c r="D2379" t="s">
        <v>45</v>
      </c>
      <c r="E2379" t="s">
        <v>240</v>
      </c>
      <c r="F2379" t="s">
        <v>223</v>
      </c>
      <c r="G2379" t="s">
        <v>9</v>
      </c>
      <c r="H2379" t="s">
        <v>11</v>
      </c>
      <c r="I2379">
        <v>109</v>
      </c>
      <c r="K2379">
        <v>24.390039999999999</v>
      </c>
      <c r="L2379">
        <v>68.359170000000006</v>
      </c>
      <c r="M2379">
        <v>67.471059999999994</v>
      </c>
      <c r="N2379">
        <v>65.814980000000006</v>
      </c>
      <c r="O2379">
        <v>64.730450000000005</v>
      </c>
      <c r="P2379">
        <v>65.339020000000005</v>
      </c>
      <c r="Q2379">
        <v>69.0548</v>
      </c>
      <c r="R2379">
        <v>73.504009999999994</v>
      </c>
      <c r="S2379">
        <v>74.429050000000004</v>
      </c>
      <c r="T2379">
        <v>74.840130000000002</v>
      </c>
      <c r="U2379">
        <v>74.922129999999996</v>
      </c>
      <c r="V2379">
        <v>75.001980000000003</v>
      </c>
      <c r="W2379">
        <v>75.052670000000006</v>
      </c>
      <c r="X2379">
        <v>74.327240000000003</v>
      </c>
      <c r="Y2379">
        <v>74.909229999999994</v>
      </c>
      <c r="Z2379">
        <v>73.494100000000003</v>
      </c>
      <c r="AA2379">
        <v>71.469369999999998</v>
      </c>
      <c r="AB2379">
        <v>71.353350000000006</v>
      </c>
      <c r="AC2379">
        <v>71.691839999999999</v>
      </c>
      <c r="AD2379">
        <v>71.823890000000006</v>
      </c>
      <c r="AE2379">
        <v>71.525679999999994</v>
      </c>
      <c r="AF2379">
        <v>71.314580000000007</v>
      </c>
      <c r="AG2379">
        <v>71.093320000000006</v>
      </c>
      <c r="AH2379">
        <v>70.600030000000004</v>
      </c>
      <c r="AI2379">
        <v>70.069000000000003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9.1118240000000004</v>
      </c>
      <c r="AZ2379">
        <v>45.77299</v>
      </c>
      <c r="BA2379">
        <v>46.300020000000004</v>
      </c>
      <c r="BB2379">
        <v>46.497259999999997</v>
      </c>
      <c r="BC2379">
        <v>46.220230000000001</v>
      </c>
      <c r="BD2379">
        <v>46.270110000000003</v>
      </c>
      <c r="BE2379">
        <v>28.417449999999999</v>
      </c>
      <c r="BF2379">
        <v>22.43045</v>
      </c>
      <c r="BG2379">
        <v>2.0997319999999999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9.6711379999999991</v>
      </c>
      <c r="BX2379">
        <v>46.454680000000003</v>
      </c>
      <c r="BY2379">
        <v>46.985970000000002</v>
      </c>
      <c r="BZ2379">
        <v>47.182810000000003</v>
      </c>
      <c r="CA2379">
        <v>46.906120000000001</v>
      </c>
      <c r="CB2379">
        <v>46.941160000000004</v>
      </c>
      <c r="CC2379">
        <v>28.936299999999999</v>
      </c>
      <c r="CD2379">
        <v>22.97542</v>
      </c>
      <c r="CE2379">
        <v>3.6399979999999998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10.05852</v>
      </c>
      <c r="CV2379">
        <v>46.926819999999999</v>
      </c>
      <c r="CW2379">
        <v>47.461060000000003</v>
      </c>
      <c r="CX2379">
        <v>47.657620000000001</v>
      </c>
      <c r="CY2379">
        <v>47.381160000000001</v>
      </c>
      <c r="CZ2379">
        <v>47.405929999999998</v>
      </c>
      <c r="DA2379">
        <v>29.295649999999998</v>
      </c>
      <c r="DB2379">
        <v>23.35286</v>
      </c>
      <c r="DC2379">
        <v>4.7067810000000003</v>
      </c>
      <c r="DD2379">
        <v>0</v>
      </c>
      <c r="DE2379">
        <v>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0</v>
      </c>
      <c r="DL2379">
        <v>0</v>
      </c>
      <c r="DM2379">
        <v>0</v>
      </c>
      <c r="DN2379">
        <v>0</v>
      </c>
      <c r="DO2379">
        <v>0</v>
      </c>
      <c r="DP2379">
        <v>0</v>
      </c>
      <c r="DQ2379">
        <v>0</v>
      </c>
      <c r="DR2379">
        <v>0</v>
      </c>
      <c r="DS2379">
        <v>10.4459</v>
      </c>
      <c r="DT2379">
        <v>47.398960000000002</v>
      </c>
      <c r="DU2379">
        <v>47.936140000000002</v>
      </c>
      <c r="DV2379">
        <v>48.132429999999999</v>
      </c>
      <c r="DW2379">
        <v>47.856200000000001</v>
      </c>
      <c r="DX2379">
        <v>47.870690000000003</v>
      </c>
      <c r="DY2379">
        <v>29.655010000000001</v>
      </c>
      <c r="DZ2379">
        <v>23.7303</v>
      </c>
      <c r="EA2379">
        <v>5.7735640000000004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J2379">
        <v>0</v>
      </c>
      <c r="EK2379">
        <v>0</v>
      </c>
      <c r="EL2379">
        <v>0</v>
      </c>
      <c r="EM2379">
        <v>0</v>
      </c>
      <c r="EN2379">
        <v>0</v>
      </c>
      <c r="EO2379">
        <v>0</v>
      </c>
      <c r="EP2379">
        <v>0</v>
      </c>
      <c r="EQ2379">
        <v>11.00521</v>
      </c>
      <c r="ER2379">
        <v>48.080649999999999</v>
      </c>
      <c r="ES2379">
        <v>48.62209</v>
      </c>
      <c r="ET2379">
        <v>48.817970000000003</v>
      </c>
      <c r="EU2379">
        <v>48.542079999999999</v>
      </c>
      <c r="EV2379">
        <v>48.541739999999997</v>
      </c>
      <c r="EW2379">
        <v>30.173860000000001</v>
      </c>
      <c r="EX2379">
        <v>24.275259999999999</v>
      </c>
      <c r="EY2379">
        <v>7.3138290000000001</v>
      </c>
      <c r="EZ2379">
        <v>34.784999999999997</v>
      </c>
      <c r="FA2379">
        <v>34.1036</v>
      </c>
      <c r="FB2379">
        <v>33.477260000000001</v>
      </c>
      <c r="FC2379">
        <v>32.78546</v>
      </c>
      <c r="FD2379">
        <v>32.387140000000002</v>
      </c>
      <c r="FE2379">
        <v>32.385129999999997</v>
      </c>
      <c r="FF2379">
        <v>32.118319999999997</v>
      </c>
      <c r="FG2379">
        <v>32.343530000000001</v>
      </c>
      <c r="FH2379">
        <v>35.344180000000001</v>
      </c>
      <c r="FI2379">
        <v>39.254669999999997</v>
      </c>
      <c r="FJ2379">
        <v>42.845930000000003</v>
      </c>
      <c r="FK2379">
        <v>45.31758</v>
      </c>
      <c r="FL2379">
        <v>47.159109999999998</v>
      </c>
      <c r="FM2379">
        <v>48.247799999999998</v>
      </c>
      <c r="FN2379">
        <v>48.799610000000001</v>
      </c>
      <c r="FO2379">
        <v>48.331530000000001</v>
      </c>
      <c r="FP2379">
        <v>46.41827</v>
      </c>
      <c r="FQ2379">
        <v>43.935169999999999</v>
      </c>
      <c r="FR2379">
        <v>41.98462</v>
      </c>
      <c r="FS2379">
        <v>40.4208</v>
      </c>
      <c r="FT2379">
        <v>39.041449999999998</v>
      </c>
      <c r="FU2379">
        <v>37.730449999999998</v>
      </c>
      <c r="FV2379">
        <v>36.48901</v>
      </c>
      <c r="FW2379">
        <v>35.578940000000003</v>
      </c>
      <c r="FX2379">
        <v>109</v>
      </c>
      <c r="FY2379">
        <v>0.1332142</v>
      </c>
      <c r="FZ2379">
        <v>1</v>
      </c>
    </row>
    <row r="2380" spans="1:182" x14ac:dyDescent="0.2">
      <c r="A2380" t="s">
        <v>226</v>
      </c>
      <c r="B2380" t="s">
        <v>244</v>
      </c>
      <c r="C2380" t="s">
        <v>215</v>
      </c>
      <c r="D2380" t="s">
        <v>10</v>
      </c>
      <c r="E2380" t="s">
        <v>240</v>
      </c>
      <c r="F2380" t="s">
        <v>223</v>
      </c>
      <c r="G2380" t="s">
        <v>9</v>
      </c>
      <c r="H2380" t="s">
        <v>11</v>
      </c>
      <c r="I2380">
        <v>109</v>
      </c>
      <c r="K2380">
        <v>24.390039999999999</v>
      </c>
      <c r="L2380">
        <v>81.431730000000002</v>
      </c>
      <c r="M2380">
        <v>80.746160000000003</v>
      </c>
      <c r="N2380">
        <v>78.87885</v>
      </c>
      <c r="O2380">
        <v>79.940730000000002</v>
      </c>
      <c r="P2380">
        <v>81.836399999999998</v>
      </c>
      <c r="Q2380">
        <v>83.958420000000004</v>
      </c>
      <c r="R2380">
        <v>86.783739999999995</v>
      </c>
      <c r="S2380">
        <v>88.201830000000001</v>
      </c>
      <c r="T2380">
        <v>89.256460000000004</v>
      </c>
      <c r="U2380">
        <v>89.716279999999998</v>
      </c>
      <c r="V2380">
        <v>90.556950000000001</v>
      </c>
      <c r="W2380">
        <v>86.159639999999996</v>
      </c>
      <c r="X2380">
        <v>81.740830000000003</v>
      </c>
      <c r="Y2380">
        <v>81.687129999999996</v>
      </c>
      <c r="Z2380">
        <v>80.098839999999996</v>
      </c>
      <c r="AA2380">
        <v>78.673169999999999</v>
      </c>
      <c r="AB2380">
        <v>78.078749999999999</v>
      </c>
      <c r="AC2380">
        <v>77.939499999999995</v>
      </c>
      <c r="AD2380">
        <v>84.191509999999994</v>
      </c>
      <c r="AE2380">
        <v>86.14255</v>
      </c>
      <c r="AF2380">
        <v>85.755340000000004</v>
      </c>
      <c r="AG2380">
        <v>86.066929999999999</v>
      </c>
      <c r="AH2380">
        <v>86.163730000000001</v>
      </c>
      <c r="AI2380">
        <v>84.965990000000005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10.9643</v>
      </c>
      <c r="AW2380">
        <v>55.099719999999998</v>
      </c>
      <c r="AX2380">
        <v>53.762709999999998</v>
      </c>
      <c r="AY2380">
        <v>52.550379999999997</v>
      </c>
      <c r="AZ2380">
        <v>52.178229999999999</v>
      </c>
      <c r="BA2380">
        <v>52.194420000000001</v>
      </c>
      <c r="BB2380">
        <v>31.623860000000001</v>
      </c>
      <c r="BC2380">
        <v>25.500720000000001</v>
      </c>
      <c r="BD2380">
        <v>3.997725</v>
      </c>
      <c r="BE2380">
        <v>-3.5313310000000002</v>
      </c>
      <c r="BF2380">
        <v>-3.589032</v>
      </c>
      <c r="BG2380">
        <v>-3.1859169999999999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11.47467</v>
      </c>
      <c r="BU2380">
        <v>55.777880000000003</v>
      </c>
      <c r="BV2380">
        <v>54.441760000000002</v>
      </c>
      <c r="BW2380">
        <v>53.241799999999998</v>
      </c>
      <c r="BX2380">
        <v>52.860320000000002</v>
      </c>
      <c r="BY2380">
        <v>52.879480000000001</v>
      </c>
      <c r="BZ2380">
        <v>32.144889999999997</v>
      </c>
      <c r="CA2380">
        <v>26.048929999999999</v>
      </c>
      <c r="CB2380">
        <v>5.62514</v>
      </c>
      <c r="CC2380">
        <v>-1.370808</v>
      </c>
      <c r="CD2380">
        <v>-1.390763</v>
      </c>
      <c r="CE2380">
        <v>-1.0185660000000001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11.828150000000001</v>
      </c>
      <c r="CS2380">
        <v>56.247570000000003</v>
      </c>
      <c r="CT2380">
        <v>54.91207</v>
      </c>
      <c r="CU2380">
        <v>53.720680000000002</v>
      </c>
      <c r="CV2380">
        <v>53.332740000000001</v>
      </c>
      <c r="CW2380">
        <v>53.353949999999998</v>
      </c>
      <c r="CX2380">
        <v>32.505760000000002</v>
      </c>
      <c r="CY2380">
        <v>26.428629999999998</v>
      </c>
      <c r="CZ2380">
        <v>6.7522830000000003</v>
      </c>
      <c r="DA2380">
        <v>0.12556429999999999</v>
      </c>
      <c r="DB2380">
        <v>0.13175149999999999</v>
      </c>
      <c r="DC2380">
        <v>0.48253509999999999</v>
      </c>
      <c r="DD2380">
        <v>0</v>
      </c>
      <c r="DE2380">
        <v>0</v>
      </c>
      <c r="DF2380">
        <v>0</v>
      </c>
      <c r="DG2380">
        <v>0</v>
      </c>
      <c r="DH2380">
        <v>0</v>
      </c>
      <c r="DI2380">
        <v>0</v>
      </c>
      <c r="DJ2380">
        <v>0</v>
      </c>
      <c r="DK2380">
        <v>0</v>
      </c>
      <c r="DL2380">
        <v>0</v>
      </c>
      <c r="DM2380">
        <v>0</v>
      </c>
      <c r="DN2380">
        <v>0</v>
      </c>
      <c r="DO2380">
        <v>0</v>
      </c>
      <c r="DP2380">
        <v>12.18163</v>
      </c>
      <c r="DQ2380">
        <v>56.71725</v>
      </c>
      <c r="DR2380">
        <v>55.382379999999998</v>
      </c>
      <c r="DS2380">
        <v>54.199550000000002</v>
      </c>
      <c r="DT2380">
        <v>53.805149999999998</v>
      </c>
      <c r="DU2380">
        <v>53.828420000000001</v>
      </c>
      <c r="DV2380">
        <v>32.866630000000001</v>
      </c>
      <c r="DW2380">
        <v>26.808319999999998</v>
      </c>
      <c r="DX2380">
        <v>7.8794259999999996</v>
      </c>
      <c r="DY2380">
        <v>1.621936</v>
      </c>
      <c r="DZ2380">
        <v>1.654266</v>
      </c>
      <c r="EA2380">
        <v>1.983636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J2380">
        <v>0</v>
      </c>
      <c r="EK2380">
        <v>0</v>
      </c>
      <c r="EL2380">
        <v>0</v>
      </c>
      <c r="EM2380">
        <v>0</v>
      </c>
      <c r="EN2380">
        <v>12.69201</v>
      </c>
      <c r="EO2380">
        <v>57.395409999999998</v>
      </c>
      <c r="EP2380">
        <v>56.061430000000001</v>
      </c>
      <c r="EQ2380">
        <v>54.890970000000003</v>
      </c>
      <c r="ER2380">
        <v>54.48724</v>
      </c>
      <c r="ES2380">
        <v>54.513480000000001</v>
      </c>
      <c r="ET2380">
        <v>33.387659999999997</v>
      </c>
      <c r="EU2380">
        <v>27.356529999999999</v>
      </c>
      <c r="EV2380">
        <v>9.5068409999999997</v>
      </c>
      <c r="EW2380">
        <v>3.7824589999999998</v>
      </c>
      <c r="EX2380">
        <v>3.852535</v>
      </c>
      <c r="EY2380">
        <v>4.1509869999999998</v>
      </c>
      <c r="EZ2380">
        <v>76.087940000000003</v>
      </c>
      <c r="FA2380">
        <v>74.747060000000005</v>
      </c>
      <c r="FB2380">
        <v>73.57199</v>
      </c>
      <c r="FC2380">
        <v>72.310339999999997</v>
      </c>
      <c r="FD2380">
        <v>71.385570000000001</v>
      </c>
      <c r="FE2380">
        <v>70.710530000000006</v>
      </c>
      <c r="FF2380">
        <v>70.795749999999998</v>
      </c>
      <c r="FG2380">
        <v>73.317520000000002</v>
      </c>
      <c r="FH2380">
        <v>78.277370000000005</v>
      </c>
      <c r="FI2380">
        <v>83.252440000000007</v>
      </c>
      <c r="FJ2380">
        <v>87.66816</v>
      </c>
      <c r="FK2380">
        <v>91.49051</v>
      </c>
      <c r="FL2380">
        <v>94.451809999999995</v>
      </c>
      <c r="FM2380">
        <v>96.554789999999997</v>
      </c>
      <c r="FN2380">
        <v>98.029129999999995</v>
      </c>
      <c r="FO2380">
        <v>98.796509999999998</v>
      </c>
      <c r="FP2380">
        <v>99.010300000000001</v>
      </c>
      <c r="FQ2380">
        <v>98.4452</v>
      </c>
      <c r="FR2380">
        <v>96.064269999999993</v>
      </c>
      <c r="FS2380">
        <v>92.186899999999994</v>
      </c>
      <c r="FT2380">
        <v>87.728409999999997</v>
      </c>
      <c r="FU2380">
        <v>84.277770000000004</v>
      </c>
      <c r="FV2380">
        <v>81.638220000000004</v>
      </c>
      <c r="FW2380">
        <v>79.395380000000003</v>
      </c>
      <c r="FX2380">
        <v>109</v>
      </c>
      <c r="FY2380">
        <v>0.1332142</v>
      </c>
      <c r="FZ2380">
        <v>1</v>
      </c>
    </row>
    <row r="2381" spans="1:182" x14ac:dyDescent="0.2">
      <c r="A2381" t="s">
        <v>226</v>
      </c>
      <c r="B2381" t="s">
        <v>244</v>
      </c>
      <c r="C2381" t="s">
        <v>215</v>
      </c>
      <c r="D2381" t="s">
        <v>34</v>
      </c>
      <c r="E2381" t="s">
        <v>241</v>
      </c>
      <c r="F2381" t="s">
        <v>223</v>
      </c>
      <c r="G2381" t="s">
        <v>9</v>
      </c>
      <c r="H2381" t="s">
        <v>11</v>
      </c>
      <c r="I2381">
        <v>109</v>
      </c>
      <c r="K2381">
        <v>24.390039999999999</v>
      </c>
      <c r="L2381">
        <v>65.517030000000005</v>
      </c>
      <c r="M2381">
        <v>64.414330000000007</v>
      </c>
      <c r="N2381">
        <v>62.601640000000003</v>
      </c>
      <c r="O2381">
        <v>61.941330000000001</v>
      </c>
      <c r="P2381">
        <v>63.206159999999997</v>
      </c>
      <c r="Q2381">
        <v>67.633369999999999</v>
      </c>
      <c r="R2381">
        <v>71.499489999999994</v>
      </c>
      <c r="S2381">
        <v>72.627610000000004</v>
      </c>
      <c r="T2381">
        <v>72.665130000000005</v>
      </c>
      <c r="U2381">
        <v>72.396749999999997</v>
      </c>
      <c r="V2381">
        <v>72.438829999999996</v>
      </c>
      <c r="W2381">
        <v>72.866619999999998</v>
      </c>
      <c r="X2381">
        <v>72.696110000000004</v>
      </c>
      <c r="Y2381">
        <v>72.988900000000001</v>
      </c>
      <c r="Z2381">
        <v>71.536590000000004</v>
      </c>
      <c r="AA2381">
        <v>69.311800000000005</v>
      </c>
      <c r="AB2381">
        <v>69.835589999999996</v>
      </c>
      <c r="AC2381">
        <v>69.982089999999999</v>
      </c>
      <c r="AD2381">
        <v>70.259649999999993</v>
      </c>
      <c r="AE2381">
        <v>69.823400000000007</v>
      </c>
      <c r="AF2381">
        <v>69.813050000000004</v>
      </c>
      <c r="AG2381">
        <v>69.611909999999995</v>
      </c>
      <c r="AH2381">
        <v>69.174940000000007</v>
      </c>
      <c r="AI2381">
        <v>68.293059999999997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7.0103980000000004</v>
      </c>
      <c r="AZ2381">
        <v>44.740459999999999</v>
      </c>
      <c r="BA2381">
        <v>45.07302</v>
      </c>
      <c r="BB2381">
        <v>45.376260000000002</v>
      </c>
      <c r="BC2381">
        <v>45.023499999999999</v>
      </c>
      <c r="BD2381">
        <v>45.089379999999998</v>
      </c>
      <c r="BE2381">
        <v>26.646640000000001</v>
      </c>
      <c r="BF2381">
        <v>20.726990000000001</v>
      </c>
      <c r="BG2381">
        <v>2.969122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7.3829890000000002</v>
      </c>
      <c r="BX2381">
        <v>45.308860000000003</v>
      </c>
      <c r="BY2381">
        <v>45.648260000000001</v>
      </c>
      <c r="BZ2381">
        <v>45.952559999999998</v>
      </c>
      <c r="CA2381">
        <v>45.600380000000001</v>
      </c>
      <c r="CB2381">
        <v>45.651319999999998</v>
      </c>
      <c r="CC2381">
        <v>27.015720000000002</v>
      </c>
      <c r="CD2381">
        <v>21.110489999999999</v>
      </c>
      <c r="CE2381">
        <v>4.1177159999999997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7.6410450000000001</v>
      </c>
      <c r="CV2381">
        <v>45.702530000000003</v>
      </c>
      <c r="CW2381">
        <v>46.046669999999999</v>
      </c>
      <c r="CX2381">
        <v>46.351709999999997</v>
      </c>
      <c r="CY2381">
        <v>45.999929999999999</v>
      </c>
      <c r="CZ2381">
        <v>46.040520000000001</v>
      </c>
      <c r="DA2381">
        <v>27.271350000000002</v>
      </c>
      <c r="DB2381">
        <v>21.376100000000001</v>
      </c>
      <c r="DC2381">
        <v>4.9132280000000002</v>
      </c>
      <c r="DD2381">
        <v>0</v>
      </c>
      <c r="DE2381">
        <v>0</v>
      </c>
      <c r="DF2381">
        <v>0</v>
      </c>
      <c r="DG2381">
        <v>0</v>
      </c>
      <c r="DH2381">
        <v>0</v>
      </c>
      <c r="DI2381">
        <v>0</v>
      </c>
      <c r="DJ2381">
        <v>0</v>
      </c>
      <c r="DK2381">
        <v>0</v>
      </c>
      <c r="DL2381">
        <v>0</v>
      </c>
      <c r="DM2381">
        <v>0</v>
      </c>
      <c r="DN2381">
        <v>0</v>
      </c>
      <c r="DO2381">
        <v>0</v>
      </c>
      <c r="DP2381">
        <v>0</v>
      </c>
      <c r="DQ2381">
        <v>0</v>
      </c>
      <c r="DR2381">
        <v>0</v>
      </c>
      <c r="DS2381">
        <v>7.8990999999999998</v>
      </c>
      <c r="DT2381">
        <v>46.09619</v>
      </c>
      <c r="DU2381">
        <v>46.445070000000001</v>
      </c>
      <c r="DV2381">
        <v>46.750860000000003</v>
      </c>
      <c r="DW2381">
        <v>46.399479999999997</v>
      </c>
      <c r="DX2381">
        <v>46.429720000000003</v>
      </c>
      <c r="DY2381">
        <v>27.526979999999998</v>
      </c>
      <c r="DZ2381">
        <v>21.64171</v>
      </c>
      <c r="EA2381">
        <v>5.7087409999999998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J2381">
        <v>0</v>
      </c>
      <c r="EK2381">
        <v>0</v>
      </c>
      <c r="EL2381">
        <v>0</v>
      </c>
      <c r="EM2381">
        <v>0</v>
      </c>
      <c r="EN2381">
        <v>0</v>
      </c>
      <c r="EO2381">
        <v>0</v>
      </c>
      <c r="EP2381">
        <v>0</v>
      </c>
      <c r="EQ2381">
        <v>8.2716910000000006</v>
      </c>
      <c r="ER2381">
        <v>46.664589999999997</v>
      </c>
      <c r="ES2381">
        <v>47.020299999999999</v>
      </c>
      <c r="ET2381">
        <v>47.327159999999999</v>
      </c>
      <c r="EU2381">
        <v>46.97636</v>
      </c>
      <c r="EV2381">
        <v>46.991660000000003</v>
      </c>
      <c r="EW2381">
        <v>27.896059999999999</v>
      </c>
      <c r="EX2381">
        <v>22.025210000000001</v>
      </c>
      <c r="EY2381">
        <v>6.8573339999999998</v>
      </c>
      <c r="EZ2381">
        <v>38.36683</v>
      </c>
      <c r="FA2381">
        <v>37.690840000000001</v>
      </c>
      <c r="FB2381">
        <v>37.245089999999998</v>
      </c>
      <c r="FC2381">
        <v>36.72784</v>
      </c>
      <c r="FD2381">
        <v>36.379959999999997</v>
      </c>
      <c r="FE2381">
        <v>36.456740000000003</v>
      </c>
      <c r="FF2381">
        <v>36.452399999999997</v>
      </c>
      <c r="FG2381">
        <v>36.655500000000004</v>
      </c>
      <c r="FH2381">
        <v>38.339700000000001</v>
      </c>
      <c r="FI2381">
        <v>41.470939999999999</v>
      </c>
      <c r="FJ2381">
        <v>44.58672</v>
      </c>
      <c r="FK2381">
        <v>46.957410000000003</v>
      </c>
      <c r="FL2381">
        <v>48.820630000000001</v>
      </c>
      <c r="FM2381">
        <v>50.29128</v>
      </c>
      <c r="FN2381">
        <v>50.921909999999997</v>
      </c>
      <c r="FO2381">
        <v>50.829740000000001</v>
      </c>
      <c r="FP2381">
        <v>49.592529999999996</v>
      </c>
      <c r="FQ2381">
        <v>47.129989999999999</v>
      </c>
      <c r="FR2381">
        <v>45.160029999999999</v>
      </c>
      <c r="FS2381">
        <v>43.533209999999997</v>
      </c>
      <c r="FT2381">
        <v>42.456229999999998</v>
      </c>
      <c r="FU2381">
        <v>41.307540000000003</v>
      </c>
      <c r="FV2381">
        <v>40.214129999999997</v>
      </c>
      <c r="FW2381">
        <v>39.555970000000002</v>
      </c>
      <c r="FX2381">
        <v>109</v>
      </c>
      <c r="FY2381">
        <v>0.1332142</v>
      </c>
      <c r="FZ2381">
        <v>1</v>
      </c>
    </row>
    <row r="2382" spans="1:182" x14ac:dyDescent="0.2">
      <c r="A2382" t="s">
        <v>226</v>
      </c>
      <c r="B2382" t="s">
        <v>244</v>
      </c>
      <c r="C2382" t="s">
        <v>215</v>
      </c>
      <c r="D2382" t="s">
        <v>35</v>
      </c>
      <c r="E2382" t="s">
        <v>241</v>
      </c>
      <c r="F2382" t="s">
        <v>223</v>
      </c>
      <c r="G2382" t="s">
        <v>9</v>
      </c>
      <c r="H2382" t="s">
        <v>11</v>
      </c>
      <c r="I2382">
        <v>109</v>
      </c>
      <c r="K2382">
        <v>24.390039999999999</v>
      </c>
      <c r="L2382">
        <v>69.040760000000006</v>
      </c>
      <c r="M2382">
        <v>68.182140000000004</v>
      </c>
      <c r="N2382">
        <v>66.322490000000002</v>
      </c>
      <c r="O2382">
        <v>65.758099999999999</v>
      </c>
      <c r="P2382">
        <v>66.931060000000002</v>
      </c>
      <c r="Q2382">
        <v>71.04795</v>
      </c>
      <c r="R2382">
        <v>75.421279999999996</v>
      </c>
      <c r="S2382">
        <v>76.147649999999999</v>
      </c>
      <c r="T2382">
        <v>75.96378</v>
      </c>
      <c r="U2382">
        <v>75.708039999999997</v>
      </c>
      <c r="V2382">
        <v>75.537199999999999</v>
      </c>
      <c r="W2382">
        <v>75.714190000000002</v>
      </c>
      <c r="X2382">
        <v>75.749799999999993</v>
      </c>
      <c r="Y2382">
        <v>75.64922</v>
      </c>
      <c r="Z2382">
        <v>73.717179999999999</v>
      </c>
      <c r="AA2382">
        <v>71.360240000000005</v>
      </c>
      <c r="AB2382">
        <v>72.064170000000004</v>
      </c>
      <c r="AC2382">
        <v>72.493849999999995</v>
      </c>
      <c r="AD2382">
        <v>72.361670000000004</v>
      </c>
      <c r="AE2382">
        <v>72.402069999999995</v>
      </c>
      <c r="AF2382">
        <v>72.937179999999998</v>
      </c>
      <c r="AG2382">
        <v>72.703819999999993</v>
      </c>
      <c r="AH2382">
        <v>71.747510000000005</v>
      </c>
      <c r="AI2382">
        <v>70.572860000000006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7.2226939999999997</v>
      </c>
      <c r="AZ2382">
        <v>44.702170000000002</v>
      </c>
      <c r="BA2382">
        <v>45.251449999999998</v>
      </c>
      <c r="BB2382">
        <v>45.209829999999997</v>
      </c>
      <c r="BC2382">
        <v>45.265039999999999</v>
      </c>
      <c r="BD2382">
        <v>45.80471</v>
      </c>
      <c r="BE2382">
        <v>26.795020000000001</v>
      </c>
      <c r="BF2382">
        <v>20.970420000000001</v>
      </c>
      <c r="BG2382">
        <v>2.8935550000000001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7.638458</v>
      </c>
      <c r="BX2382">
        <v>45.288209999999999</v>
      </c>
      <c r="BY2382">
        <v>45.843910000000001</v>
      </c>
      <c r="BZ2382">
        <v>45.79907</v>
      </c>
      <c r="CA2382">
        <v>45.859360000000002</v>
      </c>
      <c r="CB2382">
        <v>46.397370000000002</v>
      </c>
      <c r="CC2382">
        <v>27.23358</v>
      </c>
      <c r="CD2382">
        <v>21.419979999999999</v>
      </c>
      <c r="CE2382">
        <v>4.1435789999999999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7.9264140000000003</v>
      </c>
      <c r="CV2382">
        <v>45.694099999999999</v>
      </c>
      <c r="CW2382">
        <v>46.254249999999999</v>
      </c>
      <c r="CX2382">
        <v>46.207180000000001</v>
      </c>
      <c r="CY2382">
        <v>46.270980000000002</v>
      </c>
      <c r="CZ2382">
        <v>46.807850000000002</v>
      </c>
      <c r="DA2382">
        <v>27.537330000000001</v>
      </c>
      <c r="DB2382">
        <v>21.731349999999999</v>
      </c>
      <c r="DC2382">
        <v>5.0093420000000002</v>
      </c>
      <c r="DD2382">
        <v>0</v>
      </c>
      <c r="DE2382">
        <v>0</v>
      </c>
      <c r="DF2382">
        <v>0</v>
      </c>
      <c r="DG2382">
        <v>0</v>
      </c>
      <c r="DH2382">
        <v>0</v>
      </c>
      <c r="DI2382">
        <v>0</v>
      </c>
      <c r="DJ2382">
        <v>0</v>
      </c>
      <c r="DK2382">
        <v>0</v>
      </c>
      <c r="DL2382">
        <v>0</v>
      </c>
      <c r="DM2382">
        <v>0</v>
      </c>
      <c r="DN2382">
        <v>0</v>
      </c>
      <c r="DO2382">
        <v>0</v>
      </c>
      <c r="DP2382">
        <v>0</v>
      </c>
      <c r="DQ2382">
        <v>0</v>
      </c>
      <c r="DR2382">
        <v>0</v>
      </c>
      <c r="DS2382">
        <v>8.2143709999999999</v>
      </c>
      <c r="DT2382">
        <v>46.099989999999998</v>
      </c>
      <c r="DU2382">
        <v>46.6646</v>
      </c>
      <c r="DV2382">
        <v>46.615279999999998</v>
      </c>
      <c r="DW2382">
        <v>46.682609999999997</v>
      </c>
      <c r="DX2382">
        <v>47.218330000000002</v>
      </c>
      <c r="DY2382">
        <v>27.841080000000002</v>
      </c>
      <c r="DZ2382">
        <v>22.04271</v>
      </c>
      <c r="EA2382">
        <v>5.8751040000000003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J2382">
        <v>0</v>
      </c>
      <c r="EK2382">
        <v>0</v>
      </c>
      <c r="EL2382">
        <v>0</v>
      </c>
      <c r="EM2382">
        <v>0</v>
      </c>
      <c r="EN2382">
        <v>0</v>
      </c>
      <c r="EO2382">
        <v>0</v>
      </c>
      <c r="EP2382">
        <v>0</v>
      </c>
      <c r="EQ2382">
        <v>8.6301349999999992</v>
      </c>
      <c r="ER2382">
        <v>46.686039999999998</v>
      </c>
      <c r="ES2382">
        <v>47.257060000000003</v>
      </c>
      <c r="ET2382">
        <v>47.204520000000002</v>
      </c>
      <c r="EU2382">
        <v>47.27693</v>
      </c>
      <c r="EV2382">
        <v>47.811</v>
      </c>
      <c r="EW2382">
        <v>28.279640000000001</v>
      </c>
      <c r="EX2382">
        <v>22.492280000000001</v>
      </c>
      <c r="EY2382">
        <v>7.1251280000000001</v>
      </c>
      <c r="EZ2382">
        <v>42.504779999999997</v>
      </c>
      <c r="FA2382">
        <v>41.915599999999998</v>
      </c>
      <c r="FB2382">
        <v>41.246569999999998</v>
      </c>
      <c r="FC2382">
        <v>40.700099999999999</v>
      </c>
      <c r="FD2382">
        <v>40.341500000000003</v>
      </c>
      <c r="FE2382">
        <v>40.259160000000001</v>
      </c>
      <c r="FF2382">
        <v>39.953479999999999</v>
      </c>
      <c r="FG2382">
        <v>40.669119999999999</v>
      </c>
      <c r="FH2382">
        <v>43.6066</v>
      </c>
      <c r="FI2382">
        <v>47.59498</v>
      </c>
      <c r="FJ2382">
        <v>50.518470000000001</v>
      </c>
      <c r="FK2382">
        <v>52.638379999999998</v>
      </c>
      <c r="FL2382">
        <v>53.992350000000002</v>
      </c>
      <c r="FM2382">
        <v>54.976430000000001</v>
      </c>
      <c r="FN2382">
        <v>55.071660000000001</v>
      </c>
      <c r="FO2382">
        <v>54.863079999999997</v>
      </c>
      <c r="FP2382">
        <v>53.871310000000001</v>
      </c>
      <c r="FQ2382">
        <v>52.017429999999997</v>
      </c>
      <c r="FR2382">
        <v>50.583030000000001</v>
      </c>
      <c r="FS2382">
        <v>49.32687</v>
      </c>
      <c r="FT2382">
        <v>48.196190000000001</v>
      </c>
      <c r="FU2382">
        <v>47.330759999999998</v>
      </c>
      <c r="FV2382">
        <v>46.787480000000002</v>
      </c>
      <c r="FW2382">
        <v>46.188940000000002</v>
      </c>
      <c r="FX2382">
        <v>109</v>
      </c>
      <c r="FY2382">
        <v>0.1332142</v>
      </c>
      <c r="FZ2382">
        <v>1</v>
      </c>
    </row>
    <row r="2383" spans="1:182" x14ac:dyDescent="0.2">
      <c r="A2383" t="s">
        <v>226</v>
      </c>
      <c r="B2383" t="s">
        <v>244</v>
      </c>
      <c r="C2383" t="s">
        <v>215</v>
      </c>
      <c r="D2383" t="s">
        <v>36</v>
      </c>
      <c r="E2383" t="s">
        <v>241</v>
      </c>
      <c r="F2383" t="s">
        <v>223</v>
      </c>
      <c r="G2383" t="s">
        <v>9</v>
      </c>
      <c r="H2383" t="s">
        <v>11</v>
      </c>
      <c r="I2383">
        <v>109</v>
      </c>
      <c r="K2383">
        <v>24.390039999999999</v>
      </c>
      <c r="L2383">
        <v>68.198509999999999</v>
      </c>
      <c r="M2383">
        <v>67.222099999999998</v>
      </c>
      <c r="N2383">
        <v>65.874669999999995</v>
      </c>
      <c r="O2383">
        <v>65.122680000000003</v>
      </c>
      <c r="P2383">
        <v>66.201449999999994</v>
      </c>
      <c r="Q2383">
        <v>69.886520000000004</v>
      </c>
      <c r="R2383">
        <v>73.892489999999995</v>
      </c>
      <c r="S2383">
        <v>76.261210000000005</v>
      </c>
      <c r="T2383">
        <v>76.500829999999993</v>
      </c>
      <c r="U2383">
        <v>76.554479999999998</v>
      </c>
      <c r="V2383">
        <v>76.179760000000002</v>
      </c>
      <c r="W2383">
        <v>76.113569999999996</v>
      </c>
      <c r="X2383">
        <v>76.023920000000004</v>
      </c>
      <c r="Y2383">
        <v>76.302229999999994</v>
      </c>
      <c r="Z2383">
        <v>74.726259999999996</v>
      </c>
      <c r="AA2383">
        <v>72.526179999999997</v>
      </c>
      <c r="AB2383">
        <v>73.0077</v>
      </c>
      <c r="AC2383">
        <v>72.957840000000004</v>
      </c>
      <c r="AD2383">
        <v>72.928359999999998</v>
      </c>
      <c r="AE2383">
        <v>72.513710000000003</v>
      </c>
      <c r="AF2383">
        <v>72.745239999999995</v>
      </c>
      <c r="AG2383">
        <v>72.301820000000006</v>
      </c>
      <c r="AH2383">
        <v>71.688980000000001</v>
      </c>
      <c r="AI2383">
        <v>70.274299999999997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8.6491349999999994</v>
      </c>
      <c r="AZ2383">
        <v>46.802489999999999</v>
      </c>
      <c r="BA2383">
        <v>46.990949999999998</v>
      </c>
      <c r="BB2383">
        <v>46.92351</v>
      </c>
      <c r="BC2383">
        <v>46.41489</v>
      </c>
      <c r="BD2383">
        <v>46.608969999999999</v>
      </c>
      <c r="BE2383">
        <v>27.86815</v>
      </c>
      <c r="BF2383">
        <v>21.76098</v>
      </c>
      <c r="BG2383">
        <v>2.2054209999999999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9.0953900000000001</v>
      </c>
      <c r="BX2383">
        <v>47.414070000000002</v>
      </c>
      <c r="BY2383">
        <v>47.607900000000001</v>
      </c>
      <c r="BZ2383">
        <v>47.538890000000002</v>
      </c>
      <c r="CA2383">
        <v>47.033850000000001</v>
      </c>
      <c r="CB2383">
        <v>47.226419999999997</v>
      </c>
      <c r="CC2383">
        <v>28.312010000000001</v>
      </c>
      <c r="CD2383">
        <v>22.222439999999999</v>
      </c>
      <c r="CE2383">
        <v>3.6375310000000001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9.4044659999999993</v>
      </c>
      <c r="CV2383">
        <v>47.83764</v>
      </c>
      <c r="CW2383">
        <v>48.035200000000003</v>
      </c>
      <c r="CX2383">
        <v>47.965089999999996</v>
      </c>
      <c r="CY2383">
        <v>47.462539999999997</v>
      </c>
      <c r="CZ2383">
        <v>47.654060000000001</v>
      </c>
      <c r="DA2383">
        <v>28.619420000000002</v>
      </c>
      <c r="DB2383">
        <v>22.54204</v>
      </c>
      <c r="DC2383">
        <v>4.6294050000000002</v>
      </c>
      <c r="DD2383">
        <v>0</v>
      </c>
      <c r="DE2383">
        <v>0</v>
      </c>
      <c r="DF2383">
        <v>0</v>
      </c>
      <c r="DG2383">
        <v>0</v>
      </c>
      <c r="DH2383">
        <v>0</v>
      </c>
      <c r="DI2383">
        <v>0</v>
      </c>
      <c r="DJ2383">
        <v>0</v>
      </c>
      <c r="DK2383">
        <v>0</v>
      </c>
      <c r="DL2383">
        <v>0</v>
      </c>
      <c r="DM2383">
        <v>0</v>
      </c>
      <c r="DN2383">
        <v>0</v>
      </c>
      <c r="DO2383">
        <v>0</v>
      </c>
      <c r="DP2383">
        <v>0</v>
      </c>
      <c r="DQ2383">
        <v>0</v>
      </c>
      <c r="DR2383">
        <v>0</v>
      </c>
      <c r="DS2383">
        <v>9.7135409999999993</v>
      </c>
      <c r="DT2383">
        <v>48.261220000000002</v>
      </c>
      <c r="DU2383">
        <v>48.462499999999999</v>
      </c>
      <c r="DV2383">
        <v>48.391300000000001</v>
      </c>
      <c r="DW2383">
        <v>47.891240000000003</v>
      </c>
      <c r="DX2383">
        <v>48.081699999999998</v>
      </c>
      <c r="DY2383">
        <v>28.926839999999999</v>
      </c>
      <c r="DZ2383">
        <v>22.861650000000001</v>
      </c>
      <c r="EA2383">
        <v>5.6212809999999998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J2383">
        <v>0</v>
      </c>
      <c r="EK2383">
        <v>0</v>
      </c>
      <c r="EL2383">
        <v>0</v>
      </c>
      <c r="EM2383">
        <v>0</v>
      </c>
      <c r="EN2383">
        <v>0</v>
      </c>
      <c r="EO2383">
        <v>0</v>
      </c>
      <c r="EP2383">
        <v>0</v>
      </c>
      <c r="EQ2383">
        <v>10.159800000000001</v>
      </c>
      <c r="ER2383">
        <v>48.872790000000002</v>
      </c>
      <c r="ES2383">
        <v>49.079450000000001</v>
      </c>
      <c r="ET2383">
        <v>49.00667</v>
      </c>
      <c r="EU2383">
        <v>48.510199999999998</v>
      </c>
      <c r="EV2383">
        <v>48.69914</v>
      </c>
      <c r="EW2383">
        <v>29.370699999999999</v>
      </c>
      <c r="EX2383">
        <v>23.3231</v>
      </c>
      <c r="EY2383">
        <v>7.0533910000000004</v>
      </c>
      <c r="EZ2383">
        <v>46.638559999999998</v>
      </c>
      <c r="FA2383">
        <v>45.750570000000003</v>
      </c>
      <c r="FB2383">
        <v>44.927019999999999</v>
      </c>
      <c r="FC2383">
        <v>44.232570000000003</v>
      </c>
      <c r="FD2383">
        <v>43.432870000000001</v>
      </c>
      <c r="FE2383">
        <v>42.678069999999998</v>
      </c>
      <c r="FF2383">
        <v>42.51699</v>
      </c>
      <c r="FG2383">
        <v>43.97383</v>
      </c>
      <c r="FH2383">
        <v>47.093890000000002</v>
      </c>
      <c r="FI2383">
        <v>49.780340000000002</v>
      </c>
      <c r="FJ2383">
        <v>52.235709999999997</v>
      </c>
      <c r="FK2383">
        <v>54.597000000000001</v>
      </c>
      <c r="FL2383">
        <v>55.936959999999999</v>
      </c>
      <c r="FM2383">
        <v>56.902920000000002</v>
      </c>
      <c r="FN2383">
        <v>57.388559999999998</v>
      </c>
      <c r="FO2383">
        <v>57.418390000000002</v>
      </c>
      <c r="FP2383">
        <v>56.705300000000001</v>
      </c>
      <c r="FQ2383">
        <v>55.056370000000001</v>
      </c>
      <c r="FR2383">
        <v>53.113149999999997</v>
      </c>
      <c r="FS2383">
        <v>51.465389999999999</v>
      </c>
      <c r="FT2383">
        <v>50.555309999999999</v>
      </c>
      <c r="FU2383">
        <v>50.10286</v>
      </c>
      <c r="FV2383">
        <v>49.704940000000001</v>
      </c>
      <c r="FW2383">
        <v>48.543550000000003</v>
      </c>
      <c r="FX2383">
        <v>109</v>
      </c>
      <c r="FY2383">
        <v>0.1332142</v>
      </c>
      <c r="FZ2383">
        <v>1</v>
      </c>
    </row>
    <row r="2384" spans="1:182" x14ac:dyDescent="0.2">
      <c r="A2384" t="s">
        <v>226</v>
      </c>
      <c r="B2384" t="s">
        <v>244</v>
      </c>
      <c r="C2384" t="s">
        <v>215</v>
      </c>
      <c r="D2384" t="s">
        <v>37</v>
      </c>
      <c r="E2384" t="s">
        <v>241</v>
      </c>
      <c r="F2384" t="s">
        <v>223</v>
      </c>
      <c r="G2384" t="s">
        <v>9</v>
      </c>
      <c r="H2384" t="s">
        <v>11</v>
      </c>
      <c r="I2384">
        <v>109</v>
      </c>
      <c r="K2384">
        <v>24.390039999999999</v>
      </c>
      <c r="L2384">
        <v>73.783450000000002</v>
      </c>
      <c r="M2384">
        <v>73.037750000000003</v>
      </c>
      <c r="N2384">
        <v>71.718190000000007</v>
      </c>
      <c r="O2384">
        <v>70.819010000000006</v>
      </c>
      <c r="P2384">
        <v>72.098070000000007</v>
      </c>
      <c r="Q2384">
        <v>75.305790000000002</v>
      </c>
      <c r="R2384">
        <v>78.582380000000001</v>
      </c>
      <c r="S2384">
        <v>81.378249999999994</v>
      </c>
      <c r="T2384">
        <v>82.499229999999997</v>
      </c>
      <c r="U2384">
        <v>83.411879999999996</v>
      </c>
      <c r="V2384">
        <v>83.613919999999993</v>
      </c>
      <c r="W2384">
        <v>82.809560000000005</v>
      </c>
      <c r="X2384">
        <v>81.775639999999996</v>
      </c>
      <c r="Y2384">
        <v>82.198890000000006</v>
      </c>
      <c r="Z2384">
        <v>80.712270000000004</v>
      </c>
      <c r="AA2384">
        <v>79.067689999999999</v>
      </c>
      <c r="AB2384">
        <v>79.3035</v>
      </c>
      <c r="AC2384">
        <v>79.188580000000002</v>
      </c>
      <c r="AD2384">
        <v>79.231340000000003</v>
      </c>
      <c r="AE2384">
        <v>78.4405</v>
      </c>
      <c r="AF2384">
        <v>78.282719999999998</v>
      </c>
      <c r="AG2384">
        <v>78.947140000000005</v>
      </c>
      <c r="AH2384">
        <v>78.661810000000003</v>
      </c>
      <c r="AI2384">
        <v>77.508070000000004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10.25278</v>
      </c>
      <c r="AW2384">
        <v>53.656489999999998</v>
      </c>
      <c r="AX2384">
        <v>52.52778</v>
      </c>
      <c r="AY2384">
        <v>51.146120000000003</v>
      </c>
      <c r="AZ2384">
        <v>51.632489999999997</v>
      </c>
      <c r="BA2384">
        <v>51.636290000000002</v>
      </c>
      <c r="BB2384">
        <v>31.23967</v>
      </c>
      <c r="BC2384">
        <v>24.478660000000001</v>
      </c>
      <c r="BD2384">
        <v>3.3609810000000002</v>
      </c>
      <c r="BE2384">
        <v>-4.6001240000000001</v>
      </c>
      <c r="BF2384">
        <v>-4.3930499999999997</v>
      </c>
      <c r="BG2384">
        <v>-4.345396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10.771559999999999</v>
      </c>
      <c r="BU2384">
        <v>54.332630000000002</v>
      </c>
      <c r="BV2384">
        <v>53.196640000000002</v>
      </c>
      <c r="BW2384">
        <v>51.804929999999999</v>
      </c>
      <c r="BX2384">
        <v>52.293990000000001</v>
      </c>
      <c r="BY2384">
        <v>52.295360000000002</v>
      </c>
      <c r="BZ2384">
        <v>31.76221</v>
      </c>
      <c r="CA2384">
        <v>25.023109999999999</v>
      </c>
      <c r="CB2384">
        <v>5.0511710000000001</v>
      </c>
      <c r="CC2384">
        <v>-2.5871029999999999</v>
      </c>
      <c r="CD2384">
        <v>-2.417694</v>
      </c>
      <c r="CE2384">
        <v>-2.4228149999999999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11.13087</v>
      </c>
      <c r="CS2384">
        <v>54.800910000000002</v>
      </c>
      <c r="CT2384">
        <v>53.659889999999997</v>
      </c>
      <c r="CU2384">
        <v>52.261220000000002</v>
      </c>
      <c r="CV2384">
        <v>52.75215</v>
      </c>
      <c r="CW2384">
        <v>52.751820000000002</v>
      </c>
      <c r="CX2384">
        <v>32.124130000000001</v>
      </c>
      <c r="CY2384">
        <v>25.400179999999999</v>
      </c>
      <c r="CZ2384">
        <v>6.2217919999999998</v>
      </c>
      <c r="DA2384">
        <v>-1.19289</v>
      </c>
      <c r="DB2384">
        <v>-1.049569</v>
      </c>
      <c r="DC2384">
        <v>-1.0912409999999999</v>
      </c>
      <c r="DD2384">
        <v>0</v>
      </c>
      <c r="DE2384">
        <v>0</v>
      </c>
      <c r="DF2384">
        <v>0</v>
      </c>
      <c r="DG2384">
        <v>0</v>
      </c>
      <c r="DH2384">
        <v>0</v>
      </c>
      <c r="DI2384">
        <v>0</v>
      </c>
      <c r="DJ2384">
        <v>0</v>
      </c>
      <c r="DK2384">
        <v>0</v>
      </c>
      <c r="DL2384">
        <v>0</v>
      </c>
      <c r="DM2384">
        <v>0</v>
      </c>
      <c r="DN2384">
        <v>0</v>
      </c>
      <c r="DO2384">
        <v>0</v>
      </c>
      <c r="DP2384">
        <v>11.490180000000001</v>
      </c>
      <c r="DQ2384">
        <v>55.269199999999998</v>
      </c>
      <c r="DR2384">
        <v>54.123139999999999</v>
      </c>
      <c r="DS2384">
        <v>52.717509999999997</v>
      </c>
      <c r="DT2384">
        <v>53.210299999999997</v>
      </c>
      <c r="DU2384">
        <v>53.208289999999998</v>
      </c>
      <c r="DV2384">
        <v>32.486040000000003</v>
      </c>
      <c r="DW2384">
        <v>25.777259999999998</v>
      </c>
      <c r="DX2384">
        <v>7.3924139999999996</v>
      </c>
      <c r="DY2384">
        <v>0.201322</v>
      </c>
      <c r="DZ2384">
        <v>0.31855650000000002</v>
      </c>
      <c r="EA2384">
        <v>0.2403332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J2384">
        <v>0</v>
      </c>
      <c r="EK2384">
        <v>0</v>
      </c>
      <c r="EL2384">
        <v>0</v>
      </c>
      <c r="EM2384">
        <v>0</v>
      </c>
      <c r="EN2384">
        <v>12.00896</v>
      </c>
      <c r="EO2384">
        <v>55.945340000000002</v>
      </c>
      <c r="EP2384">
        <v>54.792000000000002</v>
      </c>
      <c r="EQ2384">
        <v>53.37632</v>
      </c>
      <c r="ER2384">
        <v>53.871810000000004</v>
      </c>
      <c r="ES2384">
        <v>53.867359999999998</v>
      </c>
      <c r="ET2384">
        <v>33.008589999999998</v>
      </c>
      <c r="EU2384">
        <v>26.321709999999999</v>
      </c>
      <c r="EV2384">
        <v>9.0826039999999999</v>
      </c>
      <c r="EW2384">
        <v>2.2143440000000001</v>
      </c>
      <c r="EX2384">
        <v>2.2939120000000002</v>
      </c>
      <c r="EY2384">
        <v>2.1629149999999999</v>
      </c>
      <c r="EZ2384">
        <v>63.610480000000003</v>
      </c>
      <c r="FA2384">
        <v>62.51755</v>
      </c>
      <c r="FB2384">
        <v>61.33426</v>
      </c>
      <c r="FC2384">
        <v>60.233699999999999</v>
      </c>
      <c r="FD2384">
        <v>59.23189</v>
      </c>
      <c r="FE2384">
        <v>58.455350000000003</v>
      </c>
      <c r="FF2384">
        <v>57.711469999999998</v>
      </c>
      <c r="FG2384">
        <v>59.902369999999998</v>
      </c>
      <c r="FH2384">
        <v>64.103309999999993</v>
      </c>
      <c r="FI2384">
        <v>68.518730000000005</v>
      </c>
      <c r="FJ2384">
        <v>72.501469999999998</v>
      </c>
      <c r="FK2384">
        <v>75.629300000000001</v>
      </c>
      <c r="FL2384">
        <v>77.661739999999995</v>
      </c>
      <c r="FM2384">
        <v>79.203130000000002</v>
      </c>
      <c r="FN2384">
        <v>80.280990000000003</v>
      </c>
      <c r="FO2384">
        <v>80.284360000000007</v>
      </c>
      <c r="FP2384">
        <v>79.25085</v>
      </c>
      <c r="FQ2384">
        <v>77.930599999999998</v>
      </c>
      <c r="FR2384">
        <v>76.09554</v>
      </c>
      <c r="FS2384">
        <v>72.721900000000005</v>
      </c>
      <c r="FT2384">
        <v>69.410929999999993</v>
      </c>
      <c r="FU2384">
        <v>66.920299999999997</v>
      </c>
      <c r="FV2384">
        <v>65.098050000000001</v>
      </c>
      <c r="FW2384">
        <v>63.306379999999997</v>
      </c>
      <c r="FX2384">
        <v>109</v>
      </c>
      <c r="FY2384">
        <v>0.1332142</v>
      </c>
      <c r="FZ2384">
        <v>1</v>
      </c>
    </row>
    <row r="2385" spans="1:182" x14ac:dyDescent="0.2">
      <c r="A2385" t="s">
        <v>226</v>
      </c>
      <c r="B2385" t="s">
        <v>244</v>
      </c>
      <c r="C2385" t="s">
        <v>215</v>
      </c>
      <c r="D2385" t="s">
        <v>38</v>
      </c>
      <c r="E2385" t="s">
        <v>241</v>
      </c>
      <c r="F2385" t="s">
        <v>223</v>
      </c>
      <c r="G2385" t="s">
        <v>9</v>
      </c>
      <c r="H2385" t="s">
        <v>11</v>
      </c>
      <c r="I2385">
        <v>109</v>
      </c>
      <c r="K2385">
        <v>24.390039999999999</v>
      </c>
      <c r="L2385">
        <v>74.310299999999998</v>
      </c>
      <c r="M2385">
        <v>73.041910000000001</v>
      </c>
      <c r="N2385">
        <v>72.290430000000001</v>
      </c>
      <c r="O2385">
        <v>72.246489999999994</v>
      </c>
      <c r="P2385">
        <v>74.475200000000001</v>
      </c>
      <c r="Q2385">
        <v>77.133809999999997</v>
      </c>
      <c r="R2385">
        <v>79.592039999999997</v>
      </c>
      <c r="S2385">
        <v>82.537989999999994</v>
      </c>
      <c r="T2385">
        <v>84.141009999999994</v>
      </c>
      <c r="U2385">
        <v>84.836280000000002</v>
      </c>
      <c r="V2385">
        <v>85.504409999999993</v>
      </c>
      <c r="W2385">
        <v>83.488169999999997</v>
      </c>
      <c r="X2385">
        <v>81.872190000000003</v>
      </c>
      <c r="Y2385">
        <v>81.650890000000004</v>
      </c>
      <c r="Z2385">
        <v>80.588350000000005</v>
      </c>
      <c r="AA2385">
        <v>79.816450000000003</v>
      </c>
      <c r="AB2385">
        <v>80.258449999999996</v>
      </c>
      <c r="AC2385">
        <v>79.678169999999994</v>
      </c>
      <c r="AD2385">
        <v>82.364729999999994</v>
      </c>
      <c r="AE2385">
        <v>83.129859999999994</v>
      </c>
      <c r="AF2385">
        <v>82.943939999999998</v>
      </c>
      <c r="AG2385">
        <v>82.015039999999999</v>
      </c>
      <c r="AH2385">
        <v>81.417330000000007</v>
      </c>
      <c r="AI2385">
        <v>79.898719999999997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9.3195440000000005</v>
      </c>
      <c r="AW2385">
        <v>54.788829999999997</v>
      </c>
      <c r="AX2385">
        <v>53.851700000000001</v>
      </c>
      <c r="AY2385">
        <v>53.127510000000001</v>
      </c>
      <c r="AZ2385">
        <v>53.759309999999999</v>
      </c>
      <c r="BA2385">
        <v>53.326810000000002</v>
      </c>
      <c r="BB2385">
        <v>30.9147</v>
      </c>
      <c r="BC2385">
        <v>23.522659999999998</v>
      </c>
      <c r="BD2385">
        <v>3.3805649999999998</v>
      </c>
      <c r="BE2385">
        <v>-4.0772459999999997</v>
      </c>
      <c r="BF2385">
        <v>-4.0871389999999996</v>
      </c>
      <c r="BG2385">
        <v>-4.1380429999999997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9.8006130000000002</v>
      </c>
      <c r="BU2385">
        <v>55.438020000000002</v>
      </c>
      <c r="BV2385">
        <v>54.490409999999997</v>
      </c>
      <c r="BW2385">
        <v>53.789990000000003</v>
      </c>
      <c r="BX2385">
        <v>54.414749999999998</v>
      </c>
      <c r="BY2385">
        <v>53.979689999999998</v>
      </c>
      <c r="BZ2385">
        <v>31.384329999999999</v>
      </c>
      <c r="CA2385">
        <v>24.021519999999999</v>
      </c>
      <c r="CB2385">
        <v>4.8111470000000001</v>
      </c>
      <c r="CC2385">
        <v>-2.3061430000000001</v>
      </c>
      <c r="CD2385">
        <v>-2.3009369999999998</v>
      </c>
      <c r="CE2385">
        <v>-2.376182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10.133800000000001</v>
      </c>
      <c r="CS2385">
        <v>55.887650000000001</v>
      </c>
      <c r="CT2385">
        <v>54.932769999999998</v>
      </c>
      <c r="CU2385">
        <v>54.248820000000002</v>
      </c>
      <c r="CV2385">
        <v>54.86871</v>
      </c>
      <c r="CW2385">
        <v>54.431870000000004</v>
      </c>
      <c r="CX2385">
        <v>31.709579999999999</v>
      </c>
      <c r="CY2385">
        <v>24.36703</v>
      </c>
      <c r="CZ2385">
        <v>5.801965</v>
      </c>
      <c r="DA2385">
        <v>-1.0794820000000001</v>
      </c>
      <c r="DB2385">
        <v>-1.0638190000000001</v>
      </c>
      <c r="DC2385">
        <v>-1.155923</v>
      </c>
      <c r="DD2385">
        <v>0</v>
      </c>
      <c r="DE2385">
        <v>0</v>
      </c>
      <c r="DF2385">
        <v>0</v>
      </c>
      <c r="DG2385">
        <v>0</v>
      </c>
      <c r="DH2385">
        <v>0</v>
      </c>
      <c r="DI2385">
        <v>0</v>
      </c>
      <c r="DJ2385">
        <v>0</v>
      </c>
      <c r="DK2385">
        <v>0</v>
      </c>
      <c r="DL2385">
        <v>0</v>
      </c>
      <c r="DM2385">
        <v>0</v>
      </c>
      <c r="DN2385">
        <v>0</v>
      </c>
      <c r="DO2385">
        <v>0</v>
      </c>
      <c r="DP2385">
        <v>10.466989999999999</v>
      </c>
      <c r="DQ2385">
        <v>56.33728</v>
      </c>
      <c r="DR2385">
        <v>55.375129999999999</v>
      </c>
      <c r="DS2385">
        <v>54.707650000000001</v>
      </c>
      <c r="DT2385">
        <v>55.322659999999999</v>
      </c>
      <c r="DU2385">
        <v>54.884059999999998</v>
      </c>
      <c r="DV2385">
        <v>32.034840000000003</v>
      </c>
      <c r="DW2385">
        <v>24.71255</v>
      </c>
      <c r="DX2385">
        <v>6.7927819999999999</v>
      </c>
      <c r="DY2385">
        <v>0.14717859999999999</v>
      </c>
      <c r="DZ2385">
        <v>0.1732987</v>
      </c>
      <c r="EA2385">
        <v>6.4335699999999996E-2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J2385">
        <v>0</v>
      </c>
      <c r="EK2385">
        <v>0</v>
      </c>
      <c r="EL2385">
        <v>0</v>
      </c>
      <c r="EM2385">
        <v>0</v>
      </c>
      <c r="EN2385">
        <v>10.94806</v>
      </c>
      <c r="EO2385">
        <v>56.98648</v>
      </c>
      <c r="EP2385">
        <v>56.013840000000002</v>
      </c>
      <c r="EQ2385">
        <v>55.37012</v>
      </c>
      <c r="ER2385">
        <v>55.978099999999998</v>
      </c>
      <c r="ES2385">
        <v>55.536940000000001</v>
      </c>
      <c r="ET2385">
        <v>32.504460000000002</v>
      </c>
      <c r="EU2385">
        <v>25.211410000000001</v>
      </c>
      <c r="EV2385">
        <v>8.2233649999999994</v>
      </c>
      <c r="EW2385">
        <v>1.918282</v>
      </c>
      <c r="EX2385">
        <v>1.9595</v>
      </c>
      <c r="EY2385">
        <v>1.8261959999999999</v>
      </c>
      <c r="EZ2385">
        <v>67.222489999999993</v>
      </c>
      <c r="FA2385">
        <v>65.6614</v>
      </c>
      <c r="FB2385">
        <v>64.297579999999996</v>
      </c>
      <c r="FC2385">
        <v>63.057459999999999</v>
      </c>
      <c r="FD2385">
        <v>62.294530000000002</v>
      </c>
      <c r="FE2385">
        <v>61.516170000000002</v>
      </c>
      <c r="FF2385">
        <v>61.998399999999997</v>
      </c>
      <c r="FG2385">
        <v>65.386769999999999</v>
      </c>
      <c r="FH2385">
        <v>70.262289999999993</v>
      </c>
      <c r="FI2385">
        <v>74.773889999999994</v>
      </c>
      <c r="FJ2385">
        <v>78.562910000000002</v>
      </c>
      <c r="FK2385">
        <v>81.713390000000004</v>
      </c>
      <c r="FL2385">
        <v>84.453819999999993</v>
      </c>
      <c r="FM2385">
        <v>86.241519999999994</v>
      </c>
      <c r="FN2385">
        <v>87.338009999999997</v>
      </c>
      <c r="FO2385">
        <v>87.995609999999999</v>
      </c>
      <c r="FP2385">
        <v>88.662149999999997</v>
      </c>
      <c r="FQ2385">
        <v>87.853189999999998</v>
      </c>
      <c r="FR2385">
        <v>86.068179999999998</v>
      </c>
      <c r="FS2385">
        <v>82.594239999999999</v>
      </c>
      <c r="FT2385">
        <v>78.537310000000005</v>
      </c>
      <c r="FU2385">
        <v>75.240719999999996</v>
      </c>
      <c r="FV2385">
        <v>72.468419999999995</v>
      </c>
      <c r="FW2385">
        <v>70.130780000000001</v>
      </c>
      <c r="FX2385">
        <v>109</v>
      </c>
      <c r="FY2385">
        <v>0.1332142</v>
      </c>
      <c r="FZ2385">
        <v>1</v>
      </c>
    </row>
    <row r="2386" spans="1:182" x14ac:dyDescent="0.2">
      <c r="A2386" t="s">
        <v>226</v>
      </c>
      <c r="B2386" t="s">
        <v>244</v>
      </c>
      <c r="C2386" t="s">
        <v>215</v>
      </c>
      <c r="D2386" t="s">
        <v>39</v>
      </c>
      <c r="E2386" t="s">
        <v>241</v>
      </c>
      <c r="F2386" t="s">
        <v>223</v>
      </c>
      <c r="G2386" t="s">
        <v>9</v>
      </c>
      <c r="H2386" t="s">
        <v>11</v>
      </c>
      <c r="I2386">
        <v>109</v>
      </c>
      <c r="K2386">
        <v>24.390039999999999</v>
      </c>
      <c r="L2386">
        <v>83.104349999999997</v>
      </c>
      <c r="M2386">
        <v>82.549350000000004</v>
      </c>
      <c r="N2386">
        <v>81.27552</v>
      </c>
      <c r="O2386">
        <v>81.749809999999997</v>
      </c>
      <c r="P2386">
        <v>83.087950000000006</v>
      </c>
      <c r="Q2386">
        <v>85.456689999999995</v>
      </c>
      <c r="R2386">
        <v>88.538889999999995</v>
      </c>
      <c r="S2386">
        <v>89.905600000000007</v>
      </c>
      <c r="T2386">
        <v>89.791420000000002</v>
      </c>
      <c r="U2386">
        <v>89.741870000000006</v>
      </c>
      <c r="V2386">
        <v>90.497569999999996</v>
      </c>
      <c r="W2386">
        <v>86.803719999999998</v>
      </c>
      <c r="X2386">
        <v>84.081469999999996</v>
      </c>
      <c r="Y2386">
        <v>83.53783</v>
      </c>
      <c r="Z2386">
        <v>81.819379999999995</v>
      </c>
      <c r="AA2386">
        <v>80.952430000000007</v>
      </c>
      <c r="AB2386">
        <v>81.081019999999995</v>
      </c>
      <c r="AC2386">
        <v>80.810659999999999</v>
      </c>
      <c r="AD2386">
        <v>85.349100000000007</v>
      </c>
      <c r="AE2386">
        <v>86.929959999999994</v>
      </c>
      <c r="AF2386">
        <v>87.032330000000002</v>
      </c>
      <c r="AG2386">
        <v>87.090620000000001</v>
      </c>
      <c r="AH2386">
        <v>86.183090000000007</v>
      </c>
      <c r="AI2386">
        <v>84.817899999999995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10.68918</v>
      </c>
      <c r="AW2386">
        <v>57.262900000000002</v>
      </c>
      <c r="AX2386">
        <v>55.740729999999999</v>
      </c>
      <c r="AY2386">
        <v>55.036760000000001</v>
      </c>
      <c r="AZ2386">
        <v>55.312710000000003</v>
      </c>
      <c r="BA2386">
        <v>55.127040000000001</v>
      </c>
      <c r="BB2386">
        <v>32.36186</v>
      </c>
      <c r="BC2386">
        <v>25.35801</v>
      </c>
      <c r="BD2386">
        <v>3.2300719999999998</v>
      </c>
      <c r="BE2386">
        <v>-4.7740010000000002</v>
      </c>
      <c r="BF2386">
        <v>-4.7255770000000004</v>
      </c>
      <c r="BG2386">
        <v>-4.3423569999999998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11.25375</v>
      </c>
      <c r="BU2386">
        <v>57.966940000000001</v>
      </c>
      <c r="BV2386">
        <v>56.445970000000003</v>
      </c>
      <c r="BW2386">
        <v>55.758110000000002</v>
      </c>
      <c r="BX2386">
        <v>56.024569999999997</v>
      </c>
      <c r="BY2386">
        <v>55.837710000000001</v>
      </c>
      <c r="BZ2386">
        <v>32.92398</v>
      </c>
      <c r="CA2386">
        <v>25.94014</v>
      </c>
      <c r="CB2386">
        <v>4.9519409999999997</v>
      </c>
      <c r="CC2386">
        <v>-2.49092</v>
      </c>
      <c r="CD2386">
        <v>-2.4277950000000001</v>
      </c>
      <c r="CE2386">
        <v>-2.077931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11.644769999999999</v>
      </c>
      <c r="CS2386">
        <v>58.454560000000001</v>
      </c>
      <c r="CT2386">
        <v>56.934429999999999</v>
      </c>
      <c r="CU2386">
        <v>56.257710000000003</v>
      </c>
      <c r="CV2386">
        <v>56.517600000000002</v>
      </c>
      <c r="CW2386">
        <v>56.329909999999998</v>
      </c>
      <c r="CX2386">
        <v>33.313310000000001</v>
      </c>
      <c r="CY2386">
        <v>26.343309999999999</v>
      </c>
      <c r="CZ2386">
        <v>6.1445020000000001</v>
      </c>
      <c r="DA2386">
        <v>-0.90966420000000003</v>
      </c>
      <c r="DB2386">
        <v>-0.83635780000000004</v>
      </c>
      <c r="DC2386">
        <v>-0.50959710000000003</v>
      </c>
      <c r="DD2386">
        <v>0</v>
      </c>
      <c r="DE2386">
        <v>0</v>
      </c>
      <c r="DF2386">
        <v>0</v>
      </c>
      <c r="DG2386">
        <v>0</v>
      </c>
      <c r="DH2386">
        <v>0</v>
      </c>
      <c r="DI2386">
        <v>0</v>
      </c>
      <c r="DJ2386">
        <v>0</v>
      </c>
      <c r="DK2386">
        <v>0</v>
      </c>
      <c r="DL2386">
        <v>0</v>
      </c>
      <c r="DM2386">
        <v>0</v>
      </c>
      <c r="DN2386">
        <v>0</v>
      </c>
      <c r="DO2386">
        <v>0</v>
      </c>
      <c r="DP2386">
        <v>12.035780000000001</v>
      </c>
      <c r="DQ2386">
        <v>58.94218</v>
      </c>
      <c r="DR2386">
        <v>57.422870000000003</v>
      </c>
      <c r="DS2386">
        <v>56.75732</v>
      </c>
      <c r="DT2386">
        <v>57.010629999999999</v>
      </c>
      <c r="DU2386">
        <v>56.822110000000002</v>
      </c>
      <c r="DV2386">
        <v>33.702640000000002</v>
      </c>
      <c r="DW2386">
        <v>26.746490000000001</v>
      </c>
      <c r="DX2386">
        <v>7.3370629999999997</v>
      </c>
      <c r="DY2386">
        <v>0.67159120000000005</v>
      </c>
      <c r="DZ2386">
        <v>0.75507939999999996</v>
      </c>
      <c r="EA2386">
        <v>1.058737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J2386">
        <v>0</v>
      </c>
      <c r="EK2386">
        <v>0</v>
      </c>
      <c r="EL2386">
        <v>0</v>
      </c>
      <c r="EM2386">
        <v>0</v>
      </c>
      <c r="EN2386">
        <v>12.600350000000001</v>
      </c>
      <c r="EO2386">
        <v>59.646230000000003</v>
      </c>
      <c r="EP2386">
        <v>58.128120000000003</v>
      </c>
      <c r="EQ2386">
        <v>57.478659999999998</v>
      </c>
      <c r="ER2386">
        <v>57.722490000000001</v>
      </c>
      <c r="ES2386">
        <v>57.532780000000002</v>
      </c>
      <c r="ET2386">
        <v>34.264769999999999</v>
      </c>
      <c r="EU2386">
        <v>27.328610000000001</v>
      </c>
      <c r="EV2386">
        <v>9.0589320000000004</v>
      </c>
      <c r="EW2386">
        <v>2.9546730000000001</v>
      </c>
      <c r="EX2386">
        <v>3.0528620000000002</v>
      </c>
      <c r="EY2386">
        <v>3.3231630000000001</v>
      </c>
      <c r="EZ2386">
        <v>75.502279999999999</v>
      </c>
      <c r="FA2386">
        <v>73.808549999999997</v>
      </c>
      <c r="FB2386">
        <v>72.350129999999993</v>
      </c>
      <c r="FC2386">
        <v>71.375420000000005</v>
      </c>
      <c r="FD2386">
        <v>70.155779999999993</v>
      </c>
      <c r="FE2386">
        <v>69.247380000000007</v>
      </c>
      <c r="FF2386">
        <v>69.912970000000001</v>
      </c>
      <c r="FG2386">
        <v>73.277140000000003</v>
      </c>
      <c r="FH2386">
        <v>78.055369999999996</v>
      </c>
      <c r="FI2386">
        <v>82.97533</v>
      </c>
      <c r="FJ2386">
        <v>86.891189999999995</v>
      </c>
      <c r="FK2386">
        <v>89.949789999999993</v>
      </c>
      <c r="FL2386">
        <v>92.552639999999997</v>
      </c>
      <c r="FM2386">
        <v>94.598889999999997</v>
      </c>
      <c r="FN2386">
        <v>96.345259999999996</v>
      </c>
      <c r="FO2386">
        <v>97.128209999999996</v>
      </c>
      <c r="FP2386">
        <v>97.300070000000005</v>
      </c>
      <c r="FQ2386">
        <v>97.035629999999998</v>
      </c>
      <c r="FR2386">
        <v>94.946259999999995</v>
      </c>
      <c r="FS2386">
        <v>91.307029999999997</v>
      </c>
      <c r="FT2386">
        <v>86.352279999999993</v>
      </c>
      <c r="FU2386">
        <v>82.345690000000005</v>
      </c>
      <c r="FV2386">
        <v>79.714910000000003</v>
      </c>
      <c r="FW2386">
        <v>77.273889999999994</v>
      </c>
      <c r="FX2386">
        <v>109</v>
      </c>
      <c r="FY2386">
        <v>0.1332142</v>
      </c>
      <c r="FZ2386">
        <v>1</v>
      </c>
    </row>
    <row r="2387" spans="1:182" x14ac:dyDescent="0.2">
      <c r="A2387" t="s">
        <v>226</v>
      </c>
      <c r="B2387" t="s">
        <v>244</v>
      </c>
      <c r="C2387" t="s">
        <v>215</v>
      </c>
      <c r="D2387" t="s">
        <v>40</v>
      </c>
      <c r="E2387" t="s">
        <v>241</v>
      </c>
      <c r="F2387" t="s">
        <v>223</v>
      </c>
      <c r="G2387" t="s">
        <v>9</v>
      </c>
      <c r="H2387" t="s">
        <v>11</v>
      </c>
      <c r="I2387">
        <v>109</v>
      </c>
      <c r="K2387">
        <v>24.390039999999999</v>
      </c>
      <c r="L2387">
        <v>81.470960000000005</v>
      </c>
      <c r="M2387">
        <v>81.389359999999996</v>
      </c>
      <c r="N2387">
        <v>80.174490000000006</v>
      </c>
      <c r="O2387">
        <v>81.135469999999998</v>
      </c>
      <c r="P2387">
        <v>82.607150000000004</v>
      </c>
      <c r="Q2387">
        <v>85.082160000000002</v>
      </c>
      <c r="R2387">
        <v>88.513050000000007</v>
      </c>
      <c r="S2387">
        <v>90.176450000000003</v>
      </c>
      <c r="T2387">
        <v>90.96575</v>
      </c>
      <c r="U2387">
        <v>91.323210000000003</v>
      </c>
      <c r="V2387">
        <v>92.016819999999996</v>
      </c>
      <c r="W2387">
        <v>87.930719999999994</v>
      </c>
      <c r="X2387">
        <v>83.576880000000003</v>
      </c>
      <c r="Y2387">
        <v>83.030109999999993</v>
      </c>
      <c r="Z2387">
        <v>81.976569999999995</v>
      </c>
      <c r="AA2387">
        <v>80.486419999999995</v>
      </c>
      <c r="AB2387">
        <v>79.955780000000004</v>
      </c>
      <c r="AC2387">
        <v>79.373480000000001</v>
      </c>
      <c r="AD2387">
        <v>85.114490000000004</v>
      </c>
      <c r="AE2387">
        <v>87.585520000000002</v>
      </c>
      <c r="AF2387">
        <v>87.970349999999996</v>
      </c>
      <c r="AG2387">
        <v>87.159679999999994</v>
      </c>
      <c r="AH2387">
        <v>85.917789999999997</v>
      </c>
      <c r="AI2387">
        <v>84.845039999999997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9.7076980000000006</v>
      </c>
      <c r="AW2387">
        <v>56.594859999999997</v>
      </c>
      <c r="AX2387">
        <v>55.64931</v>
      </c>
      <c r="AY2387">
        <v>54.319070000000004</v>
      </c>
      <c r="AZ2387">
        <v>53.9161</v>
      </c>
      <c r="BA2387">
        <v>53.459539999999997</v>
      </c>
      <c r="BB2387">
        <v>31.157550000000001</v>
      </c>
      <c r="BC2387">
        <v>24.126899999999999</v>
      </c>
      <c r="BD2387">
        <v>3.6470009999999999</v>
      </c>
      <c r="BE2387">
        <v>-3.8506580000000001</v>
      </c>
      <c r="BF2387">
        <v>-3.78789</v>
      </c>
      <c r="BG2387">
        <v>-3.564041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10.232860000000001</v>
      </c>
      <c r="BU2387">
        <v>57.28584</v>
      </c>
      <c r="BV2387">
        <v>56.345959999999998</v>
      </c>
      <c r="BW2387">
        <v>55.027769999999997</v>
      </c>
      <c r="BX2387">
        <v>54.614379999999997</v>
      </c>
      <c r="BY2387">
        <v>54.157339999999998</v>
      </c>
      <c r="BZ2387">
        <v>31.672540000000001</v>
      </c>
      <c r="CA2387">
        <v>24.669740000000001</v>
      </c>
      <c r="CB2387">
        <v>5.1727629999999998</v>
      </c>
      <c r="CC2387">
        <v>-1.950305</v>
      </c>
      <c r="CD2387">
        <v>-1.896007</v>
      </c>
      <c r="CE2387">
        <v>-1.699829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10.596590000000001</v>
      </c>
      <c r="CS2387">
        <v>57.764420000000001</v>
      </c>
      <c r="CT2387">
        <v>56.82846</v>
      </c>
      <c r="CU2387">
        <v>55.518619999999999</v>
      </c>
      <c r="CV2387">
        <v>55.098010000000002</v>
      </c>
      <c r="CW2387">
        <v>54.640630000000002</v>
      </c>
      <c r="CX2387">
        <v>32.029220000000002</v>
      </c>
      <c r="CY2387">
        <v>25.04571</v>
      </c>
      <c r="CZ2387">
        <v>6.2295020000000001</v>
      </c>
      <c r="DA2387">
        <v>-0.63412579999999996</v>
      </c>
      <c r="DB2387">
        <v>-0.5856943</v>
      </c>
      <c r="DC2387">
        <v>-0.40868110000000002</v>
      </c>
      <c r="DD2387">
        <v>0</v>
      </c>
      <c r="DE2387">
        <v>0</v>
      </c>
      <c r="DF2387">
        <v>0</v>
      </c>
      <c r="DG2387">
        <v>0</v>
      </c>
      <c r="DH2387">
        <v>0</v>
      </c>
      <c r="DI2387">
        <v>0</v>
      </c>
      <c r="DJ2387">
        <v>0</v>
      </c>
      <c r="DK2387">
        <v>0</v>
      </c>
      <c r="DL2387">
        <v>0</v>
      </c>
      <c r="DM2387">
        <v>0</v>
      </c>
      <c r="DN2387">
        <v>0</v>
      </c>
      <c r="DO2387">
        <v>0</v>
      </c>
      <c r="DP2387">
        <v>10.960319999999999</v>
      </c>
      <c r="DQ2387">
        <v>58.242989999999999</v>
      </c>
      <c r="DR2387">
        <v>57.310960000000001</v>
      </c>
      <c r="DS2387">
        <v>56.009459999999997</v>
      </c>
      <c r="DT2387">
        <v>55.581629999999997</v>
      </c>
      <c r="DU2387">
        <v>55.123919999999998</v>
      </c>
      <c r="DV2387">
        <v>32.385899999999999</v>
      </c>
      <c r="DW2387">
        <v>25.421669999999999</v>
      </c>
      <c r="DX2387">
        <v>7.2862410000000004</v>
      </c>
      <c r="DY2387">
        <v>0.68205320000000003</v>
      </c>
      <c r="DZ2387">
        <v>0.72461810000000004</v>
      </c>
      <c r="EA2387">
        <v>0.88246639999999998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J2387">
        <v>0</v>
      </c>
      <c r="EK2387">
        <v>0</v>
      </c>
      <c r="EL2387">
        <v>0</v>
      </c>
      <c r="EM2387">
        <v>0</v>
      </c>
      <c r="EN2387">
        <v>11.48549</v>
      </c>
      <c r="EO2387">
        <v>58.933979999999998</v>
      </c>
      <c r="EP2387">
        <v>58.00761</v>
      </c>
      <c r="EQ2387">
        <v>56.718159999999997</v>
      </c>
      <c r="ER2387">
        <v>56.279910000000001</v>
      </c>
      <c r="ES2387">
        <v>55.821719999999999</v>
      </c>
      <c r="ET2387">
        <v>32.900880000000001</v>
      </c>
      <c r="EU2387">
        <v>25.964510000000001</v>
      </c>
      <c r="EV2387">
        <v>8.8120039999999999</v>
      </c>
      <c r="EW2387">
        <v>2.5824069999999999</v>
      </c>
      <c r="EX2387">
        <v>2.616501</v>
      </c>
      <c r="EY2387">
        <v>2.7466780000000002</v>
      </c>
      <c r="EZ2387">
        <v>74.414389999999997</v>
      </c>
      <c r="FA2387">
        <v>73.401309999999995</v>
      </c>
      <c r="FB2387">
        <v>71.672870000000003</v>
      </c>
      <c r="FC2387">
        <v>70.607889999999998</v>
      </c>
      <c r="FD2387">
        <v>69.605239999999995</v>
      </c>
      <c r="FE2387">
        <v>68.849599999999995</v>
      </c>
      <c r="FF2387">
        <v>69.273520000000005</v>
      </c>
      <c r="FG2387">
        <v>72.479190000000003</v>
      </c>
      <c r="FH2387">
        <v>77.833439999999996</v>
      </c>
      <c r="FI2387">
        <v>83.241230000000002</v>
      </c>
      <c r="FJ2387">
        <v>87.605879999999999</v>
      </c>
      <c r="FK2387">
        <v>90.679339999999996</v>
      </c>
      <c r="FL2387">
        <v>93.824839999999995</v>
      </c>
      <c r="FM2387">
        <v>96.087800000000001</v>
      </c>
      <c r="FN2387">
        <v>97.387370000000004</v>
      </c>
      <c r="FO2387">
        <v>98.263260000000002</v>
      </c>
      <c r="FP2387">
        <v>98.640280000000004</v>
      </c>
      <c r="FQ2387">
        <v>98.174449999999993</v>
      </c>
      <c r="FR2387">
        <v>96.114580000000004</v>
      </c>
      <c r="FS2387">
        <v>92.773740000000004</v>
      </c>
      <c r="FT2387">
        <v>88.006029999999996</v>
      </c>
      <c r="FU2387">
        <v>84.006129999999999</v>
      </c>
      <c r="FV2387">
        <v>80.593580000000003</v>
      </c>
      <c r="FW2387">
        <v>78.120590000000007</v>
      </c>
      <c r="FX2387">
        <v>109</v>
      </c>
      <c r="FY2387">
        <v>0.1332142</v>
      </c>
      <c r="FZ2387">
        <v>1</v>
      </c>
    </row>
    <row r="2388" spans="1:182" x14ac:dyDescent="0.2">
      <c r="A2388" t="s">
        <v>226</v>
      </c>
      <c r="B2388" t="s">
        <v>244</v>
      </c>
      <c r="C2388" t="s">
        <v>215</v>
      </c>
      <c r="D2388" t="s">
        <v>41</v>
      </c>
      <c r="E2388" t="s">
        <v>241</v>
      </c>
      <c r="F2388" t="s">
        <v>223</v>
      </c>
      <c r="G2388" t="s">
        <v>9</v>
      </c>
      <c r="H2388" t="s">
        <v>11</v>
      </c>
      <c r="I2388">
        <v>109</v>
      </c>
      <c r="K2388">
        <v>24.390039999999999</v>
      </c>
      <c r="L2388">
        <v>81.256889999999999</v>
      </c>
      <c r="M2388">
        <v>80.396330000000006</v>
      </c>
      <c r="N2388">
        <v>78.548580000000001</v>
      </c>
      <c r="O2388">
        <v>79.648039999999995</v>
      </c>
      <c r="P2388">
        <v>81.427719999999994</v>
      </c>
      <c r="Q2388">
        <v>83.633250000000004</v>
      </c>
      <c r="R2388">
        <v>86.112589999999997</v>
      </c>
      <c r="S2388">
        <v>87.713719999999995</v>
      </c>
      <c r="T2388">
        <v>88.875540000000001</v>
      </c>
      <c r="U2388">
        <v>89.409869999999998</v>
      </c>
      <c r="V2388">
        <v>90.141080000000002</v>
      </c>
      <c r="W2388">
        <v>85.814610000000002</v>
      </c>
      <c r="X2388">
        <v>81.479799999999997</v>
      </c>
      <c r="Y2388">
        <v>81.440809999999999</v>
      </c>
      <c r="Z2388">
        <v>79.856319999999997</v>
      </c>
      <c r="AA2388">
        <v>78.465350000000001</v>
      </c>
      <c r="AB2388">
        <v>77.825900000000004</v>
      </c>
      <c r="AC2388">
        <v>77.651240000000001</v>
      </c>
      <c r="AD2388">
        <v>83.907210000000006</v>
      </c>
      <c r="AE2388">
        <v>85.74897</v>
      </c>
      <c r="AF2388">
        <v>85.465029999999999</v>
      </c>
      <c r="AG2388">
        <v>85.819339999999997</v>
      </c>
      <c r="AH2388">
        <v>85.880669999999995</v>
      </c>
      <c r="AI2388">
        <v>84.729349999999997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10.94387</v>
      </c>
      <c r="AW2388">
        <v>54.855139999999999</v>
      </c>
      <c r="AX2388">
        <v>53.525179999999999</v>
      </c>
      <c r="AY2388">
        <v>52.370719999999999</v>
      </c>
      <c r="AZ2388">
        <v>51.928229999999999</v>
      </c>
      <c r="BA2388">
        <v>51.905009999999997</v>
      </c>
      <c r="BB2388">
        <v>31.57152</v>
      </c>
      <c r="BC2388">
        <v>25.448450000000001</v>
      </c>
      <c r="BD2388">
        <v>3.991438</v>
      </c>
      <c r="BE2388">
        <v>-3.527015</v>
      </c>
      <c r="BF2388">
        <v>-3.5555050000000001</v>
      </c>
      <c r="BG2388">
        <v>-3.1899820000000001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11.45407</v>
      </c>
      <c r="BU2388">
        <v>55.530610000000003</v>
      </c>
      <c r="BV2388">
        <v>54.20205</v>
      </c>
      <c r="BW2388">
        <v>53.060380000000002</v>
      </c>
      <c r="BX2388">
        <v>52.608699999999999</v>
      </c>
      <c r="BY2388">
        <v>52.588169999999998</v>
      </c>
      <c r="BZ2388">
        <v>32.092030000000001</v>
      </c>
      <c r="CA2388">
        <v>25.995609999999999</v>
      </c>
      <c r="CB2388">
        <v>5.6184919999999998</v>
      </c>
      <c r="CC2388">
        <v>-1.366649</v>
      </c>
      <c r="CD2388">
        <v>-1.357483</v>
      </c>
      <c r="CE2388">
        <v>-1.022821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11.80743</v>
      </c>
      <c r="CS2388">
        <v>55.998440000000002</v>
      </c>
      <c r="CT2388">
        <v>54.670850000000002</v>
      </c>
      <c r="CU2388">
        <v>53.538040000000002</v>
      </c>
      <c r="CV2388">
        <v>53.079990000000002</v>
      </c>
      <c r="CW2388">
        <v>53.061320000000002</v>
      </c>
      <c r="CX2388">
        <v>32.452530000000003</v>
      </c>
      <c r="CY2388">
        <v>26.374580000000002</v>
      </c>
      <c r="CZ2388">
        <v>6.7453849999999997</v>
      </c>
      <c r="DA2388">
        <v>0.1296138</v>
      </c>
      <c r="DB2388">
        <v>0.1648598</v>
      </c>
      <c r="DC2388">
        <v>0.47814790000000001</v>
      </c>
      <c r="DD2388">
        <v>0</v>
      </c>
      <c r="DE2388">
        <v>0</v>
      </c>
      <c r="DF2388">
        <v>0</v>
      </c>
      <c r="DG2388">
        <v>0</v>
      </c>
      <c r="DH2388">
        <v>0</v>
      </c>
      <c r="DI2388">
        <v>0</v>
      </c>
      <c r="DJ2388">
        <v>0</v>
      </c>
      <c r="DK2388">
        <v>0</v>
      </c>
      <c r="DL2388">
        <v>0</v>
      </c>
      <c r="DM2388">
        <v>0</v>
      </c>
      <c r="DN2388">
        <v>0</v>
      </c>
      <c r="DO2388">
        <v>0</v>
      </c>
      <c r="DP2388">
        <v>12.16079</v>
      </c>
      <c r="DQ2388">
        <v>56.466259999999998</v>
      </c>
      <c r="DR2388">
        <v>55.13964</v>
      </c>
      <c r="DS2388">
        <v>54.015700000000002</v>
      </c>
      <c r="DT2388">
        <v>53.551279999999998</v>
      </c>
      <c r="DU2388">
        <v>53.534480000000002</v>
      </c>
      <c r="DV2388">
        <v>32.813040000000001</v>
      </c>
      <c r="DW2388">
        <v>26.753540000000001</v>
      </c>
      <c r="DX2388">
        <v>7.8722770000000004</v>
      </c>
      <c r="DY2388">
        <v>1.625877</v>
      </c>
      <c r="DZ2388">
        <v>1.687203</v>
      </c>
      <c r="EA2388">
        <v>1.979117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J2388">
        <v>0</v>
      </c>
      <c r="EK2388">
        <v>0</v>
      </c>
      <c r="EL2388">
        <v>0</v>
      </c>
      <c r="EM2388">
        <v>0</v>
      </c>
      <c r="EN2388">
        <v>12.67099</v>
      </c>
      <c r="EO2388">
        <v>57.141730000000003</v>
      </c>
      <c r="EP2388">
        <v>55.816510000000001</v>
      </c>
      <c r="EQ2388">
        <v>54.705359999999999</v>
      </c>
      <c r="ER2388">
        <v>54.231760000000001</v>
      </c>
      <c r="ES2388">
        <v>54.217640000000003</v>
      </c>
      <c r="ET2388">
        <v>33.333550000000002</v>
      </c>
      <c r="EU2388">
        <v>27.300699999999999</v>
      </c>
      <c r="EV2388">
        <v>9.4993309999999997</v>
      </c>
      <c r="EW2388">
        <v>3.7862429999999998</v>
      </c>
      <c r="EX2388">
        <v>3.8852250000000002</v>
      </c>
      <c r="EY2388">
        <v>4.1462770000000004</v>
      </c>
      <c r="EZ2388">
        <v>74.707040000000006</v>
      </c>
      <c r="FA2388">
        <v>72.909880000000001</v>
      </c>
      <c r="FB2388">
        <v>71.699489999999997</v>
      </c>
      <c r="FC2388">
        <v>70.528790000000001</v>
      </c>
      <c r="FD2388">
        <v>69.380449999999996</v>
      </c>
      <c r="FE2388">
        <v>68.569310000000002</v>
      </c>
      <c r="FF2388">
        <v>68.198679999999996</v>
      </c>
      <c r="FG2388">
        <v>70.575100000000006</v>
      </c>
      <c r="FH2388">
        <v>75.690700000000007</v>
      </c>
      <c r="FI2388">
        <v>80.859949999999998</v>
      </c>
      <c r="FJ2388">
        <v>85.584140000000005</v>
      </c>
      <c r="FK2388">
        <v>89.758709999999994</v>
      </c>
      <c r="FL2388">
        <v>92.774929999999998</v>
      </c>
      <c r="FM2388">
        <v>94.843900000000005</v>
      </c>
      <c r="FN2388">
        <v>96.612430000000003</v>
      </c>
      <c r="FO2388">
        <v>97.834890000000001</v>
      </c>
      <c r="FP2388">
        <v>97.767889999999994</v>
      </c>
      <c r="FQ2388">
        <v>96.88158</v>
      </c>
      <c r="FR2388">
        <v>94.011529999999993</v>
      </c>
      <c r="FS2388">
        <v>90.3904</v>
      </c>
      <c r="FT2388">
        <v>85.507480000000001</v>
      </c>
      <c r="FU2388">
        <v>82.369630000000001</v>
      </c>
      <c r="FV2388">
        <v>79.686049999999994</v>
      </c>
      <c r="FW2388">
        <v>77.357919999999993</v>
      </c>
      <c r="FX2388">
        <v>109</v>
      </c>
      <c r="FY2388">
        <v>0.1332142</v>
      </c>
      <c r="FZ2388">
        <v>1</v>
      </c>
    </row>
    <row r="2389" spans="1:182" x14ac:dyDescent="0.2">
      <c r="A2389" t="s">
        <v>226</v>
      </c>
      <c r="B2389" t="s">
        <v>244</v>
      </c>
      <c r="C2389" t="s">
        <v>215</v>
      </c>
      <c r="D2389" t="s">
        <v>42</v>
      </c>
      <c r="E2389" t="s">
        <v>241</v>
      </c>
      <c r="F2389" t="s">
        <v>223</v>
      </c>
      <c r="G2389" t="s">
        <v>9</v>
      </c>
      <c r="H2389" t="s">
        <v>11</v>
      </c>
      <c r="I2389">
        <v>109</v>
      </c>
      <c r="K2389">
        <v>24.390039999999999</v>
      </c>
      <c r="L2389">
        <v>81.460939999999994</v>
      </c>
      <c r="M2389">
        <v>80.25564</v>
      </c>
      <c r="N2389">
        <v>78.554789999999997</v>
      </c>
      <c r="O2389">
        <v>79.218559999999997</v>
      </c>
      <c r="P2389">
        <v>80.349959999999996</v>
      </c>
      <c r="Q2389">
        <v>82.248509999999996</v>
      </c>
      <c r="R2389">
        <v>84.854349999999997</v>
      </c>
      <c r="S2389">
        <v>86.338800000000006</v>
      </c>
      <c r="T2389">
        <v>87.406440000000003</v>
      </c>
      <c r="U2389">
        <v>87.477800000000002</v>
      </c>
      <c r="V2389">
        <v>88.039240000000007</v>
      </c>
      <c r="W2389">
        <v>84.527839999999998</v>
      </c>
      <c r="X2389">
        <v>79.378330000000005</v>
      </c>
      <c r="Y2389">
        <v>80.136889999999994</v>
      </c>
      <c r="Z2389">
        <v>79.630880000000005</v>
      </c>
      <c r="AA2389">
        <v>78.481269999999995</v>
      </c>
      <c r="AB2389">
        <v>78.191450000000003</v>
      </c>
      <c r="AC2389">
        <v>77.708280000000002</v>
      </c>
      <c r="AD2389">
        <v>82.979810000000001</v>
      </c>
      <c r="AE2389">
        <v>85.172030000000007</v>
      </c>
      <c r="AF2389">
        <v>86.111590000000007</v>
      </c>
      <c r="AG2389">
        <v>85.943920000000006</v>
      </c>
      <c r="AH2389">
        <v>85.488870000000006</v>
      </c>
      <c r="AI2389">
        <v>84.456530000000001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10.855460000000001</v>
      </c>
      <c r="AW2389">
        <v>52.742220000000003</v>
      </c>
      <c r="AX2389">
        <v>52.277050000000003</v>
      </c>
      <c r="AY2389">
        <v>51.196150000000003</v>
      </c>
      <c r="AZ2389">
        <v>51.042900000000003</v>
      </c>
      <c r="BA2389">
        <v>50.662930000000003</v>
      </c>
      <c r="BB2389">
        <v>32.075679999999998</v>
      </c>
      <c r="BC2389">
        <v>26.443570000000001</v>
      </c>
      <c r="BD2389">
        <v>4.7403919999999999</v>
      </c>
      <c r="BE2389">
        <v>-4.1054909999999998</v>
      </c>
      <c r="BF2389">
        <v>-3.9899939999999998</v>
      </c>
      <c r="BG2389">
        <v>-3.6070880000000001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11.36365</v>
      </c>
      <c r="BU2389">
        <v>53.407089999999997</v>
      </c>
      <c r="BV2389">
        <v>52.945250000000001</v>
      </c>
      <c r="BW2389">
        <v>51.873930000000001</v>
      </c>
      <c r="BX2389">
        <v>51.715000000000003</v>
      </c>
      <c r="BY2389">
        <v>51.333100000000002</v>
      </c>
      <c r="BZ2389">
        <v>32.595190000000002</v>
      </c>
      <c r="CA2389">
        <v>26.99136</v>
      </c>
      <c r="CB2389">
        <v>6.5636890000000001</v>
      </c>
      <c r="CC2389">
        <v>-1.7065410000000001</v>
      </c>
      <c r="CD2389">
        <v>-1.575091</v>
      </c>
      <c r="CE2389">
        <v>-1.219292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11.715630000000001</v>
      </c>
      <c r="CS2389">
        <v>53.867579999999997</v>
      </c>
      <c r="CT2389">
        <v>53.408050000000003</v>
      </c>
      <c r="CU2389">
        <v>52.343359999999997</v>
      </c>
      <c r="CV2389">
        <v>52.180500000000002</v>
      </c>
      <c r="CW2389">
        <v>51.797269999999997</v>
      </c>
      <c r="CX2389">
        <v>32.954999999999998</v>
      </c>
      <c r="CY2389">
        <v>27.370750000000001</v>
      </c>
      <c r="CZ2389">
        <v>7.8264990000000001</v>
      </c>
      <c r="DA2389">
        <v>-4.5035199999999997E-2</v>
      </c>
      <c r="DB2389">
        <v>9.7463800000000003E-2</v>
      </c>
      <c r="DC2389">
        <v>0.43448809999999999</v>
      </c>
      <c r="DD2389">
        <v>0</v>
      </c>
      <c r="DE2389">
        <v>0</v>
      </c>
      <c r="DF2389">
        <v>0</v>
      </c>
      <c r="DG2389">
        <v>0</v>
      </c>
      <c r="DH2389">
        <v>0</v>
      </c>
      <c r="DI2389">
        <v>0</v>
      </c>
      <c r="DJ2389">
        <v>0</v>
      </c>
      <c r="DK2389">
        <v>0</v>
      </c>
      <c r="DL2389">
        <v>0</v>
      </c>
      <c r="DM2389">
        <v>0</v>
      </c>
      <c r="DN2389">
        <v>0</v>
      </c>
      <c r="DO2389">
        <v>0</v>
      </c>
      <c r="DP2389">
        <v>12.067600000000001</v>
      </c>
      <c r="DQ2389">
        <v>54.328069999999997</v>
      </c>
      <c r="DR2389">
        <v>53.870849999999997</v>
      </c>
      <c r="DS2389">
        <v>52.81279</v>
      </c>
      <c r="DT2389">
        <v>52.645989999999998</v>
      </c>
      <c r="DU2389">
        <v>52.261429999999997</v>
      </c>
      <c r="DV2389">
        <v>33.314810000000001</v>
      </c>
      <c r="DW2389">
        <v>27.750150000000001</v>
      </c>
      <c r="DX2389">
        <v>9.0893090000000001</v>
      </c>
      <c r="DY2389">
        <v>1.6164700000000001</v>
      </c>
      <c r="DZ2389">
        <v>1.770019</v>
      </c>
      <c r="EA2389">
        <v>2.0882679999999998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J2389">
        <v>0</v>
      </c>
      <c r="EK2389">
        <v>0</v>
      </c>
      <c r="EL2389">
        <v>0</v>
      </c>
      <c r="EM2389">
        <v>0</v>
      </c>
      <c r="EN2389">
        <v>12.575799999999999</v>
      </c>
      <c r="EO2389">
        <v>54.992939999999997</v>
      </c>
      <c r="EP2389">
        <v>54.539050000000003</v>
      </c>
      <c r="EQ2389">
        <v>53.490569999999998</v>
      </c>
      <c r="ER2389">
        <v>53.318089999999998</v>
      </c>
      <c r="ES2389">
        <v>52.931609999999999</v>
      </c>
      <c r="ET2389">
        <v>33.834319999999998</v>
      </c>
      <c r="EU2389">
        <v>28.297930000000001</v>
      </c>
      <c r="EV2389">
        <v>10.912610000000001</v>
      </c>
      <c r="EW2389">
        <v>4.0154199999999998</v>
      </c>
      <c r="EX2389">
        <v>4.1849220000000003</v>
      </c>
      <c r="EY2389">
        <v>4.476064</v>
      </c>
      <c r="EZ2389">
        <v>72.087000000000003</v>
      </c>
      <c r="FA2389">
        <v>70.821629999999999</v>
      </c>
      <c r="FB2389">
        <v>69.487080000000006</v>
      </c>
      <c r="FC2389">
        <v>68.137349999999998</v>
      </c>
      <c r="FD2389">
        <v>67.267240000000001</v>
      </c>
      <c r="FE2389">
        <v>66.622879999999995</v>
      </c>
      <c r="FF2389">
        <v>65.898970000000006</v>
      </c>
      <c r="FG2389">
        <v>67.448779999999999</v>
      </c>
      <c r="FH2389">
        <v>72.149829999999994</v>
      </c>
      <c r="FI2389">
        <v>77.410629999999998</v>
      </c>
      <c r="FJ2389">
        <v>82.616</v>
      </c>
      <c r="FK2389">
        <v>86.862570000000005</v>
      </c>
      <c r="FL2389">
        <v>90.123670000000004</v>
      </c>
      <c r="FM2389">
        <v>92.673969999999997</v>
      </c>
      <c r="FN2389">
        <v>94.366519999999994</v>
      </c>
      <c r="FO2389">
        <v>94.930170000000004</v>
      </c>
      <c r="FP2389">
        <v>94.679429999999996</v>
      </c>
      <c r="FQ2389">
        <v>93.88364</v>
      </c>
      <c r="FR2389">
        <v>90.87979</v>
      </c>
      <c r="FS2389">
        <v>85.544719999999998</v>
      </c>
      <c r="FT2389">
        <v>81.482600000000005</v>
      </c>
      <c r="FU2389">
        <v>78.545490000000001</v>
      </c>
      <c r="FV2389">
        <v>76.422449999999998</v>
      </c>
      <c r="FW2389">
        <v>74.615989999999996</v>
      </c>
      <c r="FX2389">
        <v>109</v>
      </c>
      <c r="FY2389">
        <v>0.1332142</v>
      </c>
      <c r="FZ2389">
        <v>1</v>
      </c>
    </row>
    <row r="2390" spans="1:182" x14ac:dyDescent="0.2">
      <c r="A2390" t="s">
        <v>226</v>
      </c>
      <c r="B2390" t="s">
        <v>244</v>
      </c>
      <c r="C2390" t="s">
        <v>215</v>
      </c>
      <c r="D2390" t="s">
        <v>43</v>
      </c>
      <c r="E2390" t="s">
        <v>241</v>
      </c>
      <c r="F2390" t="s">
        <v>223</v>
      </c>
      <c r="G2390" t="s">
        <v>9</v>
      </c>
      <c r="H2390" t="s">
        <v>11</v>
      </c>
      <c r="I2390">
        <v>109</v>
      </c>
      <c r="K2390">
        <v>24.390039999999999</v>
      </c>
      <c r="L2390">
        <v>72.306439999999995</v>
      </c>
      <c r="M2390">
        <v>71.133650000000003</v>
      </c>
      <c r="N2390">
        <v>69.404880000000006</v>
      </c>
      <c r="O2390">
        <v>69.875600000000006</v>
      </c>
      <c r="P2390">
        <v>70.733999999999995</v>
      </c>
      <c r="Q2390">
        <v>75.39049</v>
      </c>
      <c r="R2390">
        <v>79.088899999999995</v>
      </c>
      <c r="S2390">
        <v>81.13588</v>
      </c>
      <c r="T2390">
        <v>81.734359999999995</v>
      </c>
      <c r="U2390">
        <v>83.419839999999994</v>
      </c>
      <c r="V2390">
        <v>84.00882</v>
      </c>
      <c r="W2390">
        <v>81.303610000000006</v>
      </c>
      <c r="X2390">
        <v>77.85754</v>
      </c>
      <c r="Y2390">
        <v>78.69435</v>
      </c>
      <c r="Z2390">
        <v>77.429770000000005</v>
      </c>
      <c r="AA2390">
        <v>74.674000000000007</v>
      </c>
      <c r="AB2390">
        <v>74.185280000000006</v>
      </c>
      <c r="AC2390">
        <v>74.090479999999999</v>
      </c>
      <c r="AD2390">
        <v>75.272260000000003</v>
      </c>
      <c r="AE2390">
        <v>76.829700000000003</v>
      </c>
      <c r="AF2390">
        <v>76.218010000000007</v>
      </c>
      <c r="AG2390">
        <v>76.536760000000001</v>
      </c>
      <c r="AH2390">
        <v>76.879519999999999</v>
      </c>
      <c r="AI2390">
        <v>75.346789999999999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7.3540109999999999</v>
      </c>
      <c r="AW2390">
        <v>51.742579999999997</v>
      </c>
      <c r="AX2390">
        <v>50.455959999999997</v>
      </c>
      <c r="AY2390">
        <v>47.911079999999998</v>
      </c>
      <c r="AZ2390">
        <v>47.672730000000001</v>
      </c>
      <c r="BA2390">
        <v>47.692639999999997</v>
      </c>
      <c r="BB2390">
        <v>28.186679999999999</v>
      </c>
      <c r="BC2390">
        <v>21.856470000000002</v>
      </c>
      <c r="BD2390">
        <v>4.5319979999999997</v>
      </c>
      <c r="BE2390">
        <v>-0.37053259999999999</v>
      </c>
      <c r="BF2390">
        <v>-0.13415389999999999</v>
      </c>
      <c r="BG2390">
        <v>-0.18061070000000001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7.9026909999999999</v>
      </c>
      <c r="BU2390">
        <v>52.473419999999997</v>
      </c>
      <c r="BV2390">
        <v>51.20008</v>
      </c>
      <c r="BW2390">
        <v>48.650950000000002</v>
      </c>
      <c r="BX2390">
        <v>48.420499999999997</v>
      </c>
      <c r="BY2390">
        <v>48.44218</v>
      </c>
      <c r="BZ2390">
        <v>28.706379999999999</v>
      </c>
      <c r="CA2390">
        <v>22.454049999999999</v>
      </c>
      <c r="CB2390">
        <v>5.6324160000000001</v>
      </c>
      <c r="CC2390">
        <v>0.87272629999999995</v>
      </c>
      <c r="CD2390">
        <v>1.0908420000000001</v>
      </c>
      <c r="CE2390">
        <v>1.0114780000000001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8.282705</v>
      </c>
      <c r="CS2390">
        <v>52.979590000000002</v>
      </c>
      <c r="CT2390">
        <v>51.71546</v>
      </c>
      <c r="CU2390">
        <v>49.16339</v>
      </c>
      <c r="CV2390">
        <v>48.938409999999998</v>
      </c>
      <c r="CW2390">
        <v>48.961320000000001</v>
      </c>
      <c r="CX2390">
        <v>29.066330000000001</v>
      </c>
      <c r="CY2390">
        <v>22.867940000000001</v>
      </c>
      <c r="CZ2390">
        <v>6.3945619999999996</v>
      </c>
      <c r="DA2390">
        <v>1.7338039999999999</v>
      </c>
      <c r="DB2390">
        <v>1.93927</v>
      </c>
      <c r="DC2390">
        <v>1.8371150000000001</v>
      </c>
      <c r="DD2390">
        <v>0</v>
      </c>
      <c r="DE2390">
        <v>0</v>
      </c>
      <c r="DF2390">
        <v>0</v>
      </c>
      <c r="DG2390">
        <v>0</v>
      </c>
      <c r="DH2390">
        <v>0</v>
      </c>
      <c r="DI2390">
        <v>0</v>
      </c>
      <c r="DJ2390">
        <v>0</v>
      </c>
      <c r="DK2390">
        <v>0</v>
      </c>
      <c r="DL2390">
        <v>0</v>
      </c>
      <c r="DM2390">
        <v>0</v>
      </c>
      <c r="DN2390">
        <v>0</v>
      </c>
      <c r="DO2390">
        <v>0</v>
      </c>
      <c r="DP2390">
        <v>8.6627200000000002</v>
      </c>
      <c r="DQ2390">
        <v>53.485759999999999</v>
      </c>
      <c r="DR2390">
        <v>52.230840000000001</v>
      </c>
      <c r="DS2390">
        <v>49.675820000000002</v>
      </c>
      <c r="DT2390">
        <v>49.456310000000002</v>
      </c>
      <c r="DU2390">
        <v>49.480449999999998</v>
      </c>
      <c r="DV2390">
        <v>29.426269999999999</v>
      </c>
      <c r="DW2390">
        <v>23.281829999999999</v>
      </c>
      <c r="DX2390">
        <v>7.1567090000000002</v>
      </c>
      <c r="DY2390">
        <v>2.594881</v>
      </c>
      <c r="DZ2390">
        <v>2.7876989999999999</v>
      </c>
      <c r="EA2390">
        <v>2.6627519999999998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J2390">
        <v>0</v>
      </c>
      <c r="EK2390">
        <v>0</v>
      </c>
      <c r="EL2390">
        <v>0</v>
      </c>
      <c r="EM2390">
        <v>0</v>
      </c>
      <c r="EN2390">
        <v>9.2113999999999994</v>
      </c>
      <c r="EO2390">
        <v>54.2166</v>
      </c>
      <c r="EP2390">
        <v>52.974960000000003</v>
      </c>
      <c r="EQ2390">
        <v>50.415700000000001</v>
      </c>
      <c r="ER2390">
        <v>50.204079999999998</v>
      </c>
      <c r="ES2390">
        <v>50.23</v>
      </c>
      <c r="ET2390">
        <v>29.945969999999999</v>
      </c>
      <c r="EU2390">
        <v>23.87942</v>
      </c>
      <c r="EV2390">
        <v>8.2571270000000005</v>
      </c>
      <c r="EW2390">
        <v>3.8381400000000001</v>
      </c>
      <c r="EX2390">
        <v>4.0126949999999999</v>
      </c>
      <c r="EY2390">
        <v>3.854841</v>
      </c>
      <c r="EZ2390">
        <v>65.078320000000005</v>
      </c>
      <c r="FA2390">
        <v>63.790750000000003</v>
      </c>
      <c r="FB2390">
        <v>63.085430000000002</v>
      </c>
      <c r="FC2390">
        <v>62.068860000000001</v>
      </c>
      <c r="FD2390">
        <v>61.515239999999999</v>
      </c>
      <c r="FE2390">
        <v>60.717790000000001</v>
      </c>
      <c r="FF2390">
        <v>60.077849999999998</v>
      </c>
      <c r="FG2390">
        <v>59.882109999999997</v>
      </c>
      <c r="FH2390">
        <v>63.636719999999997</v>
      </c>
      <c r="FI2390">
        <v>68.653400000000005</v>
      </c>
      <c r="FJ2390">
        <v>73.237160000000003</v>
      </c>
      <c r="FK2390">
        <v>77.057130000000001</v>
      </c>
      <c r="FL2390">
        <v>80.332009999999997</v>
      </c>
      <c r="FM2390">
        <v>82.347560000000001</v>
      </c>
      <c r="FN2390">
        <v>83.497219999999999</v>
      </c>
      <c r="FO2390">
        <v>83.371189999999999</v>
      </c>
      <c r="FP2390">
        <v>82.574179999999998</v>
      </c>
      <c r="FQ2390">
        <v>80.760739999999998</v>
      </c>
      <c r="FR2390">
        <v>77.295230000000004</v>
      </c>
      <c r="FS2390">
        <v>73.497839999999997</v>
      </c>
      <c r="FT2390">
        <v>70.553880000000007</v>
      </c>
      <c r="FU2390">
        <v>68.542370000000005</v>
      </c>
      <c r="FV2390">
        <v>66.898669999999996</v>
      </c>
      <c r="FW2390">
        <v>65.652889999999999</v>
      </c>
      <c r="FX2390">
        <v>109</v>
      </c>
      <c r="FY2390">
        <v>0.1332142</v>
      </c>
      <c r="FZ2390">
        <v>1</v>
      </c>
    </row>
    <row r="2391" spans="1:182" x14ac:dyDescent="0.2">
      <c r="A2391" t="s">
        <v>226</v>
      </c>
      <c r="B2391" t="s">
        <v>244</v>
      </c>
      <c r="C2391" t="s">
        <v>215</v>
      </c>
      <c r="D2391" t="s">
        <v>44</v>
      </c>
      <c r="E2391" t="s">
        <v>241</v>
      </c>
      <c r="F2391" t="s">
        <v>223</v>
      </c>
      <c r="G2391" t="s">
        <v>9</v>
      </c>
      <c r="H2391" t="s">
        <v>11</v>
      </c>
      <c r="I2391">
        <v>109</v>
      </c>
      <c r="K2391">
        <v>24.390039999999999</v>
      </c>
      <c r="L2391">
        <v>63.95138</v>
      </c>
      <c r="M2391">
        <v>62.924340000000001</v>
      </c>
      <c r="N2391">
        <v>61.547269999999997</v>
      </c>
      <c r="O2391">
        <v>60.344769999999997</v>
      </c>
      <c r="P2391">
        <v>61.240870000000001</v>
      </c>
      <c r="Q2391">
        <v>65.587519999999998</v>
      </c>
      <c r="R2391">
        <v>69.933840000000004</v>
      </c>
      <c r="S2391">
        <v>71.881360000000001</v>
      </c>
      <c r="T2391">
        <v>73.789270000000002</v>
      </c>
      <c r="U2391">
        <v>74.045630000000003</v>
      </c>
      <c r="V2391">
        <v>74.016379999999998</v>
      </c>
      <c r="W2391">
        <v>73.608729999999994</v>
      </c>
      <c r="X2391">
        <v>72.822580000000002</v>
      </c>
      <c r="Y2391">
        <v>73.147509999999997</v>
      </c>
      <c r="Z2391">
        <v>71.906959999999998</v>
      </c>
      <c r="AA2391">
        <v>69.792259999999999</v>
      </c>
      <c r="AB2391">
        <v>69.412120000000002</v>
      </c>
      <c r="AC2391">
        <v>69.704130000000006</v>
      </c>
      <c r="AD2391">
        <v>69.504469999999998</v>
      </c>
      <c r="AE2391">
        <v>69.164280000000005</v>
      </c>
      <c r="AF2391">
        <v>68.82056</v>
      </c>
      <c r="AG2391">
        <v>68.761300000000006</v>
      </c>
      <c r="AH2391">
        <v>67.951750000000004</v>
      </c>
      <c r="AI2391">
        <v>66.321759999999998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7.0333030000000001</v>
      </c>
      <c r="AZ2391">
        <v>43.985660000000003</v>
      </c>
      <c r="BA2391">
        <v>44.450569999999999</v>
      </c>
      <c r="BB2391">
        <v>44.263979999999997</v>
      </c>
      <c r="BC2391">
        <v>43.960329999999999</v>
      </c>
      <c r="BD2391">
        <v>43.73124</v>
      </c>
      <c r="BE2391">
        <v>26.410720000000001</v>
      </c>
      <c r="BF2391">
        <v>20.445740000000001</v>
      </c>
      <c r="BG2391">
        <v>3.1395949999999999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7.4612809999999996</v>
      </c>
      <c r="BX2391">
        <v>44.598669999999998</v>
      </c>
      <c r="BY2391">
        <v>45.06926</v>
      </c>
      <c r="BZ2391">
        <v>44.878779999999999</v>
      </c>
      <c r="CA2391">
        <v>44.580300000000001</v>
      </c>
      <c r="CB2391">
        <v>44.351039999999998</v>
      </c>
      <c r="CC2391">
        <v>26.82855</v>
      </c>
      <c r="CD2391">
        <v>20.86871</v>
      </c>
      <c r="CE2391">
        <v>4.257174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7.7576980000000004</v>
      </c>
      <c r="CV2391">
        <v>45.023240000000001</v>
      </c>
      <c r="CW2391">
        <v>45.49776</v>
      </c>
      <c r="CX2391">
        <v>45.304589999999997</v>
      </c>
      <c r="CY2391">
        <v>45.009689999999999</v>
      </c>
      <c r="CZ2391">
        <v>44.78031</v>
      </c>
      <c r="DA2391">
        <v>27.117940000000001</v>
      </c>
      <c r="DB2391">
        <v>21.161650000000002</v>
      </c>
      <c r="DC2391">
        <v>5.0312049999999999</v>
      </c>
      <c r="DD2391">
        <v>0</v>
      </c>
      <c r="DE2391">
        <v>0</v>
      </c>
      <c r="DF2391">
        <v>0</v>
      </c>
      <c r="DG2391">
        <v>0</v>
      </c>
      <c r="DH2391">
        <v>0</v>
      </c>
      <c r="DI2391">
        <v>0</v>
      </c>
      <c r="DJ2391">
        <v>0</v>
      </c>
      <c r="DK2391">
        <v>0</v>
      </c>
      <c r="DL2391">
        <v>0</v>
      </c>
      <c r="DM2391">
        <v>0</v>
      </c>
      <c r="DN2391">
        <v>0</v>
      </c>
      <c r="DO2391">
        <v>0</v>
      </c>
      <c r="DP2391">
        <v>0</v>
      </c>
      <c r="DQ2391">
        <v>0</v>
      </c>
      <c r="DR2391">
        <v>0</v>
      </c>
      <c r="DS2391">
        <v>8.0541149999999995</v>
      </c>
      <c r="DT2391">
        <v>45.447800000000001</v>
      </c>
      <c r="DU2391">
        <v>45.926259999999999</v>
      </c>
      <c r="DV2391">
        <v>45.730400000000003</v>
      </c>
      <c r="DW2391">
        <v>45.439079999999997</v>
      </c>
      <c r="DX2391">
        <v>45.209589999999999</v>
      </c>
      <c r="DY2391">
        <v>27.407319999999999</v>
      </c>
      <c r="DZ2391">
        <v>21.454599999999999</v>
      </c>
      <c r="EA2391">
        <v>5.8052359999999998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J2391">
        <v>0</v>
      </c>
      <c r="EK2391">
        <v>0</v>
      </c>
      <c r="EL2391">
        <v>0</v>
      </c>
      <c r="EM2391">
        <v>0</v>
      </c>
      <c r="EN2391">
        <v>0</v>
      </c>
      <c r="EO2391">
        <v>0</v>
      </c>
      <c r="EP2391">
        <v>0</v>
      </c>
      <c r="EQ2391">
        <v>8.482094</v>
      </c>
      <c r="ER2391">
        <v>46.060809999999996</v>
      </c>
      <c r="ES2391">
        <v>46.54495</v>
      </c>
      <c r="ET2391">
        <v>46.345190000000002</v>
      </c>
      <c r="EU2391">
        <v>46.059060000000002</v>
      </c>
      <c r="EV2391">
        <v>45.829389999999997</v>
      </c>
      <c r="EW2391">
        <v>27.825150000000001</v>
      </c>
      <c r="EX2391">
        <v>21.877569999999999</v>
      </c>
      <c r="EY2391">
        <v>6.9228149999999999</v>
      </c>
      <c r="EZ2391">
        <v>44.490259999999999</v>
      </c>
      <c r="FA2391">
        <v>43.742489999999997</v>
      </c>
      <c r="FB2391">
        <v>43.475700000000003</v>
      </c>
      <c r="FC2391">
        <v>43.067419999999998</v>
      </c>
      <c r="FD2391">
        <v>42.656129999999997</v>
      </c>
      <c r="FE2391">
        <v>42.451439999999998</v>
      </c>
      <c r="FF2391">
        <v>42.244860000000003</v>
      </c>
      <c r="FG2391">
        <v>43.466850000000001</v>
      </c>
      <c r="FH2391">
        <v>47.234369999999998</v>
      </c>
      <c r="FI2391">
        <v>51.253450000000001</v>
      </c>
      <c r="FJ2391">
        <v>55.149340000000002</v>
      </c>
      <c r="FK2391">
        <v>57.972810000000003</v>
      </c>
      <c r="FL2391">
        <v>59.562950000000001</v>
      </c>
      <c r="FM2391">
        <v>60.562370000000001</v>
      </c>
      <c r="FN2391">
        <v>61.039619999999999</v>
      </c>
      <c r="FO2391">
        <v>60.483939999999997</v>
      </c>
      <c r="FP2391">
        <v>58.171669999999999</v>
      </c>
      <c r="FQ2391">
        <v>55.011209999999998</v>
      </c>
      <c r="FR2391">
        <v>52.701309999999999</v>
      </c>
      <c r="FS2391">
        <v>50.921570000000003</v>
      </c>
      <c r="FT2391">
        <v>49.383659999999999</v>
      </c>
      <c r="FU2391">
        <v>48.337739999999997</v>
      </c>
      <c r="FV2391">
        <v>47.352989999999998</v>
      </c>
      <c r="FW2391">
        <v>46.644530000000003</v>
      </c>
      <c r="FX2391">
        <v>109</v>
      </c>
      <c r="FY2391">
        <v>0.1332142</v>
      </c>
      <c r="FZ2391">
        <v>1</v>
      </c>
    </row>
    <row r="2392" spans="1:182" x14ac:dyDescent="0.2">
      <c r="A2392" t="s">
        <v>226</v>
      </c>
      <c r="B2392" t="s">
        <v>244</v>
      </c>
      <c r="C2392" t="s">
        <v>215</v>
      </c>
      <c r="D2392" t="s">
        <v>45</v>
      </c>
      <c r="E2392" t="s">
        <v>241</v>
      </c>
      <c r="F2392" t="s">
        <v>223</v>
      </c>
      <c r="G2392" t="s">
        <v>9</v>
      </c>
      <c r="H2392" t="s">
        <v>11</v>
      </c>
      <c r="I2392">
        <v>109</v>
      </c>
      <c r="K2392">
        <v>24.390039999999999</v>
      </c>
      <c r="L2392">
        <v>68.987229999999997</v>
      </c>
      <c r="M2392">
        <v>68.078479999999999</v>
      </c>
      <c r="N2392">
        <v>66.447249999999997</v>
      </c>
      <c r="O2392">
        <v>65.404269999999997</v>
      </c>
      <c r="P2392">
        <v>66.066760000000002</v>
      </c>
      <c r="Q2392">
        <v>69.998609999999999</v>
      </c>
      <c r="R2392">
        <v>74.296449999999993</v>
      </c>
      <c r="S2392">
        <v>75.196740000000005</v>
      </c>
      <c r="T2392">
        <v>75.652010000000004</v>
      </c>
      <c r="U2392">
        <v>75.704030000000003</v>
      </c>
      <c r="V2392">
        <v>75.696650000000005</v>
      </c>
      <c r="W2392">
        <v>75.669150000000002</v>
      </c>
      <c r="X2392">
        <v>75.079250000000002</v>
      </c>
      <c r="Y2392">
        <v>75.677040000000005</v>
      </c>
      <c r="Z2392">
        <v>74.319469999999995</v>
      </c>
      <c r="AA2392">
        <v>72.431560000000005</v>
      </c>
      <c r="AB2392">
        <v>72.235889999999998</v>
      </c>
      <c r="AC2392">
        <v>72.522080000000003</v>
      </c>
      <c r="AD2392">
        <v>72.605379999999997</v>
      </c>
      <c r="AE2392">
        <v>72.278319999999994</v>
      </c>
      <c r="AF2392">
        <v>72.152090000000001</v>
      </c>
      <c r="AG2392">
        <v>71.995450000000005</v>
      </c>
      <c r="AH2392">
        <v>71.494309999999999</v>
      </c>
      <c r="AI2392">
        <v>70.786860000000004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9.2516510000000007</v>
      </c>
      <c r="AZ2392">
        <v>46.561669999999999</v>
      </c>
      <c r="BA2392">
        <v>47.016219999999997</v>
      </c>
      <c r="BB2392">
        <v>47.166350000000001</v>
      </c>
      <c r="BC2392">
        <v>46.8568</v>
      </c>
      <c r="BD2392">
        <v>46.981400000000001</v>
      </c>
      <c r="BE2392">
        <v>28.88092</v>
      </c>
      <c r="BF2392">
        <v>22.764320000000001</v>
      </c>
      <c r="BG2392">
        <v>2.3142719999999999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9.8045019999999994</v>
      </c>
      <c r="BX2392">
        <v>47.234670000000001</v>
      </c>
      <c r="BY2392">
        <v>47.693800000000003</v>
      </c>
      <c r="BZ2392">
        <v>47.844259999999998</v>
      </c>
      <c r="CA2392">
        <v>47.537089999999999</v>
      </c>
      <c r="CB2392">
        <v>47.652279999999998</v>
      </c>
      <c r="CC2392">
        <v>29.398900000000001</v>
      </c>
      <c r="CD2392">
        <v>23.30791</v>
      </c>
      <c r="CE2392">
        <v>3.855261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10.1874</v>
      </c>
      <c r="CV2392">
        <v>47.700789999999998</v>
      </c>
      <c r="CW2392">
        <v>48.163080000000001</v>
      </c>
      <c r="CX2392">
        <v>48.313789999999997</v>
      </c>
      <c r="CY2392">
        <v>48.008249999999997</v>
      </c>
      <c r="CZ2392">
        <v>48.116930000000004</v>
      </c>
      <c r="DA2392">
        <v>29.757660000000001</v>
      </c>
      <c r="DB2392">
        <v>23.6844</v>
      </c>
      <c r="DC2392">
        <v>4.9225450000000004</v>
      </c>
      <c r="DD2392">
        <v>0</v>
      </c>
      <c r="DE2392">
        <v>0</v>
      </c>
      <c r="DF2392">
        <v>0</v>
      </c>
      <c r="DG2392">
        <v>0</v>
      </c>
      <c r="DH2392">
        <v>0</v>
      </c>
      <c r="DI2392">
        <v>0</v>
      </c>
      <c r="DJ2392">
        <v>0</v>
      </c>
      <c r="DK2392">
        <v>0</v>
      </c>
      <c r="DL2392">
        <v>0</v>
      </c>
      <c r="DM2392">
        <v>0</v>
      </c>
      <c r="DN2392">
        <v>0</v>
      </c>
      <c r="DO2392">
        <v>0</v>
      </c>
      <c r="DP2392">
        <v>0</v>
      </c>
      <c r="DQ2392">
        <v>0</v>
      </c>
      <c r="DR2392">
        <v>0</v>
      </c>
      <c r="DS2392">
        <v>10.570309999999999</v>
      </c>
      <c r="DT2392">
        <v>48.166919999999998</v>
      </c>
      <c r="DU2392">
        <v>48.632370000000002</v>
      </c>
      <c r="DV2392">
        <v>48.78331</v>
      </c>
      <c r="DW2392">
        <v>48.479419999999998</v>
      </c>
      <c r="DX2392">
        <v>48.581580000000002</v>
      </c>
      <c r="DY2392">
        <v>30.116420000000002</v>
      </c>
      <c r="DZ2392">
        <v>24.060890000000001</v>
      </c>
      <c r="EA2392">
        <v>5.9898300000000004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J2392">
        <v>0</v>
      </c>
      <c r="EK2392">
        <v>0</v>
      </c>
      <c r="EL2392">
        <v>0</v>
      </c>
      <c r="EM2392">
        <v>0</v>
      </c>
      <c r="EN2392">
        <v>0</v>
      </c>
      <c r="EO2392">
        <v>0</v>
      </c>
      <c r="EP2392">
        <v>0</v>
      </c>
      <c r="EQ2392">
        <v>11.12316</v>
      </c>
      <c r="ER2392">
        <v>48.839919999999999</v>
      </c>
      <c r="ES2392">
        <v>49.309939999999997</v>
      </c>
      <c r="ET2392">
        <v>49.46123</v>
      </c>
      <c r="EU2392">
        <v>49.159709999999997</v>
      </c>
      <c r="EV2392">
        <v>49.252459999999999</v>
      </c>
      <c r="EW2392">
        <v>30.634409999999999</v>
      </c>
      <c r="EX2392">
        <v>24.604479999999999</v>
      </c>
      <c r="EY2392">
        <v>7.5308190000000002</v>
      </c>
      <c r="EZ2392">
        <v>37.91328</v>
      </c>
      <c r="FA2392">
        <v>36.887799999999999</v>
      </c>
      <c r="FB2392">
        <v>36.355260000000001</v>
      </c>
      <c r="FC2392">
        <v>35.85136</v>
      </c>
      <c r="FD2392">
        <v>35.259509999999999</v>
      </c>
      <c r="FE2392">
        <v>34.771500000000003</v>
      </c>
      <c r="FF2392">
        <v>34.969639999999998</v>
      </c>
      <c r="FG2392">
        <v>35.608800000000002</v>
      </c>
      <c r="FH2392">
        <v>38.937579999999997</v>
      </c>
      <c r="FI2392">
        <v>43.359850000000002</v>
      </c>
      <c r="FJ2392">
        <v>47.200960000000002</v>
      </c>
      <c r="FK2392">
        <v>50.426119999999997</v>
      </c>
      <c r="FL2392">
        <v>52.974980000000002</v>
      </c>
      <c r="FM2392">
        <v>54.266080000000002</v>
      </c>
      <c r="FN2392">
        <v>54.844650000000001</v>
      </c>
      <c r="FO2392">
        <v>54.442549999999997</v>
      </c>
      <c r="FP2392">
        <v>52.223559999999999</v>
      </c>
      <c r="FQ2392">
        <v>49.482399999999998</v>
      </c>
      <c r="FR2392">
        <v>47.155380000000001</v>
      </c>
      <c r="FS2392">
        <v>45.562820000000002</v>
      </c>
      <c r="FT2392">
        <v>44.130789999999998</v>
      </c>
      <c r="FU2392">
        <v>42.485370000000003</v>
      </c>
      <c r="FV2392">
        <v>41.343000000000004</v>
      </c>
      <c r="FW2392">
        <v>40.413290000000003</v>
      </c>
      <c r="FX2392">
        <v>109</v>
      </c>
      <c r="FY2392">
        <v>0.1332142</v>
      </c>
      <c r="FZ2392">
        <v>1</v>
      </c>
    </row>
    <row r="2393" spans="1:182" x14ac:dyDescent="0.2">
      <c r="A2393" t="s">
        <v>226</v>
      </c>
      <c r="B2393" t="s">
        <v>244</v>
      </c>
      <c r="C2393" t="s">
        <v>215</v>
      </c>
      <c r="D2393" t="s">
        <v>10</v>
      </c>
      <c r="E2393" t="s">
        <v>241</v>
      </c>
      <c r="F2393" t="s">
        <v>223</v>
      </c>
      <c r="G2393" t="s">
        <v>9</v>
      </c>
      <c r="H2393" t="s">
        <v>11</v>
      </c>
      <c r="I2393">
        <v>109</v>
      </c>
      <c r="K2393">
        <v>24.390039999999999</v>
      </c>
      <c r="L2393">
        <v>81.228110000000001</v>
      </c>
      <c r="M2393">
        <v>80.404430000000005</v>
      </c>
      <c r="N2393">
        <v>78.490210000000005</v>
      </c>
      <c r="O2393">
        <v>79.52955</v>
      </c>
      <c r="P2393">
        <v>81.243510000000001</v>
      </c>
      <c r="Q2393">
        <v>83.527460000000005</v>
      </c>
      <c r="R2393">
        <v>86.246939999999995</v>
      </c>
      <c r="S2393">
        <v>87.826560000000001</v>
      </c>
      <c r="T2393">
        <v>88.94829</v>
      </c>
      <c r="U2393">
        <v>89.397970000000001</v>
      </c>
      <c r="V2393">
        <v>90.210980000000006</v>
      </c>
      <c r="W2393">
        <v>85.893100000000004</v>
      </c>
      <c r="X2393">
        <v>81.508170000000007</v>
      </c>
      <c r="Y2393">
        <v>81.467920000000007</v>
      </c>
      <c r="Z2393">
        <v>79.851339999999993</v>
      </c>
      <c r="AA2393">
        <v>78.403210000000001</v>
      </c>
      <c r="AB2393">
        <v>77.790620000000004</v>
      </c>
      <c r="AC2393">
        <v>77.654539999999997</v>
      </c>
      <c r="AD2393">
        <v>83.933949999999996</v>
      </c>
      <c r="AE2393">
        <v>85.791640000000001</v>
      </c>
      <c r="AF2393">
        <v>85.472939999999994</v>
      </c>
      <c r="AG2393">
        <v>85.81035</v>
      </c>
      <c r="AH2393">
        <v>85.865679999999998</v>
      </c>
      <c r="AI2393">
        <v>84.653040000000004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10.94713</v>
      </c>
      <c r="AW2393">
        <v>54.888170000000002</v>
      </c>
      <c r="AX2393">
        <v>53.517380000000003</v>
      </c>
      <c r="AY2393">
        <v>52.340389999999999</v>
      </c>
      <c r="AZ2393">
        <v>51.904389999999999</v>
      </c>
      <c r="BA2393">
        <v>51.924259999999997</v>
      </c>
      <c r="BB2393">
        <v>31.585899999999999</v>
      </c>
      <c r="BC2393">
        <v>25.43506</v>
      </c>
      <c r="BD2393">
        <v>3.9885609999999998</v>
      </c>
      <c r="BE2393">
        <v>-3.5322100000000001</v>
      </c>
      <c r="BF2393">
        <v>-3.5579260000000001</v>
      </c>
      <c r="BG2393">
        <v>-3.1534390000000001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11.457330000000001</v>
      </c>
      <c r="BU2393">
        <v>55.564430000000002</v>
      </c>
      <c r="BV2393">
        <v>54.195920000000001</v>
      </c>
      <c r="BW2393">
        <v>53.029690000000002</v>
      </c>
      <c r="BX2393">
        <v>52.584589999999999</v>
      </c>
      <c r="BY2393">
        <v>52.607410000000002</v>
      </c>
      <c r="BZ2393">
        <v>32.1066</v>
      </c>
      <c r="CA2393">
        <v>25.982500000000002</v>
      </c>
      <c r="CB2393">
        <v>5.615704</v>
      </c>
      <c r="CC2393">
        <v>-1.3718220000000001</v>
      </c>
      <c r="CD2393">
        <v>-1.3598859999999999</v>
      </c>
      <c r="CE2393">
        <v>-0.98635110000000004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11.810700000000001</v>
      </c>
      <c r="CS2393">
        <v>56.032809999999998</v>
      </c>
      <c r="CT2393">
        <v>54.665869999999998</v>
      </c>
      <c r="CU2393">
        <v>53.507100000000001</v>
      </c>
      <c r="CV2393">
        <v>53.055689999999998</v>
      </c>
      <c r="CW2393">
        <v>53.080570000000002</v>
      </c>
      <c r="CX2393">
        <v>32.467239999999997</v>
      </c>
      <c r="CY2393">
        <v>26.361660000000001</v>
      </c>
      <c r="CZ2393">
        <v>6.7426589999999997</v>
      </c>
      <c r="DA2393">
        <v>0.1244567</v>
      </c>
      <c r="DB2393">
        <v>0.16246949999999999</v>
      </c>
      <c r="DC2393">
        <v>0.5145672</v>
      </c>
      <c r="DD2393">
        <v>0</v>
      </c>
      <c r="DE2393">
        <v>0</v>
      </c>
      <c r="DF2393">
        <v>0</v>
      </c>
      <c r="DG2393">
        <v>0</v>
      </c>
      <c r="DH2393">
        <v>0</v>
      </c>
      <c r="DI2393">
        <v>0</v>
      </c>
      <c r="DJ2393">
        <v>0</v>
      </c>
      <c r="DK2393">
        <v>0</v>
      </c>
      <c r="DL2393">
        <v>0</v>
      </c>
      <c r="DM2393">
        <v>0</v>
      </c>
      <c r="DN2393">
        <v>0</v>
      </c>
      <c r="DO2393">
        <v>0</v>
      </c>
      <c r="DP2393">
        <v>12.164059999999999</v>
      </c>
      <c r="DQ2393">
        <v>56.501190000000001</v>
      </c>
      <c r="DR2393">
        <v>55.135829999999999</v>
      </c>
      <c r="DS2393">
        <v>53.984499999999997</v>
      </c>
      <c r="DT2393">
        <v>53.526789999999998</v>
      </c>
      <c r="DU2393">
        <v>53.553719999999998</v>
      </c>
      <c r="DV2393">
        <v>32.82788</v>
      </c>
      <c r="DW2393">
        <v>26.740819999999999</v>
      </c>
      <c r="DX2393">
        <v>7.8696130000000002</v>
      </c>
      <c r="DY2393">
        <v>1.620735</v>
      </c>
      <c r="DZ2393">
        <v>1.684825</v>
      </c>
      <c r="EA2393">
        <v>2.0154860000000001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J2393">
        <v>0</v>
      </c>
      <c r="EK2393">
        <v>0</v>
      </c>
      <c r="EL2393">
        <v>0</v>
      </c>
      <c r="EM2393">
        <v>0</v>
      </c>
      <c r="EN2393">
        <v>12.67427</v>
      </c>
      <c r="EO2393">
        <v>57.17745</v>
      </c>
      <c r="EP2393">
        <v>55.814369999999997</v>
      </c>
      <c r="EQ2393">
        <v>54.673810000000003</v>
      </c>
      <c r="ER2393">
        <v>54.206980000000001</v>
      </c>
      <c r="ES2393">
        <v>54.236879999999999</v>
      </c>
      <c r="ET2393">
        <v>33.348579999999998</v>
      </c>
      <c r="EU2393">
        <v>27.288260000000001</v>
      </c>
      <c r="EV2393">
        <v>9.4967570000000006</v>
      </c>
      <c r="EW2393">
        <v>3.7811240000000002</v>
      </c>
      <c r="EX2393">
        <v>3.8828649999999998</v>
      </c>
      <c r="EY2393">
        <v>4.1825729999999997</v>
      </c>
      <c r="EZ2393">
        <v>74.219579999999993</v>
      </c>
      <c r="FA2393">
        <v>72.738780000000006</v>
      </c>
      <c r="FB2393">
        <v>71.290440000000004</v>
      </c>
      <c r="FC2393">
        <v>70.100070000000002</v>
      </c>
      <c r="FD2393">
        <v>69.048969999999997</v>
      </c>
      <c r="FE2393">
        <v>68.301540000000003</v>
      </c>
      <c r="FF2393">
        <v>68.267020000000002</v>
      </c>
      <c r="FG2393">
        <v>70.925939999999997</v>
      </c>
      <c r="FH2393">
        <v>76.019679999999994</v>
      </c>
      <c r="FI2393">
        <v>81.274299999999997</v>
      </c>
      <c r="FJ2393">
        <v>85.776629999999997</v>
      </c>
      <c r="FK2393">
        <v>89.450680000000006</v>
      </c>
      <c r="FL2393">
        <v>92.503659999999996</v>
      </c>
      <c r="FM2393">
        <v>94.76979</v>
      </c>
      <c r="FN2393">
        <v>96.400509999999997</v>
      </c>
      <c r="FO2393">
        <v>97.257320000000007</v>
      </c>
      <c r="FP2393">
        <v>97.316829999999996</v>
      </c>
      <c r="FQ2393">
        <v>96.698980000000006</v>
      </c>
      <c r="FR2393">
        <v>94.088809999999995</v>
      </c>
      <c r="FS2393">
        <v>90.194400000000002</v>
      </c>
      <c r="FT2393">
        <v>85.501670000000004</v>
      </c>
      <c r="FU2393">
        <v>82.012649999999994</v>
      </c>
      <c r="FV2393">
        <v>79.25909</v>
      </c>
      <c r="FW2393">
        <v>76.892970000000005</v>
      </c>
      <c r="FX2393">
        <v>109</v>
      </c>
      <c r="FY2393">
        <v>0.1332142</v>
      </c>
      <c r="FZ2393">
        <v>1</v>
      </c>
    </row>
    <row r="2394" spans="1:182" x14ac:dyDescent="0.2">
      <c r="A2394" t="s">
        <v>226</v>
      </c>
      <c r="B2394" t="s">
        <v>244</v>
      </c>
      <c r="C2394" t="s">
        <v>215</v>
      </c>
      <c r="D2394" t="s">
        <v>34</v>
      </c>
      <c r="E2394" t="s">
        <v>242</v>
      </c>
      <c r="F2394" t="s">
        <v>224</v>
      </c>
      <c r="G2394" t="s">
        <v>9</v>
      </c>
      <c r="H2394" t="s">
        <v>11</v>
      </c>
      <c r="I2394">
        <v>23</v>
      </c>
      <c r="K2394">
        <v>3.1486999999999998</v>
      </c>
      <c r="L2394">
        <v>14.841570000000001</v>
      </c>
      <c r="M2394">
        <v>14.020670000000001</v>
      </c>
      <c r="N2394">
        <v>14.14138</v>
      </c>
      <c r="O2394">
        <v>14.23382</v>
      </c>
      <c r="P2394">
        <v>14.298909999999999</v>
      </c>
      <c r="Q2394">
        <v>14.745570000000001</v>
      </c>
      <c r="R2394">
        <v>16.087230000000002</v>
      </c>
      <c r="S2394">
        <v>17.173020000000001</v>
      </c>
      <c r="T2394">
        <v>17.243670000000002</v>
      </c>
      <c r="U2394">
        <v>17.074839999999998</v>
      </c>
      <c r="V2394">
        <v>16.32873</v>
      </c>
      <c r="W2394">
        <v>17.388500000000001</v>
      </c>
      <c r="X2394">
        <v>16.994450000000001</v>
      </c>
      <c r="Y2394">
        <v>17.006869999999999</v>
      </c>
      <c r="Z2394">
        <v>17.161349999999999</v>
      </c>
      <c r="AA2394">
        <v>16.15793</v>
      </c>
      <c r="AB2394">
        <v>16.714510000000001</v>
      </c>
      <c r="AC2394">
        <v>16.27779</v>
      </c>
      <c r="AD2394">
        <v>16.181550000000001</v>
      </c>
      <c r="AE2394">
        <v>15.994579999999999</v>
      </c>
      <c r="AF2394">
        <v>16.022130000000001</v>
      </c>
      <c r="AG2394">
        <v>17.096240000000002</v>
      </c>
      <c r="AH2394">
        <v>16.426130000000001</v>
      </c>
      <c r="AI2394">
        <v>15.97878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1.1551670000000001</v>
      </c>
      <c r="AZ2394">
        <v>10.65415</v>
      </c>
      <c r="BA2394">
        <v>10.415010000000001</v>
      </c>
      <c r="BB2394">
        <v>10.331379999999999</v>
      </c>
      <c r="BC2394">
        <v>10.14945</v>
      </c>
      <c r="BD2394">
        <v>10.21205</v>
      </c>
      <c r="BE2394">
        <v>3.2701449999999999</v>
      </c>
      <c r="BF2394">
        <v>1.150998</v>
      </c>
      <c r="BG2394">
        <v>1.257762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1.257782</v>
      </c>
      <c r="BX2394">
        <v>10.83709</v>
      </c>
      <c r="BY2394">
        <v>10.594810000000001</v>
      </c>
      <c r="BZ2394">
        <v>10.50718</v>
      </c>
      <c r="CA2394">
        <v>10.31612</v>
      </c>
      <c r="CB2394">
        <v>10.36708</v>
      </c>
      <c r="CC2394">
        <v>3.411251</v>
      </c>
      <c r="CD2394">
        <v>1.2738959999999999</v>
      </c>
      <c r="CE2394">
        <v>1.5278590000000001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1.3288519999999999</v>
      </c>
      <c r="CV2394">
        <v>10.963800000000001</v>
      </c>
      <c r="CW2394">
        <v>10.71935</v>
      </c>
      <c r="CX2394">
        <v>10.62893</v>
      </c>
      <c r="CY2394">
        <v>10.43155</v>
      </c>
      <c r="CZ2394">
        <v>10.474449999999999</v>
      </c>
      <c r="DA2394">
        <v>3.5089800000000002</v>
      </c>
      <c r="DB2394">
        <v>1.3590139999999999</v>
      </c>
      <c r="DC2394">
        <v>1.714928</v>
      </c>
      <c r="DD2394">
        <v>0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0</v>
      </c>
      <c r="DK2394">
        <v>0</v>
      </c>
      <c r="DL2394">
        <v>0</v>
      </c>
      <c r="DM2394">
        <v>0</v>
      </c>
      <c r="DN2394">
        <v>0</v>
      </c>
      <c r="DO2394">
        <v>0</v>
      </c>
      <c r="DP2394">
        <v>0</v>
      </c>
      <c r="DQ2394">
        <v>0</v>
      </c>
      <c r="DR2394">
        <v>0</v>
      </c>
      <c r="DS2394">
        <v>1.399923</v>
      </c>
      <c r="DT2394">
        <v>11.0905</v>
      </c>
      <c r="DU2394">
        <v>10.84388</v>
      </c>
      <c r="DV2394">
        <v>10.750690000000001</v>
      </c>
      <c r="DW2394">
        <v>10.546989999999999</v>
      </c>
      <c r="DX2394">
        <v>10.58182</v>
      </c>
      <c r="DY2394">
        <v>3.6067089999999999</v>
      </c>
      <c r="DZ2394">
        <v>1.4441329999999999</v>
      </c>
      <c r="EA2394">
        <v>1.901996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J2394">
        <v>0</v>
      </c>
      <c r="EK2394">
        <v>0</v>
      </c>
      <c r="EL2394">
        <v>0</v>
      </c>
      <c r="EM2394">
        <v>0</v>
      </c>
      <c r="EN2394">
        <v>0</v>
      </c>
      <c r="EO2394">
        <v>0</v>
      </c>
      <c r="EP2394">
        <v>0</v>
      </c>
      <c r="EQ2394">
        <v>1.502537</v>
      </c>
      <c r="ER2394">
        <v>11.273440000000001</v>
      </c>
      <c r="ES2394">
        <v>11.02369</v>
      </c>
      <c r="ET2394">
        <v>10.92648</v>
      </c>
      <c r="EU2394">
        <v>10.713660000000001</v>
      </c>
      <c r="EV2394">
        <v>10.736840000000001</v>
      </c>
      <c r="EW2394">
        <v>3.7478150000000001</v>
      </c>
      <c r="EX2394">
        <v>1.5670299999999999</v>
      </c>
      <c r="EY2394">
        <v>2.1720929999999998</v>
      </c>
      <c r="EZ2394">
        <v>35.742550000000001</v>
      </c>
      <c r="FA2394">
        <v>35.284739999999999</v>
      </c>
      <c r="FB2394">
        <v>34.492420000000003</v>
      </c>
      <c r="FC2394">
        <v>33.758679999999998</v>
      </c>
      <c r="FD2394">
        <v>33.167630000000003</v>
      </c>
      <c r="FE2394">
        <v>32.382959999999997</v>
      </c>
      <c r="FF2394">
        <v>32.018720000000002</v>
      </c>
      <c r="FG2394">
        <v>31.753309999999999</v>
      </c>
      <c r="FH2394">
        <v>34.11327</v>
      </c>
      <c r="FI2394">
        <v>37.596080000000001</v>
      </c>
      <c r="FJ2394">
        <v>40.466079999999998</v>
      </c>
      <c r="FK2394">
        <v>42.706150000000001</v>
      </c>
      <c r="FL2394">
        <v>44.746560000000002</v>
      </c>
      <c r="FM2394">
        <v>46.498939999999997</v>
      </c>
      <c r="FN2394">
        <v>47.57911</v>
      </c>
      <c r="FO2394">
        <v>47.677680000000002</v>
      </c>
      <c r="FP2394">
        <v>47.023789999999998</v>
      </c>
      <c r="FQ2394">
        <v>44.182560000000002</v>
      </c>
      <c r="FR2394">
        <v>41.731200000000001</v>
      </c>
      <c r="FS2394">
        <v>40.323140000000002</v>
      </c>
      <c r="FT2394">
        <v>38.592829999999999</v>
      </c>
      <c r="FU2394">
        <v>36.974719999999998</v>
      </c>
      <c r="FV2394">
        <v>36.24015</v>
      </c>
      <c r="FW2394">
        <v>35.421950000000002</v>
      </c>
      <c r="FX2394">
        <v>20</v>
      </c>
      <c r="FY2394">
        <v>0.1440014</v>
      </c>
      <c r="FZ2394">
        <v>1</v>
      </c>
    </row>
    <row r="2395" spans="1:182" x14ac:dyDescent="0.2">
      <c r="A2395" t="s">
        <v>226</v>
      </c>
      <c r="B2395" t="s">
        <v>244</v>
      </c>
      <c r="C2395" t="s">
        <v>215</v>
      </c>
      <c r="D2395" t="s">
        <v>35</v>
      </c>
      <c r="E2395" t="s">
        <v>242</v>
      </c>
      <c r="F2395" t="s">
        <v>224</v>
      </c>
      <c r="G2395" t="s">
        <v>9</v>
      </c>
      <c r="H2395" t="s">
        <v>11</v>
      </c>
      <c r="I2395">
        <v>23</v>
      </c>
      <c r="K2395">
        <v>3.1486999999999998</v>
      </c>
      <c r="L2395">
        <v>14.837289999999999</v>
      </c>
      <c r="M2395">
        <v>14.022320000000001</v>
      </c>
      <c r="N2395">
        <v>14.07438</v>
      </c>
      <c r="O2395">
        <v>14.228590000000001</v>
      </c>
      <c r="P2395">
        <v>14.26243</v>
      </c>
      <c r="Q2395">
        <v>14.940519999999999</v>
      </c>
      <c r="R2395">
        <v>16.451920000000001</v>
      </c>
      <c r="S2395">
        <v>17.498200000000001</v>
      </c>
      <c r="T2395">
        <v>17.49549</v>
      </c>
      <c r="U2395">
        <v>17.729949999999999</v>
      </c>
      <c r="V2395">
        <v>17.293240000000001</v>
      </c>
      <c r="W2395">
        <v>18.35896</v>
      </c>
      <c r="X2395">
        <v>18.58352</v>
      </c>
      <c r="Y2395">
        <v>18.707249999999998</v>
      </c>
      <c r="Z2395">
        <v>18.436540000000001</v>
      </c>
      <c r="AA2395">
        <v>17.268470000000001</v>
      </c>
      <c r="AB2395">
        <v>17.583880000000001</v>
      </c>
      <c r="AC2395">
        <v>16.91283</v>
      </c>
      <c r="AD2395">
        <v>17.156880000000001</v>
      </c>
      <c r="AE2395">
        <v>16.926359999999999</v>
      </c>
      <c r="AF2395">
        <v>16.138089999999998</v>
      </c>
      <c r="AG2395">
        <v>16.750610000000002</v>
      </c>
      <c r="AH2395">
        <v>15.75061</v>
      </c>
      <c r="AI2395">
        <v>15.5274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1.401961</v>
      </c>
      <c r="AZ2395">
        <v>11.466850000000001</v>
      </c>
      <c r="BA2395">
        <v>10.95355</v>
      </c>
      <c r="BB2395">
        <v>11.21725</v>
      </c>
      <c r="BC2395">
        <v>11.01469</v>
      </c>
      <c r="BD2395">
        <v>10.28504</v>
      </c>
      <c r="BE2395">
        <v>2.9670390000000002</v>
      </c>
      <c r="BF2395">
        <v>0.98197540000000005</v>
      </c>
      <c r="BG2395">
        <v>1.1390610000000001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1.541582</v>
      </c>
      <c r="BX2395">
        <v>11.651009999999999</v>
      </c>
      <c r="BY2395">
        <v>11.133380000000001</v>
      </c>
      <c r="BZ2395">
        <v>11.40015</v>
      </c>
      <c r="CA2395">
        <v>11.19289</v>
      </c>
      <c r="CB2395">
        <v>10.442</v>
      </c>
      <c r="CC2395">
        <v>3.0969820000000001</v>
      </c>
      <c r="CD2395">
        <v>1.091847</v>
      </c>
      <c r="CE2395">
        <v>1.35846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1.6382840000000001</v>
      </c>
      <c r="CV2395">
        <v>11.778549999999999</v>
      </c>
      <c r="CW2395">
        <v>11.25794</v>
      </c>
      <c r="CX2395">
        <v>11.52683</v>
      </c>
      <c r="CY2395">
        <v>11.3163</v>
      </c>
      <c r="CZ2395">
        <v>10.55071</v>
      </c>
      <c r="DA2395">
        <v>3.1869800000000001</v>
      </c>
      <c r="DB2395">
        <v>1.1679440000000001</v>
      </c>
      <c r="DC2395">
        <v>1.5104139999999999</v>
      </c>
      <c r="DD2395">
        <v>0</v>
      </c>
      <c r="DE2395">
        <v>0</v>
      </c>
      <c r="DF2395">
        <v>0</v>
      </c>
      <c r="DG2395">
        <v>0</v>
      </c>
      <c r="DH2395">
        <v>0</v>
      </c>
      <c r="DI2395">
        <v>0</v>
      </c>
      <c r="DJ2395">
        <v>0</v>
      </c>
      <c r="DK2395">
        <v>0</v>
      </c>
      <c r="DL2395">
        <v>0</v>
      </c>
      <c r="DM2395">
        <v>0</v>
      </c>
      <c r="DN2395">
        <v>0</v>
      </c>
      <c r="DO2395">
        <v>0</v>
      </c>
      <c r="DP2395">
        <v>0</v>
      </c>
      <c r="DQ2395">
        <v>0</v>
      </c>
      <c r="DR2395">
        <v>0</v>
      </c>
      <c r="DS2395">
        <v>1.734985</v>
      </c>
      <c r="DT2395">
        <v>11.9061</v>
      </c>
      <c r="DU2395">
        <v>11.382490000000001</v>
      </c>
      <c r="DV2395">
        <v>11.653499999999999</v>
      </c>
      <c r="DW2395">
        <v>11.439719999999999</v>
      </c>
      <c r="DX2395">
        <v>10.659420000000001</v>
      </c>
      <c r="DY2395">
        <v>3.2769780000000002</v>
      </c>
      <c r="DZ2395">
        <v>1.244041</v>
      </c>
      <c r="EA2395">
        <v>1.662369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J2395">
        <v>0</v>
      </c>
      <c r="EK2395">
        <v>0</v>
      </c>
      <c r="EL2395">
        <v>0</v>
      </c>
      <c r="EM2395">
        <v>0</v>
      </c>
      <c r="EN2395">
        <v>0</v>
      </c>
      <c r="EO2395">
        <v>0</v>
      </c>
      <c r="EP2395">
        <v>0</v>
      </c>
      <c r="EQ2395">
        <v>1.8746069999999999</v>
      </c>
      <c r="ER2395">
        <v>12.090249999999999</v>
      </c>
      <c r="ES2395">
        <v>11.56232</v>
      </c>
      <c r="ET2395">
        <v>11.836399999999999</v>
      </c>
      <c r="EU2395">
        <v>11.61791</v>
      </c>
      <c r="EV2395">
        <v>10.816380000000001</v>
      </c>
      <c r="EW2395">
        <v>3.4069210000000001</v>
      </c>
      <c r="EX2395">
        <v>1.3539129999999999</v>
      </c>
      <c r="EY2395">
        <v>1.881767</v>
      </c>
      <c r="EZ2395">
        <v>41.799689999999998</v>
      </c>
      <c r="FA2395">
        <v>41.140680000000003</v>
      </c>
      <c r="FB2395">
        <v>40.814459999999997</v>
      </c>
      <c r="FC2395">
        <v>40.220950000000002</v>
      </c>
      <c r="FD2395">
        <v>39.22052</v>
      </c>
      <c r="FE2395">
        <v>38.83455</v>
      </c>
      <c r="FF2395">
        <v>38.062669999999997</v>
      </c>
      <c r="FG2395">
        <v>38.942950000000003</v>
      </c>
      <c r="FH2395">
        <v>42.02084</v>
      </c>
      <c r="FI2395">
        <v>45.290469999999999</v>
      </c>
      <c r="FJ2395">
        <v>48.288229999999999</v>
      </c>
      <c r="FK2395">
        <v>50.548070000000003</v>
      </c>
      <c r="FL2395">
        <v>52.220700000000001</v>
      </c>
      <c r="FM2395">
        <v>52.903750000000002</v>
      </c>
      <c r="FN2395">
        <v>53.033969999999997</v>
      </c>
      <c r="FO2395">
        <v>52.937049999999999</v>
      </c>
      <c r="FP2395">
        <v>52.198709999999998</v>
      </c>
      <c r="FQ2395">
        <v>50.623779999999996</v>
      </c>
      <c r="FR2395">
        <v>48.009639999999997</v>
      </c>
      <c r="FS2395">
        <v>46.43703</v>
      </c>
      <c r="FT2395">
        <v>45.823900000000002</v>
      </c>
      <c r="FU2395">
        <v>44.584099999999999</v>
      </c>
      <c r="FV2395">
        <v>43.775359999999999</v>
      </c>
      <c r="FW2395">
        <v>42.835599999999999</v>
      </c>
      <c r="FX2395">
        <v>20</v>
      </c>
      <c r="FY2395">
        <v>0.1440014</v>
      </c>
      <c r="FZ2395">
        <v>1</v>
      </c>
    </row>
    <row r="2396" spans="1:182" x14ac:dyDescent="0.2">
      <c r="A2396" t="s">
        <v>226</v>
      </c>
      <c r="B2396" t="s">
        <v>244</v>
      </c>
      <c r="C2396" t="s">
        <v>215</v>
      </c>
      <c r="D2396" t="s">
        <v>36</v>
      </c>
      <c r="E2396" t="s">
        <v>242</v>
      </c>
      <c r="F2396" t="s">
        <v>224</v>
      </c>
      <c r="G2396" t="s">
        <v>9</v>
      </c>
      <c r="H2396" t="s">
        <v>11</v>
      </c>
      <c r="I2396">
        <v>23</v>
      </c>
      <c r="K2396">
        <v>3.1486999999999998</v>
      </c>
      <c r="L2396">
        <v>15.20574</v>
      </c>
      <c r="M2396">
        <v>15.130369999999999</v>
      </c>
      <c r="N2396">
        <v>15.0602</v>
      </c>
      <c r="O2396">
        <v>15.04143</v>
      </c>
      <c r="P2396">
        <v>14.874650000000001</v>
      </c>
      <c r="Q2396">
        <v>15.789669999999999</v>
      </c>
      <c r="R2396">
        <v>17.046510000000001</v>
      </c>
      <c r="S2396">
        <v>18.00393</v>
      </c>
      <c r="T2396">
        <v>18.46453</v>
      </c>
      <c r="U2396">
        <v>18.77797</v>
      </c>
      <c r="V2396">
        <v>18.961659999999998</v>
      </c>
      <c r="W2396">
        <v>19.069320000000001</v>
      </c>
      <c r="X2396">
        <v>19.36056</v>
      </c>
      <c r="Y2396">
        <v>19.59563</v>
      </c>
      <c r="Z2396">
        <v>19.582509999999999</v>
      </c>
      <c r="AA2396">
        <v>18.978190000000001</v>
      </c>
      <c r="AB2396">
        <v>17.958269999999999</v>
      </c>
      <c r="AC2396">
        <v>17.16094</v>
      </c>
      <c r="AD2396">
        <v>17.09731</v>
      </c>
      <c r="AE2396">
        <v>17.098479999999999</v>
      </c>
      <c r="AF2396">
        <v>17.038170000000001</v>
      </c>
      <c r="AG2396">
        <v>17.199020000000001</v>
      </c>
      <c r="AH2396">
        <v>16.680759999999999</v>
      </c>
      <c r="AI2396">
        <v>16.075939999999999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1.554862</v>
      </c>
      <c r="AZ2396">
        <v>11.824809999999999</v>
      </c>
      <c r="BA2396">
        <v>11.316979999999999</v>
      </c>
      <c r="BB2396">
        <v>11.28116</v>
      </c>
      <c r="BC2396">
        <v>11.29635</v>
      </c>
      <c r="BD2396">
        <v>11.25311</v>
      </c>
      <c r="BE2396">
        <v>2.6558169999999999</v>
      </c>
      <c r="BF2396">
        <v>0.18955060000000001</v>
      </c>
      <c r="BG2396">
        <v>0.77815129999999999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1.9074329999999999</v>
      </c>
      <c r="BX2396">
        <v>12.010109999999999</v>
      </c>
      <c r="BY2396">
        <v>11.490180000000001</v>
      </c>
      <c r="BZ2396">
        <v>11.45411</v>
      </c>
      <c r="CA2396">
        <v>11.46907</v>
      </c>
      <c r="CB2396">
        <v>11.42647</v>
      </c>
      <c r="CC2396">
        <v>2.7972299999999999</v>
      </c>
      <c r="CD2396">
        <v>0.3179749</v>
      </c>
      <c r="CE2396">
        <v>0.89107099999999995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2.1516220000000001</v>
      </c>
      <c r="CV2396">
        <v>12.138439999999999</v>
      </c>
      <c r="CW2396">
        <v>11.610150000000001</v>
      </c>
      <c r="CX2396">
        <v>11.5739</v>
      </c>
      <c r="CY2396">
        <v>11.58869</v>
      </c>
      <c r="CZ2396">
        <v>11.546530000000001</v>
      </c>
      <c r="DA2396">
        <v>2.8951720000000001</v>
      </c>
      <c r="DB2396">
        <v>0.40692119999999998</v>
      </c>
      <c r="DC2396">
        <v>0.96927890000000005</v>
      </c>
      <c r="DD2396">
        <v>0</v>
      </c>
      <c r="DE2396">
        <v>0</v>
      </c>
      <c r="DF2396">
        <v>0</v>
      </c>
      <c r="DG2396">
        <v>0</v>
      </c>
      <c r="DH2396">
        <v>0</v>
      </c>
      <c r="DI2396">
        <v>0</v>
      </c>
      <c r="DJ2396">
        <v>0</v>
      </c>
      <c r="DK2396">
        <v>0</v>
      </c>
      <c r="DL2396">
        <v>0</v>
      </c>
      <c r="DM2396">
        <v>0</v>
      </c>
      <c r="DN2396">
        <v>0</v>
      </c>
      <c r="DO2396">
        <v>0</v>
      </c>
      <c r="DP2396">
        <v>0</v>
      </c>
      <c r="DQ2396">
        <v>0</v>
      </c>
      <c r="DR2396">
        <v>0</v>
      </c>
      <c r="DS2396">
        <v>2.3958110000000001</v>
      </c>
      <c r="DT2396">
        <v>12.266769999999999</v>
      </c>
      <c r="DU2396">
        <v>11.73011</v>
      </c>
      <c r="DV2396">
        <v>11.69369</v>
      </c>
      <c r="DW2396">
        <v>11.708320000000001</v>
      </c>
      <c r="DX2396">
        <v>11.666600000000001</v>
      </c>
      <c r="DY2396">
        <v>2.9931139999999998</v>
      </c>
      <c r="DZ2396">
        <v>0.49586760000000002</v>
      </c>
      <c r="EA2396">
        <v>1.0474870000000001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J2396">
        <v>0</v>
      </c>
      <c r="EK2396">
        <v>0</v>
      </c>
      <c r="EL2396">
        <v>0</v>
      </c>
      <c r="EM2396">
        <v>0</v>
      </c>
      <c r="EN2396">
        <v>0</v>
      </c>
      <c r="EO2396">
        <v>0</v>
      </c>
      <c r="EP2396">
        <v>0</v>
      </c>
      <c r="EQ2396">
        <v>2.7483819999999999</v>
      </c>
      <c r="ER2396">
        <v>12.452070000000001</v>
      </c>
      <c r="ES2396">
        <v>11.903309999999999</v>
      </c>
      <c r="ET2396">
        <v>11.86664</v>
      </c>
      <c r="EU2396">
        <v>11.88104</v>
      </c>
      <c r="EV2396">
        <v>11.83995</v>
      </c>
      <c r="EW2396">
        <v>3.1345260000000001</v>
      </c>
      <c r="EX2396">
        <v>0.62429190000000001</v>
      </c>
      <c r="EY2396">
        <v>1.160406</v>
      </c>
      <c r="EZ2396">
        <v>53.149230000000003</v>
      </c>
      <c r="FA2396">
        <v>52.044260000000001</v>
      </c>
      <c r="FB2396">
        <v>50.980800000000002</v>
      </c>
      <c r="FC2396">
        <v>50.482349999999997</v>
      </c>
      <c r="FD2396">
        <v>50.53237</v>
      </c>
      <c r="FE2396">
        <v>50.325090000000003</v>
      </c>
      <c r="FF2396">
        <v>49.79036</v>
      </c>
      <c r="FG2396">
        <v>52.11148</v>
      </c>
      <c r="FH2396">
        <v>56.381320000000002</v>
      </c>
      <c r="FI2396">
        <v>60.353870000000001</v>
      </c>
      <c r="FJ2396">
        <v>64.025959999999998</v>
      </c>
      <c r="FK2396">
        <v>65.587590000000006</v>
      </c>
      <c r="FL2396">
        <v>66.632689999999997</v>
      </c>
      <c r="FM2396">
        <v>67.657169999999994</v>
      </c>
      <c r="FN2396">
        <v>68.989260000000002</v>
      </c>
      <c r="FO2396">
        <v>70.071879999999993</v>
      </c>
      <c r="FP2396">
        <v>70.197339999999997</v>
      </c>
      <c r="FQ2396">
        <v>68.402519999999996</v>
      </c>
      <c r="FR2396">
        <v>64.447429999999997</v>
      </c>
      <c r="FS2396">
        <v>61.343249999999998</v>
      </c>
      <c r="FT2396">
        <v>58.512340000000002</v>
      </c>
      <c r="FU2396">
        <v>56.355379999999997</v>
      </c>
      <c r="FV2396">
        <v>54.299790000000002</v>
      </c>
      <c r="FW2396">
        <v>52.86627</v>
      </c>
      <c r="FX2396">
        <v>20</v>
      </c>
      <c r="FY2396">
        <v>0.1440014</v>
      </c>
      <c r="FZ2396">
        <v>1</v>
      </c>
    </row>
    <row r="2397" spans="1:182" x14ac:dyDescent="0.2">
      <c r="A2397" t="s">
        <v>226</v>
      </c>
      <c r="B2397" t="s">
        <v>244</v>
      </c>
      <c r="C2397" t="s">
        <v>215</v>
      </c>
      <c r="D2397" t="s">
        <v>37</v>
      </c>
      <c r="E2397" t="s">
        <v>242</v>
      </c>
      <c r="F2397" t="s">
        <v>224</v>
      </c>
      <c r="G2397" t="s">
        <v>9</v>
      </c>
      <c r="H2397" t="s">
        <v>11</v>
      </c>
      <c r="I2397">
        <v>23</v>
      </c>
      <c r="K2397">
        <v>3.1486999999999998</v>
      </c>
      <c r="L2397">
        <v>16.160969999999999</v>
      </c>
      <c r="M2397">
        <v>15.34276</v>
      </c>
      <c r="N2397">
        <v>15.400919999999999</v>
      </c>
      <c r="O2397">
        <v>15.27238</v>
      </c>
      <c r="P2397">
        <v>15.56283</v>
      </c>
      <c r="Q2397">
        <v>16.643229999999999</v>
      </c>
      <c r="R2397">
        <v>18.098369999999999</v>
      </c>
      <c r="S2397">
        <v>19.215599999999998</v>
      </c>
      <c r="T2397">
        <v>19.40456</v>
      </c>
      <c r="U2397">
        <v>19.6218</v>
      </c>
      <c r="V2397">
        <v>19.205939999999998</v>
      </c>
      <c r="W2397">
        <v>20.14</v>
      </c>
      <c r="X2397">
        <v>20.361920000000001</v>
      </c>
      <c r="Y2397">
        <v>20.131699999999999</v>
      </c>
      <c r="Z2397">
        <v>20.204219999999999</v>
      </c>
      <c r="AA2397">
        <v>19.223549999999999</v>
      </c>
      <c r="AB2397">
        <v>19.650950000000002</v>
      </c>
      <c r="AC2397">
        <v>19.07798</v>
      </c>
      <c r="AD2397">
        <v>19.187639999999998</v>
      </c>
      <c r="AE2397">
        <v>18.418220000000002</v>
      </c>
      <c r="AF2397">
        <v>17.3413</v>
      </c>
      <c r="AG2397">
        <v>17.87621</v>
      </c>
      <c r="AH2397">
        <v>17.94293</v>
      </c>
      <c r="AI2397">
        <v>17.096270000000001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1.8324739999999999</v>
      </c>
      <c r="AW2397">
        <v>13.51773</v>
      </c>
      <c r="AX2397">
        <v>13.648709999999999</v>
      </c>
      <c r="AY2397">
        <v>12.708930000000001</v>
      </c>
      <c r="AZ2397">
        <v>13.291880000000001</v>
      </c>
      <c r="BA2397">
        <v>13.01554</v>
      </c>
      <c r="BB2397">
        <v>3.1224440000000002</v>
      </c>
      <c r="BC2397">
        <v>0.97469340000000004</v>
      </c>
      <c r="BD2397">
        <v>0.89216099999999998</v>
      </c>
      <c r="BE2397">
        <v>0.62923649999999998</v>
      </c>
      <c r="BF2397">
        <v>0.61313430000000002</v>
      </c>
      <c r="BG2397">
        <v>0.60999919999999996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2.294197</v>
      </c>
      <c r="BU2397">
        <v>13.79181</v>
      </c>
      <c r="BV2397">
        <v>13.90715</v>
      </c>
      <c r="BW2397">
        <v>12.939209999999999</v>
      </c>
      <c r="BX2397">
        <v>13.503209999999999</v>
      </c>
      <c r="BY2397">
        <v>13.212949999999999</v>
      </c>
      <c r="BZ2397">
        <v>3.2633190000000001</v>
      </c>
      <c r="CA2397">
        <v>1.102792</v>
      </c>
      <c r="CB2397">
        <v>1.005207</v>
      </c>
      <c r="CC2397">
        <v>0.83365310000000004</v>
      </c>
      <c r="CD2397">
        <v>0.81075489999999995</v>
      </c>
      <c r="CE2397">
        <v>0.80566380000000004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2.613985</v>
      </c>
      <c r="CS2397">
        <v>13.98165</v>
      </c>
      <c r="CT2397">
        <v>14.08614</v>
      </c>
      <c r="CU2397">
        <v>13.098710000000001</v>
      </c>
      <c r="CV2397">
        <v>13.64958</v>
      </c>
      <c r="CW2397">
        <v>13.349679999999999</v>
      </c>
      <c r="CX2397">
        <v>3.3608889999999998</v>
      </c>
      <c r="CY2397">
        <v>1.191513</v>
      </c>
      <c r="CZ2397">
        <v>1.083502</v>
      </c>
      <c r="DA2397">
        <v>0.97523139999999997</v>
      </c>
      <c r="DB2397">
        <v>0.94762619999999997</v>
      </c>
      <c r="DC2397">
        <v>0.94118040000000003</v>
      </c>
      <c r="DD2397">
        <v>0</v>
      </c>
      <c r="DE2397">
        <v>0</v>
      </c>
      <c r="DF2397">
        <v>0</v>
      </c>
      <c r="DG2397">
        <v>0</v>
      </c>
      <c r="DH2397">
        <v>0</v>
      </c>
      <c r="DI2397">
        <v>0</v>
      </c>
      <c r="DJ2397">
        <v>0</v>
      </c>
      <c r="DK2397">
        <v>0</v>
      </c>
      <c r="DL2397">
        <v>0</v>
      </c>
      <c r="DM2397">
        <v>0</v>
      </c>
      <c r="DN2397">
        <v>0</v>
      </c>
      <c r="DO2397">
        <v>0</v>
      </c>
      <c r="DP2397">
        <v>2.933773</v>
      </c>
      <c r="DQ2397">
        <v>14.171480000000001</v>
      </c>
      <c r="DR2397">
        <v>14.265129999999999</v>
      </c>
      <c r="DS2397">
        <v>13.2582</v>
      </c>
      <c r="DT2397">
        <v>13.795949999999999</v>
      </c>
      <c r="DU2397">
        <v>13.486409999999999</v>
      </c>
      <c r="DV2397">
        <v>3.4584589999999999</v>
      </c>
      <c r="DW2397">
        <v>1.2802340000000001</v>
      </c>
      <c r="DX2397">
        <v>1.1617980000000001</v>
      </c>
      <c r="DY2397">
        <v>1.1168100000000001</v>
      </c>
      <c r="DZ2397">
        <v>1.084498</v>
      </c>
      <c r="EA2397">
        <v>1.076697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J2397">
        <v>0</v>
      </c>
      <c r="EK2397">
        <v>0</v>
      </c>
      <c r="EL2397">
        <v>0</v>
      </c>
      <c r="EM2397">
        <v>0</v>
      </c>
      <c r="EN2397">
        <v>3.3954949999999999</v>
      </c>
      <c r="EO2397">
        <v>14.44556</v>
      </c>
      <c r="EP2397">
        <v>14.523569999999999</v>
      </c>
      <c r="EQ2397">
        <v>13.488490000000001</v>
      </c>
      <c r="ER2397">
        <v>14.007289999999999</v>
      </c>
      <c r="ES2397">
        <v>13.683820000000001</v>
      </c>
      <c r="ET2397">
        <v>3.599335</v>
      </c>
      <c r="EU2397">
        <v>1.4083330000000001</v>
      </c>
      <c r="EV2397">
        <v>1.2748440000000001</v>
      </c>
      <c r="EW2397">
        <v>1.321226</v>
      </c>
      <c r="EX2397">
        <v>1.2821180000000001</v>
      </c>
      <c r="EY2397">
        <v>1.272362</v>
      </c>
      <c r="EZ2397">
        <v>65.634510000000006</v>
      </c>
      <c r="FA2397">
        <v>63.122120000000002</v>
      </c>
      <c r="FB2397">
        <v>61.578400000000002</v>
      </c>
      <c r="FC2397">
        <v>60.825330000000001</v>
      </c>
      <c r="FD2397">
        <v>59.634819999999998</v>
      </c>
      <c r="FE2397">
        <v>58.889159999999997</v>
      </c>
      <c r="FF2397">
        <v>58.943899999999999</v>
      </c>
      <c r="FG2397">
        <v>62.28877</v>
      </c>
      <c r="FH2397">
        <v>67.543790000000001</v>
      </c>
      <c r="FI2397">
        <v>72.841279999999998</v>
      </c>
      <c r="FJ2397">
        <v>77.670169999999999</v>
      </c>
      <c r="FK2397">
        <v>81.780240000000006</v>
      </c>
      <c r="FL2397">
        <v>85.023889999999994</v>
      </c>
      <c r="FM2397">
        <v>87.953130000000002</v>
      </c>
      <c r="FN2397">
        <v>89.788110000000003</v>
      </c>
      <c r="FO2397">
        <v>90.962239999999994</v>
      </c>
      <c r="FP2397">
        <v>91.169449999999998</v>
      </c>
      <c r="FQ2397">
        <v>90.707350000000005</v>
      </c>
      <c r="FR2397">
        <v>88.692539999999994</v>
      </c>
      <c r="FS2397">
        <v>83.840729999999994</v>
      </c>
      <c r="FT2397">
        <v>78.042069999999995</v>
      </c>
      <c r="FU2397">
        <v>73.680589999999995</v>
      </c>
      <c r="FV2397">
        <v>70.505470000000003</v>
      </c>
      <c r="FW2397">
        <v>68.228610000000003</v>
      </c>
      <c r="FX2397">
        <v>20</v>
      </c>
      <c r="FY2397">
        <v>0.1440014</v>
      </c>
      <c r="FZ2397">
        <v>1</v>
      </c>
    </row>
    <row r="2398" spans="1:182" x14ac:dyDescent="0.2">
      <c r="A2398" t="s">
        <v>226</v>
      </c>
      <c r="B2398" t="s">
        <v>244</v>
      </c>
      <c r="C2398" t="s">
        <v>215</v>
      </c>
      <c r="D2398" t="s">
        <v>38</v>
      </c>
      <c r="E2398" t="s">
        <v>242</v>
      </c>
      <c r="F2398" t="s">
        <v>224</v>
      </c>
      <c r="G2398" t="s">
        <v>9</v>
      </c>
      <c r="H2398" t="s">
        <v>11</v>
      </c>
      <c r="I2398">
        <v>23</v>
      </c>
      <c r="K2398">
        <v>3.1486999999999998</v>
      </c>
      <c r="L2398">
        <v>17.10811</v>
      </c>
      <c r="M2398">
        <v>17.023879999999998</v>
      </c>
      <c r="N2398">
        <v>15.874700000000001</v>
      </c>
      <c r="O2398">
        <v>16.0823</v>
      </c>
      <c r="P2398">
        <v>17.290330000000001</v>
      </c>
      <c r="Q2398">
        <v>19.538029999999999</v>
      </c>
      <c r="R2398">
        <v>20.004860000000001</v>
      </c>
      <c r="S2398">
        <v>20.486889999999999</v>
      </c>
      <c r="T2398">
        <v>20.843039999999998</v>
      </c>
      <c r="U2398">
        <v>20.905830000000002</v>
      </c>
      <c r="V2398">
        <v>21.107230000000001</v>
      </c>
      <c r="W2398">
        <v>21.603829999999999</v>
      </c>
      <c r="X2398">
        <v>21.851739999999999</v>
      </c>
      <c r="Y2398">
        <v>21.526219999999999</v>
      </c>
      <c r="Z2398">
        <v>20.634180000000001</v>
      </c>
      <c r="AA2398">
        <v>19.274180000000001</v>
      </c>
      <c r="AB2398">
        <v>19.315639999999998</v>
      </c>
      <c r="AC2398">
        <v>18.809239999999999</v>
      </c>
      <c r="AD2398">
        <v>19.363309999999998</v>
      </c>
      <c r="AE2398">
        <v>19.252890000000001</v>
      </c>
      <c r="AF2398">
        <v>18.5322</v>
      </c>
      <c r="AG2398">
        <v>18.455539999999999</v>
      </c>
      <c r="AH2398">
        <v>18.20947</v>
      </c>
      <c r="AI2398">
        <v>18.101759999999999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1.9014599999999999</v>
      </c>
      <c r="AW2398">
        <v>14.90366</v>
      </c>
      <c r="AX2398">
        <v>14.25285</v>
      </c>
      <c r="AY2398">
        <v>13.047040000000001</v>
      </c>
      <c r="AZ2398">
        <v>13.314859999999999</v>
      </c>
      <c r="BA2398">
        <v>12.951370000000001</v>
      </c>
      <c r="BB2398">
        <v>3.2117110000000002</v>
      </c>
      <c r="BC2398">
        <v>0.83824969999999999</v>
      </c>
      <c r="BD2398">
        <v>0.91650640000000005</v>
      </c>
      <c r="BE2398">
        <v>0.70779409999999998</v>
      </c>
      <c r="BF2398">
        <v>0.6774405</v>
      </c>
      <c r="BG2398">
        <v>0.66337570000000001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2.4239670000000002</v>
      </c>
      <c r="BU2398">
        <v>15.20335</v>
      </c>
      <c r="BV2398">
        <v>14.546889999999999</v>
      </c>
      <c r="BW2398">
        <v>13.303879999999999</v>
      </c>
      <c r="BX2398">
        <v>13.528549999999999</v>
      </c>
      <c r="BY2398">
        <v>13.14869</v>
      </c>
      <c r="BZ2398">
        <v>3.3666770000000001</v>
      </c>
      <c r="CA2398">
        <v>0.98264819999999997</v>
      </c>
      <c r="CB2398">
        <v>1.1001259999999999</v>
      </c>
      <c r="CC2398">
        <v>0.89578930000000001</v>
      </c>
      <c r="CD2398">
        <v>0.9297976</v>
      </c>
      <c r="CE2398">
        <v>0.90001960000000003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2.7858540000000001</v>
      </c>
      <c r="CS2398">
        <v>15.410920000000001</v>
      </c>
      <c r="CT2398">
        <v>14.750529999999999</v>
      </c>
      <c r="CU2398">
        <v>13.481769999999999</v>
      </c>
      <c r="CV2398">
        <v>13.67656</v>
      </c>
      <c r="CW2398">
        <v>13.285349999999999</v>
      </c>
      <c r="CX2398">
        <v>3.474005</v>
      </c>
      <c r="CY2398">
        <v>1.0826579999999999</v>
      </c>
      <c r="CZ2398">
        <v>1.227301</v>
      </c>
      <c r="DA2398">
        <v>1.0259940000000001</v>
      </c>
      <c r="DB2398">
        <v>1.104579</v>
      </c>
      <c r="DC2398">
        <v>1.0639179999999999</v>
      </c>
      <c r="DD2398">
        <v>0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0</v>
      </c>
      <c r="DL2398">
        <v>0</v>
      </c>
      <c r="DM2398">
        <v>0</v>
      </c>
      <c r="DN2398">
        <v>0</v>
      </c>
      <c r="DO2398">
        <v>0</v>
      </c>
      <c r="DP2398">
        <v>3.1477400000000002</v>
      </c>
      <c r="DQ2398">
        <v>15.61848</v>
      </c>
      <c r="DR2398">
        <v>14.954179999999999</v>
      </c>
      <c r="DS2398">
        <v>13.659660000000001</v>
      </c>
      <c r="DT2398">
        <v>13.82456</v>
      </c>
      <c r="DU2398">
        <v>13.42201</v>
      </c>
      <c r="DV2398">
        <v>3.581334</v>
      </c>
      <c r="DW2398">
        <v>1.1826680000000001</v>
      </c>
      <c r="DX2398">
        <v>1.3544750000000001</v>
      </c>
      <c r="DY2398">
        <v>1.156199</v>
      </c>
      <c r="DZ2398">
        <v>1.279361</v>
      </c>
      <c r="EA2398">
        <v>1.2278169999999999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J2398">
        <v>0</v>
      </c>
      <c r="EK2398">
        <v>0</v>
      </c>
      <c r="EL2398">
        <v>0</v>
      </c>
      <c r="EM2398">
        <v>0</v>
      </c>
      <c r="EN2398">
        <v>3.6702469999999998</v>
      </c>
      <c r="EO2398">
        <v>15.91817</v>
      </c>
      <c r="EP2398">
        <v>15.24822</v>
      </c>
      <c r="EQ2398">
        <v>13.916499999999999</v>
      </c>
      <c r="ER2398">
        <v>14.03825</v>
      </c>
      <c r="ES2398">
        <v>13.61933</v>
      </c>
      <c r="ET2398">
        <v>3.7362989999999998</v>
      </c>
      <c r="EU2398">
        <v>1.3270660000000001</v>
      </c>
      <c r="EV2398">
        <v>1.538095</v>
      </c>
      <c r="EW2398">
        <v>1.3441940000000001</v>
      </c>
      <c r="EX2398">
        <v>1.5317179999999999</v>
      </c>
      <c r="EY2398">
        <v>1.464461</v>
      </c>
      <c r="EZ2398">
        <v>69.819609999999997</v>
      </c>
      <c r="FA2398">
        <v>68.040180000000007</v>
      </c>
      <c r="FB2398">
        <v>66.715490000000003</v>
      </c>
      <c r="FC2398">
        <v>64.315640000000002</v>
      </c>
      <c r="FD2398">
        <v>63.704479999999997</v>
      </c>
      <c r="FE2398">
        <v>62.89443</v>
      </c>
      <c r="FF2398">
        <v>63.329149999999998</v>
      </c>
      <c r="FG2398">
        <v>67.377979999999994</v>
      </c>
      <c r="FH2398">
        <v>73.226169999999996</v>
      </c>
      <c r="FI2398">
        <v>77.858720000000005</v>
      </c>
      <c r="FJ2398">
        <v>82.107209999999995</v>
      </c>
      <c r="FK2398">
        <v>85.590909999999994</v>
      </c>
      <c r="FL2398">
        <v>88.630409999999998</v>
      </c>
      <c r="FM2398">
        <v>91.089079999999996</v>
      </c>
      <c r="FN2398">
        <v>92.964359999999999</v>
      </c>
      <c r="FO2398">
        <v>94.178759999999997</v>
      </c>
      <c r="FP2398">
        <v>94.820250000000001</v>
      </c>
      <c r="FQ2398">
        <v>94.623890000000003</v>
      </c>
      <c r="FR2398">
        <v>92.854159999999993</v>
      </c>
      <c r="FS2398">
        <v>87.451740000000001</v>
      </c>
      <c r="FT2398">
        <v>81.710759999999993</v>
      </c>
      <c r="FU2398">
        <v>77.44547</v>
      </c>
      <c r="FV2398">
        <v>74.701040000000006</v>
      </c>
      <c r="FW2398">
        <v>72.225300000000004</v>
      </c>
      <c r="FX2398">
        <v>20</v>
      </c>
      <c r="FY2398">
        <v>0.1440014</v>
      </c>
      <c r="FZ2398">
        <v>1</v>
      </c>
    </row>
    <row r="2399" spans="1:182" x14ac:dyDescent="0.2">
      <c r="A2399" t="s">
        <v>226</v>
      </c>
      <c r="B2399" t="s">
        <v>244</v>
      </c>
      <c r="C2399" t="s">
        <v>215</v>
      </c>
      <c r="D2399" t="s">
        <v>39</v>
      </c>
      <c r="E2399" t="s">
        <v>242</v>
      </c>
      <c r="F2399" t="s">
        <v>224</v>
      </c>
      <c r="G2399" t="s">
        <v>9</v>
      </c>
      <c r="H2399" t="s">
        <v>11</v>
      </c>
      <c r="I2399">
        <v>23</v>
      </c>
      <c r="K2399">
        <v>3.1486999999999998</v>
      </c>
      <c r="L2399">
        <v>17.755980000000001</v>
      </c>
      <c r="M2399">
        <v>17.791530000000002</v>
      </c>
      <c r="N2399">
        <v>16.808129999999998</v>
      </c>
      <c r="O2399">
        <v>16.85425</v>
      </c>
      <c r="P2399">
        <v>17.712299999999999</v>
      </c>
      <c r="Q2399">
        <v>20.251110000000001</v>
      </c>
      <c r="R2399">
        <v>20.742260000000002</v>
      </c>
      <c r="S2399">
        <v>20.998729999999998</v>
      </c>
      <c r="T2399">
        <v>21.271789999999999</v>
      </c>
      <c r="U2399">
        <v>20.963519999999999</v>
      </c>
      <c r="V2399">
        <v>21.58933</v>
      </c>
      <c r="W2399">
        <v>21.636299999999999</v>
      </c>
      <c r="X2399">
        <v>21.190429999999999</v>
      </c>
      <c r="Y2399">
        <v>20.335129999999999</v>
      </c>
      <c r="Z2399">
        <v>19.45252</v>
      </c>
      <c r="AA2399">
        <v>18.55864</v>
      </c>
      <c r="AB2399">
        <v>18.88692</v>
      </c>
      <c r="AC2399">
        <v>18.281960000000002</v>
      </c>
      <c r="AD2399">
        <v>19.069289999999999</v>
      </c>
      <c r="AE2399">
        <v>19.883520000000001</v>
      </c>
      <c r="AF2399">
        <v>19.157499999999999</v>
      </c>
      <c r="AG2399">
        <v>18.758430000000001</v>
      </c>
      <c r="AH2399">
        <v>18.47664</v>
      </c>
      <c r="AI2399">
        <v>18.237189999999998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1.981668</v>
      </c>
      <c r="AW2399">
        <v>13.697419999999999</v>
      </c>
      <c r="AX2399">
        <v>13.06996</v>
      </c>
      <c r="AY2399">
        <v>12.26641</v>
      </c>
      <c r="AZ2399">
        <v>12.75803</v>
      </c>
      <c r="BA2399">
        <v>12.3055</v>
      </c>
      <c r="BB2399">
        <v>2.7478159999999998</v>
      </c>
      <c r="BC2399">
        <v>7.21556E-2</v>
      </c>
      <c r="BD2399">
        <v>0.58085730000000002</v>
      </c>
      <c r="BE2399">
        <v>0.64532040000000002</v>
      </c>
      <c r="BF2399">
        <v>0.63814649999999995</v>
      </c>
      <c r="BG2399">
        <v>0.63195409999999996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2.4807869999999999</v>
      </c>
      <c r="BU2399">
        <v>13.97284</v>
      </c>
      <c r="BV2399">
        <v>13.33123</v>
      </c>
      <c r="BW2399">
        <v>12.499470000000001</v>
      </c>
      <c r="BX2399">
        <v>12.966699999999999</v>
      </c>
      <c r="BY2399">
        <v>12.49033</v>
      </c>
      <c r="BZ2399">
        <v>2.9276490000000002</v>
      </c>
      <c r="CA2399">
        <v>0.25332579999999999</v>
      </c>
      <c r="CB2399">
        <v>0.78775459999999997</v>
      </c>
      <c r="CC2399">
        <v>0.84173240000000005</v>
      </c>
      <c r="CD2399">
        <v>0.89515529999999999</v>
      </c>
      <c r="CE2399">
        <v>0.87434979999999995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2.826476</v>
      </c>
      <c r="CS2399">
        <v>14.163600000000001</v>
      </c>
      <c r="CT2399">
        <v>13.512180000000001</v>
      </c>
      <c r="CU2399">
        <v>12.66089</v>
      </c>
      <c r="CV2399">
        <v>13.111230000000001</v>
      </c>
      <c r="CW2399">
        <v>12.61834</v>
      </c>
      <c r="CX2399">
        <v>3.0522010000000002</v>
      </c>
      <c r="CY2399">
        <v>0.37880380000000002</v>
      </c>
      <c r="CZ2399">
        <v>0.93105099999999996</v>
      </c>
      <c r="DA2399">
        <v>0.97776689999999999</v>
      </c>
      <c r="DB2399">
        <v>1.073159</v>
      </c>
      <c r="DC2399">
        <v>1.042232</v>
      </c>
      <c r="DD2399">
        <v>0</v>
      </c>
      <c r="DE2399">
        <v>0</v>
      </c>
      <c r="DF2399">
        <v>0</v>
      </c>
      <c r="DG2399">
        <v>0</v>
      </c>
      <c r="DH2399">
        <v>0</v>
      </c>
      <c r="DI2399">
        <v>0</v>
      </c>
      <c r="DJ2399">
        <v>0</v>
      </c>
      <c r="DK2399">
        <v>0</v>
      </c>
      <c r="DL2399">
        <v>0</v>
      </c>
      <c r="DM2399">
        <v>0</v>
      </c>
      <c r="DN2399">
        <v>0</v>
      </c>
      <c r="DO2399">
        <v>0</v>
      </c>
      <c r="DP2399">
        <v>3.172164</v>
      </c>
      <c r="DQ2399">
        <v>14.35436</v>
      </c>
      <c r="DR2399">
        <v>13.69313</v>
      </c>
      <c r="DS2399">
        <v>12.82231</v>
      </c>
      <c r="DT2399">
        <v>13.255750000000001</v>
      </c>
      <c r="DU2399">
        <v>12.746359999999999</v>
      </c>
      <c r="DV2399">
        <v>3.1767530000000002</v>
      </c>
      <c r="DW2399">
        <v>0.50428170000000005</v>
      </c>
      <c r="DX2399">
        <v>1.0743469999999999</v>
      </c>
      <c r="DY2399">
        <v>1.113801</v>
      </c>
      <c r="DZ2399">
        <v>1.2511620000000001</v>
      </c>
      <c r="EA2399">
        <v>1.2101150000000001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J2399">
        <v>0</v>
      </c>
      <c r="EK2399">
        <v>0</v>
      </c>
      <c r="EL2399">
        <v>0</v>
      </c>
      <c r="EM2399">
        <v>0</v>
      </c>
      <c r="EN2399">
        <v>3.671284</v>
      </c>
      <c r="EO2399">
        <v>14.62978</v>
      </c>
      <c r="EP2399">
        <v>13.95439</v>
      </c>
      <c r="EQ2399">
        <v>13.05537</v>
      </c>
      <c r="ER2399">
        <v>13.46442</v>
      </c>
      <c r="ES2399">
        <v>12.931190000000001</v>
      </c>
      <c r="ET2399">
        <v>3.3565860000000001</v>
      </c>
      <c r="EU2399">
        <v>0.6854519</v>
      </c>
      <c r="EV2399">
        <v>1.281245</v>
      </c>
      <c r="EW2399">
        <v>1.3102130000000001</v>
      </c>
      <c r="EX2399">
        <v>1.5081709999999999</v>
      </c>
      <c r="EY2399">
        <v>1.4525110000000001</v>
      </c>
      <c r="EZ2399">
        <v>71.727770000000007</v>
      </c>
      <c r="FA2399">
        <v>70.781779999999998</v>
      </c>
      <c r="FB2399">
        <v>69.299379999999999</v>
      </c>
      <c r="FC2399">
        <v>68.398939999999996</v>
      </c>
      <c r="FD2399">
        <v>68.205500000000001</v>
      </c>
      <c r="FE2399">
        <v>67.402730000000005</v>
      </c>
      <c r="FF2399">
        <v>67.674570000000003</v>
      </c>
      <c r="FG2399">
        <v>71.460880000000003</v>
      </c>
      <c r="FH2399">
        <v>76.609139999999996</v>
      </c>
      <c r="FI2399">
        <v>81.165949999999995</v>
      </c>
      <c r="FJ2399">
        <v>85.199110000000005</v>
      </c>
      <c r="FK2399">
        <v>88.817939999999993</v>
      </c>
      <c r="FL2399">
        <v>91.889399999999995</v>
      </c>
      <c r="FM2399">
        <v>94.474779999999996</v>
      </c>
      <c r="FN2399">
        <v>96.709370000000007</v>
      </c>
      <c r="FO2399">
        <v>98.355710000000002</v>
      </c>
      <c r="FP2399">
        <v>98.629689999999997</v>
      </c>
      <c r="FQ2399">
        <v>98.061089999999993</v>
      </c>
      <c r="FR2399">
        <v>96.818719999999999</v>
      </c>
      <c r="FS2399">
        <v>92.834860000000006</v>
      </c>
      <c r="FT2399">
        <v>86.22081</v>
      </c>
      <c r="FU2399">
        <v>81.255129999999994</v>
      </c>
      <c r="FV2399">
        <v>78.078239999999994</v>
      </c>
      <c r="FW2399">
        <v>75.102189999999993</v>
      </c>
      <c r="FX2399">
        <v>20</v>
      </c>
      <c r="FY2399">
        <v>0.1440014</v>
      </c>
      <c r="FZ2399">
        <v>1</v>
      </c>
    </row>
    <row r="2400" spans="1:182" x14ac:dyDescent="0.2">
      <c r="A2400" t="s">
        <v>226</v>
      </c>
      <c r="B2400" t="s">
        <v>244</v>
      </c>
      <c r="C2400" t="s">
        <v>215</v>
      </c>
      <c r="D2400" t="s">
        <v>40</v>
      </c>
      <c r="E2400" t="s">
        <v>242</v>
      </c>
      <c r="F2400" t="s">
        <v>224</v>
      </c>
      <c r="G2400" t="s">
        <v>9</v>
      </c>
      <c r="H2400" t="s">
        <v>11</v>
      </c>
      <c r="I2400">
        <v>23</v>
      </c>
      <c r="K2400">
        <v>3.1486999999999998</v>
      </c>
      <c r="L2400">
        <v>16.707270000000001</v>
      </c>
      <c r="M2400">
        <v>16.673169999999999</v>
      </c>
      <c r="N2400">
        <v>15.719150000000001</v>
      </c>
      <c r="O2400">
        <v>15.830109999999999</v>
      </c>
      <c r="P2400">
        <v>17.130030000000001</v>
      </c>
      <c r="Q2400">
        <v>19.547260000000001</v>
      </c>
      <c r="R2400">
        <v>20.220659999999999</v>
      </c>
      <c r="S2400">
        <v>20.682600000000001</v>
      </c>
      <c r="T2400">
        <v>21.23237</v>
      </c>
      <c r="U2400">
        <v>20.968589999999999</v>
      </c>
      <c r="V2400">
        <v>21.153040000000001</v>
      </c>
      <c r="W2400">
        <v>20.212019999999999</v>
      </c>
      <c r="X2400">
        <v>19.206469999999999</v>
      </c>
      <c r="Y2400">
        <v>18.963229999999999</v>
      </c>
      <c r="Z2400">
        <v>18.201280000000001</v>
      </c>
      <c r="AA2400">
        <v>17.017199999999999</v>
      </c>
      <c r="AB2400">
        <v>16.840150000000001</v>
      </c>
      <c r="AC2400">
        <v>15.886620000000001</v>
      </c>
      <c r="AD2400">
        <v>16.59506</v>
      </c>
      <c r="AE2400">
        <v>17.794889999999999</v>
      </c>
      <c r="AF2400">
        <v>17.738569999999999</v>
      </c>
      <c r="AG2400">
        <v>17.864190000000001</v>
      </c>
      <c r="AH2400">
        <v>17.930879999999998</v>
      </c>
      <c r="AI2400">
        <v>17.618179999999999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1.766343</v>
      </c>
      <c r="AW2400">
        <v>12.574199999999999</v>
      </c>
      <c r="AX2400">
        <v>12.04823</v>
      </c>
      <c r="AY2400">
        <v>10.975529999999999</v>
      </c>
      <c r="AZ2400">
        <v>11.006130000000001</v>
      </c>
      <c r="BA2400">
        <v>10.2262</v>
      </c>
      <c r="BB2400">
        <v>2.1247039999999999</v>
      </c>
      <c r="BC2400">
        <v>0.40508569999999999</v>
      </c>
      <c r="BD2400">
        <v>0.91172640000000005</v>
      </c>
      <c r="BE2400">
        <v>0.62590299999999999</v>
      </c>
      <c r="BF2400">
        <v>0.64328419999999997</v>
      </c>
      <c r="BG2400">
        <v>0.65347219999999995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2.275909</v>
      </c>
      <c r="BU2400">
        <v>12.855510000000001</v>
      </c>
      <c r="BV2400">
        <v>12.318569999999999</v>
      </c>
      <c r="BW2400">
        <v>11.21086</v>
      </c>
      <c r="BX2400">
        <v>11.19608</v>
      </c>
      <c r="BY2400">
        <v>10.386049999999999</v>
      </c>
      <c r="BZ2400">
        <v>2.254378</v>
      </c>
      <c r="CA2400">
        <v>0.52978069999999999</v>
      </c>
      <c r="CB2400">
        <v>1.0948249999999999</v>
      </c>
      <c r="CC2400">
        <v>0.80167679999999997</v>
      </c>
      <c r="CD2400">
        <v>0.88204280000000002</v>
      </c>
      <c r="CE2400">
        <v>0.88135419999999998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2.6288339999999999</v>
      </c>
      <c r="CS2400">
        <v>13.050330000000001</v>
      </c>
      <c r="CT2400">
        <v>12.505800000000001</v>
      </c>
      <c r="CU2400">
        <v>11.37384</v>
      </c>
      <c r="CV2400">
        <v>11.327640000000001</v>
      </c>
      <c r="CW2400">
        <v>10.49676</v>
      </c>
      <c r="CX2400">
        <v>2.3441890000000001</v>
      </c>
      <c r="CY2400">
        <v>0.61614409999999997</v>
      </c>
      <c r="CZ2400">
        <v>1.221638</v>
      </c>
      <c r="DA2400">
        <v>0.9234173</v>
      </c>
      <c r="DB2400">
        <v>1.0474060000000001</v>
      </c>
      <c r="DC2400">
        <v>1.039185</v>
      </c>
      <c r="DD2400">
        <v>0</v>
      </c>
      <c r="DE2400">
        <v>0</v>
      </c>
      <c r="DF2400">
        <v>0</v>
      </c>
      <c r="DG2400">
        <v>0</v>
      </c>
      <c r="DH2400">
        <v>0</v>
      </c>
      <c r="DI2400">
        <v>0</v>
      </c>
      <c r="DJ2400">
        <v>0</v>
      </c>
      <c r="DK2400">
        <v>0</v>
      </c>
      <c r="DL2400">
        <v>0</v>
      </c>
      <c r="DM2400">
        <v>0</v>
      </c>
      <c r="DN2400">
        <v>0</v>
      </c>
      <c r="DO2400">
        <v>0</v>
      </c>
      <c r="DP2400">
        <v>2.9817580000000001</v>
      </c>
      <c r="DQ2400">
        <v>13.24516</v>
      </c>
      <c r="DR2400">
        <v>12.69303</v>
      </c>
      <c r="DS2400">
        <v>11.53683</v>
      </c>
      <c r="DT2400">
        <v>11.459199999999999</v>
      </c>
      <c r="DU2400">
        <v>10.607469999999999</v>
      </c>
      <c r="DV2400">
        <v>2.4340009999999999</v>
      </c>
      <c r="DW2400">
        <v>0.7025074</v>
      </c>
      <c r="DX2400">
        <v>1.3484510000000001</v>
      </c>
      <c r="DY2400">
        <v>1.045158</v>
      </c>
      <c r="DZ2400">
        <v>1.2127699999999999</v>
      </c>
      <c r="EA2400">
        <v>1.1970149999999999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J2400">
        <v>0</v>
      </c>
      <c r="EK2400">
        <v>0</v>
      </c>
      <c r="EL2400">
        <v>0</v>
      </c>
      <c r="EM2400">
        <v>0</v>
      </c>
      <c r="EN2400">
        <v>3.4913240000000001</v>
      </c>
      <c r="EO2400">
        <v>13.52647</v>
      </c>
      <c r="EP2400">
        <v>12.963369999999999</v>
      </c>
      <c r="EQ2400">
        <v>11.77216</v>
      </c>
      <c r="ER2400">
        <v>11.649150000000001</v>
      </c>
      <c r="ES2400">
        <v>10.76731</v>
      </c>
      <c r="ET2400">
        <v>2.5636739999999998</v>
      </c>
      <c r="EU2400">
        <v>0.8272024</v>
      </c>
      <c r="EV2400">
        <v>1.531549</v>
      </c>
      <c r="EW2400">
        <v>1.2209319999999999</v>
      </c>
      <c r="EX2400">
        <v>1.4515279999999999</v>
      </c>
      <c r="EY2400">
        <v>1.4248970000000001</v>
      </c>
      <c r="EZ2400">
        <v>78.391109999999998</v>
      </c>
      <c r="FA2400">
        <v>75.951170000000005</v>
      </c>
      <c r="FB2400">
        <v>73.87482</v>
      </c>
      <c r="FC2400">
        <v>73.074070000000006</v>
      </c>
      <c r="FD2400">
        <v>72.029640000000001</v>
      </c>
      <c r="FE2400">
        <v>71.505459999999999</v>
      </c>
      <c r="FF2400">
        <v>72.645120000000006</v>
      </c>
      <c r="FG2400">
        <v>76.489109999999997</v>
      </c>
      <c r="FH2400">
        <v>80.770579999999995</v>
      </c>
      <c r="FI2400">
        <v>85.048969999999997</v>
      </c>
      <c r="FJ2400">
        <v>90.006379999999993</v>
      </c>
      <c r="FK2400">
        <v>93.703230000000005</v>
      </c>
      <c r="FL2400">
        <v>96.902919999999995</v>
      </c>
      <c r="FM2400">
        <v>99.605440000000002</v>
      </c>
      <c r="FN2400">
        <v>101.7792</v>
      </c>
      <c r="FO2400">
        <v>102.7591</v>
      </c>
      <c r="FP2400">
        <v>103.6443</v>
      </c>
      <c r="FQ2400">
        <v>103.8129</v>
      </c>
      <c r="FR2400">
        <v>103.1464</v>
      </c>
      <c r="FS2400">
        <v>99.312060000000002</v>
      </c>
      <c r="FT2400">
        <v>92.243539999999996</v>
      </c>
      <c r="FU2400">
        <v>86.905760000000001</v>
      </c>
      <c r="FV2400">
        <v>83.73066</v>
      </c>
      <c r="FW2400">
        <v>81.098500000000001</v>
      </c>
      <c r="FX2400">
        <v>20</v>
      </c>
      <c r="FY2400">
        <v>0.1440014</v>
      </c>
      <c r="FZ2400">
        <v>1</v>
      </c>
    </row>
    <row r="2401" spans="1:182" x14ac:dyDescent="0.2">
      <c r="A2401" t="s">
        <v>226</v>
      </c>
      <c r="B2401" t="s">
        <v>244</v>
      </c>
      <c r="C2401" t="s">
        <v>215</v>
      </c>
      <c r="D2401" t="s">
        <v>41</v>
      </c>
      <c r="E2401" t="s">
        <v>242</v>
      </c>
      <c r="F2401" t="s">
        <v>224</v>
      </c>
      <c r="G2401" t="s">
        <v>9</v>
      </c>
      <c r="H2401" t="s">
        <v>11</v>
      </c>
      <c r="I2401">
        <v>23</v>
      </c>
      <c r="K2401">
        <v>3.1486999999999998</v>
      </c>
      <c r="L2401">
        <v>17.436260000000001</v>
      </c>
      <c r="M2401">
        <v>17.401890000000002</v>
      </c>
      <c r="N2401">
        <v>16.47372</v>
      </c>
      <c r="O2401">
        <v>16.751439999999999</v>
      </c>
      <c r="P2401">
        <v>17.59262</v>
      </c>
      <c r="Q2401">
        <v>20.379049999999999</v>
      </c>
      <c r="R2401">
        <v>20.974900000000002</v>
      </c>
      <c r="S2401">
        <v>21.15795</v>
      </c>
      <c r="T2401">
        <v>21.472100000000001</v>
      </c>
      <c r="U2401">
        <v>21.152560000000001</v>
      </c>
      <c r="V2401">
        <v>21.585560000000001</v>
      </c>
      <c r="W2401">
        <v>21.575060000000001</v>
      </c>
      <c r="X2401">
        <v>20.817150000000002</v>
      </c>
      <c r="Y2401">
        <v>20.18901</v>
      </c>
      <c r="Z2401">
        <v>19.466159999999999</v>
      </c>
      <c r="AA2401">
        <v>18.233039999999999</v>
      </c>
      <c r="AB2401">
        <v>18.155159999999999</v>
      </c>
      <c r="AC2401">
        <v>17.04393</v>
      </c>
      <c r="AD2401">
        <v>17.514859999999999</v>
      </c>
      <c r="AE2401">
        <v>18.258209999999998</v>
      </c>
      <c r="AF2401">
        <v>17.954910000000002</v>
      </c>
      <c r="AG2401">
        <v>18.056889999999999</v>
      </c>
      <c r="AH2401">
        <v>18.23723</v>
      </c>
      <c r="AI2401">
        <v>18.170290000000001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1.893904</v>
      </c>
      <c r="AW2401">
        <v>13.51252</v>
      </c>
      <c r="AX2401">
        <v>13.068820000000001</v>
      </c>
      <c r="AY2401">
        <v>11.94834</v>
      </c>
      <c r="AZ2401">
        <v>12.037319999999999</v>
      </c>
      <c r="BA2401">
        <v>11.08933</v>
      </c>
      <c r="BB2401">
        <v>2.6306090000000002</v>
      </c>
      <c r="BC2401">
        <v>0.75512009999999996</v>
      </c>
      <c r="BD2401">
        <v>0.9556308</v>
      </c>
      <c r="BE2401">
        <v>0.62097670000000005</v>
      </c>
      <c r="BF2401">
        <v>0.62769660000000005</v>
      </c>
      <c r="BG2401">
        <v>0.61752010000000002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2.4257300000000002</v>
      </c>
      <c r="BU2401">
        <v>13.805400000000001</v>
      </c>
      <c r="BV2401">
        <v>13.33919</v>
      </c>
      <c r="BW2401">
        <v>12.168570000000001</v>
      </c>
      <c r="BX2401">
        <v>12.23264</v>
      </c>
      <c r="BY2401">
        <v>11.255420000000001</v>
      </c>
      <c r="BZ2401">
        <v>2.7603240000000002</v>
      </c>
      <c r="CA2401">
        <v>0.87828510000000004</v>
      </c>
      <c r="CB2401">
        <v>1.145113</v>
      </c>
      <c r="CC2401">
        <v>0.80602169999999995</v>
      </c>
      <c r="CD2401">
        <v>0.86929409999999996</v>
      </c>
      <c r="CE2401">
        <v>0.84904360000000001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2.7940700000000001</v>
      </c>
      <c r="CS2401">
        <v>14.00826</v>
      </c>
      <c r="CT2401">
        <v>13.526450000000001</v>
      </c>
      <c r="CU2401">
        <v>12.321109999999999</v>
      </c>
      <c r="CV2401">
        <v>12.36791</v>
      </c>
      <c r="CW2401">
        <v>11.37045</v>
      </c>
      <c r="CX2401">
        <v>2.8501639999999999</v>
      </c>
      <c r="CY2401">
        <v>0.96358880000000002</v>
      </c>
      <c r="CZ2401">
        <v>1.2763469999999999</v>
      </c>
      <c r="DA2401">
        <v>0.9341834</v>
      </c>
      <c r="DB2401">
        <v>1.036624</v>
      </c>
      <c r="DC2401">
        <v>1.009396</v>
      </c>
      <c r="DD2401">
        <v>0</v>
      </c>
      <c r="DE2401">
        <v>0</v>
      </c>
      <c r="DF2401">
        <v>0</v>
      </c>
      <c r="DG2401">
        <v>0</v>
      </c>
      <c r="DH2401">
        <v>0</v>
      </c>
      <c r="DI2401">
        <v>0</v>
      </c>
      <c r="DJ2401">
        <v>0</v>
      </c>
      <c r="DK2401">
        <v>0</v>
      </c>
      <c r="DL2401">
        <v>0</v>
      </c>
      <c r="DM2401">
        <v>0</v>
      </c>
      <c r="DN2401">
        <v>0</v>
      </c>
      <c r="DO2401">
        <v>0</v>
      </c>
      <c r="DP2401">
        <v>3.1624099999999999</v>
      </c>
      <c r="DQ2401">
        <v>14.21111</v>
      </c>
      <c r="DR2401">
        <v>13.71372</v>
      </c>
      <c r="DS2401">
        <v>12.47364</v>
      </c>
      <c r="DT2401">
        <v>12.50319</v>
      </c>
      <c r="DU2401">
        <v>11.485480000000001</v>
      </c>
      <c r="DV2401">
        <v>2.9400040000000001</v>
      </c>
      <c r="DW2401">
        <v>1.0488919999999999</v>
      </c>
      <c r="DX2401">
        <v>1.407581</v>
      </c>
      <c r="DY2401">
        <v>1.0623450000000001</v>
      </c>
      <c r="DZ2401">
        <v>1.203954</v>
      </c>
      <c r="EA2401">
        <v>1.1697489999999999</v>
      </c>
      <c r="EB2401">
        <v>0</v>
      </c>
      <c r="EC2401">
        <v>0</v>
      </c>
      <c r="ED2401">
        <v>0</v>
      </c>
      <c r="EE2401">
        <v>0</v>
      </c>
      <c r="EF2401">
        <v>0</v>
      </c>
      <c r="EG2401">
        <v>0</v>
      </c>
      <c r="EH2401">
        <v>0</v>
      </c>
      <c r="EI2401">
        <v>0</v>
      </c>
      <c r="EJ2401">
        <v>0</v>
      </c>
      <c r="EK2401">
        <v>0</v>
      </c>
      <c r="EL2401">
        <v>0</v>
      </c>
      <c r="EM2401">
        <v>0</v>
      </c>
      <c r="EN2401">
        <v>3.6942349999999999</v>
      </c>
      <c r="EO2401">
        <v>14.504</v>
      </c>
      <c r="EP2401">
        <v>13.98409</v>
      </c>
      <c r="EQ2401">
        <v>12.69388</v>
      </c>
      <c r="ER2401">
        <v>12.698510000000001</v>
      </c>
      <c r="ES2401">
        <v>11.65157</v>
      </c>
      <c r="ET2401">
        <v>3.0697190000000001</v>
      </c>
      <c r="EU2401">
        <v>1.172058</v>
      </c>
      <c r="EV2401">
        <v>1.5970629999999999</v>
      </c>
      <c r="EW2401">
        <v>1.24739</v>
      </c>
      <c r="EX2401">
        <v>1.445551</v>
      </c>
      <c r="EY2401">
        <v>1.4012720000000001</v>
      </c>
      <c r="EZ2401">
        <v>77.612430000000003</v>
      </c>
      <c r="FA2401">
        <v>76.414599999999993</v>
      </c>
      <c r="FB2401">
        <v>74.886709999999994</v>
      </c>
      <c r="FC2401">
        <v>73.553280000000001</v>
      </c>
      <c r="FD2401">
        <v>71.774820000000005</v>
      </c>
      <c r="FE2401">
        <v>70.893410000000003</v>
      </c>
      <c r="FF2401">
        <v>70.325140000000005</v>
      </c>
      <c r="FG2401">
        <v>73.577539999999999</v>
      </c>
      <c r="FH2401">
        <v>78.482600000000005</v>
      </c>
      <c r="FI2401">
        <v>83.901070000000004</v>
      </c>
      <c r="FJ2401">
        <v>89.089669999999998</v>
      </c>
      <c r="FK2401">
        <v>93.040030000000002</v>
      </c>
      <c r="FL2401">
        <v>96.570679999999996</v>
      </c>
      <c r="FM2401">
        <v>99.307239999999993</v>
      </c>
      <c r="FN2401">
        <v>101.54430000000001</v>
      </c>
      <c r="FO2401">
        <v>102.7705</v>
      </c>
      <c r="FP2401">
        <v>103.5727</v>
      </c>
      <c r="FQ2401">
        <v>103.404</v>
      </c>
      <c r="FR2401">
        <v>101.1198</v>
      </c>
      <c r="FS2401">
        <v>94.555210000000002</v>
      </c>
      <c r="FT2401">
        <v>87.207689999999999</v>
      </c>
      <c r="FU2401">
        <v>82.923119999999997</v>
      </c>
      <c r="FV2401">
        <v>79.898259999999993</v>
      </c>
      <c r="FW2401">
        <v>78.298659999999998</v>
      </c>
      <c r="FX2401">
        <v>20</v>
      </c>
      <c r="FY2401">
        <v>0.1440014</v>
      </c>
      <c r="FZ2401">
        <v>1</v>
      </c>
    </row>
    <row r="2402" spans="1:182" x14ac:dyDescent="0.2">
      <c r="A2402" t="s">
        <v>226</v>
      </c>
      <c r="B2402" t="s">
        <v>244</v>
      </c>
      <c r="C2402" t="s">
        <v>215</v>
      </c>
      <c r="D2402" t="s">
        <v>42</v>
      </c>
      <c r="E2402" t="s">
        <v>242</v>
      </c>
      <c r="F2402" t="s">
        <v>224</v>
      </c>
      <c r="G2402" t="s">
        <v>9</v>
      </c>
      <c r="H2402" t="s">
        <v>11</v>
      </c>
      <c r="I2402">
        <v>23</v>
      </c>
      <c r="K2402">
        <v>3.1486999999999998</v>
      </c>
      <c r="L2402">
        <v>16.99727</v>
      </c>
      <c r="M2402">
        <v>16.939979999999998</v>
      </c>
      <c r="N2402">
        <v>16.084140000000001</v>
      </c>
      <c r="O2402">
        <v>16.410409999999999</v>
      </c>
      <c r="P2402">
        <v>17.224900000000002</v>
      </c>
      <c r="Q2402">
        <v>19.755939999999999</v>
      </c>
      <c r="R2402">
        <v>20.564990000000002</v>
      </c>
      <c r="S2402">
        <v>20.895009999999999</v>
      </c>
      <c r="T2402">
        <v>21.137519999999999</v>
      </c>
      <c r="U2402">
        <v>20.848749999999999</v>
      </c>
      <c r="V2402">
        <v>21.12584</v>
      </c>
      <c r="W2402">
        <v>21.10923</v>
      </c>
      <c r="X2402">
        <v>20.4771</v>
      </c>
      <c r="Y2402">
        <v>19.952120000000001</v>
      </c>
      <c r="Z2402">
        <v>19.265509999999999</v>
      </c>
      <c r="AA2402">
        <v>18.148769999999999</v>
      </c>
      <c r="AB2402">
        <v>17.942810000000001</v>
      </c>
      <c r="AC2402">
        <v>17.12276</v>
      </c>
      <c r="AD2402">
        <v>17.638449999999999</v>
      </c>
      <c r="AE2402">
        <v>18.125969999999999</v>
      </c>
      <c r="AF2402">
        <v>17.767969999999998</v>
      </c>
      <c r="AG2402">
        <v>17.98874</v>
      </c>
      <c r="AH2402">
        <v>17.74456</v>
      </c>
      <c r="AI2402">
        <v>17.816330000000001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1.7208490000000001</v>
      </c>
      <c r="AW2402">
        <v>13.341010000000001</v>
      </c>
      <c r="AX2402">
        <v>12.83553</v>
      </c>
      <c r="AY2402">
        <v>11.813420000000001</v>
      </c>
      <c r="AZ2402">
        <v>11.800409999999999</v>
      </c>
      <c r="BA2402">
        <v>11.13828</v>
      </c>
      <c r="BB2402">
        <v>2.6719369999999998</v>
      </c>
      <c r="BC2402">
        <v>1.0380529999999999</v>
      </c>
      <c r="BD2402">
        <v>0.94726710000000003</v>
      </c>
      <c r="BE2402">
        <v>0.66440569999999999</v>
      </c>
      <c r="BF2402">
        <v>0.67269089999999998</v>
      </c>
      <c r="BG2402">
        <v>0.66932060000000004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2.2138559999999998</v>
      </c>
      <c r="BU2402">
        <v>13.59877</v>
      </c>
      <c r="BV2402">
        <v>13.09487</v>
      </c>
      <c r="BW2402">
        <v>12.03936</v>
      </c>
      <c r="BX2402">
        <v>11.99727</v>
      </c>
      <c r="BY2402">
        <v>11.31061</v>
      </c>
      <c r="BZ2402">
        <v>2.8071139999999999</v>
      </c>
      <c r="CA2402">
        <v>1.1589370000000001</v>
      </c>
      <c r="CB2402">
        <v>1.128646</v>
      </c>
      <c r="CC2402">
        <v>0.85443009999999997</v>
      </c>
      <c r="CD2402">
        <v>0.92456780000000005</v>
      </c>
      <c r="CE2402">
        <v>0.91532919999999995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2.5553110000000001</v>
      </c>
      <c r="CS2402">
        <v>13.777290000000001</v>
      </c>
      <c r="CT2402">
        <v>13.2745</v>
      </c>
      <c r="CU2402">
        <v>12.19584</v>
      </c>
      <c r="CV2402">
        <v>12.133620000000001</v>
      </c>
      <c r="CW2402">
        <v>11.429959999999999</v>
      </c>
      <c r="CX2402">
        <v>2.900738</v>
      </c>
      <c r="CY2402">
        <v>1.2426600000000001</v>
      </c>
      <c r="CZ2402">
        <v>1.2542690000000001</v>
      </c>
      <c r="DA2402">
        <v>0.98604040000000004</v>
      </c>
      <c r="DB2402">
        <v>1.0990169999999999</v>
      </c>
      <c r="DC2402">
        <v>1.0857140000000001</v>
      </c>
      <c r="DD2402">
        <v>0</v>
      </c>
      <c r="DE2402">
        <v>0</v>
      </c>
      <c r="DF2402">
        <v>0</v>
      </c>
      <c r="DG2402">
        <v>0</v>
      </c>
      <c r="DH2402">
        <v>0</v>
      </c>
      <c r="DI2402">
        <v>0</v>
      </c>
      <c r="DJ2402">
        <v>0</v>
      </c>
      <c r="DK2402">
        <v>0</v>
      </c>
      <c r="DL2402">
        <v>0</v>
      </c>
      <c r="DM2402">
        <v>0</v>
      </c>
      <c r="DN2402">
        <v>0</v>
      </c>
      <c r="DO2402">
        <v>0</v>
      </c>
      <c r="DP2402">
        <v>2.896766</v>
      </c>
      <c r="DQ2402">
        <v>13.95581</v>
      </c>
      <c r="DR2402">
        <v>13.45412</v>
      </c>
      <c r="DS2402">
        <v>12.352320000000001</v>
      </c>
      <c r="DT2402">
        <v>12.269970000000001</v>
      </c>
      <c r="DU2402">
        <v>11.54932</v>
      </c>
      <c r="DV2402">
        <v>2.9943610000000001</v>
      </c>
      <c r="DW2402">
        <v>1.326384</v>
      </c>
      <c r="DX2402">
        <v>1.379891</v>
      </c>
      <c r="DY2402">
        <v>1.117651</v>
      </c>
      <c r="DZ2402">
        <v>1.273466</v>
      </c>
      <c r="EA2402">
        <v>1.2560990000000001</v>
      </c>
      <c r="EB2402">
        <v>0</v>
      </c>
      <c r="EC2402">
        <v>0</v>
      </c>
      <c r="ED2402">
        <v>0</v>
      </c>
      <c r="EE2402">
        <v>0</v>
      </c>
      <c r="EF2402">
        <v>0</v>
      </c>
      <c r="EG2402">
        <v>0</v>
      </c>
      <c r="EH2402">
        <v>0</v>
      </c>
      <c r="EI2402">
        <v>0</v>
      </c>
      <c r="EJ2402">
        <v>0</v>
      </c>
      <c r="EK2402">
        <v>0</v>
      </c>
      <c r="EL2402">
        <v>0</v>
      </c>
      <c r="EM2402">
        <v>0</v>
      </c>
      <c r="EN2402">
        <v>3.3897729999999999</v>
      </c>
      <c r="EO2402">
        <v>14.213570000000001</v>
      </c>
      <c r="EP2402">
        <v>13.71346</v>
      </c>
      <c r="EQ2402">
        <v>12.57826</v>
      </c>
      <c r="ER2402">
        <v>12.46683</v>
      </c>
      <c r="ES2402">
        <v>11.721640000000001</v>
      </c>
      <c r="ET2402">
        <v>3.1295380000000002</v>
      </c>
      <c r="EU2402">
        <v>1.447268</v>
      </c>
      <c r="EV2402">
        <v>1.5612699999999999</v>
      </c>
      <c r="EW2402">
        <v>1.3076749999999999</v>
      </c>
      <c r="EX2402">
        <v>1.5253429999999999</v>
      </c>
      <c r="EY2402">
        <v>1.5021070000000001</v>
      </c>
      <c r="EZ2402">
        <v>70.435490000000001</v>
      </c>
      <c r="FA2402">
        <v>69.133120000000005</v>
      </c>
      <c r="FB2402">
        <v>66.980080000000001</v>
      </c>
      <c r="FC2402">
        <v>65.666219999999996</v>
      </c>
      <c r="FD2402">
        <v>65.158940000000001</v>
      </c>
      <c r="FE2402">
        <v>64.414529999999999</v>
      </c>
      <c r="FF2402">
        <v>63.656640000000003</v>
      </c>
      <c r="FG2402">
        <v>65.516279999999995</v>
      </c>
      <c r="FH2402">
        <v>70.983159999999998</v>
      </c>
      <c r="FI2402">
        <v>77.268439999999998</v>
      </c>
      <c r="FJ2402">
        <v>83.074680000000001</v>
      </c>
      <c r="FK2402">
        <v>87.483869999999996</v>
      </c>
      <c r="FL2402">
        <v>90.832329999999999</v>
      </c>
      <c r="FM2402">
        <v>93.672970000000007</v>
      </c>
      <c r="FN2402">
        <v>95.537059999999997</v>
      </c>
      <c r="FO2402">
        <v>96.64967</v>
      </c>
      <c r="FP2402">
        <v>97.118579999999994</v>
      </c>
      <c r="FQ2402">
        <v>96.053150000000002</v>
      </c>
      <c r="FR2402">
        <v>92.231629999999996</v>
      </c>
      <c r="FS2402">
        <v>85.173640000000006</v>
      </c>
      <c r="FT2402">
        <v>79.848550000000003</v>
      </c>
      <c r="FU2402">
        <v>76.776499999999999</v>
      </c>
      <c r="FV2402">
        <v>74.592320000000001</v>
      </c>
      <c r="FW2402">
        <v>72.790239999999997</v>
      </c>
      <c r="FX2402">
        <v>20</v>
      </c>
      <c r="FY2402">
        <v>0.1440014</v>
      </c>
      <c r="FZ2402">
        <v>1</v>
      </c>
    </row>
    <row r="2403" spans="1:182" x14ac:dyDescent="0.2">
      <c r="A2403" t="s">
        <v>226</v>
      </c>
      <c r="B2403" t="s">
        <v>244</v>
      </c>
      <c r="C2403" t="s">
        <v>215</v>
      </c>
      <c r="D2403" t="s">
        <v>43</v>
      </c>
      <c r="E2403" t="s">
        <v>242</v>
      </c>
      <c r="F2403" t="s">
        <v>224</v>
      </c>
      <c r="G2403" t="s">
        <v>9</v>
      </c>
      <c r="H2403" t="s">
        <v>11</v>
      </c>
      <c r="I2403">
        <v>23</v>
      </c>
      <c r="K2403">
        <v>3.1486999999999998</v>
      </c>
      <c r="L2403">
        <v>17.448329999999999</v>
      </c>
      <c r="M2403">
        <v>16.355450000000001</v>
      </c>
      <c r="N2403">
        <v>16.392309999999998</v>
      </c>
      <c r="O2403">
        <v>16.76314</v>
      </c>
      <c r="P2403">
        <v>17.345780000000001</v>
      </c>
      <c r="Q2403">
        <v>18.651959999999999</v>
      </c>
      <c r="R2403">
        <v>20.26699</v>
      </c>
      <c r="S2403">
        <v>20.429400000000001</v>
      </c>
      <c r="T2403">
        <v>20.93252</v>
      </c>
      <c r="U2403">
        <v>20.995509999999999</v>
      </c>
      <c r="V2403">
        <v>20.476980000000001</v>
      </c>
      <c r="W2403">
        <v>21.044969999999999</v>
      </c>
      <c r="X2403">
        <v>20.67446</v>
      </c>
      <c r="Y2403">
        <v>20.433430000000001</v>
      </c>
      <c r="Z2403">
        <v>19.688770000000002</v>
      </c>
      <c r="AA2403">
        <v>18.443069999999999</v>
      </c>
      <c r="AB2403">
        <v>18.591889999999999</v>
      </c>
      <c r="AC2403">
        <v>18.127960000000002</v>
      </c>
      <c r="AD2403">
        <v>19.194559999999999</v>
      </c>
      <c r="AE2403">
        <v>19.250859999999999</v>
      </c>
      <c r="AF2403">
        <v>18.334820000000001</v>
      </c>
      <c r="AG2403">
        <v>19.200600000000001</v>
      </c>
      <c r="AH2403">
        <v>19.099049999999998</v>
      </c>
      <c r="AI2403">
        <v>18.814990000000002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1.6980980000000001</v>
      </c>
      <c r="AW2403">
        <v>14.196440000000001</v>
      </c>
      <c r="AX2403">
        <v>13.62839</v>
      </c>
      <c r="AY2403">
        <v>12.430529999999999</v>
      </c>
      <c r="AZ2403">
        <v>12.660220000000001</v>
      </c>
      <c r="BA2403">
        <v>12.36168</v>
      </c>
      <c r="BB2403">
        <v>3.2312810000000001</v>
      </c>
      <c r="BC2403">
        <v>1.343987</v>
      </c>
      <c r="BD2403">
        <v>1.013911</v>
      </c>
      <c r="BE2403">
        <v>0.91570879999999999</v>
      </c>
      <c r="BF2403">
        <v>0.90161170000000002</v>
      </c>
      <c r="BG2403">
        <v>0.90557889999999996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2.1404480000000001</v>
      </c>
      <c r="BU2403">
        <v>14.45106</v>
      </c>
      <c r="BV2403">
        <v>13.84141</v>
      </c>
      <c r="BW2403">
        <v>12.60758</v>
      </c>
      <c r="BX2403">
        <v>12.863340000000001</v>
      </c>
      <c r="BY2403">
        <v>12.56189</v>
      </c>
      <c r="BZ2403">
        <v>3.3680479999999999</v>
      </c>
      <c r="CA2403">
        <v>1.4843189999999999</v>
      </c>
      <c r="CB2403">
        <v>1.1426620000000001</v>
      </c>
      <c r="CC2403">
        <v>1.1740299999999999</v>
      </c>
      <c r="CD2403">
        <v>1.1521250000000001</v>
      </c>
      <c r="CE2403">
        <v>1.152596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2.4468179999999999</v>
      </c>
      <c r="CS2403">
        <v>14.627409999999999</v>
      </c>
      <c r="CT2403">
        <v>13.988950000000001</v>
      </c>
      <c r="CU2403">
        <v>12.73021</v>
      </c>
      <c r="CV2403">
        <v>13.004020000000001</v>
      </c>
      <c r="CW2403">
        <v>12.70055</v>
      </c>
      <c r="CX2403">
        <v>3.4627729999999999</v>
      </c>
      <c r="CY2403">
        <v>1.581512</v>
      </c>
      <c r="CZ2403">
        <v>1.231835</v>
      </c>
      <c r="DA2403">
        <v>1.3529420000000001</v>
      </c>
      <c r="DB2403">
        <v>1.3256300000000001</v>
      </c>
      <c r="DC2403">
        <v>1.3236790000000001</v>
      </c>
      <c r="DD2403">
        <v>0</v>
      </c>
      <c r="DE2403">
        <v>0</v>
      </c>
      <c r="DF2403">
        <v>0</v>
      </c>
      <c r="DG2403">
        <v>0</v>
      </c>
      <c r="DH2403">
        <v>0</v>
      </c>
      <c r="DI2403">
        <v>0</v>
      </c>
      <c r="DJ2403">
        <v>0</v>
      </c>
      <c r="DK2403">
        <v>0</v>
      </c>
      <c r="DL2403">
        <v>0</v>
      </c>
      <c r="DM2403">
        <v>0</v>
      </c>
      <c r="DN2403">
        <v>0</v>
      </c>
      <c r="DO2403">
        <v>0</v>
      </c>
      <c r="DP2403">
        <v>2.7531880000000002</v>
      </c>
      <c r="DQ2403">
        <v>14.80376</v>
      </c>
      <c r="DR2403">
        <v>14.136480000000001</v>
      </c>
      <c r="DS2403">
        <v>12.852830000000001</v>
      </c>
      <c r="DT2403">
        <v>13.1447</v>
      </c>
      <c r="DU2403">
        <v>12.839219999999999</v>
      </c>
      <c r="DV2403">
        <v>3.5574979999999998</v>
      </c>
      <c r="DW2403">
        <v>1.678706</v>
      </c>
      <c r="DX2403">
        <v>1.321008</v>
      </c>
      <c r="DY2403">
        <v>1.531855</v>
      </c>
      <c r="DZ2403">
        <v>1.4991350000000001</v>
      </c>
      <c r="EA2403">
        <v>1.4947619999999999</v>
      </c>
      <c r="EB2403">
        <v>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J2403">
        <v>0</v>
      </c>
      <c r="EK2403">
        <v>0</v>
      </c>
      <c r="EL2403">
        <v>0</v>
      </c>
      <c r="EM2403">
        <v>0</v>
      </c>
      <c r="EN2403">
        <v>3.195538</v>
      </c>
      <c r="EO2403">
        <v>15.05838</v>
      </c>
      <c r="EP2403">
        <v>14.349500000000001</v>
      </c>
      <c r="EQ2403">
        <v>13.02989</v>
      </c>
      <c r="ER2403">
        <v>13.34783</v>
      </c>
      <c r="ES2403">
        <v>13.03942</v>
      </c>
      <c r="ET2403">
        <v>3.6942650000000001</v>
      </c>
      <c r="EU2403">
        <v>1.8190379999999999</v>
      </c>
      <c r="EV2403">
        <v>1.449759</v>
      </c>
      <c r="EW2403">
        <v>1.790176</v>
      </c>
      <c r="EX2403">
        <v>1.749649</v>
      </c>
      <c r="EY2403">
        <v>1.741779</v>
      </c>
      <c r="EZ2403">
        <v>68.914940000000001</v>
      </c>
      <c r="FA2403">
        <v>67.054169999999999</v>
      </c>
      <c r="FB2403">
        <v>66.277739999999994</v>
      </c>
      <c r="FC2403">
        <v>65.186710000000005</v>
      </c>
      <c r="FD2403">
        <v>64.561260000000004</v>
      </c>
      <c r="FE2403">
        <v>63.346899999999998</v>
      </c>
      <c r="FF2403">
        <v>62.16066</v>
      </c>
      <c r="FG2403">
        <v>62.88937</v>
      </c>
      <c r="FH2403">
        <v>67.287880000000001</v>
      </c>
      <c r="FI2403">
        <v>73.602620000000002</v>
      </c>
      <c r="FJ2403">
        <v>79.001980000000003</v>
      </c>
      <c r="FK2403">
        <v>83.330960000000005</v>
      </c>
      <c r="FL2403">
        <v>86.792060000000006</v>
      </c>
      <c r="FM2403">
        <v>89.183300000000003</v>
      </c>
      <c r="FN2403">
        <v>91.492660000000001</v>
      </c>
      <c r="FO2403">
        <v>92.718369999999993</v>
      </c>
      <c r="FP2403">
        <v>93.193299999999994</v>
      </c>
      <c r="FQ2403">
        <v>91.961740000000006</v>
      </c>
      <c r="FR2403">
        <v>87.027169999999998</v>
      </c>
      <c r="FS2403">
        <v>81.231340000000003</v>
      </c>
      <c r="FT2403">
        <v>76.851320000000001</v>
      </c>
      <c r="FU2403">
        <v>73.862690000000001</v>
      </c>
      <c r="FV2403">
        <v>71.48621</v>
      </c>
      <c r="FW2403">
        <v>69.472610000000003</v>
      </c>
      <c r="FX2403">
        <v>20</v>
      </c>
      <c r="FY2403">
        <v>0.1440014</v>
      </c>
      <c r="FZ2403">
        <v>1</v>
      </c>
    </row>
    <row r="2404" spans="1:182" x14ac:dyDescent="0.2">
      <c r="A2404" t="s">
        <v>226</v>
      </c>
      <c r="B2404" t="s">
        <v>244</v>
      </c>
      <c r="C2404" t="s">
        <v>215</v>
      </c>
      <c r="D2404" t="s">
        <v>44</v>
      </c>
      <c r="E2404" t="s">
        <v>242</v>
      </c>
      <c r="F2404" t="s">
        <v>224</v>
      </c>
      <c r="G2404" t="s">
        <v>9</v>
      </c>
      <c r="H2404" t="s">
        <v>11</v>
      </c>
      <c r="I2404">
        <v>23</v>
      </c>
      <c r="K2404">
        <v>3.1486999999999998</v>
      </c>
      <c r="L2404">
        <v>16.807369999999999</v>
      </c>
      <c r="M2404">
        <v>15.76313</v>
      </c>
      <c r="N2404">
        <v>15.75521</v>
      </c>
      <c r="O2404">
        <v>15.71312</v>
      </c>
      <c r="P2404">
        <v>15.91161</v>
      </c>
      <c r="Q2404">
        <v>16.563310000000001</v>
      </c>
      <c r="R2404">
        <v>18.81654</v>
      </c>
      <c r="S2404">
        <v>19.829229999999999</v>
      </c>
      <c r="T2404">
        <v>20.48122</v>
      </c>
      <c r="U2404">
        <v>20.504850000000001</v>
      </c>
      <c r="V2404">
        <v>20.237690000000001</v>
      </c>
      <c r="W2404">
        <v>21.189869999999999</v>
      </c>
      <c r="X2404">
        <v>21.19829</v>
      </c>
      <c r="Y2404">
        <v>21.422899999999998</v>
      </c>
      <c r="Z2404">
        <v>20.211670000000002</v>
      </c>
      <c r="AA2404">
        <v>19.21265</v>
      </c>
      <c r="AB2404">
        <v>19.247109999999999</v>
      </c>
      <c r="AC2404">
        <v>18.89517</v>
      </c>
      <c r="AD2404">
        <v>18.629000000000001</v>
      </c>
      <c r="AE2404">
        <v>18.269580000000001</v>
      </c>
      <c r="AF2404">
        <v>17.244129999999998</v>
      </c>
      <c r="AG2404">
        <v>18.1327</v>
      </c>
      <c r="AH2404">
        <v>17.810130000000001</v>
      </c>
      <c r="AI2404">
        <v>17.754149999999999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1.7822830000000001</v>
      </c>
      <c r="AZ2404">
        <v>13.18097</v>
      </c>
      <c r="BA2404">
        <v>13.00442</v>
      </c>
      <c r="BB2404">
        <v>12.797129999999999</v>
      </c>
      <c r="BC2404">
        <v>12.49315</v>
      </c>
      <c r="BD2404">
        <v>11.54795</v>
      </c>
      <c r="BE2404">
        <v>3.3251170000000001</v>
      </c>
      <c r="BF2404">
        <v>1.0359480000000001</v>
      </c>
      <c r="BG2404">
        <v>1.3478129999999999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1.956639</v>
      </c>
      <c r="BX2404">
        <v>13.402189999999999</v>
      </c>
      <c r="BY2404">
        <v>13.21977</v>
      </c>
      <c r="BZ2404">
        <v>13.010109999999999</v>
      </c>
      <c r="CA2404">
        <v>12.700699999999999</v>
      </c>
      <c r="CB2404">
        <v>11.7262</v>
      </c>
      <c r="CC2404">
        <v>3.4730289999999999</v>
      </c>
      <c r="CD2404">
        <v>1.1728430000000001</v>
      </c>
      <c r="CE2404">
        <v>1.6362099999999999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0</v>
      </c>
      <c r="CT2404">
        <v>0</v>
      </c>
      <c r="CU2404">
        <v>2.0773969999999999</v>
      </c>
      <c r="CV2404">
        <v>13.555400000000001</v>
      </c>
      <c r="CW2404">
        <v>13.368930000000001</v>
      </c>
      <c r="CX2404">
        <v>13.15762</v>
      </c>
      <c r="CY2404">
        <v>12.84445</v>
      </c>
      <c r="CZ2404">
        <v>11.84966</v>
      </c>
      <c r="DA2404">
        <v>3.575472</v>
      </c>
      <c r="DB2404">
        <v>1.267657</v>
      </c>
      <c r="DC2404">
        <v>1.8359529999999999</v>
      </c>
      <c r="DD2404">
        <v>0</v>
      </c>
      <c r="DE2404">
        <v>0</v>
      </c>
      <c r="DF2404">
        <v>0</v>
      </c>
      <c r="DG2404">
        <v>0</v>
      </c>
      <c r="DH2404">
        <v>0</v>
      </c>
      <c r="DI2404">
        <v>0</v>
      </c>
      <c r="DJ2404">
        <v>0</v>
      </c>
      <c r="DK2404">
        <v>0</v>
      </c>
      <c r="DL2404">
        <v>0</v>
      </c>
      <c r="DM2404">
        <v>0</v>
      </c>
      <c r="DN2404">
        <v>0</v>
      </c>
      <c r="DO2404">
        <v>0</v>
      </c>
      <c r="DP2404">
        <v>0</v>
      </c>
      <c r="DQ2404">
        <v>0</v>
      </c>
      <c r="DR2404">
        <v>0</v>
      </c>
      <c r="DS2404">
        <v>2.1981549999999999</v>
      </c>
      <c r="DT2404">
        <v>13.70862</v>
      </c>
      <c r="DU2404">
        <v>13.518079999999999</v>
      </c>
      <c r="DV2404">
        <v>13.30514</v>
      </c>
      <c r="DW2404">
        <v>12.988200000000001</v>
      </c>
      <c r="DX2404">
        <v>11.97312</v>
      </c>
      <c r="DY2404">
        <v>3.6779160000000002</v>
      </c>
      <c r="DZ2404">
        <v>1.3624700000000001</v>
      </c>
      <c r="EA2404">
        <v>2.035695</v>
      </c>
      <c r="EB2404">
        <v>0</v>
      </c>
      <c r="EC2404">
        <v>0</v>
      </c>
      <c r="ED2404">
        <v>0</v>
      </c>
      <c r="EE2404">
        <v>0</v>
      </c>
      <c r="EF2404">
        <v>0</v>
      </c>
      <c r="EG2404">
        <v>0</v>
      </c>
      <c r="EH2404">
        <v>0</v>
      </c>
      <c r="EI2404">
        <v>0</v>
      </c>
      <c r="EJ2404">
        <v>0</v>
      </c>
      <c r="EK2404">
        <v>0</v>
      </c>
      <c r="EL2404">
        <v>0</v>
      </c>
      <c r="EM2404">
        <v>0</v>
      </c>
      <c r="EN2404">
        <v>0</v>
      </c>
      <c r="EO2404">
        <v>0</v>
      </c>
      <c r="EP2404">
        <v>0</v>
      </c>
      <c r="EQ2404">
        <v>2.3725109999999998</v>
      </c>
      <c r="ER2404">
        <v>13.92984</v>
      </c>
      <c r="ES2404">
        <v>13.73343</v>
      </c>
      <c r="ET2404">
        <v>13.51812</v>
      </c>
      <c r="EU2404">
        <v>13.19575</v>
      </c>
      <c r="EV2404">
        <v>12.15138</v>
      </c>
      <c r="EW2404">
        <v>3.825828</v>
      </c>
      <c r="EX2404">
        <v>1.4993650000000001</v>
      </c>
      <c r="EY2404">
        <v>2.3240919999999998</v>
      </c>
      <c r="EZ2404">
        <v>51.579590000000003</v>
      </c>
      <c r="FA2404">
        <v>51.251289999999997</v>
      </c>
      <c r="FB2404">
        <v>50.927959999999999</v>
      </c>
      <c r="FC2404">
        <v>50.24091</v>
      </c>
      <c r="FD2404">
        <v>49.691549999999999</v>
      </c>
      <c r="FE2404">
        <v>48.825299999999999</v>
      </c>
      <c r="FF2404">
        <v>48.48263</v>
      </c>
      <c r="FG2404">
        <v>49.286470000000001</v>
      </c>
      <c r="FH2404">
        <v>52.137990000000002</v>
      </c>
      <c r="FI2404">
        <v>56.941899999999997</v>
      </c>
      <c r="FJ2404">
        <v>62.196309999999997</v>
      </c>
      <c r="FK2404">
        <v>65.632350000000002</v>
      </c>
      <c r="FL2404">
        <v>68.357770000000002</v>
      </c>
      <c r="FM2404">
        <v>70.588149999999999</v>
      </c>
      <c r="FN2404">
        <v>71.798559999999995</v>
      </c>
      <c r="FO2404">
        <v>70.726669999999999</v>
      </c>
      <c r="FP2404">
        <v>68.006510000000006</v>
      </c>
      <c r="FQ2404">
        <v>64.212940000000003</v>
      </c>
      <c r="FR2404">
        <v>61.280270000000002</v>
      </c>
      <c r="FS2404">
        <v>58.955359999999999</v>
      </c>
      <c r="FT2404">
        <v>57.227379999999997</v>
      </c>
      <c r="FU2404">
        <v>55.410710000000002</v>
      </c>
      <c r="FV2404">
        <v>53.901470000000003</v>
      </c>
      <c r="FW2404">
        <v>52.723999999999997</v>
      </c>
      <c r="FX2404">
        <v>20</v>
      </c>
      <c r="FY2404">
        <v>0.1440014</v>
      </c>
      <c r="FZ2404">
        <v>1</v>
      </c>
    </row>
    <row r="2405" spans="1:182" x14ac:dyDescent="0.2">
      <c r="A2405" t="s">
        <v>226</v>
      </c>
      <c r="B2405" t="s">
        <v>244</v>
      </c>
      <c r="C2405" t="s">
        <v>215</v>
      </c>
      <c r="D2405" t="s">
        <v>45</v>
      </c>
      <c r="E2405" t="s">
        <v>242</v>
      </c>
      <c r="F2405" t="s">
        <v>224</v>
      </c>
      <c r="G2405" t="s">
        <v>9</v>
      </c>
      <c r="H2405" t="s">
        <v>11</v>
      </c>
      <c r="I2405">
        <v>23</v>
      </c>
      <c r="K2405">
        <v>3.1486999999999998</v>
      </c>
      <c r="L2405">
        <v>14.85553</v>
      </c>
      <c r="M2405">
        <v>13.93632</v>
      </c>
      <c r="N2405">
        <v>13.88067</v>
      </c>
      <c r="O2405">
        <v>13.79302</v>
      </c>
      <c r="P2405">
        <v>14.28518</v>
      </c>
      <c r="Q2405">
        <v>14.88813</v>
      </c>
      <c r="R2405">
        <v>16.86881</v>
      </c>
      <c r="S2405">
        <v>18.054970000000001</v>
      </c>
      <c r="T2405">
        <v>18.260840000000002</v>
      </c>
      <c r="U2405">
        <v>18.208300000000001</v>
      </c>
      <c r="V2405">
        <v>17.149909999999998</v>
      </c>
      <c r="W2405">
        <v>17.45243</v>
      </c>
      <c r="X2405">
        <v>17.586780000000001</v>
      </c>
      <c r="Y2405">
        <v>17.921399999999998</v>
      </c>
      <c r="Z2405">
        <v>17.483409999999999</v>
      </c>
      <c r="AA2405">
        <v>16.540970000000002</v>
      </c>
      <c r="AB2405">
        <v>16.664899999999999</v>
      </c>
      <c r="AC2405">
        <v>16.32377</v>
      </c>
      <c r="AD2405">
        <v>16.29222</v>
      </c>
      <c r="AE2405">
        <v>16.249310000000001</v>
      </c>
      <c r="AF2405">
        <v>15.349449999999999</v>
      </c>
      <c r="AG2405">
        <v>16.158049999999999</v>
      </c>
      <c r="AH2405">
        <v>15.86844</v>
      </c>
      <c r="AI2405">
        <v>15.54904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1.460439</v>
      </c>
      <c r="AZ2405">
        <v>10.632099999999999</v>
      </c>
      <c r="BA2405">
        <v>10.40615</v>
      </c>
      <c r="BB2405">
        <v>10.39348</v>
      </c>
      <c r="BC2405">
        <v>10.358470000000001</v>
      </c>
      <c r="BD2405">
        <v>9.5276510000000005</v>
      </c>
      <c r="BE2405">
        <v>2.8835709999999999</v>
      </c>
      <c r="BF2405">
        <v>0.97963889999999998</v>
      </c>
      <c r="BG2405">
        <v>1.1452180000000001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1.6017140000000001</v>
      </c>
      <c r="BX2405">
        <v>10.80944</v>
      </c>
      <c r="BY2405">
        <v>10.581770000000001</v>
      </c>
      <c r="BZ2405">
        <v>10.569089999999999</v>
      </c>
      <c r="CA2405">
        <v>10.533709999999999</v>
      </c>
      <c r="CB2405">
        <v>9.6668690000000002</v>
      </c>
      <c r="CC2405">
        <v>3.0100500000000001</v>
      </c>
      <c r="CD2405">
        <v>1.0972310000000001</v>
      </c>
      <c r="CE2405">
        <v>1.4361459999999999</v>
      </c>
      <c r="CF2405">
        <v>0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1.699562</v>
      </c>
      <c r="CV2405">
        <v>10.932259999999999</v>
      </c>
      <c r="CW2405">
        <v>10.70341</v>
      </c>
      <c r="CX2405">
        <v>10.690709999999999</v>
      </c>
      <c r="CY2405">
        <v>10.65508</v>
      </c>
      <c r="CZ2405">
        <v>9.7632910000000006</v>
      </c>
      <c r="DA2405">
        <v>3.0976490000000001</v>
      </c>
      <c r="DB2405">
        <v>1.1786749999999999</v>
      </c>
      <c r="DC2405">
        <v>1.6376409999999999</v>
      </c>
      <c r="DD2405">
        <v>0</v>
      </c>
      <c r="DE2405">
        <v>0</v>
      </c>
      <c r="DF2405">
        <v>0</v>
      </c>
      <c r="DG2405">
        <v>0</v>
      </c>
      <c r="DH2405">
        <v>0</v>
      </c>
      <c r="DI2405">
        <v>0</v>
      </c>
      <c r="DJ2405">
        <v>0</v>
      </c>
      <c r="DK2405">
        <v>0</v>
      </c>
      <c r="DL2405">
        <v>0</v>
      </c>
      <c r="DM2405">
        <v>0</v>
      </c>
      <c r="DN2405">
        <v>0</v>
      </c>
      <c r="DO2405">
        <v>0</v>
      </c>
      <c r="DP2405">
        <v>0</v>
      </c>
      <c r="DQ2405">
        <v>0</v>
      </c>
      <c r="DR2405">
        <v>0</v>
      </c>
      <c r="DS2405">
        <v>1.797409</v>
      </c>
      <c r="DT2405">
        <v>11.05508</v>
      </c>
      <c r="DU2405">
        <v>10.82504</v>
      </c>
      <c r="DV2405">
        <v>10.812329999999999</v>
      </c>
      <c r="DW2405">
        <v>10.776450000000001</v>
      </c>
      <c r="DX2405">
        <v>9.8597140000000003</v>
      </c>
      <c r="DY2405">
        <v>3.1852480000000001</v>
      </c>
      <c r="DZ2405">
        <v>1.260119</v>
      </c>
      <c r="EA2405">
        <v>1.839137</v>
      </c>
      <c r="EB2405">
        <v>0</v>
      </c>
      <c r="EC2405">
        <v>0</v>
      </c>
      <c r="ED2405">
        <v>0</v>
      </c>
      <c r="EE2405">
        <v>0</v>
      </c>
      <c r="EF2405">
        <v>0</v>
      </c>
      <c r="EG2405">
        <v>0</v>
      </c>
      <c r="EH2405">
        <v>0</v>
      </c>
      <c r="EI2405">
        <v>0</v>
      </c>
      <c r="EJ2405">
        <v>0</v>
      </c>
      <c r="EK2405">
        <v>0</v>
      </c>
      <c r="EL2405">
        <v>0</v>
      </c>
      <c r="EM2405">
        <v>0</v>
      </c>
      <c r="EN2405">
        <v>0</v>
      </c>
      <c r="EO2405">
        <v>0</v>
      </c>
      <c r="EP2405">
        <v>0</v>
      </c>
      <c r="EQ2405">
        <v>1.9386840000000001</v>
      </c>
      <c r="ER2405">
        <v>11.232419999999999</v>
      </c>
      <c r="ES2405">
        <v>11.00066</v>
      </c>
      <c r="ET2405">
        <v>10.98794</v>
      </c>
      <c r="EU2405">
        <v>10.951689999999999</v>
      </c>
      <c r="EV2405">
        <v>9.9989319999999999</v>
      </c>
      <c r="EW2405">
        <v>3.3117269999999999</v>
      </c>
      <c r="EX2405">
        <v>1.3777109999999999</v>
      </c>
      <c r="EY2405">
        <v>2.130064</v>
      </c>
      <c r="EZ2405">
        <v>35.646279999999997</v>
      </c>
      <c r="FA2405">
        <v>35.192399999999999</v>
      </c>
      <c r="FB2405">
        <v>34.553739999999998</v>
      </c>
      <c r="FC2405">
        <v>34.303669999999997</v>
      </c>
      <c r="FD2405">
        <v>33.763550000000002</v>
      </c>
      <c r="FE2405">
        <v>33.195520000000002</v>
      </c>
      <c r="FF2405">
        <v>32.883949999999999</v>
      </c>
      <c r="FG2405">
        <v>32.898980000000002</v>
      </c>
      <c r="FH2405">
        <v>34.878680000000003</v>
      </c>
      <c r="FI2405">
        <v>37.912140000000001</v>
      </c>
      <c r="FJ2405">
        <v>41.570610000000002</v>
      </c>
      <c r="FK2405">
        <v>44.528419999999997</v>
      </c>
      <c r="FL2405">
        <v>46.69182</v>
      </c>
      <c r="FM2405">
        <v>48.358669999999996</v>
      </c>
      <c r="FN2405">
        <v>48.868819999999999</v>
      </c>
      <c r="FO2405">
        <v>48.46687</v>
      </c>
      <c r="FP2405">
        <v>46.889719999999997</v>
      </c>
      <c r="FQ2405">
        <v>44.48227</v>
      </c>
      <c r="FR2405">
        <v>42.964829999999999</v>
      </c>
      <c r="FS2405">
        <v>41.509909999999998</v>
      </c>
      <c r="FT2405">
        <v>39.746110000000002</v>
      </c>
      <c r="FU2405">
        <v>37.853200000000001</v>
      </c>
      <c r="FV2405">
        <v>36.404220000000002</v>
      </c>
      <c r="FW2405">
        <v>35.717799999999997</v>
      </c>
      <c r="FX2405">
        <v>20</v>
      </c>
      <c r="FY2405">
        <v>0.1440014</v>
      </c>
      <c r="FZ2405">
        <v>1</v>
      </c>
    </row>
    <row r="2406" spans="1:182" x14ac:dyDescent="0.2">
      <c r="A2406" t="s">
        <v>226</v>
      </c>
      <c r="B2406" t="s">
        <v>244</v>
      </c>
      <c r="C2406" t="s">
        <v>215</v>
      </c>
      <c r="D2406" t="s">
        <v>10</v>
      </c>
      <c r="E2406" t="s">
        <v>242</v>
      </c>
      <c r="F2406" t="s">
        <v>224</v>
      </c>
      <c r="G2406" t="s">
        <v>9</v>
      </c>
      <c r="H2406" t="s">
        <v>11</v>
      </c>
      <c r="I2406">
        <v>23</v>
      </c>
      <c r="K2406">
        <v>3.1486999999999998</v>
      </c>
      <c r="L2406">
        <v>17.248449999999998</v>
      </c>
      <c r="M2406">
        <v>17.208500000000001</v>
      </c>
      <c r="N2406">
        <v>16.26568</v>
      </c>
      <c r="O2406">
        <v>16.570910000000001</v>
      </c>
      <c r="P2406">
        <v>17.436920000000001</v>
      </c>
      <c r="Q2406">
        <v>20.194140000000001</v>
      </c>
      <c r="R2406">
        <v>20.845459999999999</v>
      </c>
      <c r="S2406">
        <v>21.058160000000001</v>
      </c>
      <c r="T2406">
        <v>21.37706</v>
      </c>
      <c r="U2406">
        <v>21.043209999999998</v>
      </c>
      <c r="V2406">
        <v>21.451070000000001</v>
      </c>
      <c r="W2406">
        <v>21.443239999999999</v>
      </c>
      <c r="X2406">
        <v>20.685949999999998</v>
      </c>
      <c r="Y2406">
        <v>20.067430000000002</v>
      </c>
      <c r="Z2406">
        <v>19.356190000000002</v>
      </c>
      <c r="AA2406">
        <v>18.120229999999999</v>
      </c>
      <c r="AB2406">
        <v>18.068000000000001</v>
      </c>
      <c r="AC2406">
        <v>16.961760000000002</v>
      </c>
      <c r="AD2406">
        <v>17.430900000000001</v>
      </c>
      <c r="AE2406">
        <v>18.163920000000001</v>
      </c>
      <c r="AF2406">
        <v>17.812149999999999</v>
      </c>
      <c r="AG2406">
        <v>17.924150000000001</v>
      </c>
      <c r="AH2406">
        <v>18.10605</v>
      </c>
      <c r="AI2406">
        <v>18.037379999999999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1.892884</v>
      </c>
      <c r="AW2406">
        <v>13.395289999999999</v>
      </c>
      <c r="AX2406">
        <v>12.96306</v>
      </c>
      <c r="AY2406">
        <v>11.839119999999999</v>
      </c>
      <c r="AZ2406">
        <v>11.95481</v>
      </c>
      <c r="BA2406">
        <v>11.010490000000001</v>
      </c>
      <c r="BB2406">
        <v>2.640387</v>
      </c>
      <c r="BC2406">
        <v>0.77149500000000004</v>
      </c>
      <c r="BD2406">
        <v>0.95556070000000004</v>
      </c>
      <c r="BE2406">
        <v>0.61786019999999997</v>
      </c>
      <c r="BF2406">
        <v>0.62461610000000001</v>
      </c>
      <c r="BG2406">
        <v>0.6144174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2.4246099999999999</v>
      </c>
      <c r="BU2406">
        <v>13.687849999999999</v>
      </c>
      <c r="BV2406">
        <v>13.23311</v>
      </c>
      <c r="BW2406">
        <v>12.058960000000001</v>
      </c>
      <c r="BX2406">
        <v>12.149789999999999</v>
      </c>
      <c r="BY2406">
        <v>11.17623</v>
      </c>
      <c r="BZ2406">
        <v>2.769943</v>
      </c>
      <c r="CA2406">
        <v>0.8945246</v>
      </c>
      <c r="CB2406">
        <v>1.144935</v>
      </c>
      <c r="CC2406">
        <v>0.80280510000000005</v>
      </c>
      <c r="CD2406">
        <v>0.86614100000000005</v>
      </c>
      <c r="CE2406">
        <v>0.84586600000000001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2.7928809999999999</v>
      </c>
      <c r="CS2406">
        <v>13.89048</v>
      </c>
      <c r="CT2406">
        <v>13.42015</v>
      </c>
      <c r="CU2406">
        <v>12.211220000000001</v>
      </c>
      <c r="CV2406">
        <v>12.284829999999999</v>
      </c>
      <c r="CW2406">
        <v>11.29101</v>
      </c>
      <c r="CX2406">
        <v>2.8596729999999999</v>
      </c>
      <c r="CY2406">
        <v>0.97973460000000001</v>
      </c>
      <c r="CZ2406">
        <v>1.2760940000000001</v>
      </c>
      <c r="DA2406">
        <v>0.93089730000000004</v>
      </c>
      <c r="DB2406">
        <v>1.03342</v>
      </c>
      <c r="DC2406">
        <v>1.006167</v>
      </c>
      <c r="DD2406">
        <v>0</v>
      </c>
      <c r="DE2406">
        <v>0</v>
      </c>
      <c r="DF2406">
        <v>0</v>
      </c>
      <c r="DG2406">
        <v>0</v>
      </c>
      <c r="DH2406">
        <v>0</v>
      </c>
      <c r="DI2406">
        <v>0</v>
      </c>
      <c r="DJ2406">
        <v>0</v>
      </c>
      <c r="DK2406">
        <v>0</v>
      </c>
      <c r="DL2406">
        <v>0</v>
      </c>
      <c r="DM2406">
        <v>0</v>
      </c>
      <c r="DN2406">
        <v>0</v>
      </c>
      <c r="DO2406">
        <v>0</v>
      </c>
      <c r="DP2406">
        <v>3.161152</v>
      </c>
      <c r="DQ2406">
        <v>14.093109999999999</v>
      </c>
      <c r="DR2406">
        <v>13.607189999999999</v>
      </c>
      <c r="DS2406">
        <v>12.363479999999999</v>
      </c>
      <c r="DT2406">
        <v>12.41987</v>
      </c>
      <c r="DU2406">
        <v>11.405799999999999</v>
      </c>
      <c r="DV2406">
        <v>2.9494030000000002</v>
      </c>
      <c r="DW2406">
        <v>1.064945</v>
      </c>
      <c r="DX2406">
        <v>1.407254</v>
      </c>
      <c r="DY2406">
        <v>1.0589900000000001</v>
      </c>
      <c r="DZ2406">
        <v>1.2007000000000001</v>
      </c>
      <c r="EA2406">
        <v>1.1664669999999999</v>
      </c>
      <c r="EB2406">
        <v>0</v>
      </c>
      <c r="EC2406">
        <v>0</v>
      </c>
      <c r="ED2406">
        <v>0</v>
      </c>
      <c r="EE2406">
        <v>0</v>
      </c>
      <c r="EF2406">
        <v>0</v>
      </c>
      <c r="EG2406">
        <v>0</v>
      </c>
      <c r="EH2406">
        <v>0</v>
      </c>
      <c r="EI2406">
        <v>0</v>
      </c>
      <c r="EJ2406">
        <v>0</v>
      </c>
      <c r="EK2406">
        <v>0</v>
      </c>
      <c r="EL2406">
        <v>0</v>
      </c>
      <c r="EM2406">
        <v>0</v>
      </c>
      <c r="EN2406">
        <v>3.6928779999999999</v>
      </c>
      <c r="EO2406">
        <v>14.385669999999999</v>
      </c>
      <c r="EP2406">
        <v>13.87725</v>
      </c>
      <c r="EQ2406">
        <v>12.583320000000001</v>
      </c>
      <c r="ER2406">
        <v>12.614850000000001</v>
      </c>
      <c r="ES2406">
        <v>11.571540000000001</v>
      </c>
      <c r="ET2406">
        <v>3.0789589999999998</v>
      </c>
      <c r="EU2406">
        <v>1.1879740000000001</v>
      </c>
      <c r="EV2406">
        <v>1.5966279999999999</v>
      </c>
      <c r="EW2406">
        <v>1.2439340000000001</v>
      </c>
      <c r="EX2406">
        <v>1.4422250000000001</v>
      </c>
      <c r="EY2406">
        <v>1.3979159999999999</v>
      </c>
      <c r="EZ2406">
        <v>74.539789999999996</v>
      </c>
      <c r="FA2406">
        <v>73.065129999999996</v>
      </c>
      <c r="FB2406">
        <v>71.249930000000006</v>
      </c>
      <c r="FC2406">
        <v>70.155749999999998</v>
      </c>
      <c r="FD2406">
        <v>69.274410000000003</v>
      </c>
      <c r="FE2406">
        <v>68.544150000000002</v>
      </c>
      <c r="FF2406">
        <v>68.572580000000002</v>
      </c>
      <c r="FG2406">
        <v>71.776989999999998</v>
      </c>
      <c r="FH2406">
        <v>76.738950000000003</v>
      </c>
      <c r="FI2406">
        <v>81.872039999999998</v>
      </c>
      <c r="FJ2406">
        <v>86.858199999999997</v>
      </c>
      <c r="FK2406">
        <v>90.770240000000001</v>
      </c>
      <c r="FL2406">
        <v>94.045249999999996</v>
      </c>
      <c r="FM2406">
        <v>96.745220000000003</v>
      </c>
      <c r="FN2406">
        <v>98.876149999999996</v>
      </c>
      <c r="FO2406">
        <v>100.1279</v>
      </c>
      <c r="FP2406">
        <v>100.7381</v>
      </c>
      <c r="FQ2406">
        <v>100.3456</v>
      </c>
      <c r="FR2406">
        <v>98.339529999999996</v>
      </c>
      <c r="FS2406">
        <v>92.984660000000005</v>
      </c>
      <c r="FT2406">
        <v>86.393870000000007</v>
      </c>
      <c r="FU2406">
        <v>81.976879999999994</v>
      </c>
      <c r="FV2406">
        <v>79.054749999999999</v>
      </c>
      <c r="FW2406">
        <v>76.811700000000002</v>
      </c>
      <c r="FX2406">
        <v>20</v>
      </c>
      <c r="FY2406">
        <v>0.1440014</v>
      </c>
      <c r="FZ2406">
        <v>1</v>
      </c>
    </row>
    <row r="2407" spans="1:182" x14ac:dyDescent="0.2">
      <c r="A2407" t="s">
        <v>226</v>
      </c>
      <c r="B2407" t="s">
        <v>244</v>
      </c>
      <c r="C2407" t="s">
        <v>215</v>
      </c>
      <c r="D2407" t="s">
        <v>34</v>
      </c>
      <c r="E2407" t="s">
        <v>243</v>
      </c>
      <c r="F2407" t="s">
        <v>224</v>
      </c>
      <c r="G2407" t="s">
        <v>9</v>
      </c>
      <c r="H2407" t="s">
        <v>11</v>
      </c>
      <c r="I2407">
        <v>23</v>
      </c>
      <c r="K2407">
        <v>3.1486999999999998</v>
      </c>
      <c r="L2407">
        <v>14.86525</v>
      </c>
      <c r="M2407">
        <v>14.043839999999999</v>
      </c>
      <c r="N2407">
        <v>14.1579</v>
      </c>
      <c r="O2407">
        <v>14.2476</v>
      </c>
      <c r="P2407">
        <v>14.3028</v>
      </c>
      <c r="Q2407">
        <v>14.74952</v>
      </c>
      <c r="R2407">
        <v>16.086480000000002</v>
      </c>
      <c r="S2407">
        <v>17.176120000000001</v>
      </c>
      <c r="T2407">
        <v>17.272590000000001</v>
      </c>
      <c r="U2407">
        <v>17.142790000000002</v>
      </c>
      <c r="V2407">
        <v>16.416550000000001</v>
      </c>
      <c r="W2407">
        <v>17.469860000000001</v>
      </c>
      <c r="X2407">
        <v>17.085609999999999</v>
      </c>
      <c r="Y2407">
        <v>17.10258</v>
      </c>
      <c r="Z2407">
        <v>17.262979999999999</v>
      </c>
      <c r="AA2407">
        <v>16.25694</v>
      </c>
      <c r="AB2407">
        <v>16.807970000000001</v>
      </c>
      <c r="AC2407">
        <v>16.36195</v>
      </c>
      <c r="AD2407">
        <v>16.260629999999999</v>
      </c>
      <c r="AE2407">
        <v>16.071480000000001</v>
      </c>
      <c r="AF2407">
        <v>16.0871</v>
      </c>
      <c r="AG2407">
        <v>17.150320000000001</v>
      </c>
      <c r="AH2407">
        <v>16.470050000000001</v>
      </c>
      <c r="AI2407">
        <v>16.003900000000002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1.1528080000000001</v>
      </c>
      <c r="AZ2407">
        <v>10.741899999999999</v>
      </c>
      <c r="BA2407">
        <v>10.49995</v>
      </c>
      <c r="BB2407">
        <v>10.41569</v>
      </c>
      <c r="BC2407">
        <v>10.235519999999999</v>
      </c>
      <c r="BD2407">
        <v>10.28861</v>
      </c>
      <c r="BE2407">
        <v>3.2564519999999999</v>
      </c>
      <c r="BF2407">
        <v>1.1393329999999999</v>
      </c>
      <c r="BG2407">
        <v>1.257215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1.255649</v>
      </c>
      <c r="BX2407">
        <v>10.925079999999999</v>
      </c>
      <c r="BY2407">
        <v>10.67998</v>
      </c>
      <c r="BZ2407">
        <v>10.591699999999999</v>
      </c>
      <c r="CA2407">
        <v>10.402430000000001</v>
      </c>
      <c r="CB2407">
        <v>10.443860000000001</v>
      </c>
      <c r="CC2407">
        <v>3.3976139999999999</v>
      </c>
      <c r="CD2407">
        <v>1.2622660000000001</v>
      </c>
      <c r="CE2407">
        <v>1.5273110000000001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0</v>
      </c>
      <c r="CU2407">
        <v>1.3268770000000001</v>
      </c>
      <c r="CV2407">
        <v>11.05194</v>
      </c>
      <c r="CW2407">
        <v>10.80467</v>
      </c>
      <c r="CX2407">
        <v>10.713609999999999</v>
      </c>
      <c r="CY2407">
        <v>10.51803</v>
      </c>
      <c r="CZ2407">
        <v>10.55139</v>
      </c>
      <c r="DA2407">
        <v>3.4953829999999999</v>
      </c>
      <c r="DB2407">
        <v>1.3474079999999999</v>
      </c>
      <c r="DC2407">
        <v>1.7143790000000001</v>
      </c>
      <c r="DD2407">
        <v>0</v>
      </c>
      <c r="DE2407">
        <v>0</v>
      </c>
      <c r="DF2407">
        <v>0</v>
      </c>
      <c r="DG2407">
        <v>0</v>
      </c>
      <c r="DH2407">
        <v>0</v>
      </c>
      <c r="DI2407">
        <v>0</v>
      </c>
      <c r="DJ2407">
        <v>0</v>
      </c>
      <c r="DK2407">
        <v>0</v>
      </c>
      <c r="DL2407">
        <v>0</v>
      </c>
      <c r="DM2407">
        <v>0</v>
      </c>
      <c r="DN2407">
        <v>0</v>
      </c>
      <c r="DO2407">
        <v>0</v>
      </c>
      <c r="DP2407">
        <v>0</v>
      </c>
      <c r="DQ2407">
        <v>0</v>
      </c>
      <c r="DR2407">
        <v>0</v>
      </c>
      <c r="DS2407">
        <v>1.398104</v>
      </c>
      <c r="DT2407">
        <v>11.17881</v>
      </c>
      <c r="DU2407">
        <v>10.929360000000001</v>
      </c>
      <c r="DV2407">
        <v>10.835520000000001</v>
      </c>
      <c r="DW2407">
        <v>10.63363</v>
      </c>
      <c r="DX2407">
        <v>10.65892</v>
      </c>
      <c r="DY2407">
        <v>3.5931519999999999</v>
      </c>
      <c r="DZ2407">
        <v>1.43255</v>
      </c>
      <c r="EA2407">
        <v>1.901446</v>
      </c>
      <c r="EB2407">
        <v>0</v>
      </c>
      <c r="EC2407">
        <v>0</v>
      </c>
      <c r="ED2407">
        <v>0</v>
      </c>
      <c r="EE2407">
        <v>0</v>
      </c>
      <c r="EF2407">
        <v>0</v>
      </c>
      <c r="EG2407">
        <v>0</v>
      </c>
      <c r="EH2407">
        <v>0</v>
      </c>
      <c r="EI2407">
        <v>0</v>
      </c>
      <c r="EJ2407">
        <v>0</v>
      </c>
      <c r="EK2407">
        <v>0</v>
      </c>
      <c r="EL2407">
        <v>0</v>
      </c>
      <c r="EM2407">
        <v>0</v>
      </c>
      <c r="EN2407">
        <v>0</v>
      </c>
      <c r="EO2407">
        <v>0</v>
      </c>
      <c r="EP2407">
        <v>0</v>
      </c>
      <c r="EQ2407">
        <v>1.5009459999999999</v>
      </c>
      <c r="ER2407">
        <v>11.361980000000001</v>
      </c>
      <c r="ES2407">
        <v>11.109400000000001</v>
      </c>
      <c r="ET2407">
        <v>11.01154</v>
      </c>
      <c r="EU2407">
        <v>10.80054</v>
      </c>
      <c r="EV2407">
        <v>10.814170000000001</v>
      </c>
      <c r="EW2407">
        <v>3.7343139999999999</v>
      </c>
      <c r="EX2407">
        <v>1.555482</v>
      </c>
      <c r="EY2407">
        <v>2.1715420000000001</v>
      </c>
      <c r="EZ2407">
        <v>39.11591</v>
      </c>
      <c r="FA2407">
        <v>38.669890000000002</v>
      </c>
      <c r="FB2407">
        <v>38.075150000000001</v>
      </c>
      <c r="FC2407">
        <v>37.930149999999998</v>
      </c>
      <c r="FD2407">
        <v>38.092019999999998</v>
      </c>
      <c r="FE2407">
        <v>37.640430000000002</v>
      </c>
      <c r="FF2407">
        <v>37.394080000000002</v>
      </c>
      <c r="FG2407">
        <v>37.130380000000002</v>
      </c>
      <c r="FH2407">
        <v>37.839820000000003</v>
      </c>
      <c r="FI2407">
        <v>40.34111</v>
      </c>
      <c r="FJ2407">
        <v>43.021859999999997</v>
      </c>
      <c r="FK2407">
        <v>44.94453</v>
      </c>
      <c r="FL2407">
        <v>46.017699999999998</v>
      </c>
      <c r="FM2407">
        <v>46.511780000000002</v>
      </c>
      <c r="FN2407">
        <v>47.146259999999998</v>
      </c>
      <c r="FO2407">
        <v>47.029719999999998</v>
      </c>
      <c r="FP2407">
        <v>46.528030000000001</v>
      </c>
      <c r="FQ2407">
        <v>44.715969999999999</v>
      </c>
      <c r="FR2407">
        <v>43.222450000000002</v>
      </c>
      <c r="FS2407">
        <v>42.365139999999997</v>
      </c>
      <c r="FT2407">
        <v>41.597880000000004</v>
      </c>
      <c r="FU2407">
        <v>41.618369999999999</v>
      </c>
      <c r="FV2407">
        <v>41.854239999999997</v>
      </c>
      <c r="FW2407">
        <v>41.526299999999999</v>
      </c>
      <c r="FX2407">
        <v>20</v>
      </c>
      <c r="FY2407">
        <v>0.1440014</v>
      </c>
      <c r="FZ2407">
        <v>1</v>
      </c>
    </row>
    <row r="2408" spans="1:182" x14ac:dyDescent="0.2">
      <c r="A2408" t="s">
        <v>226</v>
      </c>
      <c r="B2408" t="s">
        <v>244</v>
      </c>
      <c r="C2408" t="s">
        <v>215</v>
      </c>
      <c r="D2408" t="s">
        <v>35</v>
      </c>
      <c r="E2408" t="s">
        <v>243</v>
      </c>
      <c r="F2408" t="s">
        <v>224</v>
      </c>
      <c r="G2408" t="s">
        <v>9</v>
      </c>
      <c r="H2408" t="s">
        <v>11</v>
      </c>
      <c r="I2408">
        <v>23</v>
      </c>
      <c r="K2408">
        <v>3.1486999999999998</v>
      </c>
      <c r="L2408">
        <v>14.884779999999999</v>
      </c>
      <c r="M2408">
        <v>14.03435</v>
      </c>
      <c r="N2408">
        <v>14.09689</v>
      </c>
      <c r="O2408">
        <v>14.2661</v>
      </c>
      <c r="P2408">
        <v>14.32551</v>
      </c>
      <c r="Q2408">
        <v>15.00544</v>
      </c>
      <c r="R2408">
        <v>16.523859999999999</v>
      </c>
      <c r="S2408">
        <v>17.561859999999999</v>
      </c>
      <c r="T2408">
        <v>17.595680000000002</v>
      </c>
      <c r="U2408">
        <v>17.77825</v>
      </c>
      <c r="V2408">
        <v>17.353290000000001</v>
      </c>
      <c r="W2408">
        <v>18.41123</v>
      </c>
      <c r="X2408">
        <v>18.61938</v>
      </c>
      <c r="Y2408">
        <v>18.722069999999999</v>
      </c>
      <c r="Z2408">
        <v>18.463170000000002</v>
      </c>
      <c r="AA2408">
        <v>17.273150000000001</v>
      </c>
      <c r="AB2408">
        <v>17.589770000000001</v>
      </c>
      <c r="AC2408">
        <v>16.91273</v>
      </c>
      <c r="AD2408">
        <v>17.170490000000001</v>
      </c>
      <c r="AE2408">
        <v>16.92352</v>
      </c>
      <c r="AF2408">
        <v>16.11552</v>
      </c>
      <c r="AG2408">
        <v>16.718250000000001</v>
      </c>
      <c r="AH2408">
        <v>15.725529999999999</v>
      </c>
      <c r="AI2408">
        <v>15.52136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1.4023810000000001</v>
      </c>
      <c r="AZ2408">
        <v>11.46147</v>
      </c>
      <c r="BA2408">
        <v>10.94121</v>
      </c>
      <c r="BB2408">
        <v>11.22274</v>
      </c>
      <c r="BC2408">
        <v>11.00559</v>
      </c>
      <c r="BD2408">
        <v>10.25845</v>
      </c>
      <c r="BE2408">
        <v>2.9715120000000002</v>
      </c>
      <c r="BF2408">
        <v>0.98428819999999995</v>
      </c>
      <c r="BG2408">
        <v>1.1380870000000001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1.5419830000000001</v>
      </c>
      <c r="BX2408">
        <v>11.64561</v>
      </c>
      <c r="BY2408">
        <v>11.121</v>
      </c>
      <c r="BZ2408">
        <v>11.40565</v>
      </c>
      <c r="CA2408">
        <v>11.183759999999999</v>
      </c>
      <c r="CB2408">
        <v>10.415319999999999</v>
      </c>
      <c r="CC2408">
        <v>3.10141</v>
      </c>
      <c r="CD2408">
        <v>1.0941259999999999</v>
      </c>
      <c r="CE2408">
        <v>1.357472</v>
      </c>
      <c r="CF2408">
        <v>0</v>
      </c>
      <c r="CG2408">
        <v>0</v>
      </c>
      <c r="CH2408">
        <v>0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0</v>
      </c>
      <c r="CU2408">
        <v>1.638671</v>
      </c>
      <c r="CV2408">
        <v>11.773149999999999</v>
      </c>
      <c r="CW2408">
        <v>11.24553</v>
      </c>
      <c r="CX2408">
        <v>11.53234</v>
      </c>
      <c r="CY2408">
        <v>11.30716</v>
      </c>
      <c r="CZ2408">
        <v>10.52398</v>
      </c>
      <c r="DA2408">
        <v>3.1913770000000001</v>
      </c>
      <c r="DB2408">
        <v>1.170199</v>
      </c>
      <c r="DC2408">
        <v>1.509417</v>
      </c>
      <c r="DD2408">
        <v>0</v>
      </c>
      <c r="DE2408">
        <v>0</v>
      </c>
      <c r="DF2408">
        <v>0</v>
      </c>
      <c r="DG2408">
        <v>0</v>
      </c>
      <c r="DH2408">
        <v>0</v>
      </c>
      <c r="DI2408">
        <v>0</v>
      </c>
      <c r="DJ2408">
        <v>0</v>
      </c>
      <c r="DK2408">
        <v>0</v>
      </c>
      <c r="DL2408">
        <v>0</v>
      </c>
      <c r="DM2408">
        <v>0</v>
      </c>
      <c r="DN2408">
        <v>0</v>
      </c>
      <c r="DO2408">
        <v>0</v>
      </c>
      <c r="DP2408">
        <v>0</v>
      </c>
      <c r="DQ2408">
        <v>0</v>
      </c>
      <c r="DR2408">
        <v>0</v>
      </c>
      <c r="DS2408">
        <v>1.7353590000000001</v>
      </c>
      <c r="DT2408">
        <v>11.900690000000001</v>
      </c>
      <c r="DU2408">
        <v>11.37006</v>
      </c>
      <c r="DV2408">
        <v>11.65902</v>
      </c>
      <c r="DW2408">
        <v>11.43056</v>
      </c>
      <c r="DX2408">
        <v>10.632630000000001</v>
      </c>
      <c r="DY2408">
        <v>3.2813439999999998</v>
      </c>
      <c r="DZ2408">
        <v>1.246272</v>
      </c>
      <c r="EA2408">
        <v>1.661362</v>
      </c>
      <c r="EB2408">
        <v>0</v>
      </c>
      <c r="EC2408">
        <v>0</v>
      </c>
      <c r="ED2408">
        <v>0</v>
      </c>
      <c r="EE2408">
        <v>0</v>
      </c>
      <c r="EF2408">
        <v>0</v>
      </c>
      <c r="EG2408">
        <v>0</v>
      </c>
      <c r="EH2408">
        <v>0</v>
      </c>
      <c r="EI2408">
        <v>0</v>
      </c>
      <c r="EJ2408">
        <v>0</v>
      </c>
      <c r="EK2408">
        <v>0</v>
      </c>
      <c r="EL2408">
        <v>0</v>
      </c>
      <c r="EM2408">
        <v>0</v>
      </c>
      <c r="EN2408">
        <v>0</v>
      </c>
      <c r="EO2408">
        <v>0</v>
      </c>
      <c r="EP2408">
        <v>0</v>
      </c>
      <c r="EQ2408">
        <v>1.8749610000000001</v>
      </c>
      <c r="ER2408">
        <v>12.08483</v>
      </c>
      <c r="ES2408">
        <v>11.549860000000001</v>
      </c>
      <c r="ET2408">
        <v>11.841939999999999</v>
      </c>
      <c r="EU2408">
        <v>11.60873</v>
      </c>
      <c r="EV2408">
        <v>10.78951</v>
      </c>
      <c r="EW2408">
        <v>3.4112420000000001</v>
      </c>
      <c r="EX2408">
        <v>1.356109</v>
      </c>
      <c r="EY2408">
        <v>1.880746</v>
      </c>
      <c r="EZ2408">
        <v>47.177059999999997</v>
      </c>
      <c r="FA2408">
        <v>46.37997</v>
      </c>
      <c r="FB2408">
        <v>45.38082</v>
      </c>
      <c r="FC2408">
        <v>45.380659999999999</v>
      </c>
      <c r="FD2408">
        <v>45.338329999999999</v>
      </c>
      <c r="FE2408">
        <v>44.570189999999997</v>
      </c>
      <c r="FF2408">
        <v>44.282780000000002</v>
      </c>
      <c r="FG2408">
        <v>44.632840000000002</v>
      </c>
      <c r="FH2408">
        <v>45.744819999999997</v>
      </c>
      <c r="FI2408">
        <v>46.770310000000002</v>
      </c>
      <c r="FJ2408">
        <v>47.51632</v>
      </c>
      <c r="FK2408">
        <v>48.28454</v>
      </c>
      <c r="FL2408">
        <v>49.638480000000001</v>
      </c>
      <c r="FM2408">
        <v>50.432090000000002</v>
      </c>
      <c r="FN2408">
        <v>50.97334</v>
      </c>
      <c r="FO2408">
        <v>51.102150000000002</v>
      </c>
      <c r="FP2408">
        <v>50.117010000000001</v>
      </c>
      <c r="FQ2408">
        <v>48.580880000000001</v>
      </c>
      <c r="FR2408">
        <v>46.894970000000001</v>
      </c>
      <c r="FS2408">
        <v>45.726039999999998</v>
      </c>
      <c r="FT2408">
        <v>44.969119999999997</v>
      </c>
      <c r="FU2408">
        <v>44.012990000000002</v>
      </c>
      <c r="FV2408">
        <v>43.06738</v>
      </c>
      <c r="FW2408">
        <v>42.358980000000003</v>
      </c>
      <c r="FX2408">
        <v>20</v>
      </c>
      <c r="FY2408">
        <v>0.1440014</v>
      </c>
      <c r="FZ2408">
        <v>1</v>
      </c>
    </row>
    <row r="2409" spans="1:182" x14ac:dyDescent="0.2">
      <c r="A2409" t="s">
        <v>226</v>
      </c>
      <c r="B2409" t="s">
        <v>244</v>
      </c>
      <c r="C2409" t="s">
        <v>215</v>
      </c>
      <c r="D2409" t="s">
        <v>36</v>
      </c>
      <c r="E2409" t="s">
        <v>243</v>
      </c>
      <c r="F2409" t="s">
        <v>224</v>
      </c>
      <c r="G2409" t="s">
        <v>9</v>
      </c>
      <c r="H2409" t="s">
        <v>11</v>
      </c>
      <c r="I2409">
        <v>23</v>
      </c>
      <c r="K2409">
        <v>3.1486999999999998</v>
      </c>
      <c r="L2409">
        <v>15.13735</v>
      </c>
      <c r="M2409">
        <v>15.06395</v>
      </c>
      <c r="N2409">
        <v>14.997540000000001</v>
      </c>
      <c r="O2409">
        <v>15.004810000000001</v>
      </c>
      <c r="P2409">
        <v>14.877039999999999</v>
      </c>
      <c r="Q2409">
        <v>15.784269999999999</v>
      </c>
      <c r="R2409">
        <v>17.05115</v>
      </c>
      <c r="S2409">
        <v>17.98104</v>
      </c>
      <c r="T2409">
        <v>18.356570000000001</v>
      </c>
      <c r="U2409">
        <v>18.559799999999999</v>
      </c>
      <c r="V2409">
        <v>18.67962</v>
      </c>
      <c r="W2409">
        <v>18.777750000000001</v>
      </c>
      <c r="X2409">
        <v>19.03088</v>
      </c>
      <c r="Y2409">
        <v>19.245999999999999</v>
      </c>
      <c r="Z2409">
        <v>19.17916</v>
      </c>
      <c r="AA2409">
        <v>18.591390000000001</v>
      </c>
      <c r="AB2409">
        <v>17.625710000000002</v>
      </c>
      <c r="AC2409">
        <v>16.897500000000001</v>
      </c>
      <c r="AD2409">
        <v>16.85979</v>
      </c>
      <c r="AE2409">
        <v>16.869150000000001</v>
      </c>
      <c r="AF2409">
        <v>16.84713</v>
      </c>
      <c r="AG2409">
        <v>17.05087</v>
      </c>
      <c r="AH2409">
        <v>16.569199999999999</v>
      </c>
      <c r="AI2409">
        <v>16.025880000000001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1.5394749999999999</v>
      </c>
      <c r="AZ2409">
        <v>11.48157</v>
      </c>
      <c r="BA2409">
        <v>11.014150000000001</v>
      </c>
      <c r="BB2409">
        <v>11.013500000000001</v>
      </c>
      <c r="BC2409">
        <v>11.02552</v>
      </c>
      <c r="BD2409">
        <v>11.01174</v>
      </c>
      <c r="BE2409">
        <v>2.6966779999999999</v>
      </c>
      <c r="BF2409">
        <v>0.2248935</v>
      </c>
      <c r="BG2409">
        <v>0.7798524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1.89177</v>
      </c>
      <c r="BX2409">
        <v>11.66597</v>
      </c>
      <c r="BY2409">
        <v>11.18651</v>
      </c>
      <c r="BZ2409">
        <v>11.185639999999999</v>
      </c>
      <c r="CA2409">
        <v>11.19741</v>
      </c>
      <c r="CB2409">
        <v>11.18436</v>
      </c>
      <c r="CC2409">
        <v>2.837885</v>
      </c>
      <c r="CD2409">
        <v>0.35321160000000001</v>
      </c>
      <c r="CE2409">
        <v>0.89278250000000003</v>
      </c>
      <c r="CF2409">
        <v>0</v>
      </c>
      <c r="CG2409">
        <v>0</v>
      </c>
      <c r="CH2409">
        <v>0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0</v>
      </c>
      <c r="CT2409">
        <v>0</v>
      </c>
      <c r="CU2409">
        <v>2.1357689999999998</v>
      </c>
      <c r="CV2409">
        <v>11.79368</v>
      </c>
      <c r="CW2409">
        <v>11.30589</v>
      </c>
      <c r="CX2409">
        <v>11.30485</v>
      </c>
      <c r="CY2409">
        <v>11.31645</v>
      </c>
      <c r="CZ2409">
        <v>11.30392</v>
      </c>
      <c r="DA2409">
        <v>2.9356849999999999</v>
      </c>
      <c r="DB2409">
        <v>0.44208439999999999</v>
      </c>
      <c r="DC2409">
        <v>0.97099760000000002</v>
      </c>
      <c r="DD2409">
        <v>0</v>
      </c>
      <c r="DE2409">
        <v>0</v>
      </c>
      <c r="DF2409">
        <v>0</v>
      </c>
      <c r="DG2409">
        <v>0</v>
      </c>
      <c r="DH2409">
        <v>0</v>
      </c>
      <c r="DI2409">
        <v>0</v>
      </c>
      <c r="DJ2409">
        <v>0</v>
      </c>
      <c r="DK2409">
        <v>0</v>
      </c>
      <c r="DL2409">
        <v>0</v>
      </c>
      <c r="DM2409">
        <v>0</v>
      </c>
      <c r="DN2409">
        <v>0</v>
      </c>
      <c r="DO2409">
        <v>0</v>
      </c>
      <c r="DP2409">
        <v>0</v>
      </c>
      <c r="DQ2409">
        <v>0</v>
      </c>
      <c r="DR2409">
        <v>0</v>
      </c>
      <c r="DS2409">
        <v>2.3797679999999999</v>
      </c>
      <c r="DT2409">
        <v>11.9214</v>
      </c>
      <c r="DU2409">
        <v>11.42526</v>
      </c>
      <c r="DV2409">
        <v>11.42407</v>
      </c>
      <c r="DW2409">
        <v>11.435499999999999</v>
      </c>
      <c r="DX2409">
        <v>11.42348</v>
      </c>
      <c r="DY2409">
        <v>3.0334850000000002</v>
      </c>
      <c r="DZ2409">
        <v>0.53095709999999996</v>
      </c>
      <c r="EA2409">
        <v>1.049213</v>
      </c>
      <c r="EB2409">
        <v>0</v>
      </c>
      <c r="EC2409">
        <v>0</v>
      </c>
      <c r="ED2409">
        <v>0</v>
      </c>
      <c r="EE2409">
        <v>0</v>
      </c>
      <c r="EF2409">
        <v>0</v>
      </c>
      <c r="EG2409">
        <v>0</v>
      </c>
      <c r="EH2409">
        <v>0</v>
      </c>
      <c r="EI2409">
        <v>0</v>
      </c>
      <c r="EJ2409">
        <v>0</v>
      </c>
      <c r="EK2409">
        <v>0</v>
      </c>
      <c r="EL2409">
        <v>0</v>
      </c>
      <c r="EM2409">
        <v>0</v>
      </c>
      <c r="EN2409">
        <v>0</v>
      </c>
      <c r="EO2409">
        <v>0</v>
      </c>
      <c r="EP2409">
        <v>0</v>
      </c>
      <c r="EQ2409">
        <v>2.7320630000000001</v>
      </c>
      <c r="ER2409">
        <v>12.105790000000001</v>
      </c>
      <c r="ES2409">
        <v>11.597619999999999</v>
      </c>
      <c r="ET2409">
        <v>11.5962</v>
      </c>
      <c r="EU2409">
        <v>11.607379999999999</v>
      </c>
      <c r="EV2409">
        <v>11.5961</v>
      </c>
      <c r="EW2409">
        <v>3.174693</v>
      </c>
      <c r="EX2409">
        <v>0.65927519999999995</v>
      </c>
      <c r="EY2409">
        <v>1.1621429999999999</v>
      </c>
      <c r="EZ2409">
        <v>47.237099999999998</v>
      </c>
      <c r="FA2409">
        <v>46.307580000000002</v>
      </c>
      <c r="FB2409">
        <v>45.957000000000001</v>
      </c>
      <c r="FC2409">
        <v>45.669919999999998</v>
      </c>
      <c r="FD2409">
        <v>45.037640000000003</v>
      </c>
      <c r="FE2409">
        <v>44.773879999999998</v>
      </c>
      <c r="FF2409">
        <v>45.083599999999997</v>
      </c>
      <c r="FG2409">
        <v>46.109389999999998</v>
      </c>
      <c r="FH2409">
        <v>47.958199999999998</v>
      </c>
      <c r="FI2409">
        <v>48.98321</v>
      </c>
      <c r="FJ2409">
        <v>49.595709999999997</v>
      </c>
      <c r="FK2409">
        <v>50.87762</v>
      </c>
      <c r="FL2409">
        <v>52.184280000000001</v>
      </c>
      <c r="FM2409">
        <v>52.851129999999998</v>
      </c>
      <c r="FN2409">
        <v>53.392189999999999</v>
      </c>
      <c r="FO2409">
        <v>53.507109999999997</v>
      </c>
      <c r="FP2409">
        <v>53.273679999999999</v>
      </c>
      <c r="FQ2409">
        <v>52.218519999999998</v>
      </c>
      <c r="FR2409">
        <v>51.120910000000002</v>
      </c>
      <c r="FS2409">
        <v>49.590769999999999</v>
      </c>
      <c r="FT2409">
        <v>48.630969999999998</v>
      </c>
      <c r="FU2409">
        <v>48.329799999999999</v>
      </c>
      <c r="FV2409">
        <v>48.248399999999997</v>
      </c>
      <c r="FW2409">
        <v>47.462150000000001</v>
      </c>
      <c r="FX2409">
        <v>20</v>
      </c>
      <c r="FY2409">
        <v>0.1440014</v>
      </c>
      <c r="FZ2409">
        <v>1</v>
      </c>
    </row>
    <row r="2410" spans="1:182" x14ac:dyDescent="0.2">
      <c r="A2410" t="s">
        <v>226</v>
      </c>
      <c r="B2410" t="s">
        <v>244</v>
      </c>
      <c r="C2410" t="s">
        <v>215</v>
      </c>
      <c r="D2410" t="s">
        <v>37</v>
      </c>
      <c r="E2410" t="s">
        <v>243</v>
      </c>
      <c r="F2410" t="s">
        <v>224</v>
      </c>
      <c r="G2410" t="s">
        <v>9</v>
      </c>
      <c r="H2410" t="s">
        <v>11</v>
      </c>
      <c r="I2410">
        <v>23</v>
      </c>
      <c r="K2410">
        <v>3.1486999999999998</v>
      </c>
      <c r="L2410">
        <v>16.01707</v>
      </c>
      <c r="M2410">
        <v>15.27153</v>
      </c>
      <c r="N2410">
        <v>15.321099999999999</v>
      </c>
      <c r="O2410">
        <v>15.16794</v>
      </c>
      <c r="P2410">
        <v>15.413690000000001</v>
      </c>
      <c r="Q2410">
        <v>16.497679999999999</v>
      </c>
      <c r="R2410">
        <v>17.970300000000002</v>
      </c>
      <c r="S2410">
        <v>19.129110000000001</v>
      </c>
      <c r="T2410">
        <v>19.25311</v>
      </c>
      <c r="U2410">
        <v>19.47972</v>
      </c>
      <c r="V2410">
        <v>19.031860000000002</v>
      </c>
      <c r="W2410">
        <v>19.91375</v>
      </c>
      <c r="X2410">
        <v>20.083210000000001</v>
      </c>
      <c r="Y2410">
        <v>19.890940000000001</v>
      </c>
      <c r="Z2410">
        <v>19.916060000000002</v>
      </c>
      <c r="AA2410">
        <v>18.945620000000002</v>
      </c>
      <c r="AB2410">
        <v>19.381620000000002</v>
      </c>
      <c r="AC2410">
        <v>18.780360000000002</v>
      </c>
      <c r="AD2410">
        <v>18.682459999999999</v>
      </c>
      <c r="AE2410">
        <v>18.35577</v>
      </c>
      <c r="AF2410">
        <v>17.402930000000001</v>
      </c>
      <c r="AG2410">
        <v>17.910419999999998</v>
      </c>
      <c r="AH2410">
        <v>17.781089999999999</v>
      </c>
      <c r="AI2410">
        <v>16.992740000000001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1.8219369999999999</v>
      </c>
      <c r="AW2410">
        <v>13.302490000000001</v>
      </c>
      <c r="AX2410">
        <v>13.389939999999999</v>
      </c>
      <c r="AY2410">
        <v>12.47303</v>
      </c>
      <c r="AZ2410">
        <v>13.05968</v>
      </c>
      <c r="BA2410">
        <v>12.760899999999999</v>
      </c>
      <c r="BB2410">
        <v>3.1739769999999998</v>
      </c>
      <c r="BC2410">
        <v>0.99871770000000004</v>
      </c>
      <c r="BD2410">
        <v>0.89998100000000003</v>
      </c>
      <c r="BE2410">
        <v>0.6310846</v>
      </c>
      <c r="BF2410">
        <v>0.61352119999999999</v>
      </c>
      <c r="BG2410">
        <v>0.607321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2.2834840000000001</v>
      </c>
      <c r="BU2410">
        <v>13.576129999999999</v>
      </c>
      <c r="BV2410">
        <v>13.64777</v>
      </c>
      <c r="BW2410">
        <v>12.702680000000001</v>
      </c>
      <c r="BX2410">
        <v>13.270339999999999</v>
      </c>
      <c r="BY2410">
        <v>12.957560000000001</v>
      </c>
      <c r="BZ2410">
        <v>3.3140339999999999</v>
      </c>
      <c r="CA2410">
        <v>1.1267720000000001</v>
      </c>
      <c r="CB2410">
        <v>1.013147</v>
      </c>
      <c r="CC2410">
        <v>0.83551299999999995</v>
      </c>
      <c r="CD2410">
        <v>0.8110948</v>
      </c>
      <c r="CE2410">
        <v>0.80294430000000006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2.6031499999999999</v>
      </c>
      <c r="CS2410">
        <v>13.765650000000001</v>
      </c>
      <c r="CT2410">
        <v>13.82634</v>
      </c>
      <c r="CU2410">
        <v>12.86173</v>
      </c>
      <c r="CV2410">
        <v>13.41624</v>
      </c>
      <c r="CW2410">
        <v>13.09376</v>
      </c>
      <c r="CX2410">
        <v>3.411038</v>
      </c>
      <c r="CY2410">
        <v>1.215463</v>
      </c>
      <c r="CZ2410">
        <v>1.0915250000000001</v>
      </c>
      <c r="DA2410">
        <v>0.97709950000000001</v>
      </c>
      <c r="DB2410">
        <v>0.94793360000000004</v>
      </c>
      <c r="DC2410">
        <v>0.93843240000000006</v>
      </c>
      <c r="DD2410">
        <v>0</v>
      </c>
      <c r="DE2410">
        <v>0</v>
      </c>
      <c r="DF2410">
        <v>0</v>
      </c>
      <c r="DG2410">
        <v>0</v>
      </c>
      <c r="DH2410">
        <v>0</v>
      </c>
      <c r="DI2410">
        <v>0</v>
      </c>
      <c r="DJ2410">
        <v>0</v>
      </c>
      <c r="DK2410">
        <v>0</v>
      </c>
      <c r="DL2410">
        <v>0</v>
      </c>
      <c r="DM2410">
        <v>0</v>
      </c>
      <c r="DN2410">
        <v>0</v>
      </c>
      <c r="DO2410">
        <v>0</v>
      </c>
      <c r="DP2410">
        <v>2.9228160000000001</v>
      </c>
      <c r="DQ2410">
        <v>13.955170000000001</v>
      </c>
      <c r="DR2410">
        <v>14.00492</v>
      </c>
      <c r="DS2410">
        <v>13.02079</v>
      </c>
      <c r="DT2410">
        <v>13.562150000000001</v>
      </c>
      <c r="DU2410">
        <v>13.22996</v>
      </c>
      <c r="DV2410">
        <v>3.508041</v>
      </c>
      <c r="DW2410">
        <v>1.3041529999999999</v>
      </c>
      <c r="DX2410">
        <v>1.1699040000000001</v>
      </c>
      <c r="DY2410">
        <v>1.1186860000000001</v>
      </c>
      <c r="DZ2410">
        <v>1.0847720000000001</v>
      </c>
      <c r="EA2410">
        <v>1.07392</v>
      </c>
      <c r="EB2410">
        <v>0</v>
      </c>
      <c r="EC2410">
        <v>0</v>
      </c>
      <c r="ED2410">
        <v>0</v>
      </c>
      <c r="EE2410">
        <v>0</v>
      </c>
      <c r="EF2410">
        <v>0</v>
      </c>
      <c r="EG2410">
        <v>0</v>
      </c>
      <c r="EH2410">
        <v>0</v>
      </c>
      <c r="EI2410">
        <v>0</v>
      </c>
      <c r="EJ2410">
        <v>0</v>
      </c>
      <c r="EK2410">
        <v>0</v>
      </c>
      <c r="EL2410">
        <v>0</v>
      </c>
      <c r="EM2410">
        <v>0</v>
      </c>
      <c r="EN2410">
        <v>3.3843619999999999</v>
      </c>
      <c r="EO2410">
        <v>14.2288</v>
      </c>
      <c r="EP2410">
        <v>14.262740000000001</v>
      </c>
      <c r="EQ2410">
        <v>13.25043</v>
      </c>
      <c r="ER2410">
        <v>13.77281</v>
      </c>
      <c r="ES2410">
        <v>13.42661</v>
      </c>
      <c r="ET2410">
        <v>3.6480980000000001</v>
      </c>
      <c r="EU2410">
        <v>1.432207</v>
      </c>
      <c r="EV2410">
        <v>1.283069</v>
      </c>
      <c r="EW2410">
        <v>1.3231139999999999</v>
      </c>
      <c r="EX2410">
        <v>1.282346</v>
      </c>
      <c r="EY2410">
        <v>1.269544</v>
      </c>
      <c r="EZ2410">
        <v>59.863660000000003</v>
      </c>
      <c r="FA2410">
        <v>59.234729999999999</v>
      </c>
      <c r="FB2410">
        <v>58.456229999999998</v>
      </c>
      <c r="FC2410">
        <v>57.706299999999999</v>
      </c>
      <c r="FD2410">
        <v>57.290370000000003</v>
      </c>
      <c r="FE2410">
        <v>56.760179999999998</v>
      </c>
      <c r="FF2410">
        <v>56.995249999999999</v>
      </c>
      <c r="FG2410">
        <v>59.825200000000002</v>
      </c>
      <c r="FH2410">
        <v>64.269990000000007</v>
      </c>
      <c r="FI2410">
        <v>68.123859999999993</v>
      </c>
      <c r="FJ2410">
        <v>71.698049999999995</v>
      </c>
      <c r="FK2410">
        <v>74.434380000000004</v>
      </c>
      <c r="FL2410">
        <v>76.902439999999999</v>
      </c>
      <c r="FM2410">
        <v>78.755409999999998</v>
      </c>
      <c r="FN2410">
        <v>80.341719999999995</v>
      </c>
      <c r="FO2410">
        <v>81.759550000000004</v>
      </c>
      <c r="FP2410">
        <v>82.149799999999999</v>
      </c>
      <c r="FQ2410">
        <v>81.00282</v>
      </c>
      <c r="FR2410">
        <v>78.886510000000001</v>
      </c>
      <c r="FS2410">
        <v>74.75582</v>
      </c>
      <c r="FT2410">
        <v>69.999570000000006</v>
      </c>
      <c r="FU2410">
        <v>67.376589999999993</v>
      </c>
      <c r="FV2410">
        <v>64.890630000000002</v>
      </c>
      <c r="FW2410">
        <v>63.057360000000003</v>
      </c>
      <c r="FX2410">
        <v>20</v>
      </c>
      <c r="FY2410">
        <v>0.1440014</v>
      </c>
      <c r="FZ2410">
        <v>1</v>
      </c>
    </row>
    <row r="2411" spans="1:182" x14ac:dyDescent="0.2">
      <c r="A2411" t="s">
        <v>226</v>
      </c>
      <c r="B2411" t="s">
        <v>244</v>
      </c>
      <c r="C2411" t="s">
        <v>215</v>
      </c>
      <c r="D2411" t="s">
        <v>38</v>
      </c>
      <c r="E2411" t="s">
        <v>243</v>
      </c>
      <c r="F2411" t="s">
        <v>224</v>
      </c>
      <c r="G2411" t="s">
        <v>9</v>
      </c>
      <c r="H2411" t="s">
        <v>11</v>
      </c>
      <c r="I2411">
        <v>23</v>
      </c>
      <c r="K2411">
        <v>3.1486999999999998</v>
      </c>
      <c r="L2411">
        <v>17.071770000000001</v>
      </c>
      <c r="M2411">
        <v>16.988880000000002</v>
      </c>
      <c r="N2411">
        <v>15.83609</v>
      </c>
      <c r="O2411">
        <v>16.050809999999998</v>
      </c>
      <c r="P2411">
        <v>17.26408</v>
      </c>
      <c r="Q2411">
        <v>19.511569999999999</v>
      </c>
      <c r="R2411">
        <v>19.982970000000002</v>
      </c>
      <c r="S2411">
        <v>20.47362</v>
      </c>
      <c r="T2411">
        <v>20.801010000000002</v>
      </c>
      <c r="U2411">
        <v>20.860990000000001</v>
      </c>
      <c r="V2411">
        <v>21.07179</v>
      </c>
      <c r="W2411">
        <v>21.569659999999999</v>
      </c>
      <c r="X2411">
        <v>21.811360000000001</v>
      </c>
      <c r="Y2411">
        <v>21.469930000000002</v>
      </c>
      <c r="Z2411">
        <v>20.581440000000001</v>
      </c>
      <c r="AA2411">
        <v>19.220859999999998</v>
      </c>
      <c r="AB2411">
        <v>19.263069999999999</v>
      </c>
      <c r="AC2411">
        <v>18.732430000000001</v>
      </c>
      <c r="AD2411">
        <v>19.304369999999999</v>
      </c>
      <c r="AE2411">
        <v>19.25591</v>
      </c>
      <c r="AF2411">
        <v>18.520420000000001</v>
      </c>
      <c r="AG2411">
        <v>18.443490000000001</v>
      </c>
      <c r="AH2411">
        <v>18.191970000000001</v>
      </c>
      <c r="AI2411">
        <v>18.076519999999999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1.8974869999999999</v>
      </c>
      <c r="AW2411">
        <v>14.849869999999999</v>
      </c>
      <c r="AX2411">
        <v>14.20251</v>
      </c>
      <c r="AY2411">
        <v>12.99408</v>
      </c>
      <c r="AZ2411">
        <v>13.261570000000001</v>
      </c>
      <c r="BA2411">
        <v>12.873089999999999</v>
      </c>
      <c r="BB2411">
        <v>3.210299</v>
      </c>
      <c r="BC2411">
        <v>0.83699939999999995</v>
      </c>
      <c r="BD2411">
        <v>0.91589929999999997</v>
      </c>
      <c r="BE2411">
        <v>0.70638250000000002</v>
      </c>
      <c r="BF2411">
        <v>0.67700850000000001</v>
      </c>
      <c r="BG2411">
        <v>0.66280019999999995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2.4199679999999999</v>
      </c>
      <c r="BU2411">
        <v>15.149430000000001</v>
      </c>
      <c r="BV2411">
        <v>14.496420000000001</v>
      </c>
      <c r="BW2411">
        <v>13.25079</v>
      </c>
      <c r="BX2411">
        <v>13.47512</v>
      </c>
      <c r="BY2411">
        <v>13.070169999999999</v>
      </c>
      <c r="BZ2411">
        <v>3.3651800000000001</v>
      </c>
      <c r="CA2411">
        <v>0.98139920000000003</v>
      </c>
      <c r="CB2411">
        <v>1.099478</v>
      </c>
      <c r="CC2411">
        <v>0.89437009999999995</v>
      </c>
      <c r="CD2411">
        <v>0.92935880000000004</v>
      </c>
      <c r="CE2411">
        <v>0.89943249999999997</v>
      </c>
      <c r="CF2411">
        <v>0</v>
      </c>
      <c r="CG2411">
        <v>0</v>
      </c>
      <c r="CH2411">
        <v>0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2.7818369999999999</v>
      </c>
      <c r="CS2411">
        <v>15.356909999999999</v>
      </c>
      <c r="CT2411">
        <v>14.69999</v>
      </c>
      <c r="CU2411">
        <v>13.42859</v>
      </c>
      <c r="CV2411">
        <v>13.62302</v>
      </c>
      <c r="CW2411">
        <v>13.206659999999999</v>
      </c>
      <c r="CX2411">
        <v>3.4724499999999998</v>
      </c>
      <c r="CY2411">
        <v>1.08141</v>
      </c>
      <c r="CZ2411">
        <v>1.2266250000000001</v>
      </c>
      <c r="DA2411">
        <v>1.02457</v>
      </c>
      <c r="DB2411">
        <v>1.104136</v>
      </c>
      <c r="DC2411">
        <v>1.063323</v>
      </c>
      <c r="DD2411">
        <v>0</v>
      </c>
      <c r="DE2411">
        <v>0</v>
      </c>
      <c r="DF2411">
        <v>0</v>
      </c>
      <c r="DG2411">
        <v>0</v>
      </c>
      <c r="DH2411">
        <v>0</v>
      </c>
      <c r="DI2411">
        <v>0</v>
      </c>
      <c r="DJ2411">
        <v>0</v>
      </c>
      <c r="DK2411">
        <v>0</v>
      </c>
      <c r="DL2411">
        <v>0</v>
      </c>
      <c r="DM2411">
        <v>0</v>
      </c>
      <c r="DN2411">
        <v>0</v>
      </c>
      <c r="DO2411">
        <v>0</v>
      </c>
      <c r="DP2411">
        <v>3.1437050000000002</v>
      </c>
      <c r="DQ2411">
        <v>15.56439</v>
      </c>
      <c r="DR2411">
        <v>14.903549999999999</v>
      </c>
      <c r="DS2411">
        <v>13.606389999999999</v>
      </c>
      <c r="DT2411">
        <v>13.77092</v>
      </c>
      <c r="DU2411">
        <v>13.343159999999999</v>
      </c>
      <c r="DV2411">
        <v>3.5797210000000002</v>
      </c>
      <c r="DW2411">
        <v>1.1814210000000001</v>
      </c>
      <c r="DX2411">
        <v>1.3537710000000001</v>
      </c>
      <c r="DY2411">
        <v>1.1547689999999999</v>
      </c>
      <c r="DZ2411">
        <v>1.278913</v>
      </c>
      <c r="EA2411">
        <v>1.227214</v>
      </c>
      <c r="EB2411">
        <v>0</v>
      </c>
      <c r="EC2411">
        <v>0</v>
      </c>
      <c r="ED2411">
        <v>0</v>
      </c>
      <c r="EE2411">
        <v>0</v>
      </c>
      <c r="EF2411">
        <v>0</v>
      </c>
      <c r="EG2411">
        <v>0</v>
      </c>
      <c r="EH2411">
        <v>0</v>
      </c>
      <c r="EI2411">
        <v>0</v>
      </c>
      <c r="EJ2411">
        <v>0</v>
      </c>
      <c r="EK2411">
        <v>0</v>
      </c>
      <c r="EL2411">
        <v>0</v>
      </c>
      <c r="EM2411">
        <v>0</v>
      </c>
      <c r="EN2411">
        <v>3.6661860000000002</v>
      </c>
      <c r="EO2411">
        <v>15.863960000000001</v>
      </c>
      <c r="EP2411">
        <v>15.19746</v>
      </c>
      <c r="EQ2411">
        <v>13.863099999999999</v>
      </c>
      <c r="ER2411">
        <v>13.98448</v>
      </c>
      <c r="ES2411">
        <v>13.540240000000001</v>
      </c>
      <c r="ET2411">
        <v>3.7346020000000002</v>
      </c>
      <c r="EU2411">
        <v>1.3258209999999999</v>
      </c>
      <c r="EV2411">
        <v>1.53735</v>
      </c>
      <c r="EW2411">
        <v>1.342757</v>
      </c>
      <c r="EX2411">
        <v>1.531263</v>
      </c>
      <c r="EY2411">
        <v>1.4638469999999999</v>
      </c>
      <c r="EZ2411">
        <v>67.472080000000005</v>
      </c>
      <c r="FA2411">
        <v>66.239270000000005</v>
      </c>
      <c r="FB2411">
        <v>64.848579999999998</v>
      </c>
      <c r="FC2411">
        <v>63.774419999999999</v>
      </c>
      <c r="FD2411">
        <v>63.349899999999998</v>
      </c>
      <c r="FE2411">
        <v>62.007399999999997</v>
      </c>
      <c r="FF2411">
        <v>62.694969999999998</v>
      </c>
      <c r="FG2411">
        <v>66.541470000000004</v>
      </c>
      <c r="FH2411">
        <v>70.659899999999993</v>
      </c>
      <c r="FI2411">
        <v>75.310100000000006</v>
      </c>
      <c r="FJ2411">
        <v>79.500820000000004</v>
      </c>
      <c r="FK2411">
        <v>82.543959999999998</v>
      </c>
      <c r="FL2411">
        <v>85.349909999999994</v>
      </c>
      <c r="FM2411">
        <v>88.021799999999999</v>
      </c>
      <c r="FN2411">
        <v>90.207710000000006</v>
      </c>
      <c r="FO2411">
        <v>91.261439999999993</v>
      </c>
      <c r="FP2411">
        <v>91.413380000000004</v>
      </c>
      <c r="FQ2411">
        <v>90.363010000000003</v>
      </c>
      <c r="FR2411">
        <v>88.670460000000006</v>
      </c>
      <c r="FS2411">
        <v>84.533199999999994</v>
      </c>
      <c r="FT2411">
        <v>77.832089999999994</v>
      </c>
      <c r="FU2411">
        <v>74.425110000000004</v>
      </c>
      <c r="FV2411">
        <v>71.641949999999994</v>
      </c>
      <c r="FW2411">
        <v>68.987340000000003</v>
      </c>
      <c r="FX2411">
        <v>20</v>
      </c>
      <c r="FY2411">
        <v>0.1440014</v>
      </c>
      <c r="FZ2411">
        <v>1</v>
      </c>
    </row>
    <row r="2412" spans="1:182" x14ac:dyDescent="0.2">
      <c r="A2412" t="s">
        <v>226</v>
      </c>
      <c r="B2412" t="s">
        <v>244</v>
      </c>
      <c r="C2412" t="s">
        <v>215</v>
      </c>
      <c r="D2412" t="s">
        <v>39</v>
      </c>
      <c r="E2412" t="s">
        <v>243</v>
      </c>
      <c r="F2412" t="s">
        <v>224</v>
      </c>
      <c r="G2412" t="s">
        <v>9</v>
      </c>
      <c r="H2412" t="s">
        <v>11</v>
      </c>
      <c r="I2412">
        <v>23</v>
      </c>
      <c r="K2412">
        <v>3.1486999999999998</v>
      </c>
      <c r="L2412">
        <v>17.839210000000001</v>
      </c>
      <c r="M2412">
        <v>17.847300000000001</v>
      </c>
      <c r="N2412">
        <v>16.837800000000001</v>
      </c>
      <c r="O2412">
        <v>16.879770000000001</v>
      </c>
      <c r="P2412">
        <v>17.73526</v>
      </c>
      <c r="Q2412">
        <v>20.271750000000001</v>
      </c>
      <c r="R2412">
        <v>20.760560000000002</v>
      </c>
      <c r="S2412">
        <v>21.02337</v>
      </c>
      <c r="T2412">
        <v>21.30996</v>
      </c>
      <c r="U2412">
        <v>21.008299999999998</v>
      </c>
      <c r="V2412">
        <v>21.61787</v>
      </c>
      <c r="W2412">
        <v>21.669090000000001</v>
      </c>
      <c r="X2412">
        <v>21.229469999999999</v>
      </c>
      <c r="Y2412">
        <v>20.377099999999999</v>
      </c>
      <c r="Z2412">
        <v>19.49165</v>
      </c>
      <c r="AA2412">
        <v>18.589009999999998</v>
      </c>
      <c r="AB2412">
        <v>18.921900000000001</v>
      </c>
      <c r="AC2412">
        <v>18.311039999999998</v>
      </c>
      <c r="AD2412">
        <v>19.083020000000001</v>
      </c>
      <c r="AE2412">
        <v>19.880320000000001</v>
      </c>
      <c r="AF2412">
        <v>19.19229</v>
      </c>
      <c r="AG2412">
        <v>18.786439999999999</v>
      </c>
      <c r="AH2412">
        <v>18.512599999999999</v>
      </c>
      <c r="AI2412">
        <v>18.27909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1.9828110000000001</v>
      </c>
      <c r="AW2412">
        <v>13.7377</v>
      </c>
      <c r="AX2412">
        <v>13.1075</v>
      </c>
      <c r="AY2412">
        <v>12.29438</v>
      </c>
      <c r="AZ2412">
        <v>12.79302</v>
      </c>
      <c r="BA2412">
        <v>12.33494</v>
      </c>
      <c r="BB2412">
        <v>2.751976</v>
      </c>
      <c r="BC2412">
        <v>6.91774E-2</v>
      </c>
      <c r="BD2412">
        <v>0.57962190000000002</v>
      </c>
      <c r="BE2412">
        <v>0.64630169999999998</v>
      </c>
      <c r="BF2412">
        <v>0.63940160000000001</v>
      </c>
      <c r="BG2412">
        <v>0.63331559999999998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2.4819629999999999</v>
      </c>
      <c r="BU2412">
        <v>14.01324</v>
      </c>
      <c r="BV2412">
        <v>13.368880000000001</v>
      </c>
      <c r="BW2412">
        <v>12.52754</v>
      </c>
      <c r="BX2412">
        <v>13.001799999999999</v>
      </c>
      <c r="BY2412">
        <v>12.519880000000001</v>
      </c>
      <c r="BZ2412">
        <v>2.9318219999999999</v>
      </c>
      <c r="CA2412">
        <v>0.25031769999999998</v>
      </c>
      <c r="CB2412">
        <v>0.78652979999999995</v>
      </c>
      <c r="CC2412">
        <v>0.84273419999999999</v>
      </c>
      <c r="CD2412">
        <v>0.89642940000000004</v>
      </c>
      <c r="CE2412">
        <v>0.87573429999999997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2.8276750000000002</v>
      </c>
      <c r="CS2412">
        <v>14.204079999999999</v>
      </c>
      <c r="CT2412">
        <v>13.549910000000001</v>
      </c>
      <c r="CU2412">
        <v>12.689030000000001</v>
      </c>
      <c r="CV2412">
        <v>13.146409999999999</v>
      </c>
      <c r="CW2412">
        <v>12.647959999999999</v>
      </c>
      <c r="CX2412">
        <v>3.0563829999999998</v>
      </c>
      <c r="CY2412">
        <v>0.37577490000000002</v>
      </c>
      <c r="CZ2412">
        <v>0.92983369999999999</v>
      </c>
      <c r="DA2412">
        <v>0.97878270000000001</v>
      </c>
      <c r="DB2412">
        <v>1.074446</v>
      </c>
      <c r="DC2412">
        <v>1.043633</v>
      </c>
      <c r="DD2412">
        <v>0</v>
      </c>
      <c r="DE2412">
        <v>0</v>
      </c>
      <c r="DF2412">
        <v>0</v>
      </c>
      <c r="DG2412">
        <v>0</v>
      </c>
      <c r="DH2412">
        <v>0</v>
      </c>
      <c r="DI2412">
        <v>0</v>
      </c>
      <c r="DJ2412">
        <v>0</v>
      </c>
      <c r="DK2412">
        <v>0</v>
      </c>
      <c r="DL2412">
        <v>0</v>
      </c>
      <c r="DM2412">
        <v>0</v>
      </c>
      <c r="DN2412">
        <v>0</v>
      </c>
      <c r="DO2412">
        <v>0</v>
      </c>
      <c r="DP2412">
        <v>3.1733859999999998</v>
      </c>
      <c r="DQ2412">
        <v>14.394909999999999</v>
      </c>
      <c r="DR2412">
        <v>13.73095</v>
      </c>
      <c r="DS2412">
        <v>12.85051</v>
      </c>
      <c r="DT2412">
        <v>13.29101</v>
      </c>
      <c r="DU2412">
        <v>12.77605</v>
      </c>
      <c r="DV2412">
        <v>3.1809430000000001</v>
      </c>
      <c r="DW2412">
        <v>0.50123200000000001</v>
      </c>
      <c r="DX2412">
        <v>1.0731379999999999</v>
      </c>
      <c r="DY2412">
        <v>1.1148309999999999</v>
      </c>
      <c r="DZ2412">
        <v>1.2524630000000001</v>
      </c>
      <c r="EA2412">
        <v>1.2115309999999999</v>
      </c>
      <c r="EB2412">
        <v>0</v>
      </c>
      <c r="EC2412">
        <v>0</v>
      </c>
      <c r="ED2412">
        <v>0</v>
      </c>
      <c r="EE2412">
        <v>0</v>
      </c>
      <c r="EF2412">
        <v>0</v>
      </c>
      <c r="EG2412">
        <v>0</v>
      </c>
      <c r="EH2412">
        <v>0</v>
      </c>
      <c r="EI2412">
        <v>0</v>
      </c>
      <c r="EJ2412">
        <v>0</v>
      </c>
      <c r="EK2412">
        <v>0</v>
      </c>
      <c r="EL2412">
        <v>0</v>
      </c>
      <c r="EM2412">
        <v>0</v>
      </c>
      <c r="EN2412">
        <v>3.6725379999999999</v>
      </c>
      <c r="EO2412">
        <v>14.670450000000001</v>
      </c>
      <c r="EP2412">
        <v>13.992330000000001</v>
      </c>
      <c r="EQ2412">
        <v>13.08367</v>
      </c>
      <c r="ER2412">
        <v>13.4998</v>
      </c>
      <c r="ES2412">
        <v>12.960990000000001</v>
      </c>
      <c r="ET2412">
        <v>3.360789</v>
      </c>
      <c r="EU2412">
        <v>0.68237230000000004</v>
      </c>
      <c r="EV2412">
        <v>1.280046</v>
      </c>
      <c r="EW2412">
        <v>1.311264</v>
      </c>
      <c r="EX2412">
        <v>1.50949</v>
      </c>
      <c r="EY2412">
        <v>1.4539500000000001</v>
      </c>
      <c r="EZ2412">
        <v>73.614429999999999</v>
      </c>
      <c r="FA2412">
        <v>71.357990000000001</v>
      </c>
      <c r="FB2412">
        <v>69.684010000000001</v>
      </c>
      <c r="FC2412">
        <v>68.772999999999996</v>
      </c>
      <c r="FD2412">
        <v>67.90558</v>
      </c>
      <c r="FE2412">
        <v>67.00282</v>
      </c>
      <c r="FF2412">
        <v>67.537909999999997</v>
      </c>
      <c r="FG2412">
        <v>72.382949999999994</v>
      </c>
      <c r="FH2412">
        <v>78.45796</v>
      </c>
      <c r="FI2412">
        <v>83.384469999999993</v>
      </c>
      <c r="FJ2412">
        <v>87.507159999999999</v>
      </c>
      <c r="FK2412">
        <v>90.785250000000005</v>
      </c>
      <c r="FL2412">
        <v>93.407939999999996</v>
      </c>
      <c r="FM2412">
        <v>95.732320000000001</v>
      </c>
      <c r="FN2412">
        <v>97.852580000000003</v>
      </c>
      <c r="FO2412">
        <v>99.130089999999996</v>
      </c>
      <c r="FP2412">
        <v>100.2033</v>
      </c>
      <c r="FQ2412">
        <v>100.1844</v>
      </c>
      <c r="FR2412">
        <v>99.130740000000003</v>
      </c>
      <c r="FS2412">
        <v>95.048940000000002</v>
      </c>
      <c r="FT2412">
        <v>88.361360000000005</v>
      </c>
      <c r="FU2412">
        <v>82.64085</v>
      </c>
      <c r="FV2412">
        <v>79.300799999999995</v>
      </c>
      <c r="FW2412">
        <v>76.514309999999995</v>
      </c>
      <c r="FX2412">
        <v>20</v>
      </c>
      <c r="FY2412">
        <v>0.1440014</v>
      </c>
      <c r="FZ2412">
        <v>1</v>
      </c>
    </row>
    <row r="2413" spans="1:182" x14ac:dyDescent="0.2">
      <c r="A2413" t="s">
        <v>226</v>
      </c>
      <c r="B2413" t="s">
        <v>244</v>
      </c>
      <c r="C2413" t="s">
        <v>215</v>
      </c>
      <c r="D2413" t="s">
        <v>40</v>
      </c>
      <c r="E2413" t="s">
        <v>243</v>
      </c>
      <c r="F2413" t="s">
        <v>224</v>
      </c>
      <c r="G2413" t="s">
        <v>9</v>
      </c>
      <c r="H2413" t="s">
        <v>11</v>
      </c>
      <c r="I2413">
        <v>23</v>
      </c>
      <c r="K2413">
        <v>3.1486999999999998</v>
      </c>
      <c r="L2413">
        <v>16.565390000000001</v>
      </c>
      <c r="M2413">
        <v>16.552530000000001</v>
      </c>
      <c r="N2413">
        <v>15.57123</v>
      </c>
      <c r="O2413">
        <v>15.679320000000001</v>
      </c>
      <c r="P2413">
        <v>17.01173</v>
      </c>
      <c r="Q2413">
        <v>19.439869999999999</v>
      </c>
      <c r="R2413">
        <v>20.07912</v>
      </c>
      <c r="S2413">
        <v>20.574359999999999</v>
      </c>
      <c r="T2413">
        <v>21.132359999999998</v>
      </c>
      <c r="U2413">
        <v>20.842649999999999</v>
      </c>
      <c r="V2413">
        <v>21.030239999999999</v>
      </c>
      <c r="W2413">
        <v>20.08802</v>
      </c>
      <c r="X2413">
        <v>19.083400000000001</v>
      </c>
      <c r="Y2413">
        <v>18.81973</v>
      </c>
      <c r="Z2413">
        <v>18.04888</v>
      </c>
      <c r="AA2413">
        <v>16.874770000000002</v>
      </c>
      <c r="AB2413">
        <v>16.707339999999999</v>
      </c>
      <c r="AC2413">
        <v>15.73512</v>
      </c>
      <c r="AD2413">
        <v>16.424040000000002</v>
      </c>
      <c r="AE2413">
        <v>17.647639999999999</v>
      </c>
      <c r="AF2413">
        <v>17.594889999999999</v>
      </c>
      <c r="AG2413">
        <v>17.72871</v>
      </c>
      <c r="AH2413">
        <v>17.79993</v>
      </c>
      <c r="AI2413">
        <v>17.47551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1.761668</v>
      </c>
      <c r="AW2413">
        <v>12.43953</v>
      </c>
      <c r="AX2413">
        <v>11.8994</v>
      </c>
      <c r="AY2413">
        <v>10.83512</v>
      </c>
      <c r="AZ2413">
        <v>10.875679999999999</v>
      </c>
      <c r="BA2413">
        <v>10.074759999999999</v>
      </c>
      <c r="BB2413">
        <v>2.1376080000000002</v>
      </c>
      <c r="BC2413">
        <v>0.43587189999999998</v>
      </c>
      <c r="BD2413">
        <v>0.9152749</v>
      </c>
      <c r="BE2413">
        <v>0.62204300000000001</v>
      </c>
      <c r="BF2413">
        <v>0.63886140000000002</v>
      </c>
      <c r="BG2413">
        <v>0.64901019999999998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2.2711399999999999</v>
      </c>
      <c r="BU2413">
        <v>12.72045</v>
      </c>
      <c r="BV2413">
        <v>12.1693</v>
      </c>
      <c r="BW2413">
        <v>11.07</v>
      </c>
      <c r="BX2413">
        <v>11.06513</v>
      </c>
      <c r="BY2413">
        <v>10.23394</v>
      </c>
      <c r="BZ2413">
        <v>2.2669670000000002</v>
      </c>
      <c r="CA2413">
        <v>0.56037680000000001</v>
      </c>
      <c r="CB2413">
        <v>1.0982810000000001</v>
      </c>
      <c r="CC2413">
        <v>0.79770549999999996</v>
      </c>
      <c r="CD2413">
        <v>0.87754209999999999</v>
      </c>
      <c r="CE2413">
        <v>0.87680749999999996</v>
      </c>
      <c r="CF2413">
        <v>0</v>
      </c>
      <c r="CG2413">
        <v>0</v>
      </c>
      <c r="CH2413">
        <v>0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2.623999</v>
      </c>
      <c r="CS2413">
        <v>12.915010000000001</v>
      </c>
      <c r="CT2413">
        <v>12.35623</v>
      </c>
      <c r="CU2413">
        <v>11.232670000000001</v>
      </c>
      <c r="CV2413">
        <v>11.196339999999999</v>
      </c>
      <c r="CW2413">
        <v>10.344200000000001</v>
      </c>
      <c r="CX2413">
        <v>2.35656</v>
      </c>
      <c r="CY2413">
        <v>0.64660859999999998</v>
      </c>
      <c r="CZ2413">
        <v>1.225031</v>
      </c>
      <c r="DA2413">
        <v>0.91936890000000004</v>
      </c>
      <c r="DB2413">
        <v>1.0428519999999999</v>
      </c>
      <c r="DC2413">
        <v>1.0345789999999999</v>
      </c>
      <c r="DD2413">
        <v>0</v>
      </c>
      <c r="DE2413">
        <v>0</v>
      </c>
      <c r="DF2413">
        <v>0</v>
      </c>
      <c r="DG2413">
        <v>0</v>
      </c>
      <c r="DH2413">
        <v>0</v>
      </c>
      <c r="DI2413">
        <v>0</v>
      </c>
      <c r="DJ2413">
        <v>0</v>
      </c>
      <c r="DK2413">
        <v>0</v>
      </c>
      <c r="DL2413">
        <v>0</v>
      </c>
      <c r="DM2413">
        <v>0</v>
      </c>
      <c r="DN2413">
        <v>0</v>
      </c>
      <c r="DO2413">
        <v>0</v>
      </c>
      <c r="DP2413">
        <v>2.976858</v>
      </c>
      <c r="DQ2413">
        <v>13.10957</v>
      </c>
      <c r="DR2413">
        <v>12.54316</v>
      </c>
      <c r="DS2413">
        <v>11.395350000000001</v>
      </c>
      <c r="DT2413">
        <v>11.32756</v>
      </c>
      <c r="DU2413">
        <v>10.45445</v>
      </c>
      <c r="DV2413">
        <v>2.4461520000000001</v>
      </c>
      <c r="DW2413">
        <v>0.7328403</v>
      </c>
      <c r="DX2413">
        <v>1.3517809999999999</v>
      </c>
      <c r="DY2413">
        <v>1.041032</v>
      </c>
      <c r="DZ2413">
        <v>1.208161</v>
      </c>
      <c r="EA2413">
        <v>1.1923509999999999</v>
      </c>
      <c r="EB2413">
        <v>0</v>
      </c>
      <c r="EC2413">
        <v>0</v>
      </c>
      <c r="ED2413">
        <v>0</v>
      </c>
      <c r="EE2413">
        <v>0</v>
      </c>
      <c r="EF2413">
        <v>0</v>
      </c>
      <c r="EG2413">
        <v>0</v>
      </c>
      <c r="EH2413">
        <v>0</v>
      </c>
      <c r="EI2413">
        <v>0</v>
      </c>
      <c r="EJ2413">
        <v>0</v>
      </c>
      <c r="EK2413">
        <v>0</v>
      </c>
      <c r="EL2413">
        <v>0</v>
      </c>
      <c r="EM2413">
        <v>0</v>
      </c>
      <c r="EN2413">
        <v>3.4863300000000002</v>
      </c>
      <c r="EO2413">
        <v>13.39049</v>
      </c>
      <c r="EP2413">
        <v>12.81306</v>
      </c>
      <c r="EQ2413">
        <v>11.630229999999999</v>
      </c>
      <c r="ER2413">
        <v>11.517010000000001</v>
      </c>
      <c r="ES2413">
        <v>10.61364</v>
      </c>
      <c r="ET2413">
        <v>2.5755110000000001</v>
      </c>
      <c r="EU2413">
        <v>0.85734520000000003</v>
      </c>
      <c r="EV2413">
        <v>1.5347869999999999</v>
      </c>
      <c r="EW2413">
        <v>1.2166950000000001</v>
      </c>
      <c r="EX2413">
        <v>1.446842</v>
      </c>
      <c r="EY2413">
        <v>1.420148</v>
      </c>
      <c r="EZ2413">
        <v>74.989019999999996</v>
      </c>
      <c r="FA2413">
        <v>73.796260000000004</v>
      </c>
      <c r="FB2413">
        <v>72.264719999999997</v>
      </c>
      <c r="FC2413">
        <v>71.047309999999996</v>
      </c>
      <c r="FD2413">
        <v>70.035820000000001</v>
      </c>
      <c r="FE2413">
        <v>69.695210000000003</v>
      </c>
      <c r="FF2413">
        <v>69.906580000000005</v>
      </c>
      <c r="FG2413">
        <v>72.635059999999996</v>
      </c>
      <c r="FH2413">
        <v>76.979290000000006</v>
      </c>
      <c r="FI2413">
        <v>80.788039999999995</v>
      </c>
      <c r="FJ2413">
        <v>85.099530000000001</v>
      </c>
      <c r="FK2413">
        <v>88.847390000000004</v>
      </c>
      <c r="FL2413">
        <v>91.808040000000005</v>
      </c>
      <c r="FM2413">
        <v>94.669030000000006</v>
      </c>
      <c r="FN2413">
        <v>95.971239999999995</v>
      </c>
      <c r="FO2413">
        <v>96.928560000000004</v>
      </c>
      <c r="FP2413">
        <v>97.249889999999994</v>
      </c>
      <c r="FQ2413">
        <v>96.501080000000002</v>
      </c>
      <c r="FR2413">
        <v>94.659509999999997</v>
      </c>
      <c r="FS2413">
        <v>90.375</v>
      </c>
      <c r="FT2413">
        <v>84.418559999999999</v>
      </c>
      <c r="FU2413">
        <v>80.021439999999998</v>
      </c>
      <c r="FV2413">
        <v>77.236900000000006</v>
      </c>
      <c r="FW2413">
        <v>75.271129999999999</v>
      </c>
      <c r="FX2413">
        <v>20</v>
      </c>
      <c r="FY2413">
        <v>0.1440014</v>
      </c>
      <c r="FZ2413">
        <v>1</v>
      </c>
    </row>
    <row r="2414" spans="1:182" x14ac:dyDescent="0.2">
      <c r="A2414" t="s">
        <v>226</v>
      </c>
      <c r="B2414" t="s">
        <v>244</v>
      </c>
      <c r="C2414" t="s">
        <v>215</v>
      </c>
      <c r="D2414" t="s">
        <v>41</v>
      </c>
      <c r="E2414" t="s">
        <v>243</v>
      </c>
      <c r="F2414" t="s">
        <v>224</v>
      </c>
      <c r="G2414" t="s">
        <v>9</v>
      </c>
      <c r="H2414" t="s">
        <v>11</v>
      </c>
      <c r="I2414">
        <v>23</v>
      </c>
      <c r="K2414">
        <v>3.1486999999999998</v>
      </c>
      <c r="L2414">
        <v>16.999580000000002</v>
      </c>
      <c r="M2414">
        <v>16.978269999999998</v>
      </c>
      <c r="N2414">
        <v>16.057210000000001</v>
      </c>
      <c r="O2414">
        <v>16.369160000000001</v>
      </c>
      <c r="P2414">
        <v>17.27</v>
      </c>
      <c r="Q2414">
        <v>20.04552</v>
      </c>
      <c r="R2414">
        <v>20.66854</v>
      </c>
      <c r="S2414">
        <v>20.82311</v>
      </c>
      <c r="T2414">
        <v>21.212230000000002</v>
      </c>
      <c r="U2414">
        <v>20.846800000000002</v>
      </c>
      <c r="V2414">
        <v>21.236460000000001</v>
      </c>
      <c r="W2414">
        <v>21.22147</v>
      </c>
      <c r="X2414">
        <v>20.467980000000001</v>
      </c>
      <c r="Y2414">
        <v>19.858499999999999</v>
      </c>
      <c r="Z2414">
        <v>19.167760000000001</v>
      </c>
      <c r="AA2414">
        <v>17.933730000000001</v>
      </c>
      <c r="AB2414">
        <v>17.901700000000002</v>
      </c>
      <c r="AC2414">
        <v>16.819130000000001</v>
      </c>
      <c r="AD2414">
        <v>17.280889999999999</v>
      </c>
      <c r="AE2414">
        <v>17.968399999999999</v>
      </c>
      <c r="AF2414">
        <v>17.593309999999999</v>
      </c>
      <c r="AG2414">
        <v>17.708359999999999</v>
      </c>
      <c r="AH2414">
        <v>17.893070000000002</v>
      </c>
      <c r="AI2414">
        <v>17.812439999999999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1.888252</v>
      </c>
      <c r="AW2414">
        <v>13.1913</v>
      </c>
      <c r="AX2414">
        <v>12.78396</v>
      </c>
      <c r="AY2414">
        <v>11.658759999999999</v>
      </c>
      <c r="AZ2414">
        <v>11.79583</v>
      </c>
      <c r="BA2414">
        <v>10.875080000000001</v>
      </c>
      <c r="BB2414">
        <v>2.6516679999999999</v>
      </c>
      <c r="BC2414">
        <v>0.80638160000000003</v>
      </c>
      <c r="BD2414">
        <v>0.95635740000000002</v>
      </c>
      <c r="BE2414">
        <v>0.61298019999999998</v>
      </c>
      <c r="BF2414">
        <v>0.6197956</v>
      </c>
      <c r="BG2414">
        <v>0.60926290000000005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2.4198179999999998</v>
      </c>
      <c r="BU2414">
        <v>13.48334</v>
      </c>
      <c r="BV2414">
        <v>13.05349</v>
      </c>
      <c r="BW2414">
        <v>11.877980000000001</v>
      </c>
      <c r="BX2414">
        <v>11.990209999999999</v>
      </c>
      <c r="BY2414">
        <v>11.040240000000001</v>
      </c>
      <c r="BZ2414">
        <v>2.7809599999999999</v>
      </c>
      <c r="CA2414">
        <v>0.9291469</v>
      </c>
      <c r="CB2414">
        <v>1.1455759999999999</v>
      </c>
      <c r="CC2414">
        <v>0.79777129999999996</v>
      </c>
      <c r="CD2414">
        <v>0.86120929999999996</v>
      </c>
      <c r="CE2414">
        <v>0.84059280000000003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2.787979</v>
      </c>
      <c r="CS2414">
        <v>13.68561</v>
      </c>
      <c r="CT2414">
        <v>13.240170000000001</v>
      </c>
      <c r="CU2414">
        <v>12.029809999999999</v>
      </c>
      <c r="CV2414">
        <v>12.124840000000001</v>
      </c>
      <c r="CW2414">
        <v>11.154629999999999</v>
      </c>
      <c r="CX2414">
        <v>2.8705080000000001</v>
      </c>
      <c r="CY2414">
        <v>1.0141739999999999</v>
      </c>
      <c r="CZ2414">
        <v>1.276629</v>
      </c>
      <c r="DA2414">
        <v>0.9257571</v>
      </c>
      <c r="DB2414">
        <v>1.0284120000000001</v>
      </c>
      <c r="DC2414">
        <v>1.0008109999999999</v>
      </c>
      <c r="DD2414">
        <v>0</v>
      </c>
      <c r="DE2414">
        <v>0</v>
      </c>
      <c r="DF2414">
        <v>0</v>
      </c>
      <c r="DG2414">
        <v>0</v>
      </c>
      <c r="DH2414">
        <v>0</v>
      </c>
      <c r="DI2414">
        <v>0</v>
      </c>
      <c r="DJ2414">
        <v>0</v>
      </c>
      <c r="DK2414">
        <v>0</v>
      </c>
      <c r="DL2414">
        <v>0</v>
      </c>
      <c r="DM2414">
        <v>0</v>
      </c>
      <c r="DN2414">
        <v>0</v>
      </c>
      <c r="DO2414">
        <v>0</v>
      </c>
      <c r="DP2414">
        <v>3.1561400000000002</v>
      </c>
      <c r="DQ2414">
        <v>13.887869999999999</v>
      </c>
      <c r="DR2414">
        <v>13.42685</v>
      </c>
      <c r="DS2414">
        <v>12.18164</v>
      </c>
      <c r="DT2414">
        <v>12.259460000000001</v>
      </c>
      <c r="DU2414">
        <v>11.269019999999999</v>
      </c>
      <c r="DV2414">
        <v>2.9600559999999998</v>
      </c>
      <c r="DW2414">
        <v>1.0992010000000001</v>
      </c>
      <c r="DX2414">
        <v>1.407681</v>
      </c>
      <c r="DY2414">
        <v>1.0537430000000001</v>
      </c>
      <c r="DZ2414">
        <v>1.195614</v>
      </c>
      <c r="EA2414">
        <v>1.16103</v>
      </c>
      <c r="EB2414">
        <v>0</v>
      </c>
      <c r="EC2414">
        <v>0</v>
      </c>
      <c r="ED2414">
        <v>0</v>
      </c>
      <c r="EE2414">
        <v>0</v>
      </c>
      <c r="EF2414">
        <v>0</v>
      </c>
      <c r="EG2414">
        <v>0</v>
      </c>
      <c r="EH2414">
        <v>0</v>
      </c>
      <c r="EI2414">
        <v>0</v>
      </c>
      <c r="EJ2414">
        <v>0</v>
      </c>
      <c r="EK2414">
        <v>0</v>
      </c>
      <c r="EL2414">
        <v>0</v>
      </c>
      <c r="EM2414">
        <v>0</v>
      </c>
      <c r="EN2414">
        <v>3.6877059999999999</v>
      </c>
      <c r="EO2414">
        <v>14.179919999999999</v>
      </c>
      <c r="EP2414">
        <v>13.69638</v>
      </c>
      <c r="EQ2414">
        <v>12.400869999999999</v>
      </c>
      <c r="ER2414">
        <v>12.45384</v>
      </c>
      <c r="ES2414">
        <v>11.43418</v>
      </c>
      <c r="ET2414">
        <v>3.0893480000000002</v>
      </c>
      <c r="EU2414">
        <v>1.2219660000000001</v>
      </c>
      <c r="EV2414">
        <v>1.5969</v>
      </c>
      <c r="EW2414">
        <v>1.238534</v>
      </c>
      <c r="EX2414">
        <v>1.437028</v>
      </c>
      <c r="EY2414">
        <v>1.3923589999999999</v>
      </c>
      <c r="EZ2414">
        <v>68.918880000000001</v>
      </c>
      <c r="FA2414">
        <v>67.7423</v>
      </c>
      <c r="FB2414">
        <v>65.723269999999999</v>
      </c>
      <c r="FC2414">
        <v>65.21884</v>
      </c>
      <c r="FD2414">
        <v>64.086399999999998</v>
      </c>
      <c r="FE2414">
        <v>62.699869999999997</v>
      </c>
      <c r="FF2414">
        <v>61.924930000000003</v>
      </c>
      <c r="FG2414">
        <v>64.447119999999998</v>
      </c>
      <c r="FH2414">
        <v>69.556920000000005</v>
      </c>
      <c r="FI2414">
        <v>75.305660000000003</v>
      </c>
      <c r="FJ2414">
        <v>81.020939999999996</v>
      </c>
      <c r="FK2414">
        <v>84.802490000000006</v>
      </c>
      <c r="FL2414">
        <v>88.15916</v>
      </c>
      <c r="FM2414">
        <v>91.043329999999997</v>
      </c>
      <c r="FN2414">
        <v>93.564809999999994</v>
      </c>
      <c r="FO2414">
        <v>94.846180000000004</v>
      </c>
      <c r="FP2414">
        <v>95.3489</v>
      </c>
      <c r="FQ2414">
        <v>94.664000000000001</v>
      </c>
      <c r="FR2414">
        <v>92.68553</v>
      </c>
      <c r="FS2414">
        <v>87.199529999999996</v>
      </c>
      <c r="FT2414">
        <v>81.656270000000006</v>
      </c>
      <c r="FU2414">
        <v>77.788150000000002</v>
      </c>
      <c r="FV2414">
        <v>74.97363</v>
      </c>
      <c r="FW2414">
        <v>72.891840000000002</v>
      </c>
      <c r="FX2414">
        <v>20</v>
      </c>
      <c r="FY2414">
        <v>0.1440014</v>
      </c>
      <c r="FZ2414">
        <v>1</v>
      </c>
    </row>
    <row r="2415" spans="1:182" x14ac:dyDescent="0.2">
      <c r="A2415" t="s">
        <v>226</v>
      </c>
      <c r="B2415" t="s">
        <v>244</v>
      </c>
      <c r="C2415" t="s">
        <v>215</v>
      </c>
      <c r="D2415" t="s">
        <v>42</v>
      </c>
      <c r="E2415" t="s">
        <v>243</v>
      </c>
      <c r="F2415" t="s">
        <v>224</v>
      </c>
      <c r="G2415" t="s">
        <v>9</v>
      </c>
      <c r="H2415" t="s">
        <v>11</v>
      </c>
      <c r="I2415">
        <v>23</v>
      </c>
      <c r="K2415">
        <v>3.1486999999999998</v>
      </c>
      <c r="L2415">
        <v>16.93449</v>
      </c>
      <c r="M2415">
        <v>16.875689999999999</v>
      </c>
      <c r="N2415">
        <v>16.023240000000001</v>
      </c>
      <c r="O2415">
        <v>16.352039999999999</v>
      </c>
      <c r="P2415">
        <v>17.17568</v>
      </c>
      <c r="Q2415">
        <v>19.708829999999999</v>
      </c>
      <c r="R2415">
        <v>20.524809999999999</v>
      </c>
      <c r="S2415">
        <v>20.832529999999998</v>
      </c>
      <c r="T2415">
        <v>21.068180000000002</v>
      </c>
      <c r="U2415">
        <v>20.766719999999999</v>
      </c>
      <c r="V2415">
        <v>21.05376</v>
      </c>
      <c r="W2415">
        <v>21.042269999999998</v>
      </c>
      <c r="X2415">
        <v>20.39676</v>
      </c>
      <c r="Y2415">
        <v>19.855589999999999</v>
      </c>
      <c r="Z2415">
        <v>19.168469999999999</v>
      </c>
      <c r="AA2415">
        <v>18.057539999999999</v>
      </c>
      <c r="AB2415">
        <v>17.860140000000001</v>
      </c>
      <c r="AC2415">
        <v>17.041519999999998</v>
      </c>
      <c r="AD2415">
        <v>17.591840000000001</v>
      </c>
      <c r="AE2415">
        <v>18.059229999999999</v>
      </c>
      <c r="AF2415">
        <v>17.677910000000001</v>
      </c>
      <c r="AG2415">
        <v>17.90081</v>
      </c>
      <c r="AH2415">
        <v>17.650120000000001</v>
      </c>
      <c r="AI2415">
        <v>17.721920000000001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1.7156089999999999</v>
      </c>
      <c r="AW2415">
        <v>13.239610000000001</v>
      </c>
      <c r="AX2415">
        <v>12.738519999999999</v>
      </c>
      <c r="AY2415">
        <v>11.72428</v>
      </c>
      <c r="AZ2415">
        <v>11.71992</v>
      </c>
      <c r="BA2415">
        <v>11.06044</v>
      </c>
      <c r="BB2415">
        <v>2.670979</v>
      </c>
      <c r="BC2415">
        <v>1.048916</v>
      </c>
      <c r="BD2415">
        <v>0.9474785</v>
      </c>
      <c r="BE2415">
        <v>0.6625318</v>
      </c>
      <c r="BF2415">
        <v>0.67065509999999995</v>
      </c>
      <c r="BG2415">
        <v>0.6672844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2.2085560000000002</v>
      </c>
      <c r="BU2415">
        <v>13.497109999999999</v>
      </c>
      <c r="BV2415">
        <v>12.99761</v>
      </c>
      <c r="BW2415">
        <v>11.949949999999999</v>
      </c>
      <c r="BX2415">
        <v>11.916510000000001</v>
      </c>
      <c r="BY2415">
        <v>11.23246</v>
      </c>
      <c r="BZ2415">
        <v>2.8060870000000002</v>
      </c>
      <c r="CA2415">
        <v>1.1697139999999999</v>
      </c>
      <c r="CB2415">
        <v>1.128792</v>
      </c>
      <c r="CC2415">
        <v>0.85249810000000004</v>
      </c>
      <c r="CD2415">
        <v>0.92248660000000005</v>
      </c>
      <c r="CE2415">
        <v>0.91324720000000004</v>
      </c>
      <c r="CF2415">
        <v>0</v>
      </c>
      <c r="CG2415">
        <v>0</v>
      </c>
      <c r="CH2415">
        <v>0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2.5499689999999999</v>
      </c>
      <c r="CS2415">
        <v>13.67545</v>
      </c>
      <c r="CT2415">
        <v>13.177060000000001</v>
      </c>
      <c r="CU2415">
        <v>12.10624</v>
      </c>
      <c r="CV2415">
        <v>12.052670000000001</v>
      </c>
      <c r="CW2415">
        <v>11.351599999999999</v>
      </c>
      <c r="CX2415">
        <v>2.8996620000000002</v>
      </c>
      <c r="CY2415">
        <v>1.2533780000000001</v>
      </c>
      <c r="CZ2415">
        <v>1.25437</v>
      </c>
      <c r="DA2415">
        <v>0.98406819999999995</v>
      </c>
      <c r="DB2415">
        <v>1.0969040000000001</v>
      </c>
      <c r="DC2415">
        <v>1.0835999999999999</v>
      </c>
      <c r="DD2415">
        <v>0</v>
      </c>
      <c r="DE2415">
        <v>0</v>
      </c>
      <c r="DF2415">
        <v>0</v>
      </c>
      <c r="DG2415">
        <v>0</v>
      </c>
      <c r="DH2415">
        <v>0</v>
      </c>
      <c r="DI2415">
        <v>0</v>
      </c>
      <c r="DJ2415">
        <v>0</v>
      </c>
      <c r="DK2415">
        <v>0</v>
      </c>
      <c r="DL2415">
        <v>0</v>
      </c>
      <c r="DM2415">
        <v>0</v>
      </c>
      <c r="DN2415">
        <v>0</v>
      </c>
      <c r="DO2415">
        <v>0</v>
      </c>
      <c r="DP2415">
        <v>2.8913820000000001</v>
      </c>
      <c r="DQ2415">
        <v>13.85379</v>
      </c>
      <c r="DR2415">
        <v>13.3565</v>
      </c>
      <c r="DS2415">
        <v>12.26254</v>
      </c>
      <c r="DT2415">
        <v>12.18882</v>
      </c>
      <c r="DU2415">
        <v>11.470739999999999</v>
      </c>
      <c r="DV2415">
        <v>2.9932370000000001</v>
      </c>
      <c r="DW2415">
        <v>1.3370420000000001</v>
      </c>
      <c r="DX2415">
        <v>1.379947</v>
      </c>
      <c r="DY2415">
        <v>1.1156379999999999</v>
      </c>
      <c r="DZ2415">
        <v>1.2713220000000001</v>
      </c>
      <c r="EA2415">
        <v>1.2539530000000001</v>
      </c>
      <c r="EB2415">
        <v>0</v>
      </c>
      <c r="EC2415">
        <v>0</v>
      </c>
      <c r="ED2415">
        <v>0</v>
      </c>
      <c r="EE2415">
        <v>0</v>
      </c>
      <c r="EF2415">
        <v>0</v>
      </c>
      <c r="EG2415">
        <v>0</v>
      </c>
      <c r="EH2415">
        <v>0</v>
      </c>
      <c r="EI2415">
        <v>0</v>
      </c>
      <c r="EJ2415">
        <v>0</v>
      </c>
      <c r="EK2415">
        <v>0</v>
      </c>
      <c r="EL2415">
        <v>0</v>
      </c>
      <c r="EM2415">
        <v>0</v>
      </c>
      <c r="EN2415">
        <v>3.384328</v>
      </c>
      <c r="EO2415">
        <v>14.111280000000001</v>
      </c>
      <c r="EP2415">
        <v>13.615600000000001</v>
      </c>
      <c r="EQ2415">
        <v>12.488200000000001</v>
      </c>
      <c r="ER2415">
        <v>12.38541</v>
      </c>
      <c r="ES2415">
        <v>11.642760000000001</v>
      </c>
      <c r="ET2415">
        <v>3.1283449999999999</v>
      </c>
      <c r="EU2415">
        <v>1.45784</v>
      </c>
      <c r="EV2415">
        <v>1.561261</v>
      </c>
      <c r="EW2415">
        <v>1.3056049999999999</v>
      </c>
      <c r="EX2415">
        <v>1.523153</v>
      </c>
      <c r="EY2415">
        <v>1.499916</v>
      </c>
      <c r="EZ2415">
        <v>68.234759999999994</v>
      </c>
      <c r="FA2415">
        <v>67.265379999999993</v>
      </c>
      <c r="FB2415">
        <v>65.653009999999995</v>
      </c>
      <c r="FC2415">
        <v>64.377359999999996</v>
      </c>
      <c r="FD2415">
        <v>63.956339999999997</v>
      </c>
      <c r="FE2415">
        <v>63.058999999999997</v>
      </c>
      <c r="FF2415">
        <v>62.578769999999999</v>
      </c>
      <c r="FG2415">
        <v>63.897739999999999</v>
      </c>
      <c r="FH2415">
        <v>69.209479999999999</v>
      </c>
      <c r="FI2415">
        <v>74.431889999999996</v>
      </c>
      <c r="FJ2415">
        <v>78.853520000000003</v>
      </c>
      <c r="FK2415">
        <v>82.746970000000005</v>
      </c>
      <c r="FL2415">
        <v>85.75085</v>
      </c>
      <c r="FM2415">
        <v>88.439700000000002</v>
      </c>
      <c r="FN2415">
        <v>90.802459999999996</v>
      </c>
      <c r="FO2415">
        <v>92.199619999999996</v>
      </c>
      <c r="FP2415">
        <v>93.135679999999994</v>
      </c>
      <c r="FQ2415">
        <v>92.458359999999999</v>
      </c>
      <c r="FR2415">
        <v>89.649330000000006</v>
      </c>
      <c r="FS2415">
        <v>83.6357</v>
      </c>
      <c r="FT2415">
        <v>78.521050000000002</v>
      </c>
      <c r="FU2415">
        <v>75.236159999999998</v>
      </c>
      <c r="FV2415">
        <v>72.590800000000002</v>
      </c>
      <c r="FW2415">
        <v>70.393240000000006</v>
      </c>
      <c r="FX2415">
        <v>20</v>
      </c>
      <c r="FY2415">
        <v>0.1440014</v>
      </c>
      <c r="FZ2415">
        <v>1</v>
      </c>
    </row>
    <row r="2416" spans="1:182" x14ac:dyDescent="0.2">
      <c r="A2416" t="s">
        <v>226</v>
      </c>
      <c r="B2416" t="s">
        <v>244</v>
      </c>
      <c r="C2416" t="s">
        <v>215</v>
      </c>
      <c r="D2416" t="s">
        <v>43</v>
      </c>
      <c r="E2416" t="s">
        <v>243</v>
      </c>
      <c r="F2416" t="s">
        <v>224</v>
      </c>
      <c r="G2416" t="s">
        <v>9</v>
      </c>
      <c r="H2416" t="s">
        <v>11</v>
      </c>
      <c r="I2416">
        <v>23</v>
      </c>
      <c r="K2416">
        <v>3.1486999999999998</v>
      </c>
      <c r="L2416">
        <v>17.253720000000001</v>
      </c>
      <c r="M2416">
        <v>16.267790000000002</v>
      </c>
      <c r="N2416">
        <v>16.288730000000001</v>
      </c>
      <c r="O2416">
        <v>16.61326</v>
      </c>
      <c r="P2416">
        <v>17.12407</v>
      </c>
      <c r="Q2416">
        <v>18.429760000000002</v>
      </c>
      <c r="R2416">
        <v>20.065809999999999</v>
      </c>
      <c r="S2416">
        <v>20.288609999999998</v>
      </c>
      <c r="T2416">
        <v>20.688079999999999</v>
      </c>
      <c r="U2416">
        <v>20.81793</v>
      </c>
      <c r="V2416">
        <v>20.250389999999999</v>
      </c>
      <c r="W2416">
        <v>20.801300000000001</v>
      </c>
      <c r="X2416">
        <v>20.434259999999998</v>
      </c>
      <c r="Y2416">
        <v>20.231909999999999</v>
      </c>
      <c r="Z2416">
        <v>19.436350000000001</v>
      </c>
      <c r="AA2416">
        <v>18.19004</v>
      </c>
      <c r="AB2416">
        <v>18.343160000000001</v>
      </c>
      <c r="AC2416">
        <v>17.86467</v>
      </c>
      <c r="AD2416">
        <v>18.62022</v>
      </c>
      <c r="AE2416">
        <v>19.137360000000001</v>
      </c>
      <c r="AF2416">
        <v>18.344629999999999</v>
      </c>
      <c r="AG2416">
        <v>19.23649</v>
      </c>
      <c r="AH2416">
        <v>18.965869999999999</v>
      </c>
      <c r="AI2416">
        <v>18.69941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1.697675</v>
      </c>
      <c r="AW2416">
        <v>14.00991</v>
      </c>
      <c r="AX2416">
        <v>13.39141</v>
      </c>
      <c r="AY2416">
        <v>12.207079999999999</v>
      </c>
      <c r="AZ2416">
        <v>12.43896</v>
      </c>
      <c r="BA2416">
        <v>12.132389999999999</v>
      </c>
      <c r="BB2416">
        <v>3.311464</v>
      </c>
      <c r="BC2416">
        <v>1.3680319999999999</v>
      </c>
      <c r="BD2416">
        <v>1.018192</v>
      </c>
      <c r="BE2416">
        <v>0.91650920000000002</v>
      </c>
      <c r="BF2416">
        <v>0.90085959999999998</v>
      </c>
      <c r="BG2416">
        <v>0.90316300000000005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2.1398220000000001</v>
      </c>
      <c r="BU2416">
        <v>14.26403</v>
      </c>
      <c r="BV2416">
        <v>13.603619999999999</v>
      </c>
      <c r="BW2416">
        <v>12.38325</v>
      </c>
      <c r="BX2416">
        <v>12.64132</v>
      </c>
      <c r="BY2416">
        <v>12.33183</v>
      </c>
      <c r="BZ2416">
        <v>3.4472010000000002</v>
      </c>
      <c r="CA2416">
        <v>1.508256</v>
      </c>
      <c r="CB2416">
        <v>1.1469689999999999</v>
      </c>
      <c r="CC2416">
        <v>1.174833</v>
      </c>
      <c r="CD2416">
        <v>1.1513329999999999</v>
      </c>
      <c r="CE2416">
        <v>1.150137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2.4460519999999999</v>
      </c>
      <c r="CS2416">
        <v>14.44003</v>
      </c>
      <c r="CT2416">
        <v>13.75061</v>
      </c>
      <c r="CU2416">
        <v>12.50526</v>
      </c>
      <c r="CV2416">
        <v>12.78148</v>
      </c>
      <c r="CW2416">
        <v>12.46996</v>
      </c>
      <c r="CX2416">
        <v>3.5412119999999998</v>
      </c>
      <c r="CY2416">
        <v>1.605375</v>
      </c>
      <c r="CZ2416">
        <v>1.236159</v>
      </c>
      <c r="DA2416">
        <v>1.353748</v>
      </c>
      <c r="DB2416">
        <v>1.32481</v>
      </c>
      <c r="DC2416">
        <v>1.3211900000000001</v>
      </c>
      <c r="DD2416">
        <v>0</v>
      </c>
      <c r="DE2416">
        <v>0</v>
      </c>
      <c r="DF2416">
        <v>0</v>
      </c>
      <c r="DG2416">
        <v>0</v>
      </c>
      <c r="DH2416">
        <v>0</v>
      </c>
      <c r="DI2416">
        <v>0</v>
      </c>
      <c r="DJ2416">
        <v>0</v>
      </c>
      <c r="DK2416">
        <v>0</v>
      </c>
      <c r="DL2416">
        <v>0</v>
      </c>
      <c r="DM2416">
        <v>0</v>
      </c>
      <c r="DN2416">
        <v>0</v>
      </c>
      <c r="DO2416">
        <v>0</v>
      </c>
      <c r="DP2416">
        <v>2.752281</v>
      </c>
      <c r="DQ2416">
        <v>14.61603</v>
      </c>
      <c r="DR2416">
        <v>13.897589999999999</v>
      </c>
      <c r="DS2416">
        <v>12.627280000000001</v>
      </c>
      <c r="DT2416">
        <v>12.92163</v>
      </c>
      <c r="DU2416">
        <v>12.608090000000001</v>
      </c>
      <c r="DV2416">
        <v>3.6352229999999999</v>
      </c>
      <c r="DW2416">
        <v>1.702494</v>
      </c>
      <c r="DX2416">
        <v>1.32535</v>
      </c>
      <c r="DY2416">
        <v>1.5326630000000001</v>
      </c>
      <c r="DZ2416">
        <v>1.4982869999999999</v>
      </c>
      <c r="EA2416">
        <v>1.4922439999999999</v>
      </c>
      <c r="EB2416">
        <v>0</v>
      </c>
      <c r="EC2416">
        <v>0</v>
      </c>
      <c r="ED2416">
        <v>0</v>
      </c>
      <c r="EE2416">
        <v>0</v>
      </c>
      <c r="EF2416">
        <v>0</v>
      </c>
      <c r="EG2416">
        <v>0</v>
      </c>
      <c r="EH2416">
        <v>0</v>
      </c>
      <c r="EI2416">
        <v>0</v>
      </c>
      <c r="EJ2416">
        <v>0</v>
      </c>
      <c r="EK2416">
        <v>0</v>
      </c>
      <c r="EL2416">
        <v>0</v>
      </c>
      <c r="EM2416">
        <v>0</v>
      </c>
      <c r="EN2416">
        <v>3.1944279999999998</v>
      </c>
      <c r="EO2416">
        <v>14.870139999999999</v>
      </c>
      <c r="EP2416">
        <v>14.10981</v>
      </c>
      <c r="EQ2416">
        <v>12.80344</v>
      </c>
      <c r="ER2416">
        <v>13.123989999999999</v>
      </c>
      <c r="ES2416">
        <v>12.80753</v>
      </c>
      <c r="ET2416">
        <v>3.7709589999999999</v>
      </c>
      <c r="EU2416">
        <v>1.8427180000000001</v>
      </c>
      <c r="EV2416">
        <v>1.4541269999999999</v>
      </c>
      <c r="EW2416">
        <v>1.7909870000000001</v>
      </c>
      <c r="EX2416">
        <v>1.7487600000000001</v>
      </c>
      <c r="EY2416">
        <v>1.7392179999999999</v>
      </c>
      <c r="EZ2416">
        <v>62.278269999999999</v>
      </c>
      <c r="FA2416">
        <v>60.930570000000003</v>
      </c>
      <c r="FB2416">
        <v>60.029159999999997</v>
      </c>
      <c r="FC2416">
        <v>59.069679999999998</v>
      </c>
      <c r="FD2416">
        <v>58.578380000000003</v>
      </c>
      <c r="FE2416">
        <v>57.91178</v>
      </c>
      <c r="FF2416">
        <v>57.235419999999998</v>
      </c>
      <c r="FG2416">
        <v>57.351260000000003</v>
      </c>
      <c r="FH2416">
        <v>62.001899999999999</v>
      </c>
      <c r="FI2416">
        <v>69.518749999999997</v>
      </c>
      <c r="FJ2416">
        <v>74.89573</v>
      </c>
      <c r="FK2416">
        <v>79.173389999999998</v>
      </c>
      <c r="FL2416">
        <v>82.635800000000003</v>
      </c>
      <c r="FM2416">
        <v>84.359020000000001</v>
      </c>
      <c r="FN2416">
        <v>85.730689999999996</v>
      </c>
      <c r="FO2416">
        <v>86.906720000000007</v>
      </c>
      <c r="FP2416">
        <v>87.007760000000005</v>
      </c>
      <c r="FQ2416">
        <v>85.689089999999993</v>
      </c>
      <c r="FR2416">
        <v>79.991889999999998</v>
      </c>
      <c r="FS2416">
        <v>74.071280000000002</v>
      </c>
      <c r="FT2416">
        <v>70.198009999999996</v>
      </c>
      <c r="FU2416">
        <v>67.482699999999994</v>
      </c>
      <c r="FV2416">
        <v>65.969489999999993</v>
      </c>
      <c r="FW2416">
        <v>64.020169999999993</v>
      </c>
      <c r="FX2416">
        <v>20</v>
      </c>
      <c r="FY2416">
        <v>0.1440014</v>
      </c>
      <c r="FZ2416">
        <v>1</v>
      </c>
    </row>
    <row r="2417" spans="1:182" x14ac:dyDescent="0.2">
      <c r="A2417" t="s">
        <v>226</v>
      </c>
      <c r="B2417" t="s">
        <v>244</v>
      </c>
      <c r="C2417" t="s">
        <v>215</v>
      </c>
      <c r="D2417" t="s">
        <v>44</v>
      </c>
      <c r="E2417" t="s">
        <v>243</v>
      </c>
      <c r="F2417" t="s">
        <v>224</v>
      </c>
      <c r="G2417" t="s">
        <v>9</v>
      </c>
      <c r="H2417" t="s">
        <v>11</v>
      </c>
      <c r="I2417">
        <v>23</v>
      </c>
      <c r="K2417">
        <v>3.1486999999999998</v>
      </c>
      <c r="L2417">
        <v>16.801279999999998</v>
      </c>
      <c r="M2417">
        <v>15.747730000000001</v>
      </c>
      <c r="N2417">
        <v>15.745699999999999</v>
      </c>
      <c r="O2417">
        <v>15.715059999999999</v>
      </c>
      <c r="P2417">
        <v>15.929130000000001</v>
      </c>
      <c r="Q2417">
        <v>16.580660000000002</v>
      </c>
      <c r="R2417">
        <v>18.840399999999999</v>
      </c>
      <c r="S2417">
        <v>19.846489999999999</v>
      </c>
      <c r="T2417">
        <v>20.49259</v>
      </c>
      <c r="U2417">
        <v>20.471530000000001</v>
      </c>
      <c r="V2417">
        <v>20.193210000000001</v>
      </c>
      <c r="W2417">
        <v>21.147259999999999</v>
      </c>
      <c r="X2417">
        <v>21.11017</v>
      </c>
      <c r="Y2417">
        <v>21.320440000000001</v>
      </c>
      <c r="Z2417">
        <v>20.087669999999999</v>
      </c>
      <c r="AA2417">
        <v>19.104690000000002</v>
      </c>
      <c r="AB2417">
        <v>19.179780000000001</v>
      </c>
      <c r="AC2417">
        <v>18.82592</v>
      </c>
      <c r="AD2417">
        <v>18.56859</v>
      </c>
      <c r="AE2417">
        <v>18.20262</v>
      </c>
      <c r="AF2417">
        <v>17.177610000000001</v>
      </c>
      <c r="AG2417">
        <v>18.077100000000002</v>
      </c>
      <c r="AH2417">
        <v>17.768709999999999</v>
      </c>
      <c r="AI2417">
        <v>17.731359999999999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1.77976</v>
      </c>
      <c r="AZ2417">
        <v>13.119149999999999</v>
      </c>
      <c r="BA2417">
        <v>12.94088</v>
      </c>
      <c r="BB2417">
        <v>12.74464</v>
      </c>
      <c r="BC2417">
        <v>12.4338</v>
      </c>
      <c r="BD2417">
        <v>11.4872</v>
      </c>
      <c r="BE2417">
        <v>3.3318189999999999</v>
      </c>
      <c r="BF2417">
        <v>1.0442990000000001</v>
      </c>
      <c r="BG2417">
        <v>1.347901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1.953943</v>
      </c>
      <c r="BX2417">
        <v>13.340210000000001</v>
      </c>
      <c r="BY2417">
        <v>13.156079999999999</v>
      </c>
      <c r="BZ2417">
        <v>12.95749</v>
      </c>
      <c r="CA2417">
        <v>12.64119</v>
      </c>
      <c r="CB2417">
        <v>11.665279999999999</v>
      </c>
      <c r="CC2417">
        <v>3.4796680000000002</v>
      </c>
      <c r="CD2417">
        <v>1.1811579999999999</v>
      </c>
      <c r="CE2417">
        <v>1.6362920000000001</v>
      </c>
      <c r="CF2417">
        <v>0</v>
      </c>
      <c r="CG2417">
        <v>0</v>
      </c>
      <c r="CH2417">
        <v>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0</v>
      </c>
      <c r="CU2417">
        <v>2.0745819999999999</v>
      </c>
      <c r="CV2417">
        <v>13.493320000000001</v>
      </c>
      <c r="CW2417">
        <v>13.305120000000001</v>
      </c>
      <c r="CX2417">
        <v>13.10491</v>
      </c>
      <c r="CY2417">
        <v>12.784840000000001</v>
      </c>
      <c r="CZ2417">
        <v>11.78862</v>
      </c>
      <c r="DA2417">
        <v>3.582068</v>
      </c>
      <c r="DB2417">
        <v>1.2759469999999999</v>
      </c>
      <c r="DC2417">
        <v>1.8360300000000001</v>
      </c>
      <c r="DD2417">
        <v>0</v>
      </c>
      <c r="DE2417">
        <v>0</v>
      </c>
      <c r="DF2417">
        <v>0</v>
      </c>
      <c r="DG2417">
        <v>0</v>
      </c>
      <c r="DH2417">
        <v>0</v>
      </c>
      <c r="DI2417">
        <v>0</v>
      </c>
      <c r="DJ2417">
        <v>0</v>
      </c>
      <c r="DK2417">
        <v>0</v>
      </c>
      <c r="DL2417">
        <v>0</v>
      </c>
      <c r="DM2417">
        <v>0</v>
      </c>
      <c r="DN2417">
        <v>0</v>
      </c>
      <c r="DO2417">
        <v>0</v>
      </c>
      <c r="DP2417">
        <v>0</v>
      </c>
      <c r="DQ2417">
        <v>0</v>
      </c>
      <c r="DR2417">
        <v>0</v>
      </c>
      <c r="DS2417">
        <v>2.1952210000000001</v>
      </c>
      <c r="DT2417">
        <v>13.64644</v>
      </c>
      <c r="DU2417">
        <v>13.45417</v>
      </c>
      <c r="DV2417">
        <v>13.252330000000001</v>
      </c>
      <c r="DW2417">
        <v>12.92848</v>
      </c>
      <c r="DX2417">
        <v>11.911949999999999</v>
      </c>
      <c r="DY2417">
        <v>3.684469</v>
      </c>
      <c r="DZ2417">
        <v>1.370736</v>
      </c>
      <c r="EA2417">
        <v>2.0357690000000002</v>
      </c>
      <c r="EB2417">
        <v>0</v>
      </c>
      <c r="EC2417">
        <v>0</v>
      </c>
      <c r="ED2417">
        <v>0</v>
      </c>
      <c r="EE2417">
        <v>0</v>
      </c>
      <c r="EF2417">
        <v>0</v>
      </c>
      <c r="EG2417">
        <v>0</v>
      </c>
      <c r="EH2417">
        <v>0</v>
      </c>
      <c r="EI2417">
        <v>0</v>
      </c>
      <c r="EJ2417">
        <v>0</v>
      </c>
      <c r="EK2417">
        <v>0</v>
      </c>
      <c r="EL2417">
        <v>0</v>
      </c>
      <c r="EM2417">
        <v>0</v>
      </c>
      <c r="EN2417">
        <v>0</v>
      </c>
      <c r="EO2417">
        <v>0</v>
      </c>
      <c r="EP2417">
        <v>0</v>
      </c>
      <c r="EQ2417">
        <v>2.3694039999999998</v>
      </c>
      <c r="ER2417">
        <v>13.8675</v>
      </c>
      <c r="ES2417">
        <v>13.669359999999999</v>
      </c>
      <c r="ET2417">
        <v>13.46518</v>
      </c>
      <c r="EU2417">
        <v>13.135870000000001</v>
      </c>
      <c r="EV2417">
        <v>12.09003</v>
      </c>
      <c r="EW2417">
        <v>3.8323179999999999</v>
      </c>
      <c r="EX2417">
        <v>1.507595</v>
      </c>
      <c r="EY2417">
        <v>2.3241589999999999</v>
      </c>
      <c r="EZ2417">
        <v>49.183039999999998</v>
      </c>
      <c r="FA2417">
        <v>48.380420000000001</v>
      </c>
      <c r="FB2417">
        <v>47.757060000000003</v>
      </c>
      <c r="FC2417">
        <v>46.584339999999997</v>
      </c>
      <c r="FD2417">
        <v>45.786619999999999</v>
      </c>
      <c r="FE2417">
        <v>45.221580000000003</v>
      </c>
      <c r="FF2417">
        <v>44.853369999999998</v>
      </c>
      <c r="FG2417">
        <v>46.215310000000002</v>
      </c>
      <c r="FH2417">
        <v>51.013449999999999</v>
      </c>
      <c r="FI2417">
        <v>55.914279999999998</v>
      </c>
      <c r="FJ2417">
        <v>60.053809999999999</v>
      </c>
      <c r="FK2417">
        <v>63.814869999999999</v>
      </c>
      <c r="FL2417">
        <v>66.511449999999996</v>
      </c>
      <c r="FM2417">
        <v>68.351910000000004</v>
      </c>
      <c r="FN2417">
        <v>69.301680000000005</v>
      </c>
      <c r="FO2417">
        <v>69.091149999999999</v>
      </c>
      <c r="FP2417">
        <v>66.946010000000001</v>
      </c>
      <c r="FQ2417">
        <v>63.13373</v>
      </c>
      <c r="FR2417">
        <v>59.942210000000003</v>
      </c>
      <c r="FS2417">
        <v>57.765259999999998</v>
      </c>
      <c r="FT2417">
        <v>55.841090000000001</v>
      </c>
      <c r="FU2417">
        <v>54.528919999999999</v>
      </c>
      <c r="FV2417">
        <v>53.193469999999998</v>
      </c>
      <c r="FW2417">
        <v>52.091349999999998</v>
      </c>
      <c r="FX2417">
        <v>20</v>
      </c>
      <c r="FY2417">
        <v>0.1440014</v>
      </c>
      <c r="FZ2417">
        <v>1</v>
      </c>
    </row>
    <row r="2418" spans="1:182" x14ac:dyDescent="0.2">
      <c r="A2418" t="s">
        <v>226</v>
      </c>
      <c r="B2418" t="s">
        <v>244</v>
      </c>
      <c r="C2418" t="s">
        <v>215</v>
      </c>
      <c r="D2418" t="s">
        <v>45</v>
      </c>
      <c r="E2418" t="s">
        <v>243</v>
      </c>
      <c r="F2418" t="s">
        <v>224</v>
      </c>
      <c r="G2418" t="s">
        <v>9</v>
      </c>
      <c r="H2418" t="s">
        <v>11</v>
      </c>
      <c r="I2418">
        <v>23</v>
      </c>
      <c r="K2418">
        <v>3.1486999999999998</v>
      </c>
      <c r="L2418">
        <v>14.901669999999999</v>
      </c>
      <c r="M2418">
        <v>13.96719</v>
      </c>
      <c r="N2418">
        <v>13.91175</v>
      </c>
      <c r="O2418">
        <v>13.81898</v>
      </c>
      <c r="P2418">
        <v>14.30406</v>
      </c>
      <c r="Q2418">
        <v>14.909280000000001</v>
      </c>
      <c r="R2418">
        <v>16.890239999999999</v>
      </c>
      <c r="S2418">
        <v>18.086960000000001</v>
      </c>
      <c r="T2418">
        <v>18.34216</v>
      </c>
      <c r="U2418">
        <v>18.326070000000001</v>
      </c>
      <c r="V2418">
        <v>17.301680000000001</v>
      </c>
      <c r="W2418">
        <v>17.591139999999999</v>
      </c>
      <c r="X2418">
        <v>17.727039999999999</v>
      </c>
      <c r="Y2418">
        <v>18.058070000000001</v>
      </c>
      <c r="Z2418">
        <v>17.629439999999999</v>
      </c>
      <c r="AA2418">
        <v>16.677959999999999</v>
      </c>
      <c r="AB2418">
        <v>16.793019999999999</v>
      </c>
      <c r="AC2418">
        <v>16.44472</v>
      </c>
      <c r="AD2418">
        <v>16.4069</v>
      </c>
      <c r="AE2418">
        <v>16.355910000000002</v>
      </c>
      <c r="AF2418">
        <v>15.433870000000001</v>
      </c>
      <c r="AG2418">
        <v>16.21424</v>
      </c>
      <c r="AH2418">
        <v>15.90765</v>
      </c>
      <c r="AI2418">
        <v>15.56865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1.4606410000000001</v>
      </c>
      <c r="AZ2418">
        <v>10.73973</v>
      </c>
      <c r="BA2418">
        <v>10.501150000000001</v>
      </c>
      <c r="BB2418">
        <v>10.493449999999999</v>
      </c>
      <c r="BC2418">
        <v>10.455500000000001</v>
      </c>
      <c r="BD2418">
        <v>9.6075579999999992</v>
      </c>
      <c r="BE2418">
        <v>2.8681380000000001</v>
      </c>
      <c r="BF2418">
        <v>0.96552870000000002</v>
      </c>
      <c r="BG2418">
        <v>1.1425149999999999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1.6021240000000001</v>
      </c>
      <c r="BX2418">
        <v>10.91737</v>
      </c>
      <c r="BY2418">
        <v>10.677060000000001</v>
      </c>
      <c r="BZ2418">
        <v>10.66935</v>
      </c>
      <c r="CA2418">
        <v>10.631019999999999</v>
      </c>
      <c r="CB2418">
        <v>9.7470649999999992</v>
      </c>
      <c r="CC2418">
        <v>2.9946700000000002</v>
      </c>
      <c r="CD2418">
        <v>1.0831299999999999</v>
      </c>
      <c r="CE2418">
        <v>1.4334199999999999</v>
      </c>
      <c r="CF2418">
        <v>0</v>
      </c>
      <c r="CG2418">
        <v>0</v>
      </c>
      <c r="CH2418">
        <v>0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0</v>
      </c>
      <c r="CU2418">
        <v>1.7001139999999999</v>
      </c>
      <c r="CV2418">
        <v>11.0404</v>
      </c>
      <c r="CW2418">
        <v>10.79889</v>
      </c>
      <c r="CX2418">
        <v>10.791169999999999</v>
      </c>
      <c r="CY2418">
        <v>10.75258</v>
      </c>
      <c r="CZ2418">
        <v>9.8436859999999999</v>
      </c>
      <c r="DA2418">
        <v>3.0823049999999999</v>
      </c>
      <c r="DB2418">
        <v>1.1645810000000001</v>
      </c>
      <c r="DC2418">
        <v>1.6348990000000001</v>
      </c>
      <c r="DD2418">
        <v>0</v>
      </c>
      <c r="DE2418">
        <v>0</v>
      </c>
      <c r="DF2418">
        <v>0</v>
      </c>
      <c r="DG2418">
        <v>0</v>
      </c>
      <c r="DH2418">
        <v>0</v>
      </c>
      <c r="DI2418">
        <v>0</v>
      </c>
      <c r="DJ2418">
        <v>0</v>
      </c>
      <c r="DK2418">
        <v>0</v>
      </c>
      <c r="DL2418">
        <v>0</v>
      </c>
      <c r="DM2418">
        <v>0</v>
      </c>
      <c r="DN2418">
        <v>0</v>
      </c>
      <c r="DO2418">
        <v>0</v>
      </c>
      <c r="DP2418">
        <v>0</v>
      </c>
      <c r="DQ2418">
        <v>0</v>
      </c>
      <c r="DR2418">
        <v>0</v>
      </c>
      <c r="DS2418">
        <v>1.7981039999999999</v>
      </c>
      <c r="DT2418">
        <v>11.16343</v>
      </c>
      <c r="DU2418">
        <v>10.920719999999999</v>
      </c>
      <c r="DV2418">
        <v>10.913</v>
      </c>
      <c r="DW2418">
        <v>10.874140000000001</v>
      </c>
      <c r="DX2418">
        <v>9.9403089999999992</v>
      </c>
      <c r="DY2418">
        <v>3.1699410000000001</v>
      </c>
      <c r="DZ2418">
        <v>1.246032</v>
      </c>
      <c r="EA2418">
        <v>1.836379</v>
      </c>
      <c r="EB2418">
        <v>0</v>
      </c>
      <c r="EC2418">
        <v>0</v>
      </c>
      <c r="ED2418">
        <v>0</v>
      </c>
      <c r="EE2418">
        <v>0</v>
      </c>
      <c r="EF2418">
        <v>0</v>
      </c>
      <c r="EG2418">
        <v>0</v>
      </c>
      <c r="EH2418">
        <v>0</v>
      </c>
      <c r="EI2418">
        <v>0</v>
      </c>
      <c r="EJ2418">
        <v>0</v>
      </c>
      <c r="EK2418">
        <v>0</v>
      </c>
      <c r="EL2418">
        <v>0</v>
      </c>
      <c r="EM2418">
        <v>0</v>
      </c>
      <c r="EN2418">
        <v>0</v>
      </c>
      <c r="EO2418">
        <v>0</v>
      </c>
      <c r="EP2418">
        <v>0</v>
      </c>
      <c r="EQ2418">
        <v>1.939586</v>
      </c>
      <c r="ER2418">
        <v>11.34107</v>
      </c>
      <c r="ES2418">
        <v>11.096629999999999</v>
      </c>
      <c r="ET2418">
        <v>11.088889999999999</v>
      </c>
      <c r="EU2418">
        <v>11.049659999999999</v>
      </c>
      <c r="EV2418">
        <v>10.07981</v>
      </c>
      <c r="EW2418">
        <v>3.2964730000000002</v>
      </c>
      <c r="EX2418">
        <v>1.363634</v>
      </c>
      <c r="EY2418">
        <v>2.1272829999999998</v>
      </c>
      <c r="EZ2418">
        <v>43.389099999999999</v>
      </c>
      <c r="FA2418">
        <v>43.03539</v>
      </c>
      <c r="FB2418">
        <v>42.404310000000002</v>
      </c>
      <c r="FC2418">
        <v>42.104410000000001</v>
      </c>
      <c r="FD2418">
        <v>41.403500000000001</v>
      </c>
      <c r="FE2418">
        <v>40.92418</v>
      </c>
      <c r="FF2418">
        <v>40.827820000000003</v>
      </c>
      <c r="FG2418">
        <v>40.360860000000002</v>
      </c>
      <c r="FH2418">
        <v>42.050879999999999</v>
      </c>
      <c r="FI2418">
        <v>45.198129999999999</v>
      </c>
      <c r="FJ2418">
        <v>47.727020000000003</v>
      </c>
      <c r="FK2418">
        <v>49.553899999999999</v>
      </c>
      <c r="FL2418">
        <v>51.071680000000001</v>
      </c>
      <c r="FM2418">
        <v>52.01097</v>
      </c>
      <c r="FN2418">
        <v>52.230699999999999</v>
      </c>
      <c r="FO2418">
        <v>51.672330000000002</v>
      </c>
      <c r="FP2418">
        <v>50.543500000000002</v>
      </c>
      <c r="FQ2418">
        <v>48.20523</v>
      </c>
      <c r="FR2418">
        <v>46.704920000000001</v>
      </c>
      <c r="FS2418">
        <v>45.440989999999999</v>
      </c>
      <c r="FT2418">
        <v>44.164990000000003</v>
      </c>
      <c r="FU2418">
        <v>43.343470000000003</v>
      </c>
      <c r="FV2418">
        <v>42.771419999999999</v>
      </c>
      <c r="FW2418">
        <v>42.326529999999998</v>
      </c>
      <c r="FX2418">
        <v>20</v>
      </c>
      <c r="FY2418">
        <v>0.1440014</v>
      </c>
      <c r="FZ2418">
        <v>1</v>
      </c>
    </row>
    <row r="2419" spans="1:182" x14ac:dyDescent="0.2">
      <c r="A2419" t="s">
        <v>226</v>
      </c>
      <c r="B2419" t="s">
        <v>244</v>
      </c>
      <c r="C2419" t="s">
        <v>215</v>
      </c>
      <c r="D2419" t="s">
        <v>10</v>
      </c>
      <c r="E2419" t="s">
        <v>243</v>
      </c>
      <c r="F2419" t="s">
        <v>224</v>
      </c>
      <c r="G2419" t="s">
        <v>9</v>
      </c>
      <c r="H2419" t="s">
        <v>11</v>
      </c>
      <c r="I2419">
        <v>23</v>
      </c>
      <c r="K2419">
        <v>3.1486999999999998</v>
      </c>
      <c r="L2419">
        <v>17.085920000000002</v>
      </c>
      <c r="M2419">
        <v>17.03838</v>
      </c>
      <c r="N2419">
        <v>16.11739</v>
      </c>
      <c r="O2419">
        <v>16.4222</v>
      </c>
      <c r="P2419">
        <v>17.319320000000001</v>
      </c>
      <c r="Q2419">
        <v>20.08597</v>
      </c>
      <c r="R2419">
        <v>20.70974</v>
      </c>
      <c r="S2419">
        <v>20.922699999999999</v>
      </c>
      <c r="T2419">
        <v>21.278749999999999</v>
      </c>
      <c r="U2419">
        <v>20.916440000000001</v>
      </c>
      <c r="V2419">
        <v>21.32432</v>
      </c>
      <c r="W2419">
        <v>21.320229999999999</v>
      </c>
      <c r="X2419">
        <v>20.55894</v>
      </c>
      <c r="Y2419">
        <v>19.935749999999999</v>
      </c>
      <c r="Z2419">
        <v>19.229420000000001</v>
      </c>
      <c r="AA2419">
        <v>18.001729999999998</v>
      </c>
      <c r="AB2419">
        <v>17.95692</v>
      </c>
      <c r="AC2419">
        <v>16.85539</v>
      </c>
      <c r="AD2419">
        <v>17.321449999999999</v>
      </c>
      <c r="AE2419">
        <v>18.041450000000001</v>
      </c>
      <c r="AF2419">
        <v>17.675650000000001</v>
      </c>
      <c r="AG2419">
        <v>17.79007</v>
      </c>
      <c r="AH2419">
        <v>17.973320000000001</v>
      </c>
      <c r="AI2419">
        <v>17.902629999999998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1.8892409999999999</v>
      </c>
      <c r="AW2419">
        <v>13.26562</v>
      </c>
      <c r="AX2419">
        <v>12.84116</v>
      </c>
      <c r="AY2419">
        <v>11.72315</v>
      </c>
      <c r="AZ2419">
        <v>11.84704</v>
      </c>
      <c r="BA2419">
        <v>10.90733</v>
      </c>
      <c r="BB2419">
        <v>2.6493440000000001</v>
      </c>
      <c r="BC2419">
        <v>0.79350339999999997</v>
      </c>
      <c r="BD2419">
        <v>0.95617589999999997</v>
      </c>
      <c r="BE2419">
        <v>0.61487369999999997</v>
      </c>
      <c r="BF2419">
        <v>0.62163440000000003</v>
      </c>
      <c r="BG2419">
        <v>0.61136690000000005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2.4208720000000001</v>
      </c>
      <c r="BU2419">
        <v>13.55785</v>
      </c>
      <c r="BV2419">
        <v>13.11087</v>
      </c>
      <c r="BW2419">
        <v>11.942600000000001</v>
      </c>
      <c r="BX2419">
        <v>12.04163</v>
      </c>
      <c r="BY2419">
        <v>11.07263</v>
      </c>
      <c r="BZ2419">
        <v>2.7787030000000001</v>
      </c>
      <c r="CA2419">
        <v>0.91636490000000004</v>
      </c>
      <c r="CB2419">
        <v>1.1454519999999999</v>
      </c>
      <c r="CC2419">
        <v>0.79972129999999997</v>
      </c>
      <c r="CD2419">
        <v>0.8630892</v>
      </c>
      <c r="CE2419">
        <v>0.84274329999999997</v>
      </c>
      <c r="CF2419">
        <v>0</v>
      </c>
      <c r="CG2419">
        <v>0</v>
      </c>
      <c r="CH2419">
        <v>0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2.7890790000000001</v>
      </c>
      <c r="CS2419">
        <v>13.760249999999999</v>
      </c>
      <c r="CT2419">
        <v>13.29767</v>
      </c>
      <c r="CU2419">
        <v>12.09459</v>
      </c>
      <c r="CV2419">
        <v>12.17639</v>
      </c>
      <c r="CW2419">
        <v>11.187110000000001</v>
      </c>
      <c r="CX2419">
        <v>2.8682970000000001</v>
      </c>
      <c r="CY2419">
        <v>1.001458</v>
      </c>
      <c r="CZ2419">
        <v>1.276543</v>
      </c>
      <c r="DA2419">
        <v>0.92774619999999997</v>
      </c>
      <c r="DB2419">
        <v>1.0303199999999999</v>
      </c>
      <c r="DC2419">
        <v>1.0029939999999999</v>
      </c>
      <c r="DD2419">
        <v>0</v>
      </c>
      <c r="DE2419">
        <v>0</v>
      </c>
      <c r="DF2419">
        <v>0</v>
      </c>
      <c r="DG2419">
        <v>0</v>
      </c>
      <c r="DH2419">
        <v>0</v>
      </c>
      <c r="DI2419">
        <v>0</v>
      </c>
      <c r="DJ2419">
        <v>0</v>
      </c>
      <c r="DK2419">
        <v>0</v>
      </c>
      <c r="DL2419">
        <v>0</v>
      </c>
      <c r="DM2419">
        <v>0</v>
      </c>
      <c r="DN2419">
        <v>0</v>
      </c>
      <c r="DO2419">
        <v>0</v>
      </c>
      <c r="DP2419">
        <v>3.157286</v>
      </c>
      <c r="DQ2419">
        <v>13.96265</v>
      </c>
      <c r="DR2419">
        <v>13.48446</v>
      </c>
      <c r="DS2419">
        <v>12.24658</v>
      </c>
      <c r="DT2419">
        <v>12.311159999999999</v>
      </c>
      <c r="DU2419">
        <v>11.301600000000001</v>
      </c>
      <c r="DV2419">
        <v>2.9578899999999999</v>
      </c>
      <c r="DW2419">
        <v>1.086552</v>
      </c>
      <c r="DX2419">
        <v>1.407635</v>
      </c>
      <c r="DY2419">
        <v>1.055771</v>
      </c>
      <c r="DZ2419">
        <v>1.197551</v>
      </c>
      <c r="EA2419">
        <v>1.1632439999999999</v>
      </c>
      <c r="EB2419">
        <v>0</v>
      </c>
      <c r="EC2419">
        <v>0</v>
      </c>
      <c r="ED2419">
        <v>0</v>
      </c>
      <c r="EE2419">
        <v>0</v>
      </c>
      <c r="EF2419">
        <v>0</v>
      </c>
      <c r="EG2419">
        <v>0</v>
      </c>
      <c r="EH2419">
        <v>0</v>
      </c>
      <c r="EI2419">
        <v>0</v>
      </c>
      <c r="EJ2419">
        <v>0</v>
      </c>
      <c r="EK2419">
        <v>0</v>
      </c>
      <c r="EL2419">
        <v>0</v>
      </c>
      <c r="EM2419">
        <v>0</v>
      </c>
      <c r="EN2419">
        <v>3.688917</v>
      </c>
      <c r="EO2419">
        <v>14.25488</v>
      </c>
      <c r="EP2419">
        <v>13.75417</v>
      </c>
      <c r="EQ2419">
        <v>12.46603</v>
      </c>
      <c r="ER2419">
        <v>12.505739999999999</v>
      </c>
      <c r="ES2419">
        <v>11.466900000000001</v>
      </c>
      <c r="ET2419">
        <v>3.0872489999999999</v>
      </c>
      <c r="EU2419">
        <v>1.2094130000000001</v>
      </c>
      <c r="EV2419">
        <v>1.596911</v>
      </c>
      <c r="EW2419">
        <v>1.2406189999999999</v>
      </c>
      <c r="EX2419">
        <v>1.439006</v>
      </c>
      <c r="EY2419">
        <v>1.3946210000000001</v>
      </c>
      <c r="EZ2419">
        <v>71.44923</v>
      </c>
      <c r="FA2419">
        <v>70.043509999999998</v>
      </c>
      <c r="FB2419">
        <v>68.317019999999999</v>
      </c>
      <c r="FC2419">
        <v>67.338710000000006</v>
      </c>
      <c r="FD2419">
        <v>66.471090000000004</v>
      </c>
      <c r="FE2419">
        <v>65.599220000000003</v>
      </c>
      <c r="FF2419">
        <v>65.480080000000001</v>
      </c>
      <c r="FG2419">
        <v>68.353149999999999</v>
      </c>
      <c r="FH2419">
        <v>73.577489999999997</v>
      </c>
      <c r="FI2419">
        <v>78.497330000000005</v>
      </c>
      <c r="FJ2419">
        <v>83.137410000000003</v>
      </c>
      <c r="FK2419">
        <v>86.813410000000005</v>
      </c>
      <c r="FL2419">
        <v>89.783680000000004</v>
      </c>
      <c r="FM2419">
        <v>92.464820000000003</v>
      </c>
      <c r="FN2419">
        <v>94.542760000000001</v>
      </c>
      <c r="FO2419">
        <v>95.769829999999999</v>
      </c>
      <c r="FP2419">
        <v>96.477270000000004</v>
      </c>
      <c r="FQ2419">
        <v>95.943969999999993</v>
      </c>
      <c r="FR2419">
        <v>94.025800000000004</v>
      </c>
      <c r="FS2419">
        <v>89.068719999999999</v>
      </c>
      <c r="FT2419">
        <v>83.249120000000005</v>
      </c>
      <c r="FU2419">
        <v>78.933199999999999</v>
      </c>
      <c r="FV2419">
        <v>76.005579999999995</v>
      </c>
      <c r="FW2419">
        <v>73.754469999999998</v>
      </c>
      <c r="FX2419">
        <v>20</v>
      </c>
      <c r="FY2419">
        <v>0.1440014</v>
      </c>
      <c r="FZ2419">
        <v>1</v>
      </c>
    </row>
    <row r="2420" spans="1:182" x14ac:dyDescent="0.2">
      <c r="A2420" t="s">
        <v>226</v>
      </c>
      <c r="B2420" t="s">
        <v>244</v>
      </c>
      <c r="C2420" t="s">
        <v>215</v>
      </c>
      <c r="D2420" t="s">
        <v>34</v>
      </c>
      <c r="E2420" t="s">
        <v>240</v>
      </c>
      <c r="F2420" t="s">
        <v>224</v>
      </c>
      <c r="G2420" t="s">
        <v>9</v>
      </c>
      <c r="H2420" t="s">
        <v>11</v>
      </c>
      <c r="I2420">
        <v>23</v>
      </c>
      <c r="K2420">
        <v>3.1486999999999998</v>
      </c>
      <c r="L2420">
        <v>14.833920000000001</v>
      </c>
      <c r="M2420">
        <v>14.012969999999999</v>
      </c>
      <c r="N2420">
        <v>14.130990000000001</v>
      </c>
      <c r="O2420">
        <v>14.229699999999999</v>
      </c>
      <c r="P2420">
        <v>14.302899999999999</v>
      </c>
      <c r="Q2420">
        <v>14.74705</v>
      </c>
      <c r="R2420">
        <v>16.088979999999999</v>
      </c>
      <c r="S2420">
        <v>17.167400000000001</v>
      </c>
      <c r="T2420">
        <v>17.222919999999998</v>
      </c>
      <c r="U2420">
        <v>17.03755</v>
      </c>
      <c r="V2420">
        <v>16.279389999999999</v>
      </c>
      <c r="W2420">
        <v>17.335789999999999</v>
      </c>
      <c r="X2420">
        <v>16.937419999999999</v>
      </c>
      <c r="Y2420">
        <v>16.950060000000001</v>
      </c>
      <c r="Z2420">
        <v>17.099049999999998</v>
      </c>
      <c r="AA2420">
        <v>16.102509999999999</v>
      </c>
      <c r="AB2420">
        <v>16.665330000000001</v>
      </c>
      <c r="AC2420">
        <v>16.237449999999999</v>
      </c>
      <c r="AD2420">
        <v>16.146260000000002</v>
      </c>
      <c r="AE2420">
        <v>15.962669999999999</v>
      </c>
      <c r="AF2420">
        <v>15.99728</v>
      </c>
      <c r="AG2420">
        <v>17.078530000000001</v>
      </c>
      <c r="AH2420">
        <v>16.41413</v>
      </c>
      <c r="AI2420">
        <v>15.977790000000001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1.156183</v>
      </c>
      <c r="AZ2420">
        <v>10.610010000000001</v>
      </c>
      <c r="BA2420">
        <v>10.37276</v>
      </c>
      <c r="BB2420">
        <v>10.2896</v>
      </c>
      <c r="BC2420">
        <v>10.106949999999999</v>
      </c>
      <c r="BD2420">
        <v>10.174329999999999</v>
      </c>
      <c r="BE2420">
        <v>3.277679</v>
      </c>
      <c r="BF2420">
        <v>1.157783</v>
      </c>
      <c r="BG2420">
        <v>1.2592779999999999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1.2586850000000001</v>
      </c>
      <c r="BX2420">
        <v>10.79283</v>
      </c>
      <c r="BY2420">
        <v>10.55246</v>
      </c>
      <c r="BZ2420">
        <v>10.46529</v>
      </c>
      <c r="CA2420">
        <v>10.27351</v>
      </c>
      <c r="CB2420">
        <v>10.32925</v>
      </c>
      <c r="CC2420">
        <v>3.4187720000000001</v>
      </c>
      <c r="CD2420">
        <v>1.280689</v>
      </c>
      <c r="CE2420">
        <v>1.529396</v>
      </c>
      <c r="CF2420">
        <v>0</v>
      </c>
      <c r="CG2420">
        <v>0</v>
      </c>
      <c r="CH2420">
        <v>0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0</v>
      </c>
      <c r="CU2420">
        <v>1.3296779999999999</v>
      </c>
      <c r="CV2420">
        <v>10.919460000000001</v>
      </c>
      <c r="CW2420">
        <v>10.676920000000001</v>
      </c>
      <c r="CX2420">
        <v>10.586980000000001</v>
      </c>
      <c r="CY2420">
        <v>10.388859999999999</v>
      </c>
      <c r="CZ2420">
        <v>10.436540000000001</v>
      </c>
      <c r="DA2420">
        <v>3.5164930000000001</v>
      </c>
      <c r="DB2420">
        <v>1.3658129999999999</v>
      </c>
      <c r="DC2420">
        <v>1.7164790000000001</v>
      </c>
      <c r="DD2420">
        <v>0</v>
      </c>
      <c r="DE2420">
        <v>0</v>
      </c>
      <c r="DF2420">
        <v>0</v>
      </c>
      <c r="DG2420">
        <v>0</v>
      </c>
      <c r="DH2420">
        <v>0</v>
      </c>
      <c r="DI2420">
        <v>0</v>
      </c>
      <c r="DJ2420">
        <v>0</v>
      </c>
      <c r="DK2420">
        <v>0</v>
      </c>
      <c r="DL2420">
        <v>0</v>
      </c>
      <c r="DM2420">
        <v>0</v>
      </c>
      <c r="DN2420">
        <v>0</v>
      </c>
      <c r="DO2420">
        <v>0</v>
      </c>
      <c r="DP2420">
        <v>0</v>
      </c>
      <c r="DQ2420">
        <v>0</v>
      </c>
      <c r="DR2420">
        <v>0</v>
      </c>
      <c r="DS2420">
        <v>1.400671</v>
      </c>
      <c r="DT2420">
        <v>11.04608</v>
      </c>
      <c r="DU2420">
        <v>10.80138</v>
      </c>
      <c r="DV2420">
        <v>10.70866</v>
      </c>
      <c r="DW2420">
        <v>10.50422</v>
      </c>
      <c r="DX2420">
        <v>10.543839999999999</v>
      </c>
      <c r="DY2420">
        <v>3.6142129999999999</v>
      </c>
      <c r="DZ2420">
        <v>1.450936</v>
      </c>
      <c r="EA2420">
        <v>1.9035610000000001</v>
      </c>
      <c r="EB2420">
        <v>0</v>
      </c>
      <c r="EC2420">
        <v>0</v>
      </c>
      <c r="ED2420">
        <v>0</v>
      </c>
      <c r="EE2420">
        <v>0</v>
      </c>
      <c r="EF2420">
        <v>0</v>
      </c>
      <c r="EG2420">
        <v>0</v>
      </c>
      <c r="EH2420">
        <v>0</v>
      </c>
      <c r="EI2420">
        <v>0</v>
      </c>
      <c r="EJ2420">
        <v>0</v>
      </c>
      <c r="EK2420">
        <v>0</v>
      </c>
      <c r="EL2420">
        <v>0</v>
      </c>
      <c r="EM2420">
        <v>0</v>
      </c>
      <c r="EN2420">
        <v>0</v>
      </c>
      <c r="EO2420">
        <v>0</v>
      </c>
      <c r="EP2420">
        <v>0</v>
      </c>
      <c r="EQ2420">
        <v>1.503174</v>
      </c>
      <c r="ER2420">
        <v>11.228910000000001</v>
      </c>
      <c r="ES2420">
        <v>10.98108</v>
      </c>
      <c r="ET2420">
        <v>10.88435</v>
      </c>
      <c r="EU2420">
        <v>10.670780000000001</v>
      </c>
      <c r="EV2420">
        <v>10.69876</v>
      </c>
      <c r="EW2420">
        <v>3.755306</v>
      </c>
      <c r="EX2420">
        <v>1.573842</v>
      </c>
      <c r="EY2420">
        <v>2.1736789999999999</v>
      </c>
      <c r="EZ2420">
        <v>33.727350000000001</v>
      </c>
      <c r="FA2420">
        <v>33.304519999999997</v>
      </c>
      <c r="FB2420">
        <v>32.929000000000002</v>
      </c>
      <c r="FC2420">
        <v>32.364400000000003</v>
      </c>
      <c r="FD2420">
        <v>31.766729999999999</v>
      </c>
      <c r="FE2420">
        <v>31.61157</v>
      </c>
      <c r="FF2420">
        <v>31.179089999999999</v>
      </c>
      <c r="FG2420">
        <v>31.097819999999999</v>
      </c>
      <c r="FH2420">
        <v>32.820500000000003</v>
      </c>
      <c r="FI2420">
        <v>36.025559999999999</v>
      </c>
      <c r="FJ2420">
        <v>39.027419999999999</v>
      </c>
      <c r="FK2420">
        <v>40.950679999999998</v>
      </c>
      <c r="FL2420">
        <v>42.509050000000002</v>
      </c>
      <c r="FM2420">
        <v>43.73939</v>
      </c>
      <c r="FN2420">
        <v>44.458970000000001</v>
      </c>
      <c r="FO2420">
        <v>44.355350000000001</v>
      </c>
      <c r="FP2420">
        <v>43.129330000000003</v>
      </c>
      <c r="FQ2420">
        <v>41.003129999999999</v>
      </c>
      <c r="FR2420">
        <v>39.383429999999997</v>
      </c>
      <c r="FS2420">
        <v>38.25647</v>
      </c>
      <c r="FT2420">
        <v>37.190620000000003</v>
      </c>
      <c r="FU2420">
        <v>37.135309999999997</v>
      </c>
      <c r="FV2420">
        <v>37.113779999999998</v>
      </c>
      <c r="FW2420">
        <v>37.112499999999997</v>
      </c>
      <c r="FX2420">
        <v>20</v>
      </c>
      <c r="FY2420">
        <v>0.1440014</v>
      </c>
      <c r="FZ2420">
        <v>1</v>
      </c>
    </row>
    <row r="2421" spans="1:182" x14ac:dyDescent="0.2">
      <c r="A2421" t="s">
        <v>226</v>
      </c>
      <c r="B2421" t="s">
        <v>244</v>
      </c>
      <c r="C2421" t="s">
        <v>215</v>
      </c>
      <c r="D2421" t="s">
        <v>35</v>
      </c>
      <c r="E2421" t="s">
        <v>240</v>
      </c>
      <c r="F2421" t="s">
        <v>224</v>
      </c>
      <c r="G2421" t="s">
        <v>9</v>
      </c>
      <c r="H2421" t="s">
        <v>11</v>
      </c>
      <c r="I2421">
        <v>23</v>
      </c>
      <c r="K2421">
        <v>3.1486999999999998</v>
      </c>
      <c r="L2421">
        <v>14.85849</v>
      </c>
      <c r="M2421">
        <v>14.019030000000001</v>
      </c>
      <c r="N2421">
        <v>14.079840000000001</v>
      </c>
      <c r="O2421">
        <v>14.25088</v>
      </c>
      <c r="P2421">
        <v>14.31573</v>
      </c>
      <c r="Q2421">
        <v>14.99227</v>
      </c>
      <c r="R2421">
        <v>16.503499999999999</v>
      </c>
      <c r="S2421">
        <v>17.52692</v>
      </c>
      <c r="T2421">
        <v>17.52047</v>
      </c>
      <c r="U2421">
        <v>17.68751</v>
      </c>
      <c r="V2421">
        <v>17.237500000000001</v>
      </c>
      <c r="W2421">
        <v>18.29599</v>
      </c>
      <c r="X2421">
        <v>18.49586</v>
      </c>
      <c r="Y2421">
        <v>18.607679999999998</v>
      </c>
      <c r="Z2421">
        <v>18.333400000000001</v>
      </c>
      <c r="AA2421">
        <v>17.16949</v>
      </c>
      <c r="AB2421">
        <v>17.49953</v>
      </c>
      <c r="AC2421">
        <v>16.844840000000001</v>
      </c>
      <c r="AD2421">
        <v>17.10858</v>
      </c>
      <c r="AE2421">
        <v>16.875309999999999</v>
      </c>
      <c r="AF2421">
        <v>16.08766</v>
      </c>
      <c r="AG2421">
        <v>16.706130000000002</v>
      </c>
      <c r="AH2421">
        <v>15.71965</v>
      </c>
      <c r="AI2421">
        <v>15.5303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1.4041710000000001</v>
      </c>
      <c r="AZ2421">
        <v>11.3827</v>
      </c>
      <c r="BA2421">
        <v>10.86795</v>
      </c>
      <c r="BB2421">
        <v>11.144310000000001</v>
      </c>
      <c r="BC2421">
        <v>10.93061</v>
      </c>
      <c r="BD2421">
        <v>10.19807</v>
      </c>
      <c r="BE2421">
        <v>2.9836339999999999</v>
      </c>
      <c r="BF2421">
        <v>0.99542399999999998</v>
      </c>
      <c r="BG2421">
        <v>1.1405099999999999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1.5436190000000001</v>
      </c>
      <c r="BX2421">
        <v>11.56663</v>
      </c>
      <c r="BY2421">
        <v>11.047549999999999</v>
      </c>
      <c r="BZ2421">
        <v>11.327019999999999</v>
      </c>
      <c r="CA2421">
        <v>11.10859</v>
      </c>
      <c r="CB2421">
        <v>10.35477</v>
      </c>
      <c r="CC2421">
        <v>3.113515</v>
      </c>
      <c r="CD2421">
        <v>1.105272</v>
      </c>
      <c r="CE2421">
        <v>1.3599289999999999</v>
      </c>
      <c r="CF2421">
        <v>0</v>
      </c>
      <c r="CG2421">
        <v>0</v>
      </c>
      <c r="CH2421">
        <v>0</v>
      </c>
      <c r="CI2421">
        <v>0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0</v>
      </c>
      <c r="CT2421">
        <v>0</v>
      </c>
      <c r="CU2421">
        <v>1.6402000000000001</v>
      </c>
      <c r="CV2421">
        <v>11.69402</v>
      </c>
      <c r="CW2421">
        <v>11.171939999999999</v>
      </c>
      <c r="CX2421">
        <v>11.453569999999999</v>
      </c>
      <c r="CY2421">
        <v>11.23185</v>
      </c>
      <c r="CZ2421">
        <v>10.4633</v>
      </c>
      <c r="DA2421">
        <v>3.2034699999999998</v>
      </c>
      <c r="DB2421">
        <v>1.1813530000000001</v>
      </c>
      <c r="DC2421">
        <v>1.511898</v>
      </c>
      <c r="DD2421">
        <v>0</v>
      </c>
      <c r="DE2421">
        <v>0</v>
      </c>
      <c r="DF2421">
        <v>0</v>
      </c>
      <c r="DG2421">
        <v>0</v>
      </c>
      <c r="DH2421">
        <v>0</v>
      </c>
      <c r="DI2421">
        <v>0</v>
      </c>
      <c r="DJ2421">
        <v>0</v>
      </c>
      <c r="DK2421">
        <v>0</v>
      </c>
      <c r="DL2421">
        <v>0</v>
      </c>
      <c r="DM2421">
        <v>0</v>
      </c>
      <c r="DN2421">
        <v>0</v>
      </c>
      <c r="DO2421">
        <v>0</v>
      </c>
      <c r="DP2421">
        <v>0</v>
      </c>
      <c r="DQ2421">
        <v>0</v>
      </c>
      <c r="DR2421">
        <v>0</v>
      </c>
      <c r="DS2421">
        <v>1.736782</v>
      </c>
      <c r="DT2421">
        <v>11.821400000000001</v>
      </c>
      <c r="DU2421">
        <v>11.296329999999999</v>
      </c>
      <c r="DV2421">
        <v>11.580109999999999</v>
      </c>
      <c r="DW2421">
        <v>11.35511</v>
      </c>
      <c r="DX2421">
        <v>10.57184</v>
      </c>
      <c r="DY2421">
        <v>3.293425</v>
      </c>
      <c r="DZ2421">
        <v>1.257433</v>
      </c>
      <c r="EA2421">
        <v>1.663867</v>
      </c>
      <c r="EB2421">
        <v>0</v>
      </c>
      <c r="EC2421">
        <v>0</v>
      </c>
      <c r="ED2421">
        <v>0</v>
      </c>
      <c r="EE2421">
        <v>0</v>
      </c>
      <c r="EF2421">
        <v>0</v>
      </c>
      <c r="EG2421">
        <v>0</v>
      </c>
      <c r="EH2421">
        <v>0</v>
      </c>
      <c r="EI2421">
        <v>0</v>
      </c>
      <c r="EJ2421">
        <v>0</v>
      </c>
      <c r="EK2421">
        <v>0</v>
      </c>
      <c r="EL2421">
        <v>0</v>
      </c>
      <c r="EM2421">
        <v>0</v>
      </c>
      <c r="EN2421">
        <v>0</v>
      </c>
      <c r="EO2421">
        <v>0</v>
      </c>
      <c r="EP2421">
        <v>0</v>
      </c>
      <c r="EQ2421">
        <v>1.8762300000000001</v>
      </c>
      <c r="ER2421">
        <v>12.005330000000001</v>
      </c>
      <c r="ES2421">
        <v>11.47593</v>
      </c>
      <c r="ET2421">
        <v>11.76282</v>
      </c>
      <c r="EU2421">
        <v>11.53309</v>
      </c>
      <c r="EV2421">
        <v>10.728540000000001</v>
      </c>
      <c r="EW2421">
        <v>3.423305</v>
      </c>
      <c r="EX2421">
        <v>1.367281</v>
      </c>
      <c r="EY2421">
        <v>1.883286</v>
      </c>
      <c r="EZ2421">
        <v>42.023980000000002</v>
      </c>
      <c r="FA2421">
        <v>41.450119999999998</v>
      </c>
      <c r="FB2421">
        <v>40.731479999999998</v>
      </c>
      <c r="FC2421">
        <v>40.050550000000001</v>
      </c>
      <c r="FD2421">
        <v>39.313209999999998</v>
      </c>
      <c r="FE2421">
        <v>38.798430000000003</v>
      </c>
      <c r="FF2421">
        <v>38.708730000000003</v>
      </c>
      <c r="FG2421">
        <v>39.3232</v>
      </c>
      <c r="FH2421">
        <v>40.95185</v>
      </c>
      <c r="FI2421">
        <v>43.177889999999998</v>
      </c>
      <c r="FJ2421">
        <v>45.242919999999998</v>
      </c>
      <c r="FK2421">
        <v>45.977910000000001</v>
      </c>
      <c r="FL2421">
        <v>46.311199999999999</v>
      </c>
      <c r="FM2421">
        <v>46.25347</v>
      </c>
      <c r="FN2421">
        <v>46.066420000000001</v>
      </c>
      <c r="FO2421">
        <v>45.467590000000001</v>
      </c>
      <c r="FP2421">
        <v>44.963940000000001</v>
      </c>
      <c r="FQ2421">
        <v>43.528860000000002</v>
      </c>
      <c r="FR2421">
        <v>42.082120000000003</v>
      </c>
      <c r="FS2421">
        <v>41.079439999999998</v>
      </c>
      <c r="FT2421">
        <v>40.364719999999998</v>
      </c>
      <c r="FU2421">
        <v>39.792259999999999</v>
      </c>
      <c r="FV2421">
        <v>38.864080000000001</v>
      </c>
      <c r="FW2421">
        <v>38.011859999999999</v>
      </c>
      <c r="FX2421">
        <v>20</v>
      </c>
      <c r="FY2421">
        <v>0.1440014</v>
      </c>
      <c r="FZ2421">
        <v>1</v>
      </c>
    </row>
    <row r="2422" spans="1:182" x14ac:dyDescent="0.2">
      <c r="A2422" t="s">
        <v>226</v>
      </c>
      <c r="B2422" t="s">
        <v>244</v>
      </c>
      <c r="C2422" t="s">
        <v>215</v>
      </c>
      <c r="D2422" t="s">
        <v>36</v>
      </c>
      <c r="E2422" t="s">
        <v>240</v>
      </c>
      <c r="F2422" t="s">
        <v>224</v>
      </c>
      <c r="G2422" t="s">
        <v>9</v>
      </c>
      <c r="H2422" t="s">
        <v>11</v>
      </c>
      <c r="I2422">
        <v>23</v>
      </c>
      <c r="K2422">
        <v>3.1486999999999998</v>
      </c>
      <c r="L2422">
        <v>15.158720000000001</v>
      </c>
      <c r="M2422">
        <v>15.074070000000001</v>
      </c>
      <c r="N2422">
        <v>15.01098</v>
      </c>
      <c r="O2422">
        <v>15.020619999999999</v>
      </c>
      <c r="P2422">
        <v>14.895799999999999</v>
      </c>
      <c r="Q2422">
        <v>15.804830000000001</v>
      </c>
      <c r="R2422">
        <v>17.07395</v>
      </c>
      <c r="S2422">
        <v>18.00572</v>
      </c>
      <c r="T2422">
        <v>18.40474</v>
      </c>
      <c r="U2422">
        <v>18.60408</v>
      </c>
      <c r="V2422">
        <v>18.73639</v>
      </c>
      <c r="W2422">
        <v>18.833410000000001</v>
      </c>
      <c r="X2422">
        <v>19.08662</v>
      </c>
      <c r="Y2422">
        <v>19.294820000000001</v>
      </c>
      <c r="Z2422">
        <v>19.23667</v>
      </c>
      <c r="AA2422">
        <v>18.635169999999999</v>
      </c>
      <c r="AB2422">
        <v>17.665209999999998</v>
      </c>
      <c r="AC2422">
        <v>16.926439999999999</v>
      </c>
      <c r="AD2422">
        <v>16.889990000000001</v>
      </c>
      <c r="AE2422">
        <v>16.89096</v>
      </c>
      <c r="AF2422">
        <v>16.856739999999999</v>
      </c>
      <c r="AG2422">
        <v>17.05358</v>
      </c>
      <c r="AH2422">
        <v>16.571210000000001</v>
      </c>
      <c r="AI2422">
        <v>16.025739999999999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1.541396</v>
      </c>
      <c r="AZ2422">
        <v>11.524430000000001</v>
      </c>
      <c r="BA2422">
        <v>11.04533</v>
      </c>
      <c r="BB2422">
        <v>11.05034</v>
      </c>
      <c r="BC2422">
        <v>11.05823</v>
      </c>
      <c r="BD2422">
        <v>11.034700000000001</v>
      </c>
      <c r="BE2422">
        <v>2.6925249999999998</v>
      </c>
      <c r="BF2422">
        <v>0.22084680000000001</v>
      </c>
      <c r="BG2422">
        <v>0.77943799999999996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1.8937200000000001</v>
      </c>
      <c r="BX2422">
        <v>11.708930000000001</v>
      </c>
      <c r="BY2422">
        <v>11.217790000000001</v>
      </c>
      <c r="BZ2422">
        <v>11.22259</v>
      </c>
      <c r="CA2422">
        <v>11.23021</v>
      </c>
      <c r="CB2422">
        <v>11.20739</v>
      </c>
      <c r="CC2422">
        <v>2.833742</v>
      </c>
      <c r="CD2422">
        <v>0.3491668</v>
      </c>
      <c r="CE2422">
        <v>0.89235529999999996</v>
      </c>
      <c r="CF2422">
        <v>0</v>
      </c>
      <c r="CG2422">
        <v>0</v>
      </c>
      <c r="CH2422">
        <v>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0</v>
      </c>
      <c r="CU2422">
        <v>2.1377389999999998</v>
      </c>
      <c r="CV2422">
        <v>11.83671</v>
      </c>
      <c r="CW2422">
        <v>11.33723</v>
      </c>
      <c r="CX2422">
        <v>11.34188</v>
      </c>
      <c r="CY2422">
        <v>11.349320000000001</v>
      </c>
      <c r="CZ2422">
        <v>11.327</v>
      </c>
      <c r="DA2422">
        <v>2.9315479999999998</v>
      </c>
      <c r="DB2422">
        <v>0.43804080000000001</v>
      </c>
      <c r="DC2422">
        <v>0.97056140000000002</v>
      </c>
      <c r="DD2422">
        <v>0</v>
      </c>
      <c r="DE2422">
        <v>0</v>
      </c>
      <c r="DF2422">
        <v>0</v>
      </c>
      <c r="DG2422">
        <v>0</v>
      </c>
      <c r="DH2422">
        <v>0</v>
      </c>
      <c r="DI2422">
        <v>0</v>
      </c>
      <c r="DJ2422">
        <v>0</v>
      </c>
      <c r="DK2422">
        <v>0</v>
      </c>
      <c r="DL2422">
        <v>0</v>
      </c>
      <c r="DM2422">
        <v>0</v>
      </c>
      <c r="DN2422">
        <v>0</v>
      </c>
      <c r="DO2422">
        <v>0</v>
      </c>
      <c r="DP2422">
        <v>0</v>
      </c>
      <c r="DQ2422">
        <v>0</v>
      </c>
      <c r="DR2422">
        <v>0</v>
      </c>
      <c r="DS2422">
        <v>2.381758</v>
      </c>
      <c r="DT2422">
        <v>11.964499999999999</v>
      </c>
      <c r="DU2422">
        <v>11.456670000000001</v>
      </c>
      <c r="DV2422">
        <v>11.461180000000001</v>
      </c>
      <c r="DW2422">
        <v>11.468439999999999</v>
      </c>
      <c r="DX2422">
        <v>11.4466</v>
      </c>
      <c r="DY2422">
        <v>3.0293549999999998</v>
      </c>
      <c r="DZ2422">
        <v>0.52691480000000002</v>
      </c>
      <c r="EA2422">
        <v>1.0487679999999999</v>
      </c>
      <c r="EB2422">
        <v>0</v>
      </c>
      <c r="EC2422">
        <v>0</v>
      </c>
      <c r="ED2422">
        <v>0</v>
      </c>
      <c r="EE2422">
        <v>0</v>
      </c>
      <c r="EF2422">
        <v>0</v>
      </c>
      <c r="EG2422">
        <v>0</v>
      </c>
      <c r="EH2422">
        <v>0</v>
      </c>
      <c r="EI2422">
        <v>0</v>
      </c>
      <c r="EJ2422">
        <v>0</v>
      </c>
      <c r="EK2422">
        <v>0</v>
      </c>
      <c r="EL2422">
        <v>0</v>
      </c>
      <c r="EM2422">
        <v>0</v>
      </c>
      <c r="EN2422">
        <v>0</v>
      </c>
      <c r="EO2422">
        <v>0</v>
      </c>
      <c r="EP2422">
        <v>0</v>
      </c>
      <c r="EQ2422">
        <v>2.7340819999999999</v>
      </c>
      <c r="ER2422">
        <v>12.148999999999999</v>
      </c>
      <c r="ES2422">
        <v>11.62912</v>
      </c>
      <c r="ET2422">
        <v>11.633419999999999</v>
      </c>
      <c r="EU2422">
        <v>11.640420000000001</v>
      </c>
      <c r="EV2422">
        <v>11.619289999999999</v>
      </c>
      <c r="EW2422">
        <v>3.1705719999999999</v>
      </c>
      <c r="EX2422">
        <v>0.65523480000000001</v>
      </c>
      <c r="EY2422">
        <v>1.1616850000000001</v>
      </c>
      <c r="EZ2422">
        <v>47.008240000000001</v>
      </c>
      <c r="FA2422">
        <v>46.179780000000001</v>
      </c>
      <c r="FB2422">
        <v>45.653739999999999</v>
      </c>
      <c r="FC2422">
        <v>45.129269999999998</v>
      </c>
      <c r="FD2422">
        <v>44.956879999999998</v>
      </c>
      <c r="FE2422">
        <v>44.953130000000002</v>
      </c>
      <c r="FF2422">
        <v>44.460700000000003</v>
      </c>
      <c r="FG2422">
        <v>46.21884</v>
      </c>
      <c r="FH2422">
        <v>49.07658</v>
      </c>
      <c r="FI2422">
        <v>51.991</v>
      </c>
      <c r="FJ2422">
        <v>54.041179999999997</v>
      </c>
      <c r="FK2422">
        <v>54.73386</v>
      </c>
      <c r="FL2422">
        <v>55.815809999999999</v>
      </c>
      <c r="FM2422">
        <v>56.508780000000002</v>
      </c>
      <c r="FN2422">
        <v>56.977150000000002</v>
      </c>
      <c r="FO2422">
        <v>56.96069</v>
      </c>
      <c r="FP2422">
        <v>56.640259999999998</v>
      </c>
      <c r="FQ2422">
        <v>55.449570000000001</v>
      </c>
      <c r="FR2422">
        <v>53.191139999999997</v>
      </c>
      <c r="FS2422">
        <v>51.209420000000001</v>
      </c>
      <c r="FT2422">
        <v>49.299460000000003</v>
      </c>
      <c r="FU2422">
        <v>48.20646</v>
      </c>
      <c r="FV2422">
        <v>46.875509999999998</v>
      </c>
      <c r="FW2422">
        <v>45.963810000000002</v>
      </c>
      <c r="FX2422">
        <v>20</v>
      </c>
      <c r="FY2422">
        <v>0.1440014</v>
      </c>
      <c r="FZ2422">
        <v>1</v>
      </c>
    </row>
    <row r="2423" spans="1:182" x14ac:dyDescent="0.2">
      <c r="A2423" t="s">
        <v>226</v>
      </c>
      <c r="B2423" t="s">
        <v>244</v>
      </c>
      <c r="C2423" t="s">
        <v>215</v>
      </c>
      <c r="D2423" t="s">
        <v>37</v>
      </c>
      <c r="E2423" t="s">
        <v>240</v>
      </c>
      <c r="F2423" t="s">
        <v>224</v>
      </c>
      <c r="G2423" t="s">
        <v>9</v>
      </c>
      <c r="H2423" t="s">
        <v>11</v>
      </c>
      <c r="I2423">
        <v>23</v>
      </c>
      <c r="K2423">
        <v>3.1486999999999998</v>
      </c>
      <c r="L2423">
        <v>16.18909</v>
      </c>
      <c r="M2423">
        <v>15.3535</v>
      </c>
      <c r="N2423">
        <v>15.411</v>
      </c>
      <c r="O2423">
        <v>15.2927</v>
      </c>
      <c r="P2423">
        <v>15.592040000000001</v>
      </c>
      <c r="Q2423">
        <v>16.671810000000001</v>
      </c>
      <c r="R2423">
        <v>18.123809999999999</v>
      </c>
      <c r="S2423">
        <v>19.23291</v>
      </c>
      <c r="T2423">
        <v>19.427969999999998</v>
      </c>
      <c r="U2423">
        <v>19.622240000000001</v>
      </c>
      <c r="V2423">
        <v>19.231459999999998</v>
      </c>
      <c r="W2423">
        <v>20.184290000000001</v>
      </c>
      <c r="X2423">
        <v>20.395589999999999</v>
      </c>
      <c r="Y2423">
        <v>20.14508</v>
      </c>
      <c r="Z2423">
        <v>20.226769999999998</v>
      </c>
      <c r="AA2423">
        <v>19.245290000000001</v>
      </c>
      <c r="AB2423">
        <v>19.68713</v>
      </c>
      <c r="AC2423">
        <v>19.103870000000001</v>
      </c>
      <c r="AD2423">
        <v>19.219750000000001</v>
      </c>
      <c r="AE2423">
        <v>18.448049999999999</v>
      </c>
      <c r="AF2423">
        <v>17.3446</v>
      </c>
      <c r="AG2423">
        <v>17.85585</v>
      </c>
      <c r="AH2423">
        <v>17.968060000000001</v>
      </c>
      <c r="AI2423">
        <v>17.115410000000001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1.83602</v>
      </c>
      <c r="AW2423">
        <v>13.52983</v>
      </c>
      <c r="AX2423">
        <v>13.669370000000001</v>
      </c>
      <c r="AY2423">
        <v>12.724819999999999</v>
      </c>
      <c r="AZ2423">
        <v>13.31963</v>
      </c>
      <c r="BA2423">
        <v>13.03139</v>
      </c>
      <c r="BB2423">
        <v>3.1202130000000001</v>
      </c>
      <c r="BC2423">
        <v>0.97243049999999998</v>
      </c>
      <c r="BD2423">
        <v>0.89130200000000004</v>
      </c>
      <c r="BE2423">
        <v>0.62881849999999995</v>
      </c>
      <c r="BF2423">
        <v>0.61322180000000004</v>
      </c>
      <c r="BG2423">
        <v>0.61069249999999997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2.297758</v>
      </c>
      <c r="BU2423">
        <v>13.80395</v>
      </c>
      <c r="BV2423">
        <v>13.927860000000001</v>
      </c>
      <c r="BW2423">
        <v>12.95514</v>
      </c>
      <c r="BX2423">
        <v>13.53107</v>
      </c>
      <c r="BY2423">
        <v>13.22885</v>
      </c>
      <c r="BZ2423">
        <v>3.2611309999999998</v>
      </c>
      <c r="CA2423">
        <v>1.100557</v>
      </c>
      <c r="CB2423">
        <v>1.004348</v>
      </c>
      <c r="CC2423">
        <v>0.83322940000000001</v>
      </c>
      <c r="CD2423">
        <v>0.81085249999999998</v>
      </c>
      <c r="CE2423">
        <v>0.8063652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2.617556</v>
      </c>
      <c r="CS2423">
        <v>13.9938</v>
      </c>
      <c r="CT2423">
        <v>14.10688</v>
      </c>
      <c r="CU2423">
        <v>13.114660000000001</v>
      </c>
      <c r="CV2423">
        <v>13.67751</v>
      </c>
      <c r="CW2423">
        <v>13.365600000000001</v>
      </c>
      <c r="CX2423">
        <v>3.35873</v>
      </c>
      <c r="CY2423">
        <v>1.189297</v>
      </c>
      <c r="CZ2423">
        <v>1.082643</v>
      </c>
      <c r="DA2423">
        <v>0.97480389999999995</v>
      </c>
      <c r="DB2423">
        <v>0.94773099999999999</v>
      </c>
      <c r="DC2423">
        <v>0.94188740000000004</v>
      </c>
      <c r="DD2423">
        <v>0</v>
      </c>
      <c r="DE2423">
        <v>0</v>
      </c>
      <c r="DF2423">
        <v>0</v>
      </c>
      <c r="DG2423">
        <v>0</v>
      </c>
      <c r="DH2423">
        <v>0</v>
      </c>
      <c r="DI2423">
        <v>0</v>
      </c>
      <c r="DJ2423">
        <v>0</v>
      </c>
      <c r="DK2423">
        <v>0</v>
      </c>
      <c r="DL2423">
        <v>0</v>
      </c>
      <c r="DM2423">
        <v>0</v>
      </c>
      <c r="DN2423">
        <v>0</v>
      </c>
      <c r="DO2423">
        <v>0</v>
      </c>
      <c r="DP2423">
        <v>2.9373550000000002</v>
      </c>
      <c r="DQ2423">
        <v>14.18365</v>
      </c>
      <c r="DR2423">
        <v>14.285909999999999</v>
      </c>
      <c r="DS2423">
        <v>13.274179999999999</v>
      </c>
      <c r="DT2423">
        <v>13.82395</v>
      </c>
      <c r="DU2423">
        <v>13.502359999999999</v>
      </c>
      <c r="DV2423">
        <v>3.4563290000000002</v>
      </c>
      <c r="DW2423">
        <v>1.2780359999999999</v>
      </c>
      <c r="DX2423">
        <v>1.160938</v>
      </c>
      <c r="DY2423">
        <v>1.1163780000000001</v>
      </c>
      <c r="DZ2423">
        <v>1.0846100000000001</v>
      </c>
      <c r="EA2423">
        <v>1.07741</v>
      </c>
      <c r="EB2423">
        <v>0</v>
      </c>
      <c r="EC2423">
        <v>0</v>
      </c>
      <c r="ED2423">
        <v>0</v>
      </c>
      <c r="EE2423">
        <v>0</v>
      </c>
      <c r="EF2423">
        <v>0</v>
      </c>
      <c r="EG2423">
        <v>0</v>
      </c>
      <c r="EH2423">
        <v>0</v>
      </c>
      <c r="EI2423">
        <v>0</v>
      </c>
      <c r="EJ2423">
        <v>0</v>
      </c>
      <c r="EK2423">
        <v>0</v>
      </c>
      <c r="EL2423">
        <v>0</v>
      </c>
      <c r="EM2423">
        <v>0</v>
      </c>
      <c r="EN2423">
        <v>3.3990930000000001</v>
      </c>
      <c r="EO2423">
        <v>14.45777</v>
      </c>
      <c r="EP2423">
        <v>14.54439</v>
      </c>
      <c r="EQ2423">
        <v>13.50451</v>
      </c>
      <c r="ER2423">
        <v>14.03539</v>
      </c>
      <c r="ES2423">
        <v>13.699820000000001</v>
      </c>
      <c r="ET2423">
        <v>3.5972460000000002</v>
      </c>
      <c r="EU2423">
        <v>1.4061630000000001</v>
      </c>
      <c r="EV2423">
        <v>1.273984</v>
      </c>
      <c r="EW2423">
        <v>1.320789</v>
      </c>
      <c r="EX2423">
        <v>1.28224</v>
      </c>
      <c r="EY2423">
        <v>1.273082</v>
      </c>
      <c r="EZ2423">
        <v>66.864249999999998</v>
      </c>
      <c r="FA2423">
        <v>63.960940000000001</v>
      </c>
      <c r="FB2423">
        <v>62.781019999999998</v>
      </c>
      <c r="FC2423">
        <v>62.567500000000003</v>
      </c>
      <c r="FD2423">
        <v>61.618360000000003</v>
      </c>
      <c r="FE2423">
        <v>60.648229999999998</v>
      </c>
      <c r="FF2423">
        <v>61.114449999999998</v>
      </c>
      <c r="FG2423">
        <v>64.499219999999994</v>
      </c>
      <c r="FH2423">
        <v>69.881860000000003</v>
      </c>
      <c r="FI2423">
        <v>74.799040000000005</v>
      </c>
      <c r="FJ2423">
        <v>79.420810000000003</v>
      </c>
      <c r="FK2423">
        <v>82.87218</v>
      </c>
      <c r="FL2423">
        <v>85.998559999999998</v>
      </c>
      <c r="FM2423">
        <v>88.340549999999993</v>
      </c>
      <c r="FN2423">
        <v>90.108599999999996</v>
      </c>
      <c r="FO2423">
        <v>91.347949999999997</v>
      </c>
      <c r="FP2423">
        <v>91.640249999999995</v>
      </c>
      <c r="FQ2423">
        <v>90.973460000000003</v>
      </c>
      <c r="FR2423">
        <v>88.776089999999996</v>
      </c>
      <c r="FS2423">
        <v>83.836359999999999</v>
      </c>
      <c r="FT2423">
        <v>78.329470000000001</v>
      </c>
      <c r="FU2423">
        <v>74.395319999999998</v>
      </c>
      <c r="FV2423">
        <v>71.318759999999997</v>
      </c>
      <c r="FW2423">
        <v>69.697100000000006</v>
      </c>
      <c r="FX2423">
        <v>20</v>
      </c>
      <c r="FY2423">
        <v>0.1440014</v>
      </c>
      <c r="FZ2423">
        <v>1</v>
      </c>
    </row>
    <row r="2424" spans="1:182" x14ac:dyDescent="0.2">
      <c r="A2424" t="s">
        <v>226</v>
      </c>
      <c r="B2424" t="s">
        <v>244</v>
      </c>
      <c r="C2424" t="s">
        <v>215</v>
      </c>
      <c r="D2424" t="s">
        <v>38</v>
      </c>
      <c r="E2424" t="s">
        <v>240</v>
      </c>
      <c r="F2424" t="s">
        <v>224</v>
      </c>
      <c r="G2424" t="s">
        <v>9</v>
      </c>
      <c r="H2424" t="s">
        <v>11</v>
      </c>
      <c r="I2424">
        <v>23</v>
      </c>
      <c r="K2424">
        <v>3.1486999999999998</v>
      </c>
      <c r="L2424">
        <v>17.262339999999998</v>
      </c>
      <c r="M2424">
        <v>17.17465</v>
      </c>
      <c r="N2424">
        <v>16.00694</v>
      </c>
      <c r="O2424">
        <v>16.181560000000001</v>
      </c>
      <c r="P2424">
        <v>17.38355</v>
      </c>
      <c r="Q2424">
        <v>19.61824</v>
      </c>
      <c r="R2424">
        <v>20.089020000000001</v>
      </c>
      <c r="S2424">
        <v>20.621919999999999</v>
      </c>
      <c r="T2424">
        <v>20.944569999999999</v>
      </c>
      <c r="U2424">
        <v>21.007159999999999</v>
      </c>
      <c r="V2424">
        <v>21.243269999999999</v>
      </c>
      <c r="W2424">
        <v>21.752849999999999</v>
      </c>
      <c r="X2424">
        <v>21.994700000000002</v>
      </c>
      <c r="Y2424">
        <v>21.65889</v>
      </c>
      <c r="Z2424">
        <v>20.752459999999999</v>
      </c>
      <c r="AA2424">
        <v>19.39124</v>
      </c>
      <c r="AB2424">
        <v>19.410789999999999</v>
      </c>
      <c r="AC2424">
        <v>18.884869999999999</v>
      </c>
      <c r="AD2424">
        <v>19.44501</v>
      </c>
      <c r="AE2424">
        <v>19.372409999999999</v>
      </c>
      <c r="AF2424">
        <v>18.686969999999999</v>
      </c>
      <c r="AG2424">
        <v>18.606750000000002</v>
      </c>
      <c r="AH2424">
        <v>18.365819999999999</v>
      </c>
      <c r="AI2424">
        <v>18.239039999999999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1.9071910000000001</v>
      </c>
      <c r="AW2424">
        <v>15.02735</v>
      </c>
      <c r="AX2424">
        <v>14.36375</v>
      </c>
      <c r="AY2424">
        <v>13.15738</v>
      </c>
      <c r="AZ2424">
        <v>13.40207</v>
      </c>
      <c r="BA2424">
        <v>13.02022</v>
      </c>
      <c r="BB2424">
        <v>3.2133820000000002</v>
      </c>
      <c r="BC2424">
        <v>0.82039530000000005</v>
      </c>
      <c r="BD2424">
        <v>0.91873050000000001</v>
      </c>
      <c r="BE2424">
        <v>0.71307310000000002</v>
      </c>
      <c r="BF2424">
        <v>0.68284080000000003</v>
      </c>
      <c r="BG2424">
        <v>0.66778519999999997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2.429799</v>
      </c>
      <c r="BU2424">
        <v>15.32734</v>
      </c>
      <c r="BV2424">
        <v>14.65807</v>
      </c>
      <c r="BW2424">
        <v>13.414540000000001</v>
      </c>
      <c r="BX2424">
        <v>13.616059999999999</v>
      </c>
      <c r="BY2424">
        <v>13.217750000000001</v>
      </c>
      <c r="BZ2424">
        <v>3.3684940000000001</v>
      </c>
      <c r="CA2424">
        <v>0.9649527</v>
      </c>
      <c r="CB2424">
        <v>1.102527</v>
      </c>
      <c r="CC2424">
        <v>0.90117510000000001</v>
      </c>
      <c r="CD2424">
        <v>0.93527629999999995</v>
      </c>
      <c r="CE2424">
        <v>0.90449740000000001</v>
      </c>
      <c r="CF2424">
        <v>0</v>
      </c>
      <c r="CG2424">
        <v>0</v>
      </c>
      <c r="CH2424">
        <v>0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2.7917559999999999</v>
      </c>
      <c r="CS2424">
        <v>15.535119999999999</v>
      </c>
      <c r="CT2424">
        <v>14.86192</v>
      </c>
      <c r="CU2424">
        <v>13.592650000000001</v>
      </c>
      <c r="CV2424">
        <v>13.76427</v>
      </c>
      <c r="CW2424">
        <v>13.354559999999999</v>
      </c>
      <c r="CX2424">
        <v>3.475924</v>
      </c>
      <c r="CY2424">
        <v>1.0650729999999999</v>
      </c>
      <c r="CZ2424">
        <v>1.229824</v>
      </c>
      <c r="DA2424">
        <v>1.0314540000000001</v>
      </c>
      <c r="DB2424">
        <v>1.110112</v>
      </c>
      <c r="DC2424">
        <v>1.0684439999999999</v>
      </c>
      <c r="DD2424">
        <v>0</v>
      </c>
      <c r="DE2424">
        <v>0</v>
      </c>
      <c r="DF2424">
        <v>0</v>
      </c>
      <c r="DG2424">
        <v>0</v>
      </c>
      <c r="DH2424">
        <v>0</v>
      </c>
      <c r="DI2424">
        <v>0</v>
      </c>
      <c r="DJ2424">
        <v>0</v>
      </c>
      <c r="DK2424">
        <v>0</v>
      </c>
      <c r="DL2424">
        <v>0</v>
      </c>
      <c r="DM2424">
        <v>0</v>
      </c>
      <c r="DN2424">
        <v>0</v>
      </c>
      <c r="DO2424">
        <v>0</v>
      </c>
      <c r="DP2424">
        <v>3.1537130000000002</v>
      </c>
      <c r="DQ2424">
        <v>15.742900000000001</v>
      </c>
      <c r="DR2424">
        <v>15.065770000000001</v>
      </c>
      <c r="DS2424">
        <v>13.770759999999999</v>
      </c>
      <c r="DT2424">
        <v>13.91249</v>
      </c>
      <c r="DU2424">
        <v>13.491379999999999</v>
      </c>
      <c r="DV2424">
        <v>3.5833539999999999</v>
      </c>
      <c r="DW2424">
        <v>1.1651929999999999</v>
      </c>
      <c r="DX2424">
        <v>1.3571219999999999</v>
      </c>
      <c r="DY2424">
        <v>1.1617329999999999</v>
      </c>
      <c r="DZ2424">
        <v>1.2849489999999999</v>
      </c>
      <c r="EA2424">
        <v>1.2323900000000001</v>
      </c>
      <c r="EB2424">
        <v>0</v>
      </c>
      <c r="EC2424">
        <v>0</v>
      </c>
      <c r="ED2424">
        <v>0</v>
      </c>
      <c r="EE2424">
        <v>0</v>
      </c>
      <c r="EF2424">
        <v>0</v>
      </c>
      <c r="EG2424">
        <v>0</v>
      </c>
      <c r="EH2424">
        <v>0</v>
      </c>
      <c r="EI2424">
        <v>0</v>
      </c>
      <c r="EJ2424">
        <v>0</v>
      </c>
      <c r="EK2424">
        <v>0</v>
      </c>
      <c r="EL2424">
        <v>0</v>
      </c>
      <c r="EM2424">
        <v>0</v>
      </c>
      <c r="EN2424">
        <v>3.6763210000000002</v>
      </c>
      <c r="EO2424">
        <v>16.04289</v>
      </c>
      <c r="EP2424">
        <v>15.360099999999999</v>
      </c>
      <c r="EQ2424">
        <v>14.02792</v>
      </c>
      <c r="ER2424">
        <v>14.126480000000001</v>
      </c>
      <c r="ES2424">
        <v>13.68891</v>
      </c>
      <c r="ET2424">
        <v>3.738467</v>
      </c>
      <c r="EU2424">
        <v>1.30975</v>
      </c>
      <c r="EV2424">
        <v>1.540918</v>
      </c>
      <c r="EW2424">
        <v>1.3498349999999999</v>
      </c>
      <c r="EX2424">
        <v>1.5373840000000001</v>
      </c>
      <c r="EY2424">
        <v>1.4691019999999999</v>
      </c>
      <c r="EZ2424">
        <v>75.134529999999998</v>
      </c>
      <c r="FA2424">
        <v>73.238950000000003</v>
      </c>
      <c r="FB2424">
        <v>72.030140000000003</v>
      </c>
      <c r="FC2424">
        <v>70.650379999999998</v>
      </c>
      <c r="FD2424">
        <v>69.354600000000005</v>
      </c>
      <c r="FE2424">
        <v>68.525859999999994</v>
      </c>
      <c r="FF2424">
        <v>68.980869999999996</v>
      </c>
      <c r="FG2424">
        <v>73.231930000000006</v>
      </c>
      <c r="FH2424">
        <v>79.01258</v>
      </c>
      <c r="FI2424">
        <v>83.440889999999996</v>
      </c>
      <c r="FJ2424">
        <v>87.383330000000001</v>
      </c>
      <c r="FK2424">
        <v>90.483360000000005</v>
      </c>
      <c r="FL2424">
        <v>93.149349999999998</v>
      </c>
      <c r="FM2424">
        <v>94.988730000000004</v>
      </c>
      <c r="FN2424">
        <v>96.673429999999996</v>
      </c>
      <c r="FO2424">
        <v>97.443659999999994</v>
      </c>
      <c r="FP2424">
        <v>98.053269999999998</v>
      </c>
      <c r="FQ2424">
        <v>98.088099999999997</v>
      </c>
      <c r="FR2424">
        <v>96.844300000000004</v>
      </c>
      <c r="FS2424">
        <v>91.35548</v>
      </c>
      <c r="FT2424">
        <v>85.685900000000004</v>
      </c>
      <c r="FU2424">
        <v>81.223960000000005</v>
      </c>
      <c r="FV2424">
        <v>78.223879999999994</v>
      </c>
      <c r="FW2424">
        <v>75.254360000000005</v>
      </c>
      <c r="FX2424">
        <v>20</v>
      </c>
      <c r="FY2424">
        <v>0.1440014</v>
      </c>
      <c r="FZ2424">
        <v>1</v>
      </c>
    </row>
    <row r="2425" spans="1:182" x14ac:dyDescent="0.2">
      <c r="A2425" t="s">
        <v>226</v>
      </c>
      <c r="B2425" t="s">
        <v>244</v>
      </c>
      <c r="C2425" t="s">
        <v>215</v>
      </c>
      <c r="D2425" t="s">
        <v>39</v>
      </c>
      <c r="E2425" t="s">
        <v>240</v>
      </c>
      <c r="F2425" t="s">
        <v>224</v>
      </c>
      <c r="G2425" t="s">
        <v>9</v>
      </c>
      <c r="H2425" t="s">
        <v>11</v>
      </c>
      <c r="I2425">
        <v>23</v>
      </c>
      <c r="K2425">
        <v>3.1486999999999998</v>
      </c>
      <c r="L2425">
        <v>17.796939999999999</v>
      </c>
      <c r="M2425">
        <v>17.82602</v>
      </c>
      <c r="N2425">
        <v>16.84686</v>
      </c>
      <c r="O2425">
        <v>16.891390000000001</v>
      </c>
      <c r="P2425">
        <v>17.747779999999999</v>
      </c>
      <c r="Q2425">
        <v>20.280909999999999</v>
      </c>
      <c r="R2425">
        <v>20.772220000000001</v>
      </c>
      <c r="S2425">
        <v>21.032340000000001</v>
      </c>
      <c r="T2425">
        <v>21.311509999999998</v>
      </c>
      <c r="U2425">
        <v>20.99175</v>
      </c>
      <c r="V2425">
        <v>21.620470000000001</v>
      </c>
      <c r="W2425">
        <v>21.671690000000002</v>
      </c>
      <c r="X2425">
        <v>21.234580000000001</v>
      </c>
      <c r="Y2425">
        <v>20.388680000000001</v>
      </c>
      <c r="Z2425">
        <v>19.50564</v>
      </c>
      <c r="AA2425">
        <v>18.610749999999999</v>
      </c>
      <c r="AB2425">
        <v>18.942360000000001</v>
      </c>
      <c r="AC2425">
        <v>18.354769999999998</v>
      </c>
      <c r="AD2425">
        <v>19.14349</v>
      </c>
      <c r="AE2425">
        <v>19.921430000000001</v>
      </c>
      <c r="AF2425">
        <v>19.204709999999999</v>
      </c>
      <c r="AG2425">
        <v>18.80584</v>
      </c>
      <c r="AH2425">
        <v>18.522729999999999</v>
      </c>
      <c r="AI2425">
        <v>18.291219999999999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1.985554</v>
      </c>
      <c r="AW2425">
        <v>13.74835</v>
      </c>
      <c r="AX2425">
        <v>13.12046</v>
      </c>
      <c r="AY2425">
        <v>12.31676</v>
      </c>
      <c r="AZ2425">
        <v>12.811389999999999</v>
      </c>
      <c r="BA2425">
        <v>12.377359999999999</v>
      </c>
      <c r="BB2425">
        <v>2.7439809999999998</v>
      </c>
      <c r="BC2425">
        <v>6.0792400000000003E-2</v>
      </c>
      <c r="BD2425">
        <v>0.57770489999999997</v>
      </c>
      <c r="BE2425">
        <v>0.64598489999999997</v>
      </c>
      <c r="BF2425">
        <v>0.63941479999999995</v>
      </c>
      <c r="BG2425">
        <v>0.63343150000000004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2.4847049999999999</v>
      </c>
      <c r="BU2425">
        <v>14.023910000000001</v>
      </c>
      <c r="BV2425">
        <v>13.381869999999999</v>
      </c>
      <c r="BW2425">
        <v>12.54997</v>
      </c>
      <c r="BX2425">
        <v>13.020239999999999</v>
      </c>
      <c r="BY2425">
        <v>12.56246</v>
      </c>
      <c r="BZ2425">
        <v>2.9238909999999998</v>
      </c>
      <c r="CA2425">
        <v>0.24196239999999999</v>
      </c>
      <c r="CB2425">
        <v>0.78460189999999996</v>
      </c>
      <c r="CC2425">
        <v>0.84242859999999997</v>
      </c>
      <c r="CD2425">
        <v>0.89644749999999995</v>
      </c>
      <c r="CE2425">
        <v>0.87585619999999997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2.8304149999999999</v>
      </c>
      <c r="CS2425">
        <v>14.21475</v>
      </c>
      <c r="CT2425">
        <v>13.56291</v>
      </c>
      <c r="CU2425">
        <v>12.71148</v>
      </c>
      <c r="CV2425">
        <v>13.16488</v>
      </c>
      <c r="CW2425">
        <v>12.69065</v>
      </c>
      <c r="CX2425">
        <v>3.0484969999999998</v>
      </c>
      <c r="CY2425">
        <v>0.36744019999999999</v>
      </c>
      <c r="CZ2425">
        <v>0.927898</v>
      </c>
      <c r="DA2425">
        <v>0.97848500000000005</v>
      </c>
      <c r="DB2425">
        <v>1.0744670000000001</v>
      </c>
      <c r="DC2425">
        <v>1.0437590000000001</v>
      </c>
      <c r="DD2425">
        <v>0</v>
      </c>
      <c r="DE2425">
        <v>0</v>
      </c>
      <c r="DF2425">
        <v>0</v>
      </c>
      <c r="DG2425">
        <v>0</v>
      </c>
      <c r="DH2425">
        <v>0</v>
      </c>
      <c r="DI2425">
        <v>0</v>
      </c>
      <c r="DJ2425">
        <v>0</v>
      </c>
      <c r="DK2425">
        <v>0</v>
      </c>
      <c r="DL2425">
        <v>0</v>
      </c>
      <c r="DM2425">
        <v>0</v>
      </c>
      <c r="DN2425">
        <v>0</v>
      </c>
      <c r="DO2425">
        <v>0</v>
      </c>
      <c r="DP2425">
        <v>3.176126</v>
      </c>
      <c r="DQ2425">
        <v>14.4056</v>
      </c>
      <c r="DR2425">
        <v>13.74396</v>
      </c>
      <c r="DS2425">
        <v>12.872999999999999</v>
      </c>
      <c r="DT2425">
        <v>13.309530000000001</v>
      </c>
      <c r="DU2425">
        <v>12.818849999999999</v>
      </c>
      <c r="DV2425">
        <v>3.1731020000000001</v>
      </c>
      <c r="DW2425">
        <v>0.49291800000000002</v>
      </c>
      <c r="DX2425">
        <v>1.071194</v>
      </c>
      <c r="DY2425">
        <v>1.114541</v>
      </c>
      <c r="DZ2425">
        <v>1.2524869999999999</v>
      </c>
      <c r="EA2425">
        <v>1.2116610000000001</v>
      </c>
      <c r="EB2425">
        <v>0</v>
      </c>
      <c r="EC2425">
        <v>0</v>
      </c>
      <c r="ED2425">
        <v>0</v>
      </c>
      <c r="EE2425">
        <v>0</v>
      </c>
      <c r="EF2425">
        <v>0</v>
      </c>
      <c r="EG2425">
        <v>0</v>
      </c>
      <c r="EH2425">
        <v>0</v>
      </c>
      <c r="EI2425">
        <v>0</v>
      </c>
      <c r="EJ2425">
        <v>0</v>
      </c>
      <c r="EK2425">
        <v>0</v>
      </c>
      <c r="EL2425">
        <v>0</v>
      </c>
      <c r="EM2425">
        <v>0</v>
      </c>
      <c r="EN2425">
        <v>3.6752769999999999</v>
      </c>
      <c r="EO2425">
        <v>14.681150000000001</v>
      </c>
      <c r="EP2425">
        <v>14.005369999999999</v>
      </c>
      <c r="EQ2425">
        <v>13.106210000000001</v>
      </c>
      <c r="ER2425">
        <v>13.518380000000001</v>
      </c>
      <c r="ES2425">
        <v>13.00394</v>
      </c>
      <c r="ET2425">
        <v>3.3530120000000001</v>
      </c>
      <c r="EU2425">
        <v>0.67408800000000002</v>
      </c>
      <c r="EV2425">
        <v>1.2780910000000001</v>
      </c>
      <c r="EW2425">
        <v>1.3109850000000001</v>
      </c>
      <c r="EX2425">
        <v>1.50952</v>
      </c>
      <c r="EY2425">
        <v>1.454086</v>
      </c>
      <c r="EZ2425">
        <v>74.46848</v>
      </c>
      <c r="FA2425">
        <v>72.389499999999998</v>
      </c>
      <c r="FB2425">
        <v>70.797550000000001</v>
      </c>
      <c r="FC2425">
        <v>69.671390000000002</v>
      </c>
      <c r="FD2425">
        <v>69.022649999999999</v>
      </c>
      <c r="FE2425">
        <v>68.353099999999998</v>
      </c>
      <c r="FF2425">
        <v>69.05762</v>
      </c>
      <c r="FG2425">
        <v>73.649410000000003</v>
      </c>
      <c r="FH2425">
        <v>79.752039999999994</v>
      </c>
      <c r="FI2425">
        <v>84.686070000000001</v>
      </c>
      <c r="FJ2425">
        <v>88.595640000000003</v>
      </c>
      <c r="FK2425">
        <v>92.004390000000001</v>
      </c>
      <c r="FL2425">
        <v>94.888480000000001</v>
      </c>
      <c r="FM2425">
        <v>97.247919999999993</v>
      </c>
      <c r="FN2425">
        <v>99.414119999999997</v>
      </c>
      <c r="FO2425">
        <v>101.1219</v>
      </c>
      <c r="FP2425">
        <v>101.7814</v>
      </c>
      <c r="FQ2425">
        <v>101.9032</v>
      </c>
      <c r="FR2425">
        <v>101.2907</v>
      </c>
      <c r="FS2425">
        <v>97.188130000000001</v>
      </c>
      <c r="FT2425">
        <v>91.202259999999995</v>
      </c>
      <c r="FU2425">
        <v>85.993709999999993</v>
      </c>
      <c r="FV2425">
        <v>82.72345</v>
      </c>
      <c r="FW2425">
        <v>79.822850000000003</v>
      </c>
      <c r="FX2425">
        <v>20</v>
      </c>
      <c r="FY2425">
        <v>0.1440014</v>
      </c>
      <c r="FZ2425">
        <v>1</v>
      </c>
    </row>
    <row r="2426" spans="1:182" x14ac:dyDescent="0.2">
      <c r="A2426" t="s">
        <v>226</v>
      </c>
      <c r="B2426" t="s">
        <v>244</v>
      </c>
      <c r="C2426" t="s">
        <v>215</v>
      </c>
      <c r="D2426" t="s">
        <v>40</v>
      </c>
      <c r="E2426" t="s">
        <v>240</v>
      </c>
      <c r="F2426" t="s">
        <v>224</v>
      </c>
      <c r="G2426" t="s">
        <v>9</v>
      </c>
      <c r="H2426" t="s">
        <v>11</v>
      </c>
      <c r="I2426">
        <v>23</v>
      </c>
      <c r="K2426">
        <v>3.1486999999999998</v>
      </c>
      <c r="L2426">
        <v>16.764749999999999</v>
      </c>
      <c r="M2426">
        <v>16.785910000000001</v>
      </c>
      <c r="N2426">
        <v>15.818339999999999</v>
      </c>
      <c r="O2426">
        <v>15.92914</v>
      </c>
      <c r="P2426">
        <v>17.285679999999999</v>
      </c>
      <c r="Q2426">
        <v>19.623550000000002</v>
      </c>
      <c r="R2426">
        <v>20.25196</v>
      </c>
      <c r="S2426">
        <v>20.71396</v>
      </c>
      <c r="T2426">
        <v>21.27159</v>
      </c>
      <c r="U2426">
        <v>20.995349999999998</v>
      </c>
      <c r="V2426">
        <v>21.210139999999999</v>
      </c>
      <c r="W2426">
        <v>20.257529999999999</v>
      </c>
      <c r="X2426">
        <v>19.25611</v>
      </c>
      <c r="Y2426">
        <v>19.002749999999999</v>
      </c>
      <c r="Z2426">
        <v>18.23725</v>
      </c>
      <c r="AA2426">
        <v>17.051580000000001</v>
      </c>
      <c r="AB2426">
        <v>16.874030000000001</v>
      </c>
      <c r="AC2426">
        <v>15.917059999999999</v>
      </c>
      <c r="AD2426">
        <v>16.627320000000001</v>
      </c>
      <c r="AE2426">
        <v>17.836590000000001</v>
      </c>
      <c r="AF2426">
        <v>17.797709999999999</v>
      </c>
      <c r="AG2426">
        <v>17.919530000000002</v>
      </c>
      <c r="AH2426">
        <v>17.978020000000001</v>
      </c>
      <c r="AI2426">
        <v>17.655550000000002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1.768119</v>
      </c>
      <c r="AW2426">
        <v>12.61201</v>
      </c>
      <c r="AX2426">
        <v>12.08244</v>
      </c>
      <c r="AY2426">
        <v>11.007389999999999</v>
      </c>
      <c r="AZ2426">
        <v>11.037419999999999</v>
      </c>
      <c r="BA2426">
        <v>10.253780000000001</v>
      </c>
      <c r="BB2426">
        <v>2.1227510000000001</v>
      </c>
      <c r="BC2426">
        <v>0.40136119999999997</v>
      </c>
      <c r="BD2426">
        <v>0.91417420000000005</v>
      </c>
      <c r="BE2426">
        <v>0.62752209999999997</v>
      </c>
      <c r="BF2426">
        <v>0.6446016</v>
      </c>
      <c r="BG2426">
        <v>0.65445969999999998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2.2777250000000002</v>
      </c>
      <c r="BU2426">
        <v>12.893420000000001</v>
      </c>
      <c r="BV2426">
        <v>12.352869999999999</v>
      </c>
      <c r="BW2426">
        <v>11.24283</v>
      </c>
      <c r="BX2426">
        <v>11.227499999999999</v>
      </c>
      <c r="BY2426">
        <v>10.41376</v>
      </c>
      <c r="BZ2426">
        <v>2.2525119999999998</v>
      </c>
      <c r="CA2426">
        <v>0.52613810000000005</v>
      </c>
      <c r="CB2426">
        <v>1.097356</v>
      </c>
      <c r="CC2426">
        <v>0.80334159999999999</v>
      </c>
      <c r="CD2426">
        <v>0.88338720000000004</v>
      </c>
      <c r="CE2426">
        <v>0.88236340000000002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2.6306759999999998</v>
      </c>
      <c r="CS2426">
        <v>13.08832</v>
      </c>
      <c r="CT2426">
        <v>12.54017</v>
      </c>
      <c r="CU2426">
        <v>11.405889999999999</v>
      </c>
      <c r="CV2426">
        <v>11.35915</v>
      </c>
      <c r="CW2426">
        <v>10.524559999999999</v>
      </c>
      <c r="CX2426">
        <v>2.3423829999999999</v>
      </c>
      <c r="CY2426">
        <v>0.61255809999999999</v>
      </c>
      <c r="CZ2426">
        <v>1.224227</v>
      </c>
      <c r="DA2426">
        <v>0.92511359999999998</v>
      </c>
      <c r="DB2426">
        <v>1.0487690000000001</v>
      </c>
      <c r="DC2426">
        <v>1.0402089999999999</v>
      </c>
      <c r="DD2426">
        <v>0</v>
      </c>
      <c r="DE2426">
        <v>0</v>
      </c>
      <c r="DF2426">
        <v>0</v>
      </c>
      <c r="DG2426">
        <v>0</v>
      </c>
      <c r="DH2426">
        <v>0</v>
      </c>
      <c r="DI2426">
        <v>0</v>
      </c>
      <c r="DJ2426">
        <v>0</v>
      </c>
      <c r="DK2426">
        <v>0</v>
      </c>
      <c r="DL2426">
        <v>0</v>
      </c>
      <c r="DM2426">
        <v>0</v>
      </c>
      <c r="DN2426">
        <v>0</v>
      </c>
      <c r="DO2426">
        <v>0</v>
      </c>
      <c r="DP2426">
        <v>2.9836269999999998</v>
      </c>
      <c r="DQ2426">
        <v>13.28322</v>
      </c>
      <c r="DR2426">
        <v>12.72747</v>
      </c>
      <c r="DS2426">
        <v>11.568949999999999</v>
      </c>
      <c r="DT2426">
        <v>11.4908</v>
      </c>
      <c r="DU2426">
        <v>10.63536</v>
      </c>
      <c r="DV2426">
        <v>2.4322550000000001</v>
      </c>
      <c r="DW2426">
        <v>0.69897819999999999</v>
      </c>
      <c r="DX2426">
        <v>1.351099</v>
      </c>
      <c r="DY2426">
        <v>1.046886</v>
      </c>
      <c r="DZ2426">
        <v>1.2141519999999999</v>
      </c>
      <c r="EA2426">
        <v>1.198054</v>
      </c>
      <c r="EB2426">
        <v>0</v>
      </c>
      <c r="EC2426">
        <v>0</v>
      </c>
      <c r="ED2426">
        <v>0</v>
      </c>
      <c r="EE2426">
        <v>0</v>
      </c>
      <c r="EF2426">
        <v>0</v>
      </c>
      <c r="EG2426">
        <v>0</v>
      </c>
      <c r="EH2426">
        <v>0</v>
      </c>
      <c r="EI2426">
        <v>0</v>
      </c>
      <c r="EJ2426">
        <v>0</v>
      </c>
      <c r="EK2426">
        <v>0</v>
      </c>
      <c r="EL2426">
        <v>0</v>
      </c>
      <c r="EM2426">
        <v>0</v>
      </c>
      <c r="EN2426">
        <v>3.493233</v>
      </c>
      <c r="EO2426">
        <v>13.56462</v>
      </c>
      <c r="EP2426">
        <v>12.9979</v>
      </c>
      <c r="EQ2426">
        <v>11.80439</v>
      </c>
      <c r="ER2426">
        <v>11.68088</v>
      </c>
      <c r="ES2426">
        <v>10.795339999999999</v>
      </c>
      <c r="ET2426">
        <v>2.5620150000000002</v>
      </c>
      <c r="EU2426">
        <v>0.82375500000000001</v>
      </c>
      <c r="EV2426">
        <v>1.5342800000000001</v>
      </c>
      <c r="EW2426">
        <v>1.2227049999999999</v>
      </c>
      <c r="EX2426">
        <v>1.4529369999999999</v>
      </c>
      <c r="EY2426">
        <v>1.4259580000000001</v>
      </c>
      <c r="EZ2426">
        <v>79.916129999999995</v>
      </c>
      <c r="FA2426">
        <v>78.926969999999997</v>
      </c>
      <c r="FB2426">
        <v>77.515789999999996</v>
      </c>
      <c r="FC2426">
        <v>76.100070000000002</v>
      </c>
      <c r="FD2426">
        <v>75.183459999999997</v>
      </c>
      <c r="FE2426">
        <v>74.403819999999996</v>
      </c>
      <c r="FF2426">
        <v>75.109570000000005</v>
      </c>
      <c r="FG2426">
        <v>78.161320000000003</v>
      </c>
      <c r="FH2426">
        <v>82.526780000000002</v>
      </c>
      <c r="FI2426">
        <v>86.645560000000003</v>
      </c>
      <c r="FJ2426">
        <v>91.020499999999998</v>
      </c>
      <c r="FK2426">
        <v>94.782589999999999</v>
      </c>
      <c r="FL2426">
        <v>97.955280000000002</v>
      </c>
      <c r="FM2426">
        <v>100.6664</v>
      </c>
      <c r="FN2426">
        <v>102.96129999999999</v>
      </c>
      <c r="FO2426">
        <v>104.0244</v>
      </c>
      <c r="FP2426">
        <v>105.02970000000001</v>
      </c>
      <c r="FQ2426">
        <v>104.92529999999999</v>
      </c>
      <c r="FR2426">
        <v>103.67749999999999</v>
      </c>
      <c r="FS2426">
        <v>99.347530000000006</v>
      </c>
      <c r="FT2426">
        <v>93.137439999999998</v>
      </c>
      <c r="FU2426">
        <v>88.165559999999999</v>
      </c>
      <c r="FV2426">
        <v>84.487170000000006</v>
      </c>
      <c r="FW2426">
        <v>82.147859999999994</v>
      </c>
      <c r="FX2426">
        <v>20</v>
      </c>
      <c r="FY2426">
        <v>0.1440014</v>
      </c>
      <c r="FZ2426">
        <v>1</v>
      </c>
    </row>
    <row r="2427" spans="1:182" x14ac:dyDescent="0.2">
      <c r="A2427" t="s">
        <v>226</v>
      </c>
      <c r="B2427" t="s">
        <v>244</v>
      </c>
      <c r="C2427" t="s">
        <v>215</v>
      </c>
      <c r="D2427" t="s">
        <v>41</v>
      </c>
      <c r="E2427" t="s">
        <v>240</v>
      </c>
      <c r="F2427" t="s">
        <v>224</v>
      </c>
      <c r="G2427" t="s">
        <v>9</v>
      </c>
      <c r="H2427" t="s">
        <v>11</v>
      </c>
      <c r="I2427">
        <v>23</v>
      </c>
      <c r="K2427">
        <v>3.1486999999999998</v>
      </c>
      <c r="L2427">
        <v>17.416090000000001</v>
      </c>
      <c r="M2427">
        <v>17.378979999999999</v>
      </c>
      <c r="N2427">
        <v>16.448070000000001</v>
      </c>
      <c r="O2427">
        <v>16.754750000000001</v>
      </c>
      <c r="P2427">
        <v>17.67661</v>
      </c>
      <c r="Q2427">
        <v>20.420940000000002</v>
      </c>
      <c r="R2427">
        <v>20.98488</v>
      </c>
      <c r="S2427">
        <v>21.130469999999999</v>
      </c>
      <c r="T2427">
        <v>21.47794</v>
      </c>
      <c r="U2427">
        <v>21.166260000000001</v>
      </c>
      <c r="V2427">
        <v>21.583259999999999</v>
      </c>
      <c r="W2427">
        <v>21.589189999999999</v>
      </c>
      <c r="X2427">
        <v>20.827970000000001</v>
      </c>
      <c r="Y2427">
        <v>20.184550000000002</v>
      </c>
      <c r="Z2427">
        <v>19.462289999999999</v>
      </c>
      <c r="AA2427">
        <v>18.23725</v>
      </c>
      <c r="AB2427">
        <v>18.16198</v>
      </c>
      <c r="AC2427">
        <v>17.051670000000001</v>
      </c>
      <c r="AD2427">
        <v>17.507639999999999</v>
      </c>
      <c r="AE2427">
        <v>18.25421</v>
      </c>
      <c r="AF2427">
        <v>17.952290000000001</v>
      </c>
      <c r="AG2427">
        <v>18.053090000000001</v>
      </c>
      <c r="AH2427">
        <v>18.238099999999999</v>
      </c>
      <c r="AI2427">
        <v>18.17249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1.8945719999999999</v>
      </c>
      <c r="AW2427">
        <v>13.50484</v>
      </c>
      <c r="AX2427">
        <v>13.06512</v>
      </c>
      <c r="AY2427">
        <v>11.952349999999999</v>
      </c>
      <c r="AZ2427">
        <v>12.04494</v>
      </c>
      <c r="BA2427">
        <v>11.096360000000001</v>
      </c>
      <c r="BB2427">
        <v>2.6381169999999998</v>
      </c>
      <c r="BC2427">
        <v>0.75538550000000004</v>
      </c>
      <c r="BD2427">
        <v>0.95448960000000005</v>
      </c>
      <c r="BE2427">
        <v>0.6206488</v>
      </c>
      <c r="BF2427">
        <v>0.62754739999999998</v>
      </c>
      <c r="BG2427">
        <v>0.61746250000000003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2.4264009999999998</v>
      </c>
      <c r="BU2427">
        <v>13.797700000000001</v>
      </c>
      <c r="BV2427">
        <v>13.33548</v>
      </c>
      <c r="BW2427">
        <v>12.17259</v>
      </c>
      <c r="BX2427">
        <v>12.240259999999999</v>
      </c>
      <c r="BY2427">
        <v>11.262449999999999</v>
      </c>
      <c r="BZ2427">
        <v>2.767801</v>
      </c>
      <c r="CA2427">
        <v>0.87853400000000004</v>
      </c>
      <c r="CB2427">
        <v>1.1439649999999999</v>
      </c>
      <c r="CC2427">
        <v>0.80568870000000004</v>
      </c>
      <c r="CD2427">
        <v>0.86914530000000001</v>
      </c>
      <c r="CE2427">
        <v>0.84898649999999998</v>
      </c>
      <c r="CF2427">
        <v>0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2.7947440000000001</v>
      </c>
      <c r="CS2427">
        <v>14.000529999999999</v>
      </c>
      <c r="CT2427">
        <v>13.52272</v>
      </c>
      <c r="CU2427">
        <v>12.32512</v>
      </c>
      <c r="CV2427">
        <v>12.375540000000001</v>
      </c>
      <c r="CW2427">
        <v>11.37748</v>
      </c>
      <c r="CX2427">
        <v>2.8576199999999998</v>
      </c>
      <c r="CY2427">
        <v>0.96382619999999997</v>
      </c>
      <c r="CZ2427">
        <v>1.2751939999999999</v>
      </c>
      <c r="DA2427">
        <v>0.93384679999999998</v>
      </c>
      <c r="DB2427">
        <v>1.036475</v>
      </c>
      <c r="DC2427">
        <v>1.009339</v>
      </c>
      <c r="DD2427">
        <v>0</v>
      </c>
      <c r="DE2427">
        <v>0</v>
      </c>
      <c r="DF2427">
        <v>0</v>
      </c>
      <c r="DG2427">
        <v>0</v>
      </c>
      <c r="DH2427">
        <v>0</v>
      </c>
      <c r="DI2427">
        <v>0</v>
      </c>
      <c r="DJ2427">
        <v>0</v>
      </c>
      <c r="DK2427">
        <v>0</v>
      </c>
      <c r="DL2427">
        <v>0</v>
      </c>
      <c r="DM2427">
        <v>0</v>
      </c>
      <c r="DN2427">
        <v>0</v>
      </c>
      <c r="DO2427">
        <v>0</v>
      </c>
      <c r="DP2427">
        <v>3.163087</v>
      </c>
      <c r="DQ2427">
        <v>14.20337</v>
      </c>
      <c r="DR2427">
        <v>13.70997</v>
      </c>
      <c r="DS2427">
        <v>12.47766</v>
      </c>
      <c r="DT2427">
        <v>12.510820000000001</v>
      </c>
      <c r="DU2427">
        <v>11.492520000000001</v>
      </c>
      <c r="DV2427">
        <v>2.9474390000000001</v>
      </c>
      <c r="DW2427">
        <v>1.0491189999999999</v>
      </c>
      <c r="DX2427">
        <v>1.4064239999999999</v>
      </c>
      <c r="DY2427">
        <v>1.0620050000000001</v>
      </c>
      <c r="DZ2427">
        <v>1.203805</v>
      </c>
      <c r="EA2427">
        <v>1.169692</v>
      </c>
      <c r="EB2427">
        <v>0</v>
      </c>
      <c r="EC2427">
        <v>0</v>
      </c>
      <c r="ED2427">
        <v>0</v>
      </c>
      <c r="EE2427">
        <v>0</v>
      </c>
      <c r="EF2427">
        <v>0</v>
      </c>
      <c r="EG2427">
        <v>0</v>
      </c>
      <c r="EH2427">
        <v>0</v>
      </c>
      <c r="EI2427">
        <v>0</v>
      </c>
      <c r="EJ2427">
        <v>0</v>
      </c>
      <c r="EK2427">
        <v>0</v>
      </c>
      <c r="EL2427">
        <v>0</v>
      </c>
      <c r="EM2427">
        <v>0</v>
      </c>
      <c r="EN2427">
        <v>3.6949160000000001</v>
      </c>
      <c r="EO2427">
        <v>14.496230000000001</v>
      </c>
      <c r="EP2427">
        <v>13.980320000000001</v>
      </c>
      <c r="EQ2427">
        <v>12.697900000000001</v>
      </c>
      <c r="ER2427">
        <v>12.70614</v>
      </c>
      <c r="ES2427">
        <v>11.658609999999999</v>
      </c>
      <c r="ET2427">
        <v>3.077124</v>
      </c>
      <c r="EU2427">
        <v>1.1722669999999999</v>
      </c>
      <c r="EV2427">
        <v>1.595899</v>
      </c>
      <c r="EW2427">
        <v>1.247045</v>
      </c>
      <c r="EX2427">
        <v>1.445403</v>
      </c>
      <c r="EY2427">
        <v>1.401216</v>
      </c>
      <c r="EZ2427">
        <v>77.920879999999997</v>
      </c>
      <c r="FA2427">
        <v>76.587199999999996</v>
      </c>
      <c r="FB2427">
        <v>75.302149999999997</v>
      </c>
      <c r="FC2427">
        <v>74.628699999999995</v>
      </c>
      <c r="FD2427">
        <v>73.539590000000004</v>
      </c>
      <c r="FE2427">
        <v>72.235919999999993</v>
      </c>
      <c r="FF2427">
        <v>71.930660000000003</v>
      </c>
      <c r="FG2427">
        <v>74.169690000000003</v>
      </c>
      <c r="FH2427">
        <v>80.072299999999998</v>
      </c>
      <c r="FI2427">
        <v>85.262540000000001</v>
      </c>
      <c r="FJ2427">
        <v>90.350840000000005</v>
      </c>
      <c r="FK2427">
        <v>93.645449999999997</v>
      </c>
      <c r="FL2427">
        <v>95.649550000000005</v>
      </c>
      <c r="FM2427">
        <v>98.454059999999998</v>
      </c>
      <c r="FN2427">
        <v>101.2807</v>
      </c>
      <c r="FO2427">
        <v>103.28319999999999</v>
      </c>
      <c r="FP2427">
        <v>104.0136</v>
      </c>
      <c r="FQ2427">
        <v>104.1908</v>
      </c>
      <c r="FR2427">
        <v>102.48560000000001</v>
      </c>
      <c r="FS2427">
        <v>96.710139999999996</v>
      </c>
      <c r="FT2427">
        <v>90.164609999999996</v>
      </c>
      <c r="FU2427">
        <v>85.435040000000001</v>
      </c>
      <c r="FV2427">
        <v>82.608900000000006</v>
      </c>
      <c r="FW2427">
        <v>79.706239999999994</v>
      </c>
      <c r="FX2427">
        <v>20</v>
      </c>
      <c r="FY2427">
        <v>0.1440014</v>
      </c>
      <c r="FZ2427">
        <v>1</v>
      </c>
    </row>
    <row r="2428" spans="1:182" x14ac:dyDescent="0.2">
      <c r="A2428" t="s">
        <v>226</v>
      </c>
      <c r="B2428" t="s">
        <v>244</v>
      </c>
      <c r="C2428" t="s">
        <v>215</v>
      </c>
      <c r="D2428" t="s">
        <v>42</v>
      </c>
      <c r="E2428" t="s">
        <v>240</v>
      </c>
      <c r="F2428" t="s">
        <v>224</v>
      </c>
      <c r="G2428" t="s">
        <v>9</v>
      </c>
      <c r="H2428" t="s">
        <v>11</v>
      </c>
      <c r="I2428">
        <v>23</v>
      </c>
      <c r="K2428">
        <v>3.1486999999999998</v>
      </c>
      <c r="L2428">
        <v>17.10549</v>
      </c>
      <c r="M2428">
        <v>17.028009999999998</v>
      </c>
      <c r="N2428">
        <v>16.154209999999999</v>
      </c>
      <c r="O2428">
        <v>16.483450000000001</v>
      </c>
      <c r="P2428">
        <v>17.26906</v>
      </c>
      <c r="Q2428">
        <v>19.79128</v>
      </c>
      <c r="R2428">
        <v>20.599329999999998</v>
      </c>
      <c r="S2428">
        <v>20.91845</v>
      </c>
      <c r="T2428">
        <v>21.184660000000001</v>
      </c>
      <c r="U2428">
        <v>20.883700000000001</v>
      </c>
      <c r="V2428">
        <v>21.171790000000001</v>
      </c>
      <c r="W2428">
        <v>21.162240000000001</v>
      </c>
      <c r="X2428">
        <v>20.530349999999999</v>
      </c>
      <c r="Y2428">
        <v>20.003450000000001</v>
      </c>
      <c r="Z2428">
        <v>19.302399999999999</v>
      </c>
      <c r="AA2428">
        <v>18.19351</v>
      </c>
      <c r="AB2428">
        <v>17.98115</v>
      </c>
      <c r="AC2428">
        <v>17.159330000000001</v>
      </c>
      <c r="AD2428">
        <v>17.677330000000001</v>
      </c>
      <c r="AE2428">
        <v>18.159289999999999</v>
      </c>
      <c r="AF2428">
        <v>17.818239999999999</v>
      </c>
      <c r="AG2428">
        <v>18.045480000000001</v>
      </c>
      <c r="AH2428">
        <v>17.792269999999998</v>
      </c>
      <c r="AI2428">
        <v>17.855820000000001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1.723509</v>
      </c>
      <c r="AW2428">
        <v>13.38388</v>
      </c>
      <c r="AX2428">
        <v>12.868320000000001</v>
      </c>
      <c r="AY2428">
        <v>11.855230000000001</v>
      </c>
      <c r="AZ2428">
        <v>11.835330000000001</v>
      </c>
      <c r="BA2428">
        <v>11.17253</v>
      </c>
      <c r="BB2428">
        <v>2.6736420000000001</v>
      </c>
      <c r="BC2428">
        <v>1.031779</v>
      </c>
      <c r="BD2428">
        <v>0.94569429999999999</v>
      </c>
      <c r="BE2428">
        <v>0.66545129999999997</v>
      </c>
      <c r="BF2428">
        <v>0.67355929999999997</v>
      </c>
      <c r="BG2428">
        <v>0.6700277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2.2165509999999999</v>
      </c>
      <c r="BU2428">
        <v>13.64176</v>
      </c>
      <c r="BV2428">
        <v>13.12776</v>
      </c>
      <c r="BW2428">
        <v>12.081300000000001</v>
      </c>
      <c r="BX2428">
        <v>12.03232</v>
      </c>
      <c r="BY2428">
        <v>11.34497</v>
      </c>
      <c r="BZ2428">
        <v>2.8088769999999998</v>
      </c>
      <c r="CA2428">
        <v>1.152698</v>
      </c>
      <c r="CB2428">
        <v>1.1271070000000001</v>
      </c>
      <c r="CC2428">
        <v>0.85551440000000001</v>
      </c>
      <c r="CD2428">
        <v>0.92545940000000004</v>
      </c>
      <c r="CE2428">
        <v>0.91605479999999995</v>
      </c>
      <c r="CF2428">
        <v>0</v>
      </c>
      <c r="CG2428">
        <v>0</v>
      </c>
      <c r="CH2428">
        <v>0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2.5580310000000002</v>
      </c>
      <c r="CS2428">
        <v>13.82037</v>
      </c>
      <c r="CT2428">
        <v>13.307449999999999</v>
      </c>
      <c r="CU2428">
        <v>12.237869999999999</v>
      </c>
      <c r="CV2428">
        <v>12.168749999999999</v>
      </c>
      <c r="CW2428">
        <v>11.464410000000001</v>
      </c>
      <c r="CX2428">
        <v>2.902539</v>
      </c>
      <c r="CY2428">
        <v>1.2364459999999999</v>
      </c>
      <c r="CZ2428">
        <v>1.252753</v>
      </c>
      <c r="DA2428">
        <v>0.98715160000000002</v>
      </c>
      <c r="DB2428">
        <v>1.099925</v>
      </c>
      <c r="DC2428">
        <v>1.086452</v>
      </c>
      <c r="DD2428">
        <v>0</v>
      </c>
      <c r="DE2428">
        <v>0</v>
      </c>
      <c r="DF2428">
        <v>0</v>
      </c>
      <c r="DG2428">
        <v>0</v>
      </c>
      <c r="DH2428">
        <v>0</v>
      </c>
      <c r="DI2428">
        <v>0</v>
      </c>
      <c r="DJ2428">
        <v>0</v>
      </c>
      <c r="DK2428">
        <v>0</v>
      </c>
      <c r="DL2428">
        <v>0</v>
      </c>
      <c r="DM2428">
        <v>0</v>
      </c>
      <c r="DN2428">
        <v>0</v>
      </c>
      <c r="DO2428">
        <v>0</v>
      </c>
      <c r="DP2428">
        <v>2.8995099999999998</v>
      </c>
      <c r="DQ2428">
        <v>13.99897</v>
      </c>
      <c r="DR2428">
        <v>13.487130000000001</v>
      </c>
      <c r="DS2428">
        <v>12.394450000000001</v>
      </c>
      <c r="DT2428">
        <v>12.30518</v>
      </c>
      <c r="DU2428">
        <v>11.58384</v>
      </c>
      <c r="DV2428">
        <v>2.9962019999999998</v>
      </c>
      <c r="DW2428">
        <v>1.3201940000000001</v>
      </c>
      <c r="DX2428">
        <v>1.378398</v>
      </c>
      <c r="DY2428">
        <v>1.118789</v>
      </c>
      <c r="DZ2428">
        <v>1.2743899999999999</v>
      </c>
      <c r="EA2428">
        <v>1.25685</v>
      </c>
      <c r="EB2428">
        <v>0</v>
      </c>
      <c r="EC2428">
        <v>0</v>
      </c>
      <c r="ED2428">
        <v>0</v>
      </c>
      <c r="EE2428">
        <v>0</v>
      </c>
      <c r="EF2428">
        <v>0</v>
      </c>
      <c r="EG2428">
        <v>0</v>
      </c>
      <c r="EH2428">
        <v>0</v>
      </c>
      <c r="EI2428">
        <v>0</v>
      </c>
      <c r="EJ2428">
        <v>0</v>
      </c>
      <c r="EK2428">
        <v>0</v>
      </c>
      <c r="EL2428">
        <v>0</v>
      </c>
      <c r="EM2428">
        <v>0</v>
      </c>
      <c r="EN2428">
        <v>3.3925519999999998</v>
      </c>
      <c r="EO2428">
        <v>14.25686</v>
      </c>
      <c r="EP2428">
        <v>13.74657</v>
      </c>
      <c r="EQ2428">
        <v>12.620509999999999</v>
      </c>
      <c r="ER2428">
        <v>12.50217</v>
      </c>
      <c r="ES2428">
        <v>11.75629</v>
      </c>
      <c r="ET2428">
        <v>3.1314359999999999</v>
      </c>
      <c r="EU2428">
        <v>1.4411130000000001</v>
      </c>
      <c r="EV2428">
        <v>1.5598110000000001</v>
      </c>
      <c r="EW2428">
        <v>1.3088519999999999</v>
      </c>
      <c r="EX2428">
        <v>1.5262899999999999</v>
      </c>
      <c r="EY2428">
        <v>1.502877</v>
      </c>
      <c r="EZ2428">
        <v>73.556880000000007</v>
      </c>
      <c r="FA2428">
        <v>72.193119999999993</v>
      </c>
      <c r="FB2428">
        <v>70.756820000000005</v>
      </c>
      <c r="FC2428">
        <v>69.691749999999999</v>
      </c>
      <c r="FD2428">
        <v>68.713120000000004</v>
      </c>
      <c r="FE2428">
        <v>68.090190000000007</v>
      </c>
      <c r="FF2428">
        <v>66.870189999999994</v>
      </c>
      <c r="FG2428">
        <v>68.441320000000005</v>
      </c>
      <c r="FH2428">
        <v>74.527339999999995</v>
      </c>
      <c r="FI2428">
        <v>81.276499999999999</v>
      </c>
      <c r="FJ2428">
        <v>85.918199999999999</v>
      </c>
      <c r="FK2428">
        <v>89.603260000000006</v>
      </c>
      <c r="FL2428">
        <v>92.805599999999998</v>
      </c>
      <c r="FM2428">
        <v>94.969759999999994</v>
      </c>
      <c r="FN2428">
        <v>97.115269999999995</v>
      </c>
      <c r="FO2428">
        <v>98.210700000000003</v>
      </c>
      <c r="FP2428">
        <v>98.733130000000003</v>
      </c>
      <c r="FQ2428">
        <v>98.567419999999998</v>
      </c>
      <c r="FR2428">
        <v>95.290890000000005</v>
      </c>
      <c r="FS2428">
        <v>89.246099999999998</v>
      </c>
      <c r="FT2428">
        <v>84.487300000000005</v>
      </c>
      <c r="FU2428">
        <v>81.272999999999996</v>
      </c>
      <c r="FV2428">
        <v>78.260810000000006</v>
      </c>
      <c r="FW2428">
        <v>75.71969</v>
      </c>
      <c r="FX2428">
        <v>20</v>
      </c>
      <c r="FY2428">
        <v>0.1440014</v>
      </c>
      <c r="FZ2428">
        <v>1</v>
      </c>
    </row>
    <row r="2429" spans="1:182" x14ac:dyDescent="0.2">
      <c r="A2429" t="s">
        <v>226</v>
      </c>
      <c r="B2429" t="s">
        <v>244</v>
      </c>
      <c r="C2429" t="s">
        <v>215</v>
      </c>
      <c r="D2429" t="s">
        <v>43</v>
      </c>
      <c r="E2429" t="s">
        <v>240</v>
      </c>
      <c r="F2429" t="s">
        <v>224</v>
      </c>
      <c r="G2429" t="s">
        <v>9</v>
      </c>
      <c r="H2429" t="s">
        <v>11</v>
      </c>
      <c r="I2429">
        <v>23</v>
      </c>
      <c r="K2429">
        <v>3.1486999999999998</v>
      </c>
      <c r="L2429">
        <v>17.450199999999999</v>
      </c>
      <c r="M2429">
        <v>16.36497</v>
      </c>
      <c r="N2429">
        <v>16.3996</v>
      </c>
      <c r="O2429">
        <v>16.756900000000002</v>
      </c>
      <c r="P2429">
        <v>17.32873</v>
      </c>
      <c r="Q2429">
        <v>18.631889999999999</v>
      </c>
      <c r="R2429">
        <v>20.244430000000001</v>
      </c>
      <c r="S2429">
        <v>20.410830000000001</v>
      </c>
      <c r="T2429">
        <v>20.899850000000001</v>
      </c>
      <c r="U2429">
        <v>20.96941</v>
      </c>
      <c r="V2429">
        <v>20.473500000000001</v>
      </c>
      <c r="W2429">
        <v>21.067229999999999</v>
      </c>
      <c r="X2429">
        <v>20.712389999999999</v>
      </c>
      <c r="Y2429">
        <v>20.45908</v>
      </c>
      <c r="Z2429">
        <v>19.70778</v>
      </c>
      <c r="AA2429">
        <v>18.480830000000001</v>
      </c>
      <c r="AB2429">
        <v>18.643339999999998</v>
      </c>
      <c r="AC2429">
        <v>18.198460000000001</v>
      </c>
      <c r="AD2429">
        <v>19.215869999999999</v>
      </c>
      <c r="AE2429">
        <v>19.267710000000001</v>
      </c>
      <c r="AF2429">
        <v>18.328970000000002</v>
      </c>
      <c r="AG2429">
        <v>19.202349999999999</v>
      </c>
      <c r="AH2429">
        <v>19.157990000000002</v>
      </c>
      <c r="AI2429">
        <v>18.831949999999999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1.7033100000000001</v>
      </c>
      <c r="AW2429">
        <v>14.214090000000001</v>
      </c>
      <c r="AX2429">
        <v>13.64255</v>
      </c>
      <c r="AY2429">
        <v>12.45</v>
      </c>
      <c r="AZ2429">
        <v>12.69191</v>
      </c>
      <c r="BA2429">
        <v>12.40719</v>
      </c>
      <c r="BB2429">
        <v>3.2454610000000002</v>
      </c>
      <c r="BC2429">
        <v>1.3427260000000001</v>
      </c>
      <c r="BD2429">
        <v>1.0117480000000001</v>
      </c>
      <c r="BE2429">
        <v>0.91540120000000003</v>
      </c>
      <c r="BF2429">
        <v>0.90138379999999996</v>
      </c>
      <c r="BG2429">
        <v>0.90561460000000005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2.1456740000000001</v>
      </c>
      <c r="BU2429">
        <v>14.468719999999999</v>
      </c>
      <c r="BV2429">
        <v>13.85557</v>
      </c>
      <c r="BW2429">
        <v>12.627090000000001</v>
      </c>
      <c r="BX2429">
        <v>12.895110000000001</v>
      </c>
      <c r="BY2429">
        <v>12.6075</v>
      </c>
      <c r="BZ2429">
        <v>3.3822239999999999</v>
      </c>
      <c r="CA2429">
        <v>1.483063</v>
      </c>
      <c r="CB2429">
        <v>1.14049</v>
      </c>
      <c r="CC2429">
        <v>1.1737219999999999</v>
      </c>
      <c r="CD2429">
        <v>1.1519159999999999</v>
      </c>
      <c r="CE2429">
        <v>1.152633</v>
      </c>
      <c r="CF2429">
        <v>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0</v>
      </c>
      <c r="CR2429">
        <v>2.4520550000000001</v>
      </c>
      <c r="CS2429">
        <v>14.64507</v>
      </c>
      <c r="CT2429">
        <v>14.00311</v>
      </c>
      <c r="CU2429">
        <v>12.74973</v>
      </c>
      <c r="CV2429">
        <v>13.03585</v>
      </c>
      <c r="CW2429">
        <v>12.746230000000001</v>
      </c>
      <c r="CX2429">
        <v>3.4769459999999999</v>
      </c>
      <c r="CY2429">
        <v>1.5802590000000001</v>
      </c>
      <c r="CZ2429">
        <v>1.2296560000000001</v>
      </c>
      <c r="DA2429">
        <v>1.352635</v>
      </c>
      <c r="DB2429">
        <v>1.3254349999999999</v>
      </c>
      <c r="DC2429">
        <v>1.323717</v>
      </c>
      <c r="DD2429">
        <v>0</v>
      </c>
      <c r="DE2429">
        <v>0</v>
      </c>
      <c r="DF2429">
        <v>0</v>
      </c>
      <c r="DG2429">
        <v>0</v>
      </c>
      <c r="DH2429">
        <v>0</v>
      </c>
      <c r="DI2429">
        <v>0</v>
      </c>
      <c r="DJ2429">
        <v>0</v>
      </c>
      <c r="DK2429">
        <v>0</v>
      </c>
      <c r="DL2429">
        <v>0</v>
      </c>
      <c r="DM2429">
        <v>0</v>
      </c>
      <c r="DN2429">
        <v>0</v>
      </c>
      <c r="DO2429">
        <v>0</v>
      </c>
      <c r="DP2429">
        <v>2.758435</v>
      </c>
      <c r="DQ2429">
        <v>14.821429999999999</v>
      </c>
      <c r="DR2429">
        <v>14.150650000000001</v>
      </c>
      <c r="DS2429">
        <v>12.87238</v>
      </c>
      <c r="DT2429">
        <v>13.176589999999999</v>
      </c>
      <c r="DU2429">
        <v>12.884969999999999</v>
      </c>
      <c r="DV2429">
        <v>3.5716670000000001</v>
      </c>
      <c r="DW2429">
        <v>1.6774560000000001</v>
      </c>
      <c r="DX2429">
        <v>1.3188230000000001</v>
      </c>
      <c r="DY2429">
        <v>1.531547</v>
      </c>
      <c r="DZ2429">
        <v>1.498953</v>
      </c>
      <c r="EA2429">
        <v>1.4947999999999999</v>
      </c>
      <c r="EB2429">
        <v>0</v>
      </c>
      <c r="EC2429">
        <v>0</v>
      </c>
      <c r="ED2429">
        <v>0</v>
      </c>
      <c r="EE2429">
        <v>0</v>
      </c>
      <c r="EF2429">
        <v>0</v>
      </c>
      <c r="EG2429">
        <v>0</v>
      </c>
      <c r="EH2429">
        <v>0</v>
      </c>
      <c r="EI2429">
        <v>0</v>
      </c>
      <c r="EJ2429">
        <v>0</v>
      </c>
      <c r="EK2429">
        <v>0</v>
      </c>
      <c r="EL2429">
        <v>0</v>
      </c>
      <c r="EM2429">
        <v>0</v>
      </c>
      <c r="EN2429">
        <v>3.2008000000000001</v>
      </c>
      <c r="EO2429">
        <v>15.07605</v>
      </c>
      <c r="EP2429">
        <v>14.363670000000001</v>
      </c>
      <c r="EQ2429">
        <v>13.04946</v>
      </c>
      <c r="ER2429">
        <v>13.37979</v>
      </c>
      <c r="ES2429">
        <v>13.085279999999999</v>
      </c>
      <c r="ET2429">
        <v>3.708431</v>
      </c>
      <c r="EU2429">
        <v>1.8177920000000001</v>
      </c>
      <c r="EV2429">
        <v>1.447565</v>
      </c>
      <c r="EW2429">
        <v>1.789868</v>
      </c>
      <c r="EX2429">
        <v>1.749485</v>
      </c>
      <c r="EY2429">
        <v>1.7418180000000001</v>
      </c>
      <c r="EZ2429">
        <v>68.853059999999999</v>
      </c>
      <c r="FA2429">
        <v>67.265389999999996</v>
      </c>
      <c r="FB2429">
        <v>66.211200000000005</v>
      </c>
      <c r="FC2429">
        <v>65.121260000000007</v>
      </c>
      <c r="FD2429">
        <v>64.340410000000006</v>
      </c>
      <c r="FE2429">
        <v>62.92165</v>
      </c>
      <c r="FF2429">
        <v>62.078690000000002</v>
      </c>
      <c r="FG2429">
        <v>62.669319999999999</v>
      </c>
      <c r="FH2429">
        <v>68.52749</v>
      </c>
      <c r="FI2429">
        <v>75.142539999999997</v>
      </c>
      <c r="FJ2429">
        <v>81.265289999999993</v>
      </c>
      <c r="FK2429">
        <v>85.868070000000003</v>
      </c>
      <c r="FL2429">
        <v>89.245570000000001</v>
      </c>
      <c r="FM2429">
        <v>91.461519999999993</v>
      </c>
      <c r="FN2429">
        <v>93.680109999999999</v>
      </c>
      <c r="FO2429">
        <v>95.473420000000004</v>
      </c>
      <c r="FP2429">
        <v>96.007339999999999</v>
      </c>
      <c r="FQ2429">
        <v>95.157809999999998</v>
      </c>
      <c r="FR2429">
        <v>89.004949999999994</v>
      </c>
      <c r="FS2429">
        <v>82.414950000000005</v>
      </c>
      <c r="FT2429">
        <v>77.857060000000004</v>
      </c>
      <c r="FU2429">
        <v>75.030540000000002</v>
      </c>
      <c r="FV2429">
        <v>72.733279999999993</v>
      </c>
      <c r="FW2429">
        <v>70.104129999999998</v>
      </c>
      <c r="FX2429">
        <v>20</v>
      </c>
      <c r="FY2429">
        <v>0.1440014</v>
      </c>
      <c r="FZ2429">
        <v>1</v>
      </c>
    </row>
    <row r="2430" spans="1:182" x14ac:dyDescent="0.2">
      <c r="A2430" t="s">
        <v>226</v>
      </c>
      <c r="B2430" t="s">
        <v>244</v>
      </c>
      <c r="C2430" t="s">
        <v>215</v>
      </c>
      <c r="D2430" t="s">
        <v>44</v>
      </c>
      <c r="E2430" t="s">
        <v>240</v>
      </c>
      <c r="F2430" t="s">
        <v>224</v>
      </c>
      <c r="G2430" t="s">
        <v>9</v>
      </c>
      <c r="H2430" t="s">
        <v>11</v>
      </c>
      <c r="I2430">
        <v>23</v>
      </c>
      <c r="K2430">
        <v>3.1486999999999998</v>
      </c>
      <c r="L2430">
        <v>16.773199999999999</v>
      </c>
      <c r="M2430">
        <v>15.73115</v>
      </c>
      <c r="N2430">
        <v>15.72175</v>
      </c>
      <c r="O2430">
        <v>15.6928</v>
      </c>
      <c r="P2430">
        <v>15.907260000000001</v>
      </c>
      <c r="Q2430">
        <v>16.555350000000001</v>
      </c>
      <c r="R2430">
        <v>18.817720000000001</v>
      </c>
      <c r="S2430">
        <v>19.823589999999999</v>
      </c>
      <c r="T2430">
        <v>20.440359999999998</v>
      </c>
      <c r="U2430">
        <v>20.416799999999999</v>
      </c>
      <c r="V2430">
        <v>20.120729999999998</v>
      </c>
      <c r="W2430">
        <v>21.061170000000001</v>
      </c>
      <c r="X2430">
        <v>20.994720000000001</v>
      </c>
      <c r="Y2430">
        <v>21.200230000000001</v>
      </c>
      <c r="Z2430">
        <v>19.937889999999999</v>
      </c>
      <c r="AA2430">
        <v>18.989540000000002</v>
      </c>
      <c r="AB2430">
        <v>19.106590000000001</v>
      </c>
      <c r="AC2430">
        <v>18.775400000000001</v>
      </c>
      <c r="AD2430">
        <v>18.51709</v>
      </c>
      <c r="AE2430">
        <v>18.159179999999999</v>
      </c>
      <c r="AF2430">
        <v>17.148820000000001</v>
      </c>
      <c r="AG2430">
        <v>18.057089999999999</v>
      </c>
      <c r="AH2430">
        <v>17.752289999999999</v>
      </c>
      <c r="AI2430">
        <v>17.720960000000002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1.774475</v>
      </c>
      <c r="AZ2430">
        <v>13.040179999999999</v>
      </c>
      <c r="BA2430">
        <v>12.875120000000001</v>
      </c>
      <c r="BB2430">
        <v>12.679180000000001</v>
      </c>
      <c r="BC2430">
        <v>12.37243</v>
      </c>
      <c r="BD2430">
        <v>11.438739999999999</v>
      </c>
      <c r="BE2430">
        <v>3.3369010000000001</v>
      </c>
      <c r="BF2430">
        <v>1.0514619999999999</v>
      </c>
      <c r="BG2430">
        <v>1.348312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1.9484919999999999</v>
      </c>
      <c r="BX2430">
        <v>13.261100000000001</v>
      </c>
      <c r="BY2430">
        <v>13.090170000000001</v>
      </c>
      <c r="BZ2430">
        <v>12.891870000000001</v>
      </c>
      <c r="CA2430">
        <v>12.57968</v>
      </c>
      <c r="CB2430">
        <v>11.616680000000001</v>
      </c>
      <c r="CC2430">
        <v>3.4847169999999998</v>
      </c>
      <c r="CD2430">
        <v>1.1883049999999999</v>
      </c>
      <c r="CE2430">
        <v>1.636703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0</v>
      </c>
      <c r="CT2430">
        <v>0</v>
      </c>
      <c r="CU2430">
        <v>2.069016</v>
      </c>
      <c r="CV2430">
        <v>13.414099999999999</v>
      </c>
      <c r="CW2430">
        <v>13.23911</v>
      </c>
      <c r="CX2430">
        <v>13.03918</v>
      </c>
      <c r="CY2430">
        <v>12.72321</v>
      </c>
      <c r="CZ2430">
        <v>11.73992</v>
      </c>
      <c r="DA2430">
        <v>3.587094</v>
      </c>
      <c r="DB2430">
        <v>1.2830809999999999</v>
      </c>
      <c r="DC2430">
        <v>1.8364419999999999</v>
      </c>
      <c r="DD2430">
        <v>0</v>
      </c>
      <c r="DE2430">
        <v>0</v>
      </c>
      <c r="DF2430">
        <v>0</v>
      </c>
      <c r="DG2430">
        <v>0</v>
      </c>
      <c r="DH2430">
        <v>0</v>
      </c>
      <c r="DI2430">
        <v>0</v>
      </c>
      <c r="DJ2430">
        <v>0</v>
      </c>
      <c r="DK2430">
        <v>0</v>
      </c>
      <c r="DL2430">
        <v>0</v>
      </c>
      <c r="DM2430">
        <v>0</v>
      </c>
      <c r="DN2430">
        <v>0</v>
      </c>
      <c r="DO2430">
        <v>0</v>
      </c>
      <c r="DP2430">
        <v>0</v>
      </c>
      <c r="DQ2430">
        <v>0</v>
      </c>
      <c r="DR2430">
        <v>0</v>
      </c>
      <c r="DS2430">
        <v>2.1895389999999999</v>
      </c>
      <c r="DT2430">
        <v>13.5671</v>
      </c>
      <c r="DU2430">
        <v>13.388059999999999</v>
      </c>
      <c r="DV2430">
        <v>13.186489999999999</v>
      </c>
      <c r="DW2430">
        <v>12.86675</v>
      </c>
      <c r="DX2430">
        <v>11.86317</v>
      </c>
      <c r="DY2430">
        <v>3.6894710000000002</v>
      </c>
      <c r="DZ2430">
        <v>1.377858</v>
      </c>
      <c r="EA2430">
        <v>2.036181</v>
      </c>
      <c r="EB2430">
        <v>0</v>
      </c>
      <c r="EC2430">
        <v>0</v>
      </c>
      <c r="ED2430">
        <v>0</v>
      </c>
      <c r="EE2430">
        <v>0</v>
      </c>
      <c r="EF2430">
        <v>0</v>
      </c>
      <c r="EG2430">
        <v>0</v>
      </c>
      <c r="EH2430">
        <v>0</v>
      </c>
      <c r="EI2430">
        <v>0</v>
      </c>
      <c r="EJ2430">
        <v>0</v>
      </c>
      <c r="EK2430">
        <v>0</v>
      </c>
      <c r="EL2430">
        <v>0</v>
      </c>
      <c r="EM2430">
        <v>0</v>
      </c>
      <c r="EN2430">
        <v>0</v>
      </c>
      <c r="EO2430">
        <v>0</v>
      </c>
      <c r="EP2430">
        <v>0</v>
      </c>
      <c r="EQ2430">
        <v>2.363556</v>
      </c>
      <c r="ER2430">
        <v>13.78801</v>
      </c>
      <c r="ES2430">
        <v>13.603109999999999</v>
      </c>
      <c r="ET2430">
        <v>13.399179999999999</v>
      </c>
      <c r="EU2430">
        <v>13.074</v>
      </c>
      <c r="EV2430">
        <v>12.04111</v>
      </c>
      <c r="EW2430">
        <v>3.8372869999999999</v>
      </c>
      <c r="EX2430">
        <v>1.5146999999999999</v>
      </c>
      <c r="EY2430">
        <v>2.3245719999999999</v>
      </c>
      <c r="EZ2430">
        <v>46.637210000000003</v>
      </c>
      <c r="FA2430">
        <v>46.574240000000003</v>
      </c>
      <c r="FB2430">
        <v>46.463279999999997</v>
      </c>
      <c r="FC2430">
        <v>45.921289999999999</v>
      </c>
      <c r="FD2430">
        <v>45.173380000000002</v>
      </c>
      <c r="FE2430">
        <v>44.246769999999998</v>
      </c>
      <c r="FF2430">
        <v>43.683</v>
      </c>
      <c r="FG2430">
        <v>44.806609999999999</v>
      </c>
      <c r="FH2430">
        <v>48.506700000000002</v>
      </c>
      <c r="FI2430">
        <v>52.909750000000003</v>
      </c>
      <c r="FJ2430">
        <v>57.413899999999998</v>
      </c>
      <c r="FK2430">
        <v>61.123280000000001</v>
      </c>
      <c r="FL2430">
        <v>63.848089999999999</v>
      </c>
      <c r="FM2430">
        <v>65.790019999999998</v>
      </c>
      <c r="FN2430">
        <v>66.150700000000001</v>
      </c>
      <c r="FO2430">
        <v>65.190060000000003</v>
      </c>
      <c r="FP2430">
        <v>62.367280000000001</v>
      </c>
      <c r="FQ2430">
        <v>58.197090000000003</v>
      </c>
      <c r="FR2430">
        <v>54.810940000000002</v>
      </c>
      <c r="FS2430">
        <v>52.717010000000002</v>
      </c>
      <c r="FT2430">
        <v>50.588839999999998</v>
      </c>
      <c r="FU2430">
        <v>48.843209999999999</v>
      </c>
      <c r="FV2430">
        <v>47.681399999999996</v>
      </c>
      <c r="FW2430">
        <v>46.147289999999998</v>
      </c>
      <c r="FX2430">
        <v>20</v>
      </c>
      <c r="FY2430">
        <v>0.1440014</v>
      </c>
      <c r="FZ2430">
        <v>1</v>
      </c>
    </row>
    <row r="2431" spans="1:182" x14ac:dyDescent="0.2">
      <c r="A2431" t="s">
        <v>226</v>
      </c>
      <c r="B2431" t="s">
        <v>244</v>
      </c>
      <c r="C2431" t="s">
        <v>215</v>
      </c>
      <c r="D2431" t="s">
        <v>45</v>
      </c>
      <c r="E2431" t="s">
        <v>240</v>
      </c>
      <c r="F2431" t="s">
        <v>224</v>
      </c>
      <c r="G2431" t="s">
        <v>9</v>
      </c>
      <c r="H2431" t="s">
        <v>11</v>
      </c>
      <c r="I2431">
        <v>23</v>
      </c>
      <c r="K2431">
        <v>3.1486999999999998</v>
      </c>
      <c r="L2431">
        <v>14.84361</v>
      </c>
      <c r="M2431">
        <v>13.9244</v>
      </c>
      <c r="N2431">
        <v>13.869479999999999</v>
      </c>
      <c r="O2431">
        <v>13.78783</v>
      </c>
      <c r="P2431">
        <v>14.29078</v>
      </c>
      <c r="Q2431">
        <v>14.89162</v>
      </c>
      <c r="R2431">
        <v>16.871189999999999</v>
      </c>
      <c r="S2431">
        <v>18.046410000000002</v>
      </c>
      <c r="T2431">
        <v>18.229790000000001</v>
      </c>
      <c r="U2431">
        <v>18.149439999999998</v>
      </c>
      <c r="V2431">
        <v>17.07367</v>
      </c>
      <c r="W2431">
        <v>17.37595</v>
      </c>
      <c r="X2431">
        <v>17.501550000000002</v>
      </c>
      <c r="Y2431">
        <v>17.836279999999999</v>
      </c>
      <c r="Z2431">
        <v>17.390699999999999</v>
      </c>
      <c r="AA2431">
        <v>16.458600000000001</v>
      </c>
      <c r="AB2431">
        <v>16.591560000000001</v>
      </c>
      <c r="AC2431">
        <v>16.263120000000001</v>
      </c>
      <c r="AD2431">
        <v>16.238990000000001</v>
      </c>
      <c r="AE2431">
        <v>16.200980000000001</v>
      </c>
      <c r="AF2431">
        <v>15.311719999999999</v>
      </c>
      <c r="AG2431">
        <v>16.131049999999998</v>
      </c>
      <c r="AH2431">
        <v>15.84962</v>
      </c>
      <c r="AI2431">
        <v>15.54677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1.4620010000000001</v>
      </c>
      <c r="AZ2431">
        <v>10.566129999999999</v>
      </c>
      <c r="BA2431">
        <v>10.34273</v>
      </c>
      <c r="BB2431">
        <v>10.330690000000001</v>
      </c>
      <c r="BC2431">
        <v>10.294499999999999</v>
      </c>
      <c r="BD2431">
        <v>9.4708919999999992</v>
      </c>
      <c r="BE2431">
        <v>2.8946000000000001</v>
      </c>
      <c r="BF2431">
        <v>0.98931910000000001</v>
      </c>
      <c r="BG2431">
        <v>1.1468640000000001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1.6031470000000001</v>
      </c>
      <c r="BX2431">
        <v>10.74328</v>
      </c>
      <c r="BY2431">
        <v>10.51817</v>
      </c>
      <c r="BZ2431">
        <v>10.506119999999999</v>
      </c>
      <c r="CA2431">
        <v>10.46956</v>
      </c>
      <c r="CB2431">
        <v>9.6099180000000004</v>
      </c>
      <c r="CC2431">
        <v>3.0210469999999998</v>
      </c>
      <c r="CD2431">
        <v>1.1069089999999999</v>
      </c>
      <c r="CE2431">
        <v>1.437811</v>
      </c>
      <c r="CF2431">
        <v>0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0</v>
      </c>
      <c r="CU2431">
        <v>1.700904</v>
      </c>
      <c r="CV2431">
        <v>10.865970000000001</v>
      </c>
      <c r="CW2431">
        <v>10.63969</v>
      </c>
      <c r="CX2431">
        <v>10.62763</v>
      </c>
      <c r="CY2431">
        <v>10.590809999999999</v>
      </c>
      <c r="CZ2431">
        <v>9.7062059999999999</v>
      </c>
      <c r="DA2431">
        <v>3.1086239999999998</v>
      </c>
      <c r="DB2431">
        <v>1.1883509999999999</v>
      </c>
      <c r="DC2431">
        <v>1.639319</v>
      </c>
      <c r="DD2431">
        <v>0</v>
      </c>
      <c r="DE2431">
        <v>0</v>
      </c>
      <c r="DF2431">
        <v>0</v>
      </c>
      <c r="DG2431">
        <v>0</v>
      </c>
      <c r="DH2431">
        <v>0</v>
      </c>
      <c r="DI2431">
        <v>0</v>
      </c>
      <c r="DJ2431">
        <v>0</v>
      </c>
      <c r="DK2431">
        <v>0</v>
      </c>
      <c r="DL2431">
        <v>0</v>
      </c>
      <c r="DM2431">
        <v>0</v>
      </c>
      <c r="DN2431">
        <v>0</v>
      </c>
      <c r="DO2431">
        <v>0</v>
      </c>
      <c r="DP2431">
        <v>0</v>
      </c>
      <c r="DQ2431">
        <v>0</v>
      </c>
      <c r="DR2431">
        <v>0</v>
      </c>
      <c r="DS2431">
        <v>1.7986610000000001</v>
      </c>
      <c r="DT2431">
        <v>10.988659999999999</v>
      </c>
      <c r="DU2431">
        <v>10.761200000000001</v>
      </c>
      <c r="DV2431">
        <v>10.749140000000001</v>
      </c>
      <c r="DW2431">
        <v>10.712059999999999</v>
      </c>
      <c r="DX2431">
        <v>9.8024950000000004</v>
      </c>
      <c r="DY2431">
        <v>3.1962009999999998</v>
      </c>
      <c r="DZ2431">
        <v>1.2697929999999999</v>
      </c>
      <c r="EA2431">
        <v>1.8408279999999999</v>
      </c>
      <c r="EB2431">
        <v>0</v>
      </c>
      <c r="EC2431">
        <v>0</v>
      </c>
      <c r="ED2431">
        <v>0</v>
      </c>
      <c r="EE2431">
        <v>0</v>
      </c>
      <c r="EF2431">
        <v>0</v>
      </c>
      <c r="EG2431">
        <v>0</v>
      </c>
      <c r="EH2431">
        <v>0</v>
      </c>
      <c r="EI2431">
        <v>0</v>
      </c>
      <c r="EJ2431">
        <v>0</v>
      </c>
      <c r="EK2431">
        <v>0</v>
      </c>
      <c r="EL2431">
        <v>0</v>
      </c>
      <c r="EM2431">
        <v>0</v>
      </c>
      <c r="EN2431">
        <v>0</v>
      </c>
      <c r="EO2431">
        <v>0</v>
      </c>
      <c r="EP2431">
        <v>0</v>
      </c>
      <c r="EQ2431">
        <v>1.9398059999999999</v>
      </c>
      <c r="ER2431">
        <v>11.16581</v>
      </c>
      <c r="ES2431">
        <v>10.936640000000001</v>
      </c>
      <c r="ET2431">
        <v>10.924569999999999</v>
      </c>
      <c r="EU2431">
        <v>10.887130000000001</v>
      </c>
      <c r="EV2431">
        <v>9.9415209999999998</v>
      </c>
      <c r="EW2431">
        <v>3.3226490000000002</v>
      </c>
      <c r="EX2431">
        <v>1.3873819999999999</v>
      </c>
      <c r="EY2431">
        <v>2.1317750000000002</v>
      </c>
      <c r="EZ2431">
        <v>31.74766</v>
      </c>
      <c r="FA2431">
        <v>31.360810000000001</v>
      </c>
      <c r="FB2431">
        <v>30.62358</v>
      </c>
      <c r="FC2431">
        <v>30.411359999999998</v>
      </c>
      <c r="FD2431">
        <v>30.187390000000001</v>
      </c>
      <c r="FE2431">
        <v>30.177510000000002</v>
      </c>
      <c r="FF2431">
        <v>29.965109999999999</v>
      </c>
      <c r="FG2431">
        <v>29.651150000000001</v>
      </c>
      <c r="FH2431">
        <v>32.027439999999999</v>
      </c>
      <c r="FI2431">
        <v>35.809730000000002</v>
      </c>
      <c r="FJ2431">
        <v>39.336799999999997</v>
      </c>
      <c r="FK2431">
        <v>42.103299999999997</v>
      </c>
      <c r="FL2431">
        <v>44.04213</v>
      </c>
      <c r="FM2431">
        <v>45.70391</v>
      </c>
      <c r="FN2431">
        <v>46.612639999999999</v>
      </c>
      <c r="FO2431">
        <v>46.023580000000003</v>
      </c>
      <c r="FP2431">
        <v>44.363500000000002</v>
      </c>
      <c r="FQ2431">
        <v>41.964590000000001</v>
      </c>
      <c r="FR2431">
        <v>40.087719999999997</v>
      </c>
      <c r="FS2431">
        <v>38.445959999999999</v>
      </c>
      <c r="FT2431">
        <v>36.49344</v>
      </c>
      <c r="FU2431">
        <v>35.204700000000003</v>
      </c>
      <c r="FV2431">
        <v>33.356850000000001</v>
      </c>
      <c r="FW2431">
        <v>32.424160000000001</v>
      </c>
      <c r="FX2431">
        <v>20</v>
      </c>
      <c r="FY2431">
        <v>0.1440014</v>
      </c>
      <c r="FZ2431">
        <v>1</v>
      </c>
    </row>
    <row r="2432" spans="1:182" x14ac:dyDescent="0.2">
      <c r="A2432" t="s">
        <v>226</v>
      </c>
      <c r="B2432" t="s">
        <v>244</v>
      </c>
      <c r="C2432" t="s">
        <v>215</v>
      </c>
      <c r="D2432" t="s">
        <v>10</v>
      </c>
      <c r="E2432" t="s">
        <v>240</v>
      </c>
      <c r="F2432" t="s">
        <v>224</v>
      </c>
      <c r="G2432" t="s">
        <v>9</v>
      </c>
      <c r="H2432" t="s">
        <v>11</v>
      </c>
      <c r="I2432">
        <v>23</v>
      </c>
      <c r="K2432">
        <v>3.1486999999999998</v>
      </c>
      <c r="L2432">
        <v>17.309080000000002</v>
      </c>
      <c r="M2432">
        <v>17.270330000000001</v>
      </c>
      <c r="N2432">
        <v>16.33343</v>
      </c>
      <c r="O2432">
        <v>16.639679999999998</v>
      </c>
      <c r="P2432">
        <v>17.51323</v>
      </c>
      <c r="Q2432">
        <v>20.264949999999999</v>
      </c>
      <c r="R2432">
        <v>20.87912</v>
      </c>
      <c r="S2432">
        <v>21.075780000000002</v>
      </c>
      <c r="T2432">
        <v>21.4176</v>
      </c>
      <c r="U2432">
        <v>21.08267</v>
      </c>
      <c r="V2432">
        <v>21.500430000000001</v>
      </c>
      <c r="W2432">
        <v>21.502780000000001</v>
      </c>
      <c r="X2432">
        <v>20.74511</v>
      </c>
      <c r="Y2432">
        <v>20.114989999999999</v>
      </c>
      <c r="Z2432">
        <v>19.393080000000001</v>
      </c>
      <c r="AA2432">
        <v>18.16498</v>
      </c>
      <c r="AB2432">
        <v>18.10623</v>
      </c>
      <c r="AC2432">
        <v>16.998609999999999</v>
      </c>
      <c r="AD2432">
        <v>17.469449999999998</v>
      </c>
      <c r="AE2432">
        <v>18.195599999999999</v>
      </c>
      <c r="AF2432">
        <v>17.864350000000002</v>
      </c>
      <c r="AG2432">
        <v>17.975169999999999</v>
      </c>
      <c r="AH2432">
        <v>18.154789999999998</v>
      </c>
      <c r="AI2432">
        <v>18.08578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1.8948229999999999</v>
      </c>
      <c r="AW2432">
        <v>13.43756</v>
      </c>
      <c r="AX2432">
        <v>12.995850000000001</v>
      </c>
      <c r="AY2432">
        <v>11.880929999999999</v>
      </c>
      <c r="AZ2432">
        <v>11.989850000000001</v>
      </c>
      <c r="BA2432">
        <v>11.044739999999999</v>
      </c>
      <c r="BB2432">
        <v>2.6408230000000001</v>
      </c>
      <c r="BC2432">
        <v>0.76595970000000002</v>
      </c>
      <c r="BD2432">
        <v>0.95443560000000005</v>
      </c>
      <c r="BE2432">
        <v>0.61879430000000002</v>
      </c>
      <c r="BF2432">
        <v>0.62552680000000005</v>
      </c>
      <c r="BG2432">
        <v>0.6153516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2.4265850000000002</v>
      </c>
      <c r="BU2432">
        <v>13.730230000000001</v>
      </c>
      <c r="BV2432">
        <v>13.266</v>
      </c>
      <c r="BW2432">
        <v>12.100899999999999</v>
      </c>
      <c r="BX2432">
        <v>12.184950000000001</v>
      </c>
      <c r="BY2432">
        <v>11.21059</v>
      </c>
      <c r="BZ2432">
        <v>2.7704390000000001</v>
      </c>
      <c r="CA2432">
        <v>0.88902650000000005</v>
      </c>
      <c r="CB2432">
        <v>1.143845</v>
      </c>
      <c r="CC2432">
        <v>0.80377449999999995</v>
      </c>
      <c r="CD2432">
        <v>0.86707690000000004</v>
      </c>
      <c r="CE2432">
        <v>0.84682599999999997</v>
      </c>
      <c r="CF2432">
        <v>0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0</v>
      </c>
      <c r="CR2432">
        <v>2.7948810000000002</v>
      </c>
      <c r="CS2432">
        <v>13.932930000000001</v>
      </c>
      <c r="CT2432">
        <v>13.453099999999999</v>
      </c>
      <c r="CU2432">
        <v>12.25325</v>
      </c>
      <c r="CV2432">
        <v>12.320080000000001</v>
      </c>
      <c r="CW2432">
        <v>11.32546</v>
      </c>
      <c r="CX2432">
        <v>2.8602110000000001</v>
      </c>
      <c r="CY2432">
        <v>0.97426210000000002</v>
      </c>
      <c r="CZ2432">
        <v>1.275029</v>
      </c>
      <c r="DA2432">
        <v>0.93189129999999998</v>
      </c>
      <c r="DB2432">
        <v>1.0343739999999999</v>
      </c>
      <c r="DC2432">
        <v>1.007144</v>
      </c>
      <c r="DD2432">
        <v>0</v>
      </c>
      <c r="DE2432">
        <v>0</v>
      </c>
      <c r="DF2432">
        <v>0</v>
      </c>
      <c r="DG2432">
        <v>0</v>
      </c>
      <c r="DH2432">
        <v>0</v>
      </c>
      <c r="DI2432">
        <v>0</v>
      </c>
      <c r="DJ2432">
        <v>0</v>
      </c>
      <c r="DK2432">
        <v>0</v>
      </c>
      <c r="DL2432">
        <v>0</v>
      </c>
      <c r="DM2432">
        <v>0</v>
      </c>
      <c r="DN2432">
        <v>0</v>
      </c>
      <c r="DO2432">
        <v>0</v>
      </c>
      <c r="DP2432">
        <v>3.1631779999999998</v>
      </c>
      <c r="DQ2432">
        <v>14.135630000000001</v>
      </c>
      <c r="DR2432">
        <v>13.64021</v>
      </c>
      <c r="DS2432">
        <v>12.405609999999999</v>
      </c>
      <c r="DT2432">
        <v>12.455209999999999</v>
      </c>
      <c r="DU2432">
        <v>11.440329999999999</v>
      </c>
      <c r="DV2432">
        <v>2.949983</v>
      </c>
      <c r="DW2432">
        <v>1.0594980000000001</v>
      </c>
      <c r="DX2432">
        <v>1.4062140000000001</v>
      </c>
      <c r="DY2432">
        <v>1.0600080000000001</v>
      </c>
      <c r="DZ2432">
        <v>1.2016709999999999</v>
      </c>
      <c r="EA2432">
        <v>1.1674629999999999</v>
      </c>
      <c r="EB2432">
        <v>0</v>
      </c>
      <c r="EC2432">
        <v>0</v>
      </c>
      <c r="ED2432">
        <v>0</v>
      </c>
      <c r="EE2432">
        <v>0</v>
      </c>
      <c r="EF2432">
        <v>0</v>
      </c>
      <c r="EG2432">
        <v>0</v>
      </c>
      <c r="EH2432">
        <v>0</v>
      </c>
      <c r="EI2432">
        <v>0</v>
      </c>
      <c r="EJ2432">
        <v>0</v>
      </c>
      <c r="EK2432">
        <v>0</v>
      </c>
      <c r="EL2432">
        <v>0</v>
      </c>
      <c r="EM2432">
        <v>0</v>
      </c>
      <c r="EN2432">
        <v>3.6949390000000002</v>
      </c>
      <c r="EO2432">
        <v>14.4283</v>
      </c>
      <c r="EP2432">
        <v>13.910360000000001</v>
      </c>
      <c r="EQ2432">
        <v>12.625579999999999</v>
      </c>
      <c r="ER2432">
        <v>12.650320000000001</v>
      </c>
      <c r="ES2432">
        <v>11.60619</v>
      </c>
      <c r="ET2432">
        <v>3.0796000000000001</v>
      </c>
      <c r="EU2432">
        <v>1.1825639999999999</v>
      </c>
      <c r="EV2432">
        <v>1.595623</v>
      </c>
      <c r="EW2432">
        <v>1.244988</v>
      </c>
      <c r="EX2432">
        <v>1.4432210000000001</v>
      </c>
      <c r="EY2432">
        <v>1.3989370000000001</v>
      </c>
      <c r="EZ2432">
        <v>76.467830000000006</v>
      </c>
      <c r="FA2432">
        <v>75.021410000000003</v>
      </c>
      <c r="FB2432">
        <v>73.577290000000005</v>
      </c>
      <c r="FC2432">
        <v>72.494159999999994</v>
      </c>
      <c r="FD2432">
        <v>71.577479999999994</v>
      </c>
      <c r="FE2432">
        <v>70.731219999999993</v>
      </c>
      <c r="FF2432">
        <v>70.721540000000005</v>
      </c>
      <c r="FG2432">
        <v>73.600380000000001</v>
      </c>
      <c r="FH2432">
        <v>79.224450000000004</v>
      </c>
      <c r="FI2432">
        <v>84.470680000000002</v>
      </c>
      <c r="FJ2432">
        <v>88.967950000000002</v>
      </c>
      <c r="FK2432">
        <v>92.503749999999997</v>
      </c>
      <c r="FL2432">
        <v>95.314120000000003</v>
      </c>
      <c r="FM2432">
        <v>97.821039999999996</v>
      </c>
      <c r="FN2432">
        <v>100.1756</v>
      </c>
      <c r="FO2432">
        <v>101.65309999999999</v>
      </c>
      <c r="FP2432">
        <v>102.3819</v>
      </c>
      <c r="FQ2432">
        <v>102.3981</v>
      </c>
      <c r="FR2432">
        <v>100.6772</v>
      </c>
      <c r="FS2432">
        <v>95.617699999999999</v>
      </c>
      <c r="FT2432">
        <v>89.754059999999996</v>
      </c>
      <c r="FU2432">
        <v>85.227379999999997</v>
      </c>
      <c r="FV2432">
        <v>81.998549999999994</v>
      </c>
      <c r="FW2432">
        <v>79.334239999999994</v>
      </c>
      <c r="FX2432">
        <v>20</v>
      </c>
      <c r="FY2432">
        <v>0.1440014</v>
      </c>
      <c r="FZ2432">
        <v>1</v>
      </c>
    </row>
    <row r="2433" spans="1:182" x14ac:dyDescent="0.2">
      <c r="A2433" t="s">
        <v>226</v>
      </c>
      <c r="B2433" t="s">
        <v>244</v>
      </c>
      <c r="C2433" t="s">
        <v>215</v>
      </c>
      <c r="D2433" t="s">
        <v>34</v>
      </c>
      <c r="E2433" t="s">
        <v>241</v>
      </c>
      <c r="F2433" t="s">
        <v>224</v>
      </c>
      <c r="G2433" t="s">
        <v>9</v>
      </c>
      <c r="H2433" t="s">
        <v>11</v>
      </c>
      <c r="I2433">
        <v>23</v>
      </c>
      <c r="K2433">
        <v>3.1486999999999998</v>
      </c>
      <c r="L2433">
        <v>14.869109999999999</v>
      </c>
      <c r="M2433">
        <v>14.05879</v>
      </c>
      <c r="N2433">
        <v>14.169119999999999</v>
      </c>
      <c r="O2433">
        <v>14.249980000000001</v>
      </c>
      <c r="P2433">
        <v>14.295360000000001</v>
      </c>
      <c r="Q2433">
        <v>14.7422</v>
      </c>
      <c r="R2433">
        <v>16.065349999999999</v>
      </c>
      <c r="S2433">
        <v>17.148710000000001</v>
      </c>
      <c r="T2433">
        <v>17.237829999999999</v>
      </c>
      <c r="U2433">
        <v>17.133759999999999</v>
      </c>
      <c r="V2433">
        <v>16.408239999999999</v>
      </c>
      <c r="W2433">
        <v>17.466850000000001</v>
      </c>
      <c r="X2433">
        <v>17.081800000000001</v>
      </c>
      <c r="Y2433">
        <v>17.112480000000001</v>
      </c>
      <c r="Z2433">
        <v>17.266950000000001</v>
      </c>
      <c r="AA2433">
        <v>16.281559999999999</v>
      </c>
      <c r="AB2433">
        <v>16.836359999999999</v>
      </c>
      <c r="AC2433">
        <v>16.398520000000001</v>
      </c>
      <c r="AD2433">
        <v>16.29543</v>
      </c>
      <c r="AE2433">
        <v>16.116019999999999</v>
      </c>
      <c r="AF2433">
        <v>16.136679999999998</v>
      </c>
      <c r="AG2433">
        <v>17.201350000000001</v>
      </c>
      <c r="AH2433">
        <v>16.513860000000001</v>
      </c>
      <c r="AI2433">
        <v>16.038399999999999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1.1520109999999999</v>
      </c>
      <c r="AZ2433">
        <v>10.77323</v>
      </c>
      <c r="BA2433">
        <v>10.5328</v>
      </c>
      <c r="BB2433">
        <v>10.44244</v>
      </c>
      <c r="BC2433">
        <v>10.26782</v>
      </c>
      <c r="BD2433">
        <v>10.32366</v>
      </c>
      <c r="BE2433">
        <v>3.251239</v>
      </c>
      <c r="BF2433">
        <v>1.135254</v>
      </c>
      <c r="BG2433">
        <v>1.2582789999999999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1.2549410000000001</v>
      </c>
      <c r="BX2433">
        <v>10.956490000000001</v>
      </c>
      <c r="BY2433">
        <v>10.71293</v>
      </c>
      <c r="BZ2433">
        <v>10.618539999999999</v>
      </c>
      <c r="CA2433">
        <v>10.43482</v>
      </c>
      <c r="CB2433">
        <v>10.47902</v>
      </c>
      <c r="CC2433">
        <v>3.3924569999999998</v>
      </c>
      <c r="CD2433">
        <v>1.2582329999999999</v>
      </c>
      <c r="CE2433">
        <v>1.5284</v>
      </c>
      <c r="CF2433">
        <v>0</v>
      </c>
      <c r="CG2433">
        <v>0</v>
      </c>
      <c r="CH2433">
        <v>0</v>
      </c>
      <c r="CI2433">
        <v>0</v>
      </c>
      <c r="CJ2433">
        <v>0</v>
      </c>
      <c r="CK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0</v>
      </c>
      <c r="CT2433">
        <v>0</v>
      </c>
      <c r="CU2433">
        <v>1.32623</v>
      </c>
      <c r="CV2433">
        <v>11.08342</v>
      </c>
      <c r="CW2433">
        <v>10.837680000000001</v>
      </c>
      <c r="CX2433">
        <v>10.740500000000001</v>
      </c>
      <c r="CY2433">
        <v>10.55049</v>
      </c>
      <c r="CZ2433">
        <v>10.58663</v>
      </c>
      <c r="DA2433">
        <v>3.490265</v>
      </c>
      <c r="DB2433">
        <v>1.3434079999999999</v>
      </c>
      <c r="DC2433">
        <v>1.715484</v>
      </c>
      <c r="DD2433">
        <v>0</v>
      </c>
      <c r="DE2433">
        <v>0</v>
      </c>
      <c r="DF2433">
        <v>0</v>
      </c>
      <c r="DG2433">
        <v>0</v>
      </c>
      <c r="DH2433">
        <v>0</v>
      </c>
      <c r="DI2433">
        <v>0</v>
      </c>
      <c r="DJ2433">
        <v>0</v>
      </c>
      <c r="DK2433">
        <v>0</v>
      </c>
      <c r="DL2433">
        <v>0</v>
      </c>
      <c r="DM2433">
        <v>0</v>
      </c>
      <c r="DN2433">
        <v>0</v>
      </c>
      <c r="DO2433">
        <v>0</v>
      </c>
      <c r="DP2433">
        <v>0</v>
      </c>
      <c r="DQ2433">
        <v>0</v>
      </c>
      <c r="DR2433">
        <v>0</v>
      </c>
      <c r="DS2433">
        <v>1.397519</v>
      </c>
      <c r="DT2433">
        <v>11.21034</v>
      </c>
      <c r="DU2433">
        <v>10.962440000000001</v>
      </c>
      <c r="DV2433">
        <v>10.86246</v>
      </c>
      <c r="DW2433">
        <v>10.66616</v>
      </c>
      <c r="DX2433">
        <v>10.694240000000001</v>
      </c>
      <c r="DY2433">
        <v>3.5880730000000001</v>
      </c>
      <c r="DZ2433">
        <v>1.4285829999999999</v>
      </c>
      <c r="EA2433">
        <v>1.902569</v>
      </c>
      <c r="EB2433">
        <v>0</v>
      </c>
      <c r="EC2433">
        <v>0</v>
      </c>
      <c r="ED2433">
        <v>0</v>
      </c>
      <c r="EE2433">
        <v>0</v>
      </c>
      <c r="EF2433">
        <v>0</v>
      </c>
      <c r="EG2433">
        <v>0</v>
      </c>
      <c r="EH2433">
        <v>0</v>
      </c>
      <c r="EI2433">
        <v>0</v>
      </c>
      <c r="EJ2433">
        <v>0</v>
      </c>
      <c r="EK2433">
        <v>0</v>
      </c>
      <c r="EL2433">
        <v>0</v>
      </c>
      <c r="EM2433">
        <v>0</v>
      </c>
      <c r="EN2433">
        <v>0</v>
      </c>
      <c r="EO2433">
        <v>0</v>
      </c>
      <c r="EP2433">
        <v>0</v>
      </c>
      <c r="EQ2433">
        <v>1.5004500000000001</v>
      </c>
      <c r="ER2433">
        <v>11.393599999999999</v>
      </c>
      <c r="ES2433">
        <v>11.142569999999999</v>
      </c>
      <c r="ET2433">
        <v>11.03856</v>
      </c>
      <c r="EU2433">
        <v>10.833159999999999</v>
      </c>
      <c r="EV2433">
        <v>10.84961</v>
      </c>
      <c r="EW2433">
        <v>3.7292920000000001</v>
      </c>
      <c r="EX2433">
        <v>1.5515620000000001</v>
      </c>
      <c r="EY2433">
        <v>2.1726890000000001</v>
      </c>
      <c r="EZ2433">
        <v>37.170630000000003</v>
      </c>
      <c r="FA2433">
        <v>36.68723</v>
      </c>
      <c r="FB2433">
        <v>36.123530000000002</v>
      </c>
      <c r="FC2433">
        <v>35.76829</v>
      </c>
      <c r="FD2433">
        <v>35.193399999999997</v>
      </c>
      <c r="FE2433">
        <v>35.258600000000001</v>
      </c>
      <c r="FF2433">
        <v>34.851909999999997</v>
      </c>
      <c r="FG2433">
        <v>34.363050000000001</v>
      </c>
      <c r="FH2433">
        <v>35.37471</v>
      </c>
      <c r="FI2433">
        <v>38.045839999999998</v>
      </c>
      <c r="FJ2433">
        <v>40.622779999999999</v>
      </c>
      <c r="FK2433">
        <v>43.090600000000002</v>
      </c>
      <c r="FL2433">
        <v>44.854120000000002</v>
      </c>
      <c r="FM2433">
        <v>46.672379999999997</v>
      </c>
      <c r="FN2433">
        <v>47.72777</v>
      </c>
      <c r="FO2433">
        <v>47.29401</v>
      </c>
      <c r="FP2433">
        <v>46.615519999999997</v>
      </c>
      <c r="FQ2433">
        <v>44.411070000000002</v>
      </c>
      <c r="FR2433">
        <v>42.453220000000002</v>
      </c>
      <c r="FS2433">
        <v>41.233289999999997</v>
      </c>
      <c r="FT2433">
        <v>39.950470000000003</v>
      </c>
      <c r="FU2433">
        <v>39.142380000000003</v>
      </c>
      <c r="FV2433">
        <v>38.506390000000003</v>
      </c>
      <c r="FW2433">
        <v>37.660510000000002</v>
      </c>
      <c r="FX2433">
        <v>20</v>
      </c>
      <c r="FY2433">
        <v>0.1440014</v>
      </c>
      <c r="FZ2433">
        <v>1</v>
      </c>
    </row>
    <row r="2434" spans="1:182" x14ac:dyDescent="0.2">
      <c r="A2434" t="s">
        <v>226</v>
      </c>
      <c r="B2434" t="s">
        <v>244</v>
      </c>
      <c r="C2434" t="s">
        <v>215</v>
      </c>
      <c r="D2434" t="s">
        <v>35</v>
      </c>
      <c r="E2434" t="s">
        <v>241</v>
      </c>
      <c r="F2434" t="s">
        <v>224</v>
      </c>
      <c r="G2434" t="s">
        <v>9</v>
      </c>
      <c r="H2434" t="s">
        <v>11</v>
      </c>
      <c r="I2434">
        <v>23</v>
      </c>
      <c r="K2434">
        <v>3.1486999999999998</v>
      </c>
      <c r="L2434">
        <v>14.84371</v>
      </c>
      <c r="M2434">
        <v>14.017770000000001</v>
      </c>
      <c r="N2434">
        <v>14.07278</v>
      </c>
      <c r="O2434">
        <v>14.235139999999999</v>
      </c>
      <c r="P2434">
        <v>14.28154</v>
      </c>
      <c r="Q2434">
        <v>14.959519999999999</v>
      </c>
      <c r="R2434">
        <v>16.47625</v>
      </c>
      <c r="S2434">
        <v>17.51887</v>
      </c>
      <c r="T2434">
        <v>17.51896</v>
      </c>
      <c r="U2434">
        <v>17.722580000000001</v>
      </c>
      <c r="V2434">
        <v>17.281960000000002</v>
      </c>
      <c r="W2434">
        <v>18.34674</v>
      </c>
      <c r="X2434">
        <v>18.564979999999998</v>
      </c>
      <c r="Y2434">
        <v>18.679780000000001</v>
      </c>
      <c r="Z2434">
        <v>18.411799999999999</v>
      </c>
      <c r="AA2434">
        <v>17.234829999999999</v>
      </c>
      <c r="AB2434">
        <v>17.55189</v>
      </c>
      <c r="AC2434">
        <v>16.879639999999998</v>
      </c>
      <c r="AD2434">
        <v>17.13007</v>
      </c>
      <c r="AE2434">
        <v>16.894030000000001</v>
      </c>
      <c r="AF2434">
        <v>16.103069999999999</v>
      </c>
      <c r="AG2434">
        <v>16.71773</v>
      </c>
      <c r="AH2434">
        <v>15.72513</v>
      </c>
      <c r="AI2434">
        <v>15.514670000000001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1.4027799999999999</v>
      </c>
      <c r="AZ2434">
        <v>11.435650000000001</v>
      </c>
      <c r="BA2434">
        <v>10.921099999999999</v>
      </c>
      <c r="BB2434">
        <v>11.19101</v>
      </c>
      <c r="BC2434">
        <v>10.983040000000001</v>
      </c>
      <c r="BD2434">
        <v>10.25075</v>
      </c>
      <c r="BE2434">
        <v>2.9733019999999999</v>
      </c>
      <c r="BF2434">
        <v>0.98698600000000003</v>
      </c>
      <c r="BG2434">
        <v>1.1393800000000001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1.5423359999999999</v>
      </c>
      <c r="BX2434">
        <v>11.619719999999999</v>
      </c>
      <c r="BY2434">
        <v>11.10084</v>
      </c>
      <c r="BZ2434">
        <v>11.37384</v>
      </c>
      <c r="CA2434">
        <v>11.16114</v>
      </c>
      <c r="CB2434">
        <v>10.4076</v>
      </c>
      <c r="CC2434">
        <v>3.1032069999999998</v>
      </c>
      <c r="CD2434">
        <v>1.096835</v>
      </c>
      <c r="CE2434">
        <v>1.358776</v>
      </c>
      <c r="CF2434">
        <v>0</v>
      </c>
      <c r="CG2434">
        <v>0</v>
      </c>
      <c r="CH2434">
        <v>0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0</v>
      </c>
      <c r="CT2434">
        <v>0</v>
      </c>
      <c r="CU2434">
        <v>1.6389910000000001</v>
      </c>
      <c r="CV2434">
        <v>11.747210000000001</v>
      </c>
      <c r="CW2434">
        <v>11.22533</v>
      </c>
      <c r="CX2434">
        <v>11.50046</v>
      </c>
      <c r="CY2434">
        <v>11.2845</v>
      </c>
      <c r="CZ2434">
        <v>10.51624</v>
      </c>
      <c r="DA2434">
        <v>3.1931799999999999</v>
      </c>
      <c r="DB2434">
        <v>1.172917</v>
      </c>
      <c r="DC2434">
        <v>1.510729</v>
      </c>
      <c r="DD2434">
        <v>0</v>
      </c>
      <c r="DE2434">
        <v>0</v>
      </c>
      <c r="DF2434">
        <v>0</v>
      </c>
      <c r="DG2434">
        <v>0</v>
      </c>
      <c r="DH2434">
        <v>0</v>
      </c>
      <c r="DI2434">
        <v>0</v>
      </c>
      <c r="DJ2434">
        <v>0</v>
      </c>
      <c r="DK2434">
        <v>0</v>
      </c>
      <c r="DL2434">
        <v>0</v>
      </c>
      <c r="DM2434">
        <v>0</v>
      </c>
      <c r="DN2434">
        <v>0</v>
      </c>
      <c r="DO2434">
        <v>0</v>
      </c>
      <c r="DP2434">
        <v>0</v>
      </c>
      <c r="DQ2434">
        <v>0</v>
      </c>
      <c r="DR2434">
        <v>0</v>
      </c>
      <c r="DS2434">
        <v>1.7356469999999999</v>
      </c>
      <c r="DT2434">
        <v>11.874689999999999</v>
      </c>
      <c r="DU2434">
        <v>11.349819999999999</v>
      </c>
      <c r="DV2434">
        <v>11.627090000000001</v>
      </c>
      <c r="DW2434">
        <v>11.407859999999999</v>
      </c>
      <c r="DX2434">
        <v>10.624879999999999</v>
      </c>
      <c r="DY2434">
        <v>3.2831519999999998</v>
      </c>
      <c r="DZ2434">
        <v>1.2489980000000001</v>
      </c>
      <c r="EA2434">
        <v>1.6626829999999999</v>
      </c>
      <c r="EB2434">
        <v>0</v>
      </c>
      <c r="EC2434">
        <v>0</v>
      </c>
      <c r="ED2434">
        <v>0</v>
      </c>
      <c r="EE2434">
        <v>0</v>
      </c>
      <c r="EF2434">
        <v>0</v>
      </c>
      <c r="EG2434">
        <v>0</v>
      </c>
      <c r="EH2434">
        <v>0</v>
      </c>
      <c r="EI2434">
        <v>0</v>
      </c>
      <c r="EJ2434">
        <v>0</v>
      </c>
      <c r="EK2434">
        <v>0</v>
      </c>
      <c r="EL2434">
        <v>0</v>
      </c>
      <c r="EM2434">
        <v>0</v>
      </c>
      <c r="EN2434">
        <v>0</v>
      </c>
      <c r="EO2434">
        <v>0</v>
      </c>
      <c r="EP2434">
        <v>0</v>
      </c>
      <c r="EQ2434">
        <v>1.875203</v>
      </c>
      <c r="ER2434">
        <v>12.058759999999999</v>
      </c>
      <c r="ES2434">
        <v>11.52956</v>
      </c>
      <c r="ET2434">
        <v>11.80992</v>
      </c>
      <c r="EU2434">
        <v>11.58596</v>
      </c>
      <c r="EV2434">
        <v>10.78173</v>
      </c>
      <c r="EW2434">
        <v>3.4130579999999999</v>
      </c>
      <c r="EX2434">
        <v>1.3588469999999999</v>
      </c>
      <c r="EY2434">
        <v>1.8820790000000001</v>
      </c>
      <c r="EZ2434">
        <v>40.720480000000002</v>
      </c>
      <c r="FA2434">
        <v>40.28886</v>
      </c>
      <c r="FB2434">
        <v>40.013869999999997</v>
      </c>
      <c r="FC2434">
        <v>39.686239999999998</v>
      </c>
      <c r="FD2434">
        <v>39.546779999999998</v>
      </c>
      <c r="FE2434">
        <v>39.419849999999997</v>
      </c>
      <c r="FF2434">
        <v>39.386890000000001</v>
      </c>
      <c r="FG2434">
        <v>39.935369999999999</v>
      </c>
      <c r="FH2434">
        <v>42.498840000000001</v>
      </c>
      <c r="FI2434">
        <v>45.349910000000001</v>
      </c>
      <c r="FJ2434">
        <v>47.730530000000002</v>
      </c>
      <c r="FK2434">
        <v>49.267400000000002</v>
      </c>
      <c r="FL2434">
        <v>50.152200000000001</v>
      </c>
      <c r="FM2434">
        <v>50.747929999999997</v>
      </c>
      <c r="FN2434">
        <v>50.605910000000002</v>
      </c>
      <c r="FO2434">
        <v>50.402799999999999</v>
      </c>
      <c r="FP2434">
        <v>49.937060000000002</v>
      </c>
      <c r="FQ2434">
        <v>48.420299999999997</v>
      </c>
      <c r="FR2434">
        <v>47.160060000000001</v>
      </c>
      <c r="FS2434">
        <v>45.946550000000002</v>
      </c>
      <c r="FT2434">
        <v>45.396470000000001</v>
      </c>
      <c r="FU2434">
        <v>44.686970000000002</v>
      </c>
      <c r="FV2434">
        <v>44.412959999999998</v>
      </c>
      <c r="FW2434">
        <v>44.054389999999998</v>
      </c>
      <c r="FX2434">
        <v>20</v>
      </c>
      <c r="FY2434">
        <v>0.1440014</v>
      </c>
      <c r="FZ2434">
        <v>1</v>
      </c>
    </row>
    <row r="2435" spans="1:182" x14ac:dyDescent="0.2">
      <c r="A2435" t="s">
        <v>226</v>
      </c>
      <c r="B2435" t="s">
        <v>244</v>
      </c>
      <c r="C2435" t="s">
        <v>215</v>
      </c>
      <c r="D2435" t="s">
        <v>36</v>
      </c>
      <c r="E2435" t="s">
        <v>241</v>
      </c>
      <c r="F2435" t="s">
        <v>224</v>
      </c>
      <c r="G2435" t="s">
        <v>9</v>
      </c>
      <c r="H2435" t="s">
        <v>11</v>
      </c>
      <c r="I2435">
        <v>23</v>
      </c>
      <c r="K2435">
        <v>3.1486999999999998</v>
      </c>
      <c r="L2435">
        <v>15.127929999999999</v>
      </c>
      <c r="M2435">
        <v>15.05673</v>
      </c>
      <c r="N2435">
        <v>14.99179</v>
      </c>
      <c r="O2435">
        <v>15.000970000000001</v>
      </c>
      <c r="P2435">
        <v>14.87628</v>
      </c>
      <c r="Q2435">
        <v>15.783989999999999</v>
      </c>
      <c r="R2435">
        <v>17.051770000000001</v>
      </c>
      <c r="S2435">
        <v>17.979379999999999</v>
      </c>
      <c r="T2435">
        <v>18.34553</v>
      </c>
      <c r="U2435">
        <v>18.531890000000001</v>
      </c>
      <c r="V2435">
        <v>18.643650000000001</v>
      </c>
      <c r="W2435">
        <v>18.749890000000001</v>
      </c>
      <c r="X2435">
        <v>19.002780000000001</v>
      </c>
      <c r="Y2435">
        <v>19.2163</v>
      </c>
      <c r="Z2435">
        <v>19.150500000000001</v>
      </c>
      <c r="AA2435">
        <v>18.558869999999999</v>
      </c>
      <c r="AB2435">
        <v>17.593720000000001</v>
      </c>
      <c r="AC2435">
        <v>16.86168</v>
      </c>
      <c r="AD2435">
        <v>16.82649</v>
      </c>
      <c r="AE2435">
        <v>16.834879999999998</v>
      </c>
      <c r="AF2435">
        <v>16.816130000000001</v>
      </c>
      <c r="AG2435">
        <v>17.0288</v>
      </c>
      <c r="AH2435">
        <v>16.553840000000001</v>
      </c>
      <c r="AI2435">
        <v>16.016539999999999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1.5390950000000001</v>
      </c>
      <c r="AZ2435">
        <v>11.457710000000001</v>
      </c>
      <c r="BA2435">
        <v>10.992660000000001</v>
      </c>
      <c r="BB2435">
        <v>10.99221</v>
      </c>
      <c r="BC2435">
        <v>11.003780000000001</v>
      </c>
      <c r="BD2435">
        <v>10.992369999999999</v>
      </c>
      <c r="BE2435">
        <v>2.6999520000000001</v>
      </c>
      <c r="BF2435">
        <v>0.2277778</v>
      </c>
      <c r="BG2435">
        <v>0.77991909999999998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1.8913709999999999</v>
      </c>
      <c r="BX2435">
        <v>11.64204</v>
      </c>
      <c r="BY2435">
        <v>11.16494</v>
      </c>
      <c r="BZ2435">
        <v>11.16427</v>
      </c>
      <c r="CA2435">
        <v>11.17559</v>
      </c>
      <c r="CB2435">
        <v>11.16493</v>
      </c>
      <c r="CC2435">
        <v>2.8411390000000001</v>
      </c>
      <c r="CD2435">
        <v>0.35608489999999998</v>
      </c>
      <c r="CE2435">
        <v>0.89284560000000002</v>
      </c>
      <c r="CF2435">
        <v>0</v>
      </c>
      <c r="CG2435">
        <v>0</v>
      </c>
      <c r="CH2435">
        <v>0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0</v>
      </c>
      <c r="CU2435">
        <v>2.1353569999999999</v>
      </c>
      <c r="CV2435">
        <v>11.76971</v>
      </c>
      <c r="CW2435">
        <v>11.284269999999999</v>
      </c>
      <c r="CX2435">
        <v>11.28345</v>
      </c>
      <c r="CY2435">
        <v>11.294589999999999</v>
      </c>
      <c r="CZ2435">
        <v>11.28445</v>
      </c>
      <c r="DA2435">
        <v>2.9389249999999998</v>
      </c>
      <c r="DB2435">
        <v>0.44495010000000002</v>
      </c>
      <c r="DC2435">
        <v>0.97105810000000004</v>
      </c>
      <c r="DD2435">
        <v>0</v>
      </c>
      <c r="DE2435">
        <v>0</v>
      </c>
      <c r="DF2435">
        <v>0</v>
      </c>
      <c r="DG2435">
        <v>0</v>
      </c>
      <c r="DH2435">
        <v>0</v>
      </c>
      <c r="DI2435">
        <v>0</v>
      </c>
      <c r="DJ2435">
        <v>0</v>
      </c>
      <c r="DK2435">
        <v>0</v>
      </c>
      <c r="DL2435">
        <v>0</v>
      </c>
      <c r="DM2435">
        <v>0</v>
      </c>
      <c r="DN2435">
        <v>0</v>
      </c>
      <c r="DO2435">
        <v>0</v>
      </c>
      <c r="DP2435">
        <v>0</v>
      </c>
      <c r="DQ2435">
        <v>0</v>
      </c>
      <c r="DR2435">
        <v>0</v>
      </c>
      <c r="DS2435">
        <v>2.3793419999999998</v>
      </c>
      <c r="DT2435">
        <v>11.89738</v>
      </c>
      <c r="DU2435">
        <v>11.403600000000001</v>
      </c>
      <c r="DV2435">
        <v>11.402620000000001</v>
      </c>
      <c r="DW2435">
        <v>11.413589999999999</v>
      </c>
      <c r="DX2435">
        <v>11.403969999999999</v>
      </c>
      <c r="DY2435">
        <v>3.0367109999999999</v>
      </c>
      <c r="DZ2435">
        <v>0.53381520000000005</v>
      </c>
      <c r="EA2435">
        <v>1.0492710000000001</v>
      </c>
      <c r="EB2435">
        <v>0</v>
      </c>
      <c r="EC2435">
        <v>0</v>
      </c>
      <c r="ED2435">
        <v>0</v>
      </c>
      <c r="EE2435">
        <v>0</v>
      </c>
      <c r="EF2435">
        <v>0</v>
      </c>
      <c r="EG2435">
        <v>0</v>
      </c>
      <c r="EH2435">
        <v>0</v>
      </c>
      <c r="EI2435">
        <v>0</v>
      </c>
      <c r="EJ2435">
        <v>0</v>
      </c>
      <c r="EK2435">
        <v>0</v>
      </c>
      <c r="EL2435">
        <v>0</v>
      </c>
      <c r="EM2435">
        <v>0</v>
      </c>
      <c r="EN2435">
        <v>0</v>
      </c>
      <c r="EO2435">
        <v>0</v>
      </c>
      <c r="EP2435">
        <v>0</v>
      </c>
      <c r="EQ2435">
        <v>2.7316180000000001</v>
      </c>
      <c r="ER2435">
        <v>12.081709999999999</v>
      </c>
      <c r="ES2435">
        <v>11.57588</v>
      </c>
      <c r="ET2435">
        <v>11.574680000000001</v>
      </c>
      <c r="EU2435">
        <v>11.5854</v>
      </c>
      <c r="EV2435">
        <v>11.57653</v>
      </c>
      <c r="EW2435">
        <v>3.1778979999999999</v>
      </c>
      <c r="EX2435">
        <v>0.66212230000000005</v>
      </c>
      <c r="EY2435">
        <v>1.1621969999999999</v>
      </c>
      <c r="EZ2435">
        <v>44.656140000000001</v>
      </c>
      <c r="FA2435">
        <v>43.642670000000003</v>
      </c>
      <c r="FB2435">
        <v>42.614420000000003</v>
      </c>
      <c r="FC2435">
        <v>41.983730000000001</v>
      </c>
      <c r="FD2435">
        <v>41.238680000000002</v>
      </c>
      <c r="FE2435">
        <v>40.762070000000001</v>
      </c>
      <c r="FF2435">
        <v>40.666080000000001</v>
      </c>
      <c r="FG2435">
        <v>42.417270000000002</v>
      </c>
      <c r="FH2435">
        <v>45.628129999999999</v>
      </c>
      <c r="FI2435">
        <v>48.025480000000002</v>
      </c>
      <c r="FJ2435">
        <v>50.037109999999998</v>
      </c>
      <c r="FK2435">
        <v>51.95879</v>
      </c>
      <c r="FL2435">
        <v>53.105980000000002</v>
      </c>
      <c r="FM2435">
        <v>53.952750000000002</v>
      </c>
      <c r="FN2435">
        <v>54.377110000000002</v>
      </c>
      <c r="FO2435">
        <v>54.233750000000001</v>
      </c>
      <c r="FP2435">
        <v>54.007820000000002</v>
      </c>
      <c r="FQ2435">
        <v>52.493189999999998</v>
      </c>
      <c r="FR2435">
        <v>50.572890000000001</v>
      </c>
      <c r="FS2435">
        <v>48.456180000000003</v>
      </c>
      <c r="FT2435">
        <v>47.476610000000001</v>
      </c>
      <c r="FU2435">
        <v>47.618580000000001</v>
      </c>
      <c r="FV2435">
        <v>47.453859999999999</v>
      </c>
      <c r="FW2435">
        <v>46.653669999999998</v>
      </c>
      <c r="FX2435">
        <v>20</v>
      </c>
      <c r="FY2435">
        <v>0.1440014</v>
      </c>
      <c r="FZ2435">
        <v>1</v>
      </c>
    </row>
    <row r="2436" spans="1:182" x14ac:dyDescent="0.2">
      <c r="A2436" t="s">
        <v>226</v>
      </c>
      <c r="B2436" t="s">
        <v>244</v>
      </c>
      <c r="C2436" t="s">
        <v>215</v>
      </c>
      <c r="D2436" t="s">
        <v>37</v>
      </c>
      <c r="E2436" t="s">
        <v>241</v>
      </c>
      <c r="F2436" t="s">
        <v>224</v>
      </c>
      <c r="G2436" t="s">
        <v>9</v>
      </c>
      <c r="H2436" t="s">
        <v>11</v>
      </c>
      <c r="I2436">
        <v>23</v>
      </c>
      <c r="K2436">
        <v>3.1486999999999998</v>
      </c>
      <c r="L2436">
        <v>16.023430000000001</v>
      </c>
      <c r="M2436">
        <v>15.26915</v>
      </c>
      <c r="N2436">
        <v>15.32554</v>
      </c>
      <c r="O2436">
        <v>15.170780000000001</v>
      </c>
      <c r="P2436">
        <v>15.416779999999999</v>
      </c>
      <c r="Q2436">
        <v>16.500309999999999</v>
      </c>
      <c r="R2436">
        <v>17.971139999999998</v>
      </c>
      <c r="S2436">
        <v>19.129059999999999</v>
      </c>
      <c r="T2436">
        <v>19.259239999999998</v>
      </c>
      <c r="U2436">
        <v>19.491689999999998</v>
      </c>
      <c r="V2436">
        <v>19.040030000000002</v>
      </c>
      <c r="W2436">
        <v>19.925750000000001</v>
      </c>
      <c r="X2436">
        <v>20.10643</v>
      </c>
      <c r="Y2436">
        <v>19.898869999999999</v>
      </c>
      <c r="Z2436">
        <v>19.899290000000001</v>
      </c>
      <c r="AA2436">
        <v>18.930440000000001</v>
      </c>
      <c r="AB2436">
        <v>19.363759999999999</v>
      </c>
      <c r="AC2436">
        <v>18.745909999999999</v>
      </c>
      <c r="AD2436">
        <v>18.589259999999999</v>
      </c>
      <c r="AE2436">
        <v>18.401070000000001</v>
      </c>
      <c r="AF2436">
        <v>17.46096</v>
      </c>
      <c r="AG2436">
        <v>17.9785</v>
      </c>
      <c r="AH2436">
        <v>17.76763</v>
      </c>
      <c r="AI2436">
        <v>17.001190000000001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1.823509</v>
      </c>
      <c r="AW2436">
        <v>13.307919999999999</v>
      </c>
      <c r="AX2436">
        <v>13.375629999999999</v>
      </c>
      <c r="AY2436">
        <v>12.453430000000001</v>
      </c>
      <c r="AZ2436">
        <v>13.030150000000001</v>
      </c>
      <c r="BA2436">
        <v>12.691190000000001</v>
      </c>
      <c r="BB2436">
        <v>3.1878299999999999</v>
      </c>
      <c r="BC2436">
        <v>1.0017769999999999</v>
      </c>
      <c r="BD2436">
        <v>0.90189920000000001</v>
      </c>
      <c r="BE2436">
        <v>0.63255899999999998</v>
      </c>
      <c r="BF2436">
        <v>0.61470100000000005</v>
      </c>
      <c r="BG2436">
        <v>0.6070371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2.2850679999999999</v>
      </c>
      <c r="BU2436">
        <v>13.58156</v>
      </c>
      <c r="BV2436">
        <v>13.633419999999999</v>
      </c>
      <c r="BW2436">
        <v>12.68303</v>
      </c>
      <c r="BX2436">
        <v>13.24076</v>
      </c>
      <c r="BY2436">
        <v>12.88767</v>
      </c>
      <c r="BZ2436">
        <v>3.327718</v>
      </c>
      <c r="CA2436">
        <v>1.129874</v>
      </c>
      <c r="CB2436">
        <v>1.015145</v>
      </c>
      <c r="CC2436">
        <v>0.837009</v>
      </c>
      <c r="CD2436">
        <v>0.81227649999999996</v>
      </c>
      <c r="CE2436">
        <v>0.80266249999999995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2.6047419999999999</v>
      </c>
      <c r="CS2436">
        <v>13.77108</v>
      </c>
      <c r="CT2436">
        <v>13.811959999999999</v>
      </c>
      <c r="CU2436">
        <v>12.84205</v>
      </c>
      <c r="CV2436">
        <v>13.38663</v>
      </c>
      <c r="CW2436">
        <v>13.023759999999999</v>
      </c>
      <c r="CX2436">
        <v>3.424604</v>
      </c>
      <c r="CY2436">
        <v>1.218594</v>
      </c>
      <c r="CZ2436">
        <v>1.0935779999999999</v>
      </c>
      <c r="DA2436">
        <v>0.97861039999999999</v>
      </c>
      <c r="DB2436">
        <v>0.94911670000000004</v>
      </c>
      <c r="DC2436">
        <v>0.93815199999999999</v>
      </c>
      <c r="DD2436">
        <v>0</v>
      </c>
      <c r="DE2436">
        <v>0</v>
      </c>
      <c r="DF2436">
        <v>0</v>
      </c>
      <c r="DG2436">
        <v>0</v>
      </c>
      <c r="DH2436">
        <v>0</v>
      </c>
      <c r="DI2436">
        <v>0</v>
      </c>
      <c r="DJ2436">
        <v>0</v>
      </c>
      <c r="DK2436">
        <v>0</v>
      </c>
      <c r="DL2436">
        <v>0</v>
      </c>
      <c r="DM2436">
        <v>0</v>
      </c>
      <c r="DN2436">
        <v>0</v>
      </c>
      <c r="DO2436">
        <v>0</v>
      </c>
      <c r="DP2436">
        <v>2.924417</v>
      </c>
      <c r="DQ2436">
        <v>13.960599999999999</v>
      </c>
      <c r="DR2436">
        <v>13.99051</v>
      </c>
      <c r="DS2436">
        <v>13.00107</v>
      </c>
      <c r="DT2436">
        <v>13.532489999999999</v>
      </c>
      <c r="DU2436">
        <v>13.159840000000001</v>
      </c>
      <c r="DV2436">
        <v>3.5214910000000001</v>
      </c>
      <c r="DW2436">
        <v>1.3073140000000001</v>
      </c>
      <c r="DX2436">
        <v>1.1720120000000001</v>
      </c>
      <c r="DY2436">
        <v>1.120212</v>
      </c>
      <c r="DZ2436">
        <v>1.0859570000000001</v>
      </c>
      <c r="EA2436">
        <v>1.073642</v>
      </c>
      <c r="EB2436">
        <v>0</v>
      </c>
      <c r="EC2436">
        <v>0</v>
      </c>
      <c r="ED2436">
        <v>0</v>
      </c>
      <c r="EE2436">
        <v>0</v>
      </c>
      <c r="EF2436">
        <v>0</v>
      </c>
      <c r="EG2436">
        <v>0</v>
      </c>
      <c r="EH2436">
        <v>0</v>
      </c>
      <c r="EI2436">
        <v>0</v>
      </c>
      <c r="EJ2436">
        <v>0</v>
      </c>
      <c r="EK2436">
        <v>0</v>
      </c>
      <c r="EL2436">
        <v>0</v>
      </c>
      <c r="EM2436">
        <v>0</v>
      </c>
      <c r="EN2436">
        <v>3.3859759999999999</v>
      </c>
      <c r="EO2436">
        <v>14.23424</v>
      </c>
      <c r="EP2436">
        <v>14.2483</v>
      </c>
      <c r="EQ2436">
        <v>13.23068</v>
      </c>
      <c r="ER2436">
        <v>13.7431</v>
      </c>
      <c r="ES2436">
        <v>13.35632</v>
      </c>
      <c r="ET2436">
        <v>3.6613790000000002</v>
      </c>
      <c r="EU2436">
        <v>1.435411</v>
      </c>
      <c r="EV2436">
        <v>1.2852570000000001</v>
      </c>
      <c r="EW2436">
        <v>1.324662</v>
      </c>
      <c r="EX2436">
        <v>1.2835319999999999</v>
      </c>
      <c r="EY2436">
        <v>1.2692669999999999</v>
      </c>
      <c r="EZ2436">
        <v>62.469099999999997</v>
      </c>
      <c r="FA2436">
        <v>61.718589999999999</v>
      </c>
      <c r="FB2436">
        <v>60.488819999999997</v>
      </c>
      <c r="FC2436">
        <v>59.406509999999997</v>
      </c>
      <c r="FD2436">
        <v>58.848219999999998</v>
      </c>
      <c r="FE2436">
        <v>58.296010000000003</v>
      </c>
      <c r="FF2436">
        <v>57.475819999999999</v>
      </c>
      <c r="FG2436">
        <v>59.464440000000003</v>
      </c>
      <c r="FH2436">
        <v>63.390210000000003</v>
      </c>
      <c r="FI2436">
        <v>67.709010000000006</v>
      </c>
      <c r="FJ2436">
        <v>71.541979999999995</v>
      </c>
      <c r="FK2436">
        <v>74.612139999999997</v>
      </c>
      <c r="FL2436">
        <v>77.384789999999995</v>
      </c>
      <c r="FM2436">
        <v>79.275480000000002</v>
      </c>
      <c r="FN2436">
        <v>80.00264</v>
      </c>
      <c r="FO2436">
        <v>80.509720000000002</v>
      </c>
      <c r="FP2436">
        <v>79.470259999999996</v>
      </c>
      <c r="FQ2436">
        <v>77.426839999999999</v>
      </c>
      <c r="FR2436">
        <v>75.124099999999999</v>
      </c>
      <c r="FS2436">
        <v>71.513890000000004</v>
      </c>
      <c r="FT2436">
        <v>68.166880000000006</v>
      </c>
      <c r="FU2436">
        <v>65.800079999999994</v>
      </c>
      <c r="FV2436">
        <v>63.509590000000003</v>
      </c>
      <c r="FW2436">
        <v>61.420879999999997</v>
      </c>
      <c r="FX2436">
        <v>20</v>
      </c>
      <c r="FY2436">
        <v>0.1440014</v>
      </c>
      <c r="FZ2436">
        <v>1</v>
      </c>
    </row>
    <row r="2437" spans="1:182" x14ac:dyDescent="0.2">
      <c r="A2437" t="s">
        <v>226</v>
      </c>
      <c r="B2437" t="s">
        <v>244</v>
      </c>
      <c r="C2437" t="s">
        <v>215</v>
      </c>
      <c r="D2437" t="s">
        <v>38</v>
      </c>
      <c r="E2437" t="s">
        <v>241</v>
      </c>
      <c r="F2437" t="s">
        <v>224</v>
      </c>
      <c r="G2437" t="s">
        <v>9</v>
      </c>
      <c r="H2437" t="s">
        <v>11</v>
      </c>
      <c r="I2437">
        <v>23</v>
      </c>
      <c r="K2437">
        <v>3.1486999999999998</v>
      </c>
      <c r="L2437">
        <v>16.985669999999999</v>
      </c>
      <c r="M2437">
        <v>16.91272</v>
      </c>
      <c r="N2437">
        <v>15.762869999999999</v>
      </c>
      <c r="O2437">
        <v>15.988659999999999</v>
      </c>
      <c r="P2437">
        <v>17.209099999999999</v>
      </c>
      <c r="Q2437">
        <v>19.46228</v>
      </c>
      <c r="R2437">
        <v>19.935230000000001</v>
      </c>
      <c r="S2437">
        <v>20.38822</v>
      </c>
      <c r="T2437">
        <v>20.721270000000001</v>
      </c>
      <c r="U2437">
        <v>20.7468</v>
      </c>
      <c r="V2437">
        <v>20.95168</v>
      </c>
      <c r="W2437">
        <v>21.453289999999999</v>
      </c>
      <c r="X2437">
        <v>21.698969999999999</v>
      </c>
      <c r="Y2437">
        <v>21.365870000000001</v>
      </c>
      <c r="Z2437">
        <v>20.486550000000001</v>
      </c>
      <c r="AA2437">
        <v>19.1327</v>
      </c>
      <c r="AB2437">
        <v>19.20224</v>
      </c>
      <c r="AC2437">
        <v>18.725850000000001</v>
      </c>
      <c r="AD2437">
        <v>19.293040000000001</v>
      </c>
      <c r="AE2437">
        <v>19.163740000000001</v>
      </c>
      <c r="AF2437">
        <v>18.39978</v>
      </c>
      <c r="AG2437">
        <v>18.318280000000001</v>
      </c>
      <c r="AH2437">
        <v>18.07696</v>
      </c>
      <c r="AI2437">
        <v>17.976019999999998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1.901918</v>
      </c>
      <c r="AW2437">
        <v>14.748150000000001</v>
      </c>
      <c r="AX2437">
        <v>14.10984</v>
      </c>
      <c r="AY2437">
        <v>12.909520000000001</v>
      </c>
      <c r="AZ2437">
        <v>13.20499</v>
      </c>
      <c r="BA2437">
        <v>12.87088</v>
      </c>
      <c r="BB2437">
        <v>3.2185899999999998</v>
      </c>
      <c r="BC2437">
        <v>0.85370639999999998</v>
      </c>
      <c r="BD2437">
        <v>0.91524620000000001</v>
      </c>
      <c r="BE2437">
        <v>0.70268989999999998</v>
      </c>
      <c r="BF2437">
        <v>0.67350469999999996</v>
      </c>
      <c r="BG2437">
        <v>0.65973649999999995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2.424309</v>
      </c>
      <c r="BU2437">
        <v>15.04743</v>
      </c>
      <c r="BV2437">
        <v>14.40349</v>
      </c>
      <c r="BW2437">
        <v>13.165940000000001</v>
      </c>
      <c r="BX2437">
        <v>13.418279999999999</v>
      </c>
      <c r="BY2437">
        <v>13.0679</v>
      </c>
      <c r="BZ2437">
        <v>3.3734419999999998</v>
      </c>
      <c r="CA2437">
        <v>0.99799640000000001</v>
      </c>
      <c r="CB2437">
        <v>1.098743</v>
      </c>
      <c r="CC2437">
        <v>0.89058740000000003</v>
      </c>
      <c r="CD2437">
        <v>0.92579560000000005</v>
      </c>
      <c r="CE2437">
        <v>0.8963158</v>
      </c>
      <c r="CF2437">
        <v>0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2.7861150000000001</v>
      </c>
      <c r="CS2437">
        <v>15.254709999999999</v>
      </c>
      <c r="CT2437">
        <v>14.606859999999999</v>
      </c>
      <c r="CU2437">
        <v>13.343529999999999</v>
      </c>
      <c r="CV2437">
        <v>13.56601</v>
      </c>
      <c r="CW2437">
        <v>13.204359999999999</v>
      </c>
      <c r="CX2437">
        <v>3.4806919999999999</v>
      </c>
      <c r="CY2437">
        <v>1.097931</v>
      </c>
      <c r="CZ2437">
        <v>1.225832</v>
      </c>
      <c r="DA2437">
        <v>1.0207250000000001</v>
      </c>
      <c r="DB2437">
        <v>1.1005320000000001</v>
      </c>
      <c r="DC2437">
        <v>1.0601700000000001</v>
      </c>
      <c r="DD2437">
        <v>0</v>
      </c>
      <c r="DE2437">
        <v>0</v>
      </c>
      <c r="DF2437">
        <v>0</v>
      </c>
      <c r="DG2437">
        <v>0</v>
      </c>
      <c r="DH2437">
        <v>0</v>
      </c>
      <c r="DI2437">
        <v>0</v>
      </c>
      <c r="DJ2437">
        <v>0</v>
      </c>
      <c r="DK2437">
        <v>0</v>
      </c>
      <c r="DL2437">
        <v>0</v>
      </c>
      <c r="DM2437">
        <v>0</v>
      </c>
      <c r="DN2437">
        <v>0</v>
      </c>
      <c r="DO2437">
        <v>0</v>
      </c>
      <c r="DP2437">
        <v>3.1479219999999999</v>
      </c>
      <c r="DQ2437">
        <v>15.46199</v>
      </c>
      <c r="DR2437">
        <v>14.81024</v>
      </c>
      <c r="DS2437">
        <v>13.521129999999999</v>
      </c>
      <c r="DT2437">
        <v>13.71373</v>
      </c>
      <c r="DU2437">
        <v>13.340809999999999</v>
      </c>
      <c r="DV2437">
        <v>3.5879430000000001</v>
      </c>
      <c r="DW2437">
        <v>1.1978660000000001</v>
      </c>
      <c r="DX2437">
        <v>1.352922</v>
      </c>
      <c r="DY2437">
        <v>1.1508620000000001</v>
      </c>
      <c r="DZ2437">
        <v>1.2752669999999999</v>
      </c>
      <c r="EA2437">
        <v>1.224024</v>
      </c>
      <c r="EB2437">
        <v>0</v>
      </c>
      <c r="EC2437">
        <v>0</v>
      </c>
      <c r="ED2437">
        <v>0</v>
      </c>
      <c r="EE2437">
        <v>0</v>
      </c>
      <c r="EF2437">
        <v>0</v>
      </c>
      <c r="EG2437">
        <v>0</v>
      </c>
      <c r="EH2437">
        <v>0</v>
      </c>
      <c r="EI2437">
        <v>0</v>
      </c>
      <c r="EJ2437">
        <v>0</v>
      </c>
      <c r="EK2437">
        <v>0</v>
      </c>
      <c r="EL2437">
        <v>0</v>
      </c>
      <c r="EM2437">
        <v>0</v>
      </c>
      <c r="EN2437">
        <v>3.6703130000000002</v>
      </c>
      <c r="EO2437">
        <v>15.761279999999999</v>
      </c>
      <c r="EP2437">
        <v>15.10388</v>
      </c>
      <c r="EQ2437">
        <v>13.77754</v>
      </c>
      <c r="ER2437">
        <v>13.92703</v>
      </c>
      <c r="ES2437">
        <v>13.53783</v>
      </c>
      <c r="ET2437">
        <v>3.7427950000000001</v>
      </c>
      <c r="EU2437">
        <v>1.3421559999999999</v>
      </c>
      <c r="EV2437">
        <v>1.536419</v>
      </c>
      <c r="EW2437">
        <v>1.338759</v>
      </c>
      <c r="EX2437">
        <v>1.5275589999999999</v>
      </c>
      <c r="EY2437">
        <v>1.4606030000000001</v>
      </c>
      <c r="EZ2437">
        <v>66.419560000000004</v>
      </c>
      <c r="FA2437">
        <v>64.980490000000003</v>
      </c>
      <c r="FB2437">
        <v>63.4221</v>
      </c>
      <c r="FC2437">
        <v>62.154339999999998</v>
      </c>
      <c r="FD2437">
        <v>61.195210000000003</v>
      </c>
      <c r="FE2437">
        <v>60.65363</v>
      </c>
      <c r="FF2437">
        <v>61.595410000000001</v>
      </c>
      <c r="FG2437">
        <v>65.56371</v>
      </c>
      <c r="FH2437">
        <v>71.121629999999996</v>
      </c>
      <c r="FI2437">
        <v>75.941180000000003</v>
      </c>
      <c r="FJ2437">
        <v>79.739379999999997</v>
      </c>
      <c r="FK2437">
        <v>82.775049999999993</v>
      </c>
      <c r="FL2437">
        <v>85.951970000000003</v>
      </c>
      <c r="FM2437">
        <v>88.493830000000003</v>
      </c>
      <c r="FN2437">
        <v>90.260990000000007</v>
      </c>
      <c r="FO2437">
        <v>91.494669999999999</v>
      </c>
      <c r="FP2437">
        <v>92.444730000000007</v>
      </c>
      <c r="FQ2437">
        <v>92.580359999999999</v>
      </c>
      <c r="FR2437">
        <v>91.303849999999997</v>
      </c>
      <c r="FS2437">
        <v>86.324719999999999</v>
      </c>
      <c r="FT2437">
        <v>79.970860000000002</v>
      </c>
      <c r="FU2437">
        <v>75.326319999999996</v>
      </c>
      <c r="FV2437">
        <v>71.910809999999998</v>
      </c>
      <c r="FW2437">
        <v>69.372420000000005</v>
      </c>
      <c r="FX2437">
        <v>20</v>
      </c>
      <c r="FY2437">
        <v>0.1440014</v>
      </c>
      <c r="FZ2437">
        <v>1</v>
      </c>
    </row>
    <row r="2438" spans="1:182" x14ac:dyDescent="0.2">
      <c r="A2438" t="s">
        <v>226</v>
      </c>
      <c r="B2438" t="s">
        <v>244</v>
      </c>
      <c r="C2438" t="s">
        <v>215</v>
      </c>
      <c r="D2438" t="s">
        <v>39</v>
      </c>
      <c r="E2438" t="s">
        <v>241</v>
      </c>
      <c r="F2438" t="s">
        <v>224</v>
      </c>
      <c r="G2438" t="s">
        <v>9</v>
      </c>
      <c r="H2438" t="s">
        <v>11</v>
      </c>
      <c r="I2438">
        <v>23</v>
      </c>
      <c r="K2438">
        <v>3.1486999999999998</v>
      </c>
      <c r="L2438">
        <v>17.953479999999999</v>
      </c>
      <c r="M2438">
        <v>18.011479999999999</v>
      </c>
      <c r="N2438">
        <v>17.016559999999998</v>
      </c>
      <c r="O2438">
        <v>17.03698</v>
      </c>
      <c r="P2438">
        <v>17.866240000000001</v>
      </c>
      <c r="Q2438">
        <v>20.35688</v>
      </c>
      <c r="R2438">
        <v>20.88</v>
      </c>
      <c r="S2438">
        <v>21.103929999999998</v>
      </c>
      <c r="T2438">
        <v>21.3706</v>
      </c>
      <c r="U2438">
        <v>21.093139999999998</v>
      </c>
      <c r="V2438">
        <v>21.70917</v>
      </c>
      <c r="W2438">
        <v>21.76943</v>
      </c>
      <c r="X2438">
        <v>21.314900000000002</v>
      </c>
      <c r="Y2438">
        <v>20.459990000000001</v>
      </c>
      <c r="Z2438">
        <v>19.559940000000001</v>
      </c>
      <c r="AA2438">
        <v>18.662870000000002</v>
      </c>
      <c r="AB2438">
        <v>18.9818</v>
      </c>
      <c r="AC2438">
        <v>18.346830000000001</v>
      </c>
      <c r="AD2438">
        <v>19.13711</v>
      </c>
      <c r="AE2438">
        <v>19.966699999999999</v>
      </c>
      <c r="AF2438">
        <v>19.29243</v>
      </c>
      <c r="AG2438">
        <v>18.884060000000002</v>
      </c>
      <c r="AH2438">
        <v>18.602599999999999</v>
      </c>
      <c r="AI2438">
        <v>18.371929999999999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1.9832959999999999</v>
      </c>
      <c r="AW2438">
        <v>13.817729999999999</v>
      </c>
      <c r="AX2438">
        <v>13.171150000000001</v>
      </c>
      <c r="AY2438">
        <v>12.364570000000001</v>
      </c>
      <c r="AZ2438">
        <v>12.848179999999999</v>
      </c>
      <c r="BA2438">
        <v>12.36768</v>
      </c>
      <c r="BB2438">
        <v>2.7435610000000001</v>
      </c>
      <c r="BC2438">
        <v>5.8118400000000001E-2</v>
      </c>
      <c r="BD2438">
        <v>0.5819666</v>
      </c>
      <c r="BE2438">
        <v>0.64947639999999995</v>
      </c>
      <c r="BF2438">
        <v>0.64230330000000002</v>
      </c>
      <c r="BG2438">
        <v>0.63604780000000005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2.4825149999999998</v>
      </c>
      <c r="BU2438">
        <v>14.093500000000001</v>
      </c>
      <c r="BV2438">
        <v>13.432740000000001</v>
      </c>
      <c r="BW2438">
        <v>12.59798</v>
      </c>
      <c r="BX2438">
        <v>13.05719</v>
      </c>
      <c r="BY2438">
        <v>12.55275</v>
      </c>
      <c r="BZ2438">
        <v>2.923495</v>
      </c>
      <c r="CA2438">
        <v>0.2393729</v>
      </c>
      <c r="CB2438">
        <v>0.78898100000000004</v>
      </c>
      <c r="CC2438">
        <v>0.84597860000000003</v>
      </c>
      <c r="CD2438">
        <v>0.89937780000000001</v>
      </c>
      <c r="CE2438">
        <v>0.87851480000000004</v>
      </c>
      <c r="CF2438">
        <v>0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2.8282729999999998</v>
      </c>
      <c r="CS2438">
        <v>14.2845</v>
      </c>
      <c r="CT2438">
        <v>13.613910000000001</v>
      </c>
      <c r="CU2438">
        <v>12.75963</v>
      </c>
      <c r="CV2438">
        <v>13.20195</v>
      </c>
      <c r="CW2438">
        <v>12.68093</v>
      </c>
      <c r="CX2438">
        <v>3.048117</v>
      </c>
      <c r="CY2438">
        <v>0.36490929999999999</v>
      </c>
      <c r="CZ2438">
        <v>0.93235840000000003</v>
      </c>
      <c r="DA2438">
        <v>0.98207540000000004</v>
      </c>
      <c r="DB2438">
        <v>1.0774269999999999</v>
      </c>
      <c r="DC2438">
        <v>1.0464469999999999</v>
      </c>
      <c r="DD2438">
        <v>0</v>
      </c>
      <c r="DE2438">
        <v>0</v>
      </c>
      <c r="DF2438">
        <v>0</v>
      </c>
      <c r="DG2438">
        <v>0</v>
      </c>
      <c r="DH2438">
        <v>0</v>
      </c>
      <c r="DI2438">
        <v>0</v>
      </c>
      <c r="DJ2438">
        <v>0</v>
      </c>
      <c r="DK2438">
        <v>0</v>
      </c>
      <c r="DL2438">
        <v>0</v>
      </c>
      <c r="DM2438">
        <v>0</v>
      </c>
      <c r="DN2438">
        <v>0</v>
      </c>
      <c r="DO2438">
        <v>0</v>
      </c>
      <c r="DP2438">
        <v>3.1740309999999998</v>
      </c>
      <c r="DQ2438">
        <v>14.475490000000001</v>
      </c>
      <c r="DR2438">
        <v>13.79509</v>
      </c>
      <c r="DS2438">
        <v>12.921290000000001</v>
      </c>
      <c r="DT2438">
        <v>13.34671</v>
      </c>
      <c r="DU2438">
        <v>12.809100000000001</v>
      </c>
      <c r="DV2438">
        <v>3.172739</v>
      </c>
      <c r="DW2438">
        <v>0.49044559999999998</v>
      </c>
      <c r="DX2438">
        <v>1.075736</v>
      </c>
      <c r="DY2438">
        <v>1.1181719999999999</v>
      </c>
      <c r="DZ2438">
        <v>1.255476</v>
      </c>
      <c r="EA2438">
        <v>1.2143790000000001</v>
      </c>
      <c r="EB2438">
        <v>0</v>
      </c>
      <c r="EC2438">
        <v>0</v>
      </c>
      <c r="ED2438">
        <v>0</v>
      </c>
      <c r="EE2438">
        <v>0</v>
      </c>
      <c r="EF2438">
        <v>0</v>
      </c>
      <c r="EG2438">
        <v>0</v>
      </c>
      <c r="EH2438">
        <v>0</v>
      </c>
      <c r="EI2438">
        <v>0</v>
      </c>
      <c r="EJ2438">
        <v>0</v>
      </c>
      <c r="EK2438">
        <v>0</v>
      </c>
      <c r="EL2438">
        <v>0</v>
      </c>
      <c r="EM2438">
        <v>0</v>
      </c>
      <c r="EN2438">
        <v>3.6732499999999999</v>
      </c>
      <c r="EO2438">
        <v>14.75126</v>
      </c>
      <c r="EP2438">
        <v>14.05667</v>
      </c>
      <c r="EQ2438">
        <v>13.1547</v>
      </c>
      <c r="ER2438">
        <v>13.555730000000001</v>
      </c>
      <c r="ES2438">
        <v>12.99417</v>
      </c>
      <c r="ET2438">
        <v>3.3526729999999998</v>
      </c>
      <c r="EU2438">
        <v>0.67170019999999997</v>
      </c>
      <c r="EV2438">
        <v>1.2827500000000001</v>
      </c>
      <c r="EW2438">
        <v>1.3146739999999999</v>
      </c>
      <c r="EX2438">
        <v>1.5125500000000001</v>
      </c>
      <c r="EY2438">
        <v>1.4568460000000001</v>
      </c>
      <c r="EZ2438">
        <v>76.25994</v>
      </c>
      <c r="FA2438">
        <v>75.194670000000002</v>
      </c>
      <c r="FB2438">
        <v>73.330129999999997</v>
      </c>
      <c r="FC2438">
        <v>72.506979999999999</v>
      </c>
      <c r="FD2438">
        <v>71.190460000000002</v>
      </c>
      <c r="FE2438">
        <v>70.008750000000006</v>
      </c>
      <c r="FF2438">
        <v>70.931150000000002</v>
      </c>
      <c r="FG2438">
        <v>75.139949999999999</v>
      </c>
      <c r="FH2438">
        <v>80.044820000000001</v>
      </c>
      <c r="FI2438">
        <v>84.714309999999998</v>
      </c>
      <c r="FJ2438">
        <v>88.633610000000004</v>
      </c>
      <c r="FK2438">
        <v>91.685100000000006</v>
      </c>
      <c r="FL2438">
        <v>94.63409</v>
      </c>
      <c r="FM2438">
        <v>97.281199999999998</v>
      </c>
      <c r="FN2438">
        <v>99.556759999999997</v>
      </c>
      <c r="FO2438">
        <v>100.6446</v>
      </c>
      <c r="FP2438">
        <v>101.4524</v>
      </c>
      <c r="FQ2438">
        <v>101.2029</v>
      </c>
      <c r="FR2438">
        <v>99.466899999999995</v>
      </c>
      <c r="FS2438">
        <v>94.735749999999996</v>
      </c>
      <c r="FT2438">
        <v>87.758759999999995</v>
      </c>
      <c r="FU2438">
        <v>82.069940000000003</v>
      </c>
      <c r="FV2438">
        <v>78.631330000000005</v>
      </c>
      <c r="FW2438">
        <v>76.121210000000005</v>
      </c>
      <c r="FX2438">
        <v>20</v>
      </c>
      <c r="FY2438">
        <v>0.1440014</v>
      </c>
      <c r="FZ2438">
        <v>1</v>
      </c>
    </row>
    <row r="2439" spans="1:182" x14ac:dyDescent="0.2">
      <c r="A2439" t="s">
        <v>226</v>
      </c>
      <c r="B2439" t="s">
        <v>244</v>
      </c>
      <c r="C2439" t="s">
        <v>215</v>
      </c>
      <c r="D2439" t="s">
        <v>40</v>
      </c>
      <c r="E2439" t="s">
        <v>241</v>
      </c>
      <c r="F2439" t="s">
        <v>224</v>
      </c>
      <c r="G2439" t="s">
        <v>9</v>
      </c>
      <c r="H2439" t="s">
        <v>11</v>
      </c>
      <c r="I2439">
        <v>23</v>
      </c>
      <c r="K2439">
        <v>3.1486999999999998</v>
      </c>
      <c r="L2439">
        <v>16.51849</v>
      </c>
      <c r="M2439">
        <v>16.503789999999999</v>
      </c>
      <c r="N2439">
        <v>15.51202</v>
      </c>
      <c r="O2439">
        <v>15.642939999999999</v>
      </c>
      <c r="P2439">
        <v>16.95983</v>
      </c>
      <c r="Q2439">
        <v>19.384620000000002</v>
      </c>
      <c r="R2439">
        <v>19.998609999999999</v>
      </c>
      <c r="S2439">
        <v>20.582090000000001</v>
      </c>
      <c r="T2439">
        <v>21.165189999999999</v>
      </c>
      <c r="U2439">
        <v>20.854649999999999</v>
      </c>
      <c r="V2439">
        <v>21.044720000000002</v>
      </c>
      <c r="W2439">
        <v>20.097270000000002</v>
      </c>
      <c r="X2439">
        <v>19.11458</v>
      </c>
      <c r="Y2439">
        <v>18.873999999999999</v>
      </c>
      <c r="Z2439">
        <v>18.125430000000001</v>
      </c>
      <c r="AA2439">
        <v>16.946539999999999</v>
      </c>
      <c r="AB2439">
        <v>16.790669999999999</v>
      </c>
      <c r="AC2439">
        <v>15.86534</v>
      </c>
      <c r="AD2439">
        <v>16.55256</v>
      </c>
      <c r="AE2439">
        <v>17.72944</v>
      </c>
      <c r="AF2439">
        <v>17.660430000000002</v>
      </c>
      <c r="AG2439">
        <v>17.779779999999999</v>
      </c>
      <c r="AH2439">
        <v>17.840319999999998</v>
      </c>
      <c r="AI2439">
        <v>17.517309999999998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1.7651859999999999</v>
      </c>
      <c r="AW2439">
        <v>12.497529999999999</v>
      </c>
      <c r="AX2439">
        <v>11.97953</v>
      </c>
      <c r="AY2439">
        <v>10.909879999999999</v>
      </c>
      <c r="AZ2439">
        <v>10.961499999999999</v>
      </c>
      <c r="BA2439">
        <v>10.20946</v>
      </c>
      <c r="BB2439">
        <v>2.1263960000000002</v>
      </c>
      <c r="BC2439">
        <v>0.41338380000000002</v>
      </c>
      <c r="BD2439">
        <v>0.91044320000000001</v>
      </c>
      <c r="BE2439">
        <v>0.62337089999999995</v>
      </c>
      <c r="BF2439">
        <v>0.64000179999999995</v>
      </c>
      <c r="BG2439">
        <v>0.6501827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2.2746849999999998</v>
      </c>
      <c r="BU2439">
        <v>12.778600000000001</v>
      </c>
      <c r="BV2439">
        <v>12.24963</v>
      </c>
      <c r="BW2439">
        <v>11.14498</v>
      </c>
      <c r="BX2439">
        <v>11.151260000000001</v>
      </c>
      <c r="BY2439">
        <v>10.36924</v>
      </c>
      <c r="BZ2439">
        <v>2.2559629999999999</v>
      </c>
      <c r="CA2439">
        <v>0.5379739</v>
      </c>
      <c r="CB2439">
        <v>1.0934649999999999</v>
      </c>
      <c r="CC2439">
        <v>0.79907660000000003</v>
      </c>
      <c r="CD2439">
        <v>0.87870720000000002</v>
      </c>
      <c r="CE2439">
        <v>0.87800509999999998</v>
      </c>
      <c r="CF2439">
        <v>0</v>
      </c>
      <c r="CG2439">
        <v>0</v>
      </c>
      <c r="CH2439">
        <v>0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2.6275620000000002</v>
      </c>
      <c r="CS2439">
        <v>12.973269999999999</v>
      </c>
      <c r="CT2439">
        <v>12.43671</v>
      </c>
      <c r="CU2439">
        <v>11.30781</v>
      </c>
      <c r="CV2439">
        <v>11.282679999999999</v>
      </c>
      <c r="CW2439">
        <v>10.479900000000001</v>
      </c>
      <c r="CX2439">
        <v>2.3456999999999999</v>
      </c>
      <c r="CY2439">
        <v>0.62426470000000001</v>
      </c>
      <c r="CZ2439">
        <v>1.2202249999999999</v>
      </c>
      <c r="DA2439">
        <v>0.92076990000000003</v>
      </c>
      <c r="DB2439">
        <v>1.0440339999999999</v>
      </c>
      <c r="DC2439">
        <v>1.0357940000000001</v>
      </c>
      <c r="DD2439">
        <v>0</v>
      </c>
      <c r="DE2439">
        <v>0</v>
      </c>
      <c r="DF2439">
        <v>0</v>
      </c>
      <c r="DG2439">
        <v>0</v>
      </c>
      <c r="DH2439">
        <v>0</v>
      </c>
      <c r="DI2439">
        <v>0</v>
      </c>
      <c r="DJ2439">
        <v>0</v>
      </c>
      <c r="DK2439">
        <v>0</v>
      </c>
      <c r="DL2439">
        <v>0</v>
      </c>
      <c r="DM2439">
        <v>0</v>
      </c>
      <c r="DN2439">
        <v>0</v>
      </c>
      <c r="DO2439">
        <v>0</v>
      </c>
      <c r="DP2439">
        <v>2.9804390000000001</v>
      </c>
      <c r="DQ2439">
        <v>13.16793</v>
      </c>
      <c r="DR2439">
        <v>12.62378</v>
      </c>
      <c r="DS2439">
        <v>11.47064</v>
      </c>
      <c r="DT2439">
        <v>11.414099999999999</v>
      </c>
      <c r="DU2439">
        <v>10.59057</v>
      </c>
      <c r="DV2439">
        <v>2.4354369999999999</v>
      </c>
      <c r="DW2439">
        <v>0.71055559999999995</v>
      </c>
      <c r="DX2439">
        <v>1.3469850000000001</v>
      </c>
      <c r="DY2439">
        <v>1.0424629999999999</v>
      </c>
      <c r="DZ2439">
        <v>1.20936</v>
      </c>
      <c r="EA2439">
        <v>1.1935830000000001</v>
      </c>
      <c r="EB2439">
        <v>0</v>
      </c>
      <c r="EC2439">
        <v>0</v>
      </c>
      <c r="ED2439">
        <v>0</v>
      </c>
      <c r="EE2439">
        <v>0</v>
      </c>
      <c r="EF2439">
        <v>0</v>
      </c>
      <c r="EG2439">
        <v>0</v>
      </c>
      <c r="EH2439">
        <v>0</v>
      </c>
      <c r="EI2439">
        <v>0</v>
      </c>
      <c r="EJ2439">
        <v>0</v>
      </c>
      <c r="EK2439">
        <v>0</v>
      </c>
      <c r="EL2439">
        <v>0</v>
      </c>
      <c r="EM2439">
        <v>0</v>
      </c>
      <c r="EN2439">
        <v>3.489938</v>
      </c>
      <c r="EO2439">
        <v>13.449</v>
      </c>
      <c r="EP2439">
        <v>12.893890000000001</v>
      </c>
      <c r="EQ2439">
        <v>11.705730000000001</v>
      </c>
      <c r="ER2439">
        <v>11.603859999999999</v>
      </c>
      <c r="ES2439">
        <v>10.750349999999999</v>
      </c>
      <c r="ET2439">
        <v>2.5650029999999999</v>
      </c>
      <c r="EU2439">
        <v>0.83514569999999999</v>
      </c>
      <c r="EV2439">
        <v>1.5300069999999999</v>
      </c>
      <c r="EW2439">
        <v>1.2181690000000001</v>
      </c>
      <c r="EX2439">
        <v>1.4480660000000001</v>
      </c>
      <c r="EY2439">
        <v>1.4214059999999999</v>
      </c>
      <c r="EZ2439">
        <v>73.798419999999993</v>
      </c>
      <c r="FA2439">
        <v>73.167879999999997</v>
      </c>
      <c r="FB2439">
        <v>70.612279999999998</v>
      </c>
      <c r="FC2439">
        <v>69.637429999999995</v>
      </c>
      <c r="FD2439">
        <v>68.816460000000006</v>
      </c>
      <c r="FE2439">
        <v>67.994590000000002</v>
      </c>
      <c r="FF2439">
        <v>68.864360000000005</v>
      </c>
      <c r="FG2439">
        <v>72.934669999999997</v>
      </c>
      <c r="FH2439">
        <v>79.083889999999997</v>
      </c>
      <c r="FI2439">
        <v>84.524860000000004</v>
      </c>
      <c r="FJ2439">
        <v>89.21902</v>
      </c>
      <c r="FK2439">
        <v>92.570790000000002</v>
      </c>
      <c r="FL2439">
        <v>95.734939999999995</v>
      </c>
      <c r="FM2439">
        <v>98.643510000000006</v>
      </c>
      <c r="FN2439">
        <v>100.59139999999999</v>
      </c>
      <c r="FO2439">
        <v>102.14619999999999</v>
      </c>
      <c r="FP2439">
        <v>103.0324</v>
      </c>
      <c r="FQ2439">
        <v>103.4842</v>
      </c>
      <c r="FR2439">
        <v>102.6617</v>
      </c>
      <c r="FS2439">
        <v>98.62997</v>
      </c>
      <c r="FT2439">
        <v>92.061300000000003</v>
      </c>
      <c r="FU2439">
        <v>86.13006</v>
      </c>
      <c r="FV2439">
        <v>81.521199999999993</v>
      </c>
      <c r="FW2439">
        <v>78.504009999999994</v>
      </c>
      <c r="FX2439">
        <v>20</v>
      </c>
      <c r="FY2439">
        <v>0.1440014</v>
      </c>
      <c r="FZ2439">
        <v>1</v>
      </c>
    </row>
    <row r="2440" spans="1:182" x14ac:dyDescent="0.2">
      <c r="A2440" t="s">
        <v>226</v>
      </c>
      <c r="B2440" t="s">
        <v>244</v>
      </c>
      <c r="C2440" t="s">
        <v>215</v>
      </c>
      <c r="D2440" t="s">
        <v>41</v>
      </c>
      <c r="E2440" t="s">
        <v>241</v>
      </c>
      <c r="F2440" t="s">
        <v>224</v>
      </c>
      <c r="G2440" t="s">
        <v>9</v>
      </c>
      <c r="H2440" t="s">
        <v>11</v>
      </c>
      <c r="I2440">
        <v>23</v>
      </c>
      <c r="K2440">
        <v>3.1486999999999998</v>
      </c>
      <c r="L2440">
        <v>17.32854</v>
      </c>
      <c r="M2440">
        <v>17.314250000000001</v>
      </c>
      <c r="N2440">
        <v>16.352789999999999</v>
      </c>
      <c r="O2440">
        <v>16.62961</v>
      </c>
      <c r="P2440">
        <v>17.499199999999998</v>
      </c>
      <c r="Q2440">
        <v>20.214559999999999</v>
      </c>
      <c r="R2440">
        <v>20.828289999999999</v>
      </c>
      <c r="S2440">
        <v>21.0639</v>
      </c>
      <c r="T2440">
        <v>21.4085</v>
      </c>
      <c r="U2440">
        <v>21.07508</v>
      </c>
      <c r="V2440">
        <v>21.49963</v>
      </c>
      <c r="W2440">
        <v>21.493040000000001</v>
      </c>
      <c r="X2440">
        <v>20.729649999999999</v>
      </c>
      <c r="Y2440">
        <v>20.095870000000001</v>
      </c>
      <c r="Z2440">
        <v>19.36411</v>
      </c>
      <c r="AA2440">
        <v>18.14237</v>
      </c>
      <c r="AB2440">
        <v>18.09057</v>
      </c>
      <c r="AC2440">
        <v>16.988990000000001</v>
      </c>
      <c r="AD2440">
        <v>17.457529999999998</v>
      </c>
      <c r="AE2440">
        <v>18.19642</v>
      </c>
      <c r="AF2440">
        <v>17.868600000000001</v>
      </c>
      <c r="AG2440">
        <v>17.985610000000001</v>
      </c>
      <c r="AH2440">
        <v>18.15868</v>
      </c>
      <c r="AI2440">
        <v>18.095369999999999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1.891475</v>
      </c>
      <c r="AW2440">
        <v>13.419969999999999</v>
      </c>
      <c r="AX2440">
        <v>12.97096</v>
      </c>
      <c r="AY2440">
        <v>11.86215</v>
      </c>
      <c r="AZ2440">
        <v>11.978479999999999</v>
      </c>
      <c r="BA2440">
        <v>11.038880000000001</v>
      </c>
      <c r="BB2440">
        <v>2.6371720000000001</v>
      </c>
      <c r="BC2440">
        <v>0.76477919999999999</v>
      </c>
      <c r="BD2440">
        <v>0.95515899999999998</v>
      </c>
      <c r="BE2440">
        <v>0.61939999999999995</v>
      </c>
      <c r="BF2440">
        <v>0.62596050000000003</v>
      </c>
      <c r="BG2440">
        <v>0.61589720000000003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2.4232339999999999</v>
      </c>
      <c r="BU2440">
        <v>13.71261</v>
      </c>
      <c r="BV2440">
        <v>13.24104</v>
      </c>
      <c r="BW2440">
        <v>12.08207</v>
      </c>
      <c r="BX2440">
        <v>12.173550000000001</v>
      </c>
      <c r="BY2440">
        <v>11.20473</v>
      </c>
      <c r="BZ2440">
        <v>2.7667790000000001</v>
      </c>
      <c r="CA2440">
        <v>0.8878568</v>
      </c>
      <c r="CB2440">
        <v>1.1445749999999999</v>
      </c>
      <c r="CC2440">
        <v>0.80439470000000002</v>
      </c>
      <c r="CD2440">
        <v>0.86751630000000002</v>
      </c>
      <c r="CE2440">
        <v>0.84738009999999997</v>
      </c>
      <c r="CF2440">
        <v>0</v>
      </c>
      <c r="CG2440">
        <v>0</v>
      </c>
      <c r="CH2440">
        <v>0</v>
      </c>
      <c r="CI2440">
        <v>0</v>
      </c>
      <c r="CJ2440">
        <v>0</v>
      </c>
      <c r="CK2440">
        <v>0</v>
      </c>
      <c r="CL2440">
        <v>0</v>
      </c>
      <c r="CM2440">
        <v>0</v>
      </c>
      <c r="CN2440">
        <v>0</v>
      </c>
      <c r="CO2440">
        <v>0</v>
      </c>
      <c r="CP2440">
        <v>0</v>
      </c>
      <c r="CQ2440">
        <v>0</v>
      </c>
      <c r="CR2440">
        <v>2.7915299999999998</v>
      </c>
      <c r="CS2440">
        <v>13.9153</v>
      </c>
      <c r="CT2440">
        <v>13.428100000000001</v>
      </c>
      <c r="CU2440">
        <v>12.234389999999999</v>
      </c>
      <c r="CV2440">
        <v>12.30866</v>
      </c>
      <c r="CW2440">
        <v>11.319599999999999</v>
      </c>
      <c r="CX2440">
        <v>2.8565450000000001</v>
      </c>
      <c r="CY2440">
        <v>0.97309990000000002</v>
      </c>
      <c r="CZ2440">
        <v>1.275763</v>
      </c>
      <c r="DA2440">
        <v>0.9325213</v>
      </c>
      <c r="DB2440">
        <v>1.0348170000000001</v>
      </c>
      <c r="DC2440">
        <v>1.0077039999999999</v>
      </c>
      <c r="DD2440">
        <v>0</v>
      </c>
      <c r="DE2440">
        <v>0</v>
      </c>
      <c r="DF2440">
        <v>0</v>
      </c>
      <c r="DG2440">
        <v>0</v>
      </c>
      <c r="DH2440">
        <v>0</v>
      </c>
      <c r="DI2440">
        <v>0</v>
      </c>
      <c r="DJ2440">
        <v>0</v>
      </c>
      <c r="DK2440">
        <v>0</v>
      </c>
      <c r="DL2440">
        <v>0</v>
      </c>
      <c r="DM2440">
        <v>0</v>
      </c>
      <c r="DN2440">
        <v>0</v>
      </c>
      <c r="DO2440">
        <v>0</v>
      </c>
      <c r="DP2440">
        <v>3.1598250000000001</v>
      </c>
      <c r="DQ2440">
        <v>14.117979999999999</v>
      </c>
      <c r="DR2440">
        <v>13.615159999999999</v>
      </c>
      <c r="DS2440">
        <v>12.386710000000001</v>
      </c>
      <c r="DT2440">
        <v>12.443759999999999</v>
      </c>
      <c r="DU2440">
        <v>11.434469999999999</v>
      </c>
      <c r="DV2440">
        <v>2.9463110000000001</v>
      </c>
      <c r="DW2440">
        <v>1.058343</v>
      </c>
      <c r="DX2440">
        <v>1.406952</v>
      </c>
      <c r="DY2440">
        <v>1.060648</v>
      </c>
      <c r="DZ2440">
        <v>1.202118</v>
      </c>
      <c r="EA2440">
        <v>1.168029</v>
      </c>
      <c r="EB2440">
        <v>0</v>
      </c>
      <c r="EC2440">
        <v>0</v>
      </c>
      <c r="ED2440">
        <v>0</v>
      </c>
      <c r="EE2440">
        <v>0</v>
      </c>
      <c r="EF2440">
        <v>0</v>
      </c>
      <c r="EG2440">
        <v>0</v>
      </c>
      <c r="EH2440">
        <v>0</v>
      </c>
      <c r="EI2440">
        <v>0</v>
      </c>
      <c r="EJ2440">
        <v>0</v>
      </c>
      <c r="EK2440">
        <v>0</v>
      </c>
      <c r="EL2440">
        <v>0</v>
      </c>
      <c r="EM2440">
        <v>0</v>
      </c>
      <c r="EN2440">
        <v>3.6915849999999999</v>
      </c>
      <c r="EO2440">
        <v>14.410629999999999</v>
      </c>
      <c r="EP2440">
        <v>13.88524</v>
      </c>
      <c r="EQ2440">
        <v>12.606629999999999</v>
      </c>
      <c r="ER2440">
        <v>12.63884</v>
      </c>
      <c r="ES2440">
        <v>11.60032</v>
      </c>
      <c r="ET2440">
        <v>3.0759180000000002</v>
      </c>
      <c r="EU2440">
        <v>1.1814210000000001</v>
      </c>
      <c r="EV2440">
        <v>1.596368</v>
      </c>
      <c r="EW2440">
        <v>1.2456430000000001</v>
      </c>
      <c r="EX2440">
        <v>1.4436739999999999</v>
      </c>
      <c r="EY2440">
        <v>1.3995120000000001</v>
      </c>
      <c r="EZ2440">
        <v>75.619240000000005</v>
      </c>
      <c r="FA2440">
        <v>74.405180000000001</v>
      </c>
      <c r="FB2440">
        <v>72.916499999999999</v>
      </c>
      <c r="FC2440">
        <v>71.517610000000005</v>
      </c>
      <c r="FD2440">
        <v>69.832890000000006</v>
      </c>
      <c r="FE2440">
        <v>68.719700000000003</v>
      </c>
      <c r="FF2440">
        <v>68.626609999999999</v>
      </c>
      <c r="FG2440">
        <v>71.867170000000002</v>
      </c>
      <c r="FH2440">
        <v>76.939700000000002</v>
      </c>
      <c r="FI2440">
        <v>81.81165</v>
      </c>
      <c r="FJ2440">
        <v>86.414190000000005</v>
      </c>
      <c r="FK2440">
        <v>90.416560000000004</v>
      </c>
      <c r="FL2440">
        <v>93.573329999999999</v>
      </c>
      <c r="FM2440">
        <v>95.871520000000004</v>
      </c>
      <c r="FN2440">
        <v>97.945449999999994</v>
      </c>
      <c r="FO2440">
        <v>99.64743</v>
      </c>
      <c r="FP2440">
        <v>101.2124</v>
      </c>
      <c r="FQ2440">
        <v>101.4584</v>
      </c>
      <c r="FR2440">
        <v>99.399649999999994</v>
      </c>
      <c r="FS2440">
        <v>94.237359999999995</v>
      </c>
      <c r="FT2440">
        <v>88.128780000000006</v>
      </c>
      <c r="FU2440">
        <v>83.717209999999994</v>
      </c>
      <c r="FV2440">
        <v>80.154650000000004</v>
      </c>
      <c r="FW2440">
        <v>77.638869999999997</v>
      </c>
      <c r="FX2440">
        <v>20</v>
      </c>
      <c r="FY2440">
        <v>0.1440014</v>
      </c>
      <c r="FZ2440">
        <v>1</v>
      </c>
    </row>
    <row r="2441" spans="1:182" x14ac:dyDescent="0.2">
      <c r="A2441" t="s">
        <v>226</v>
      </c>
      <c r="B2441" t="s">
        <v>244</v>
      </c>
      <c r="C2441" t="s">
        <v>215</v>
      </c>
      <c r="D2441" t="s">
        <v>42</v>
      </c>
      <c r="E2441" t="s">
        <v>241</v>
      </c>
      <c r="F2441" t="s">
        <v>224</v>
      </c>
      <c r="G2441" t="s">
        <v>9</v>
      </c>
      <c r="H2441" t="s">
        <v>11</v>
      </c>
      <c r="I2441">
        <v>23</v>
      </c>
      <c r="K2441">
        <v>3.1486999999999998</v>
      </c>
      <c r="L2441">
        <v>17.077079999999999</v>
      </c>
      <c r="M2441">
        <v>17.002749999999999</v>
      </c>
      <c r="N2441">
        <v>16.125900000000001</v>
      </c>
      <c r="O2441">
        <v>16.44819</v>
      </c>
      <c r="P2441">
        <v>17.266480000000001</v>
      </c>
      <c r="Q2441">
        <v>19.78961</v>
      </c>
      <c r="R2441">
        <v>20.598870000000002</v>
      </c>
      <c r="S2441">
        <v>20.93178</v>
      </c>
      <c r="T2441">
        <v>21.181159999999998</v>
      </c>
      <c r="U2441">
        <v>20.891290000000001</v>
      </c>
      <c r="V2441">
        <v>21.1752</v>
      </c>
      <c r="W2441">
        <v>21.169599999999999</v>
      </c>
      <c r="X2441">
        <v>20.536269999999998</v>
      </c>
      <c r="Y2441">
        <v>20.0045</v>
      </c>
      <c r="Z2441">
        <v>19.307220000000001</v>
      </c>
      <c r="AA2441">
        <v>18.193809999999999</v>
      </c>
      <c r="AB2441">
        <v>17.988800000000001</v>
      </c>
      <c r="AC2441">
        <v>17.176819999999999</v>
      </c>
      <c r="AD2441">
        <v>17.694559999999999</v>
      </c>
      <c r="AE2441">
        <v>18.169589999999999</v>
      </c>
      <c r="AF2441">
        <v>17.819240000000001</v>
      </c>
      <c r="AG2441">
        <v>18.039069999999999</v>
      </c>
      <c r="AH2441">
        <v>17.794499999999999</v>
      </c>
      <c r="AI2441">
        <v>17.850020000000001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1.7227840000000001</v>
      </c>
      <c r="AW2441">
        <v>13.38166</v>
      </c>
      <c r="AX2441">
        <v>12.8706</v>
      </c>
      <c r="AY2441">
        <v>11.85538</v>
      </c>
      <c r="AZ2441">
        <v>11.84257</v>
      </c>
      <c r="BA2441">
        <v>11.189819999999999</v>
      </c>
      <c r="BB2441">
        <v>2.6702979999999998</v>
      </c>
      <c r="BC2441">
        <v>1.0303040000000001</v>
      </c>
      <c r="BD2441">
        <v>0.94636699999999996</v>
      </c>
      <c r="BE2441">
        <v>0.66538540000000002</v>
      </c>
      <c r="BF2441">
        <v>0.67364990000000002</v>
      </c>
      <c r="BG2441">
        <v>0.66988429999999999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2.2158289999999998</v>
      </c>
      <c r="BU2441">
        <v>13.63954</v>
      </c>
      <c r="BV2441">
        <v>13.13006</v>
      </c>
      <c r="BW2441">
        <v>12.08145</v>
      </c>
      <c r="BX2441">
        <v>12.03959</v>
      </c>
      <c r="BY2441">
        <v>11.362349999999999</v>
      </c>
      <c r="BZ2441">
        <v>2.8055669999999999</v>
      </c>
      <c r="CA2441">
        <v>1.151241</v>
      </c>
      <c r="CB2441">
        <v>1.1277820000000001</v>
      </c>
      <c r="CC2441">
        <v>0.85544319999999996</v>
      </c>
      <c r="CD2441">
        <v>0.9255506</v>
      </c>
      <c r="CE2441">
        <v>0.91590709999999997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2.5573109999999999</v>
      </c>
      <c r="CS2441">
        <v>13.818149999999999</v>
      </c>
      <c r="CT2441">
        <v>13.30977</v>
      </c>
      <c r="CU2441">
        <v>12.238020000000001</v>
      </c>
      <c r="CV2441">
        <v>12.17604</v>
      </c>
      <c r="CW2441">
        <v>11.48184</v>
      </c>
      <c r="CX2441">
        <v>2.899254</v>
      </c>
      <c r="CY2441">
        <v>1.2350019999999999</v>
      </c>
      <c r="CZ2441">
        <v>1.2534289999999999</v>
      </c>
      <c r="DA2441">
        <v>0.98707659999999997</v>
      </c>
      <c r="DB2441">
        <v>1.1000160000000001</v>
      </c>
      <c r="DC2441">
        <v>1.0863020000000001</v>
      </c>
      <c r="DD2441">
        <v>0</v>
      </c>
      <c r="DE2441">
        <v>0</v>
      </c>
      <c r="DF2441">
        <v>0</v>
      </c>
      <c r="DG2441">
        <v>0</v>
      </c>
      <c r="DH2441">
        <v>0</v>
      </c>
      <c r="DI2441">
        <v>0</v>
      </c>
      <c r="DJ2441">
        <v>0</v>
      </c>
      <c r="DK2441">
        <v>0</v>
      </c>
      <c r="DL2441">
        <v>0</v>
      </c>
      <c r="DM2441">
        <v>0</v>
      </c>
      <c r="DN2441">
        <v>0</v>
      </c>
      <c r="DO2441">
        <v>0</v>
      </c>
      <c r="DP2441">
        <v>2.898793</v>
      </c>
      <c r="DQ2441">
        <v>13.99676</v>
      </c>
      <c r="DR2441">
        <v>13.489470000000001</v>
      </c>
      <c r="DS2441">
        <v>12.394600000000001</v>
      </c>
      <c r="DT2441">
        <v>12.3125</v>
      </c>
      <c r="DU2441">
        <v>11.601330000000001</v>
      </c>
      <c r="DV2441">
        <v>2.9929410000000001</v>
      </c>
      <c r="DW2441">
        <v>1.3187629999999999</v>
      </c>
      <c r="DX2441">
        <v>1.3790770000000001</v>
      </c>
      <c r="DY2441">
        <v>1.1187100000000001</v>
      </c>
      <c r="DZ2441">
        <v>1.2744819999999999</v>
      </c>
      <c r="EA2441">
        <v>1.256696</v>
      </c>
      <c r="EB2441">
        <v>0</v>
      </c>
      <c r="EC2441">
        <v>0</v>
      </c>
      <c r="ED2441">
        <v>0</v>
      </c>
      <c r="EE2441">
        <v>0</v>
      </c>
      <c r="EF2441">
        <v>0</v>
      </c>
      <c r="EG2441">
        <v>0</v>
      </c>
      <c r="EH2441">
        <v>0</v>
      </c>
      <c r="EI2441">
        <v>0</v>
      </c>
      <c r="EJ2441">
        <v>0</v>
      </c>
      <c r="EK2441">
        <v>0</v>
      </c>
      <c r="EL2441">
        <v>0</v>
      </c>
      <c r="EM2441">
        <v>0</v>
      </c>
      <c r="EN2441">
        <v>3.3918379999999999</v>
      </c>
      <c r="EO2441">
        <v>14.25464</v>
      </c>
      <c r="EP2441">
        <v>13.74893</v>
      </c>
      <c r="EQ2441">
        <v>12.620660000000001</v>
      </c>
      <c r="ER2441">
        <v>12.50952</v>
      </c>
      <c r="ES2441">
        <v>11.773860000000001</v>
      </c>
      <c r="ET2441">
        <v>3.1282100000000002</v>
      </c>
      <c r="EU2441">
        <v>1.4397</v>
      </c>
      <c r="EV2441">
        <v>1.560492</v>
      </c>
      <c r="EW2441">
        <v>1.3087679999999999</v>
      </c>
      <c r="EX2441">
        <v>1.526383</v>
      </c>
      <c r="EY2441">
        <v>1.5027189999999999</v>
      </c>
      <c r="EZ2441">
        <v>72.739649999999997</v>
      </c>
      <c r="FA2441">
        <v>71.818359999999998</v>
      </c>
      <c r="FB2441">
        <v>70.330920000000006</v>
      </c>
      <c r="FC2441">
        <v>69.173580000000001</v>
      </c>
      <c r="FD2441">
        <v>67.90204</v>
      </c>
      <c r="FE2441">
        <v>67.248429999999999</v>
      </c>
      <c r="FF2441">
        <v>66.640429999999995</v>
      </c>
      <c r="FG2441">
        <v>68.683610000000002</v>
      </c>
      <c r="FH2441">
        <v>74.195750000000004</v>
      </c>
      <c r="FI2441">
        <v>79.632450000000006</v>
      </c>
      <c r="FJ2441">
        <v>85.238159999999993</v>
      </c>
      <c r="FK2441">
        <v>89.005120000000005</v>
      </c>
      <c r="FL2441">
        <v>91.703749999999999</v>
      </c>
      <c r="FM2441">
        <v>94.675160000000005</v>
      </c>
      <c r="FN2441">
        <v>96.951740000000001</v>
      </c>
      <c r="FO2441">
        <v>98.161159999999995</v>
      </c>
      <c r="FP2441">
        <v>99.031450000000007</v>
      </c>
      <c r="FQ2441">
        <v>98.464799999999997</v>
      </c>
      <c r="FR2441">
        <v>95.527850000000001</v>
      </c>
      <c r="FS2441">
        <v>88.299840000000003</v>
      </c>
      <c r="FT2441">
        <v>82.739739999999998</v>
      </c>
      <c r="FU2441">
        <v>78.892229999999998</v>
      </c>
      <c r="FV2441">
        <v>76.658079999999998</v>
      </c>
      <c r="FW2441">
        <v>74.001999999999995</v>
      </c>
      <c r="FX2441">
        <v>20</v>
      </c>
      <c r="FY2441">
        <v>0.1440014</v>
      </c>
      <c r="FZ2441">
        <v>1</v>
      </c>
    </row>
    <row r="2442" spans="1:182" x14ac:dyDescent="0.2">
      <c r="A2442" t="s">
        <v>226</v>
      </c>
      <c r="B2442" t="s">
        <v>244</v>
      </c>
      <c r="C2442" t="s">
        <v>215</v>
      </c>
      <c r="D2442" t="s">
        <v>43</v>
      </c>
      <c r="E2442" t="s">
        <v>241</v>
      </c>
      <c r="F2442" t="s">
        <v>224</v>
      </c>
      <c r="G2442" t="s">
        <v>9</v>
      </c>
      <c r="H2442" t="s">
        <v>11</v>
      </c>
      <c r="I2442">
        <v>23</v>
      </c>
      <c r="K2442">
        <v>3.1486999999999998</v>
      </c>
      <c r="L2442">
        <v>17.2424</v>
      </c>
      <c r="M2442">
        <v>16.249220000000001</v>
      </c>
      <c r="N2442">
        <v>16.27664</v>
      </c>
      <c r="O2442">
        <v>16.609729999999999</v>
      </c>
      <c r="P2442">
        <v>17.12088</v>
      </c>
      <c r="Q2442">
        <v>18.426110000000001</v>
      </c>
      <c r="R2442">
        <v>20.064699999999998</v>
      </c>
      <c r="S2442">
        <v>20.288139999999999</v>
      </c>
      <c r="T2442">
        <v>20.681560000000001</v>
      </c>
      <c r="U2442">
        <v>20.810559999999999</v>
      </c>
      <c r="V2442">
        <v>20.246780000000001</v>
      </c>
      <c r="W2442">
        <v>20.754169999999998</v>
      </c>
      <c r="X2442">
        <v>20.36964</v>
      </c>
      <c r="Y2442">
        <v>20.185230000000001</v>
      </c>
      <c r="Z2442">
        <v>19.38252</v>
      </c>
      <c r="AA2442">
        <v>18.152940000000001</v>
      </c>
      <c r="AB2442">
        <v>18.29111</v>
      </c>
      <c r="AC2442">
        <v>17.81561</v>
      </c>
      <c r="AD2442">
        <v>18.613869999999999</v>
      </c>
      <c r="AE2442">
        <v>19.144950000000001</v>
      </c>
      <c r="AF2442">
        <v>18.36431</v>
      </c>
      <c r="AG2442">
        <v>19.240590000000001</v>
      </c>
      <c r="AH2442">
        <v>18.944330000000001</v>
      </c>
      <c r="AI2442">
        <v>18.69107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1.6901539999999999</v>
      </c>
      <c r="AW2442">
        <v>13.97003</v>
      </c>
      <c r="AX2442">
        <v>13.347429999999999</v>
      </c>
      <c r="AY2442">
        <v>12.17741</v>
      </c>
      <c r="AZ2442">
        <v>12.389760000000001</v>
      </c>
      <c r="BA2442">
        <v>12.072889999999999</v>
      </c>
      <c r="BB2442">
        <v>3.301844</v>
      </c>
      <c r="BC2442">
        <v>1.371281</v>
      </c>
      <c r="BD2442">
        <v>1.0196210000000001</v>
      </c>
      <c r="BE2442">
        <v>0.91669060000000002</v>
      </c>
      <c r="BF2442">
        <v>0.90088869999999999</v>
      </c>
      <c r="BG2442">
        <v>0.90306649999999999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2.1322719999999999</v>
      </c>
      <c r="BU2442">
        <v>14.224069999999999</v>
      </c>
      <c r="BV2442">
        <v>13.55954</v>
      </c>
      <c r="BW2442">
        <v>12.3535</v>
      </c>
      <c r="BX2442">
        <v>12.592000000000001</v>
      </c>
      <c r="BY2442">
        <v>12.272209999999999</v>
      </c>
      <c r="BZ2442">
        <v>3.4375770000000001</v>
      </c>
      <c r="CA2442">
        <v>1.5115160000000001</v>
      </c>
      <c r="CB2442">
        <v>1.148425</v>
      </c>
      <c r="CC2442">
        <v>1.1750160000000001</v>
      </c>
      <c r="CD2442">
        <v>1.1513580000000001</v>
      </c>
      <c r="CE2442">
        <v>1.150039</v>
      </c>
      <c r="CF2442">
        <v>0</v>
      </c>
      <c r="CG2442">
        <v>0</v>
      </c>
      <c r="CH2442">
        <v>0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>
        <v>0</v>
      </c>
      <c r="CO2442">
        <v>0</v>
      </c>
      <c r="CP2442">
        <v>0</v>
      </c>
      <c r="CQ2442">
        <v>0</v>
      </c>
      <c r="CR2442">
        <v>2.4384809999999999</v>
      </c>
      <c r="CS2442">
        <v>14.40001</v>
      </c>
      <c r="CT2442">
        <v>13.706440000000001</v>
      </c>
      <c r="CU2442">
        <v>12.47546</v>
      </c>
      <c r="CV2442">
        <v>12.73207</v>
      </c>
      <c r="CW2442">
        <v>12.41025</v>
      </c>
      <c r="CX2442">
        <v>3.5315850000000002</v>
      </c>
      <c r="CY2442">
        <v>1.6086419999999999</v>
      </c>
      <c r="CZ2442">
        <v>1.2376339999999999</v>
      </c>
      <c r="DA2442">
        <v>1.3539319999999999</v>
      </c>
      <c r="DB2442">
        <v>1.324832</v>
      </c>
      <c r="DC2442">
        <v>1.321091</v>
      </c>
      <c r="DD2442">
        <v>0</v>
      </c>
      <c r="DE2442">
        <v>0</v>
      </c>
      <c r="DF2442">
        <v>0</v>
      </c>
      <c r="DG2442">
        <v>0</v>
      </c>
      <c r="DH2442">
        <v>0</v>
      </c>
      <c r="DI2442">
        <v>0</v>
      </c>
      <c r="DJ2442">
        <v>0</v>
      </c>
      <c r="DK2442">
        <v>0</v>
      </c>
      <c r="DL2442">
        <v>0</v>
      </c>
      <c r="DM2442">
        <v>0</v>
      </c>
      <c r="DN2442">
        <v>0</v>
      </c>
      <c r="DO2442">
        <v>0</v>
      </c>
      <c r="DP2442">
        <v>2.744691</v>
      </c>
      <c r="DQ2442">
        <v>14.57596</v>
      </c>
      <c r="DR2442">
        <v>13.853350000000001</v>
      </c>
      <c r="DS2442">
        <v>12.59742</v>
      </c>
      <c r="DT2442">
        <v>12.87214</v>
      </c>
      <c r="DU2442">
        <v>12.54829</v>
      </c>
      <c r="DV2442">
        <v>3.6255920000000001</v>
      </c>
      <c r="DW2442">
        <v>1.705768</v>
      </c>
      <c r="DX2442">
        <v>1.3268420000000001</v>
      </c>
      <c r="DY2442">
        <v>1.5328470000000001</v>
      </c>
      <c r="DZ2442">
        <v>1.4983070000000001</v>
      </c>
      <c r="EA2442">
        <v>1.492143</v>
      </c>
      <c r="EB2442">
        <v>0</v>
      </c>
      <c r="EC2442">
        <v>0</v>
      </c>
      <c r="ED2442">
        <v>0</v>
      </c>
      <c r="EE2442">
        <v>0</v>
      </c>
      <c r="EF2442">
        <v>0</v>
      </c>
      <c r="EG2442">
        <v>0</v>
      </c>
      <c r="EH2442">
        <v>0</v>
      </c>
      <c r="EI2442">
        <v>0</v>
      </c>
      <c r="EJ2442">
        <v>0</v>
      </c>
      <c r="EK2442">
        <v>0</v>
      </c>
      <c r="EL2442">
        <v>0</v>
      </c>
      <c r="EM2442">
        <v>0</v>
      </c>
      <c r="EN2442">
        <v>3.1868080000000001</v>
      </c>
      <c r="EO2442">
        <v>14.83</v>
      </c>
      <c r="EP2442">
        <v>14.06546</v>
      </c>
      <c r="EQ2442">
        <v>12.77352</v>
      </c>
      <c r="ER2442">
        <v>13.074389999999999</v>
      </c>
      <c r="ES2442">
        <v>12.7476</v>
      </c>
      <c r="ET2442">
        <v>3.7613249999999998</v>
      </c>
      <c r="EU2442">
        <v>1.8460030000000001</v>
      </c>
      <c r="EV2442">
        <v>1.455646</v>
      </c>
      <c r="EW2442">
        <v>1.7911729999999999</v>
      </c>
      <c r="EX2442">
        <v>1.7487760000000001</v>
      </c>
      <c r="EY2442">
        <v>1.739115</v>
      </c>
      <c r="EZ2442">
        <v>65.204939999999993</v>
      </c>
      <c r="FA2442">
        <v>64.045990000000003</v>
      </c>
      <c r="FB2442">
        <v>63.10971</v>
      </c>
      <c r="FC2442">
        <v>61.395090000000003</v>
      </c>
      <c r="FD2442">
        <v>60.187089999999998</v>
      </c>
      <c r="FE2442">
        <v>58.923900000000003</v>
      </c>
      <c r="FF2442">
        <v>58.58867</v>
      </c>
      <c r="FG2442">
        <v>58.498019999999997</v>
      </c>
      <c r="FH2442">
        <v>62.446429999999999</v>
      </c>
      <c r="FI2442">
        <v>68.013999999999996</v>
      </c>
      <c r="FJ2442">
        <v>72.775829999999999</v>
      </c>
      <c r="FK2442">
        <v>76.361930000000001</v>
      </c>
      <c r="FL2442">
        <v>79.683440000000004</v>
      </c>
      <c r="FM2442">
        <v>82.11797</v>
      </c>
      <c r="FN2442">
        <v>83.822100000000006</v>
      </c>
      <c r="FO2442">
        <v>84.27749</v>
      </c>
      <c r="FP2442">
        <v>83.968450000000004</v>
      </c>
      <c r="FQ2442">
        <v>81.850719999999995</v>
      </c>
      <c r="FR2442">
        <v>77.273780000000002</v>
      </c>
      <c r="FS2442">
        <v>72.857770000000002</v>
      </c>
      <c r="FT2442">
        <v>69.118250000000003</v>
      </c>
      <c r="FU2442">
        <v>66.973209999999995</v>
      </c>
      <c r="FV2442">
        <v>65.355339999999998</v>
      </c>
      <c r="FW2442">
        <v>63.986980000000003</v>
      </c>
      <c r="FX2442">
        <v>20</v>
      </c>
      <c r="FY2442">
        <v>0.1440014</v>
      </c>
      <c r="FZ2442">
        <v>1</v>
      </c>
    </row>
    <row r="2443" spans="1:182" x14ac:dyDescent="0.2">
      <c r="A2443" t="s">
        <v>226</v>
      </c>
      <c r="B2443" t="s">
        <v>244</v>
      </c>
      <c r="C2443" t="s">
        <v>215</v>
      </c>
      <c r="D2443" t="s">
        <v>44</v>
      </c>
      <c r="E2443" t="s">
        <v>241</v>
      </c>
      <c r="F2443" t="s">
        <v>224</v>
      </c>
      <c r="G2443" t="s">
        <v>9</v>
      </c>
      <c r="H2443" t="s">
        <v>11</v>
      </c>
      <c r="I2443">
        <v>23</v>
      </c>
      <c r="K2443">
        <v>3.1486999999999998</v>
      </c>
      <c r="L2443">
        <v>16.777180000000001</v>
      </c>
      <c r="M2443">
        <v>15.721780000000001</v>
      </c>
      <c r="N2443">
        <v>15.717370000000001</v>
      </c>
      <c r="O2443">
        <v>15.703379999999999</v>
      </c>
      <c r="P2443">
        <v>15.9474</v>
      </c>
      <c r="Q2443">
        <v>16.591760000000001</v>
      </c>
      <c r="R2443">
        <v>18.847770000000001</v>
      </c>
      <c r="S2443">
        <v>19.823699999999999</v>
      </c>
      <c r="T2443">
        <v>20.411159999999999</v>
      </c>
      <c r="U2443">
        <v>20.322859999999999</v>
      </c>
      <c r="V2443">
        <v>19.999610000000001</v>
      </c>
      <c r="W2443">
        <v>20.934000000000001</v>
      </c>
      <c r="X2443">
        <v>20.840610000000002</v>
      </c>
      <c r="Y2443">
        <v>21.042179999999998</v>
      </c>
      <c r="Z2443">
        <v>19.75731</v>
      </c>
      <c r="AA2443">
        <v>18.83501</v>
      </c>
      <c r="AB2443">
        <v>18.980350000000001</v>
      </c>
      <c r="AC2443">
        <v>18.68008</v>
      </c>
      <c r="AD2443">
        <v>18.442519999999998</v>
      </c>
      <c r="AE2443">
        <v>18.09235</v>
      </c>
      <c r="AF2443">
        <v>17.095949999999998</v>
      </c>
      <c r="AG2443">
        <v>18.018799999999999</v>
      </c>
      <c r="AH2443">
        <v>17.728380000000001</v>
      </c>
      <c r="AI2443">
        <v>17.734729999999999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1.767978</v>
      </c>
      <c r="AZ2443">
        <v>12.89682</v>
      </c>
      <c r="BA2443">
        <v>12.73437</v>
      </c>
      <c r="BB2443">
        <v>12.55312</v>
      </c>
      <c r="BC2443">
        <v>12.23916</v>
      </c>
      <c r="BD2443">
        <v>11.31691</v>
      </c>
      <c r="BE2443">
        <v>3.3565149999999999</v>
      </c>
      <c r="BF2443">
        <v>1.0686599999999999</v>
      </c>
      <c r="BG2443">
        <v>1.349755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1.9417720000000001</v>
      </c>
      <c r="BX2443">
        <v>13.117419999999999</v>
      </c>
      <c r="BY2443">
        <v>12.949120000000001</v>
      </c>
      <c r="BZ2443">
        <v>12.76553</v>
      </c>
      <c r="CA2443">
        <v>12.446099999999999</v>
      </c>
      <c r="CB2443">
        <v>11.49452</v>
      </c>
      <c r="CC2443">
        <v>3.5042559999999998</v>
      </c>
      <c r="CD2443">
        <v>1.2054750000000001</v>
      </c>
      <c r="CE2443">
        <v>1.6381650000000001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0</v>
      </c>
      <c r="CT2443">
        <v>0</v>
      </c>
      <c r="CU2443">
        <v>2.0621399999999999</v>
      </c>
      <c r="CV2443">
        <v>13.270200000000001</v>
      </c>
      <c r="CW2443">
        <v>13.097849999999999</v>
      </c>
      <c r="CX2443">
        <v>12.912649999999999</v>
      </c>
      <c r="CY2443">
        <v>12.58943</v>
      </c>
      <c r="CZ2443">
        <v>11.61754</v>
      </c>
      <c r="DA2443">
        <v>3.6065809999999998</v>
      </c>
      <c r="DB2443">
        <v>1.300233</v>
      </c>
      <c r="DC2443">
        <v>1.837917</v>
      </c>
      <c r="DD2443">
        <v>0</v>
      </c>
      <c r="DE2443">
        <v>0</v>
      </c>
      <c r="DF2443">
        <v>0</v>
      </c>
      <c r="DG2443">
        <v>0</v>
      </c>
      <c r="DH2443">
        <v>0</v>
      </c>
      <c r="DI2443">
        <v>0</v>
      </c>
      <c r="DJ2443">
        <v>0</v>
      </c>
      <c r="DK2443">
        <v>0</v>
      </c>
      <c r="DL2443">
        <v>0</v>
      </c>
      <c r="DM2443">
        <v>0</v>
      </c>
      <c r="DN2443">
        <v>0</v>
      </c>
      <c r="DO2443">
        <v>0</v>
      </c>
      <c r="DP2443">
        <v>0</v>
      </c>
      <c r="DQ2443">
        <v>0</v>
      </c>
      <c r="DR2443">
        <v>0</v>
      </c>
      <c r="DS2443">
        <v>2.182509</v>
      </c>
      <c r="DT2443">
        <v>13.42299</v>
      </c>
      <c r="DU2443">
        <v>13.24658</v>
      </c>
      <c r="DV2443">
        <v>13.059760000000001</v>
      </c>
      <c r="DW2443">
        <v>12.732760000000001</v>
      </c>
      <c r="DX2443">
        <v>11.740550000000001</v>
      </c>
      <c r="DY2443">
        <v>3.7089059999999998</v>
      </c>
      <c r="DZ2443">
        <v>1.39499</v>
      </c>
      <c r="EA2443">
        <v>2.037668</v>
      </c>
      <c r="EB2443">
        <v>0</v>
      </c>
      <c r="EC2443">
        <v>0</v>
      </c>
      <c r="ED2443">
        <v>0</v>
      </c>
      <c r="EE2443">
        <v>0</v>
      </c>
      <c r="EF2443">
        <v>0</v>
      </c>
      <c r="EG2443">
        <v>0</v>
      </c>
      <c r="EH2443">
        <v>0</v>
      </c>
      <c r="EI2443">
        <v>0</v>
      </c>
      <c r="EJ2443">
        <v>0</v>
      </c>
      <c r="EK2443">
        <v>0</v>
      </c>
      <c r="EL2443">
        <v>0</v>
      </c>
      <c r="EM2443">
        <v>0</v>
      </c>
      <c r="EN2443">
        <v>0</v>
      </c>
      <c r="EO2443">
        <v>0</v>
      </c>
      <c r="EP2443">
        <v>0</v>
      </c>
      <c r="EQ2443">
        <v>2.356303</v>
      </c>
      <c r="ER2443">
        <v>13.64359</v>
      </c>
      <c r="ES2443">
        <v>13.46133</v>
      </c>
      <c r="ET2443">
        <v>13.272180000000001</v>
      </c>
      <c r="EU2443">
        <v>12.9397</v>
      </c>
      <c r="EV2443">
        <v>11.91816</v>
      </c>
      <c r="EW2443">
        <v>3.8566470000000002</v>
      </c>
      <c r="EX2443">
        <v>1.531806</v>
      </c>
      <c r="EY2443">
        <v>2.3260779999999999</v>
      </c>
      <c r="EZ2443">
        <v>43.287469999999999</v>
      </c>
      <c r="FA2443">
        <v>42.757750000000001</v>
      </c>
      <c r="FB2443">
        <v>42.459400000000002</v>
      </c>
      <c r="FC2443">
        <v>41.911059999999999</v>
      </c>
      <c r="FD2443">
        <v>41.680630000000001</v>
      </c>
      <c r="FE2443">
        <v>41.602490000000003</v>
      </c>
      <c r="FF2443">
        <v>41.478720000000003</v>
      </c>
      <c r="FG2443">
        <v>41.942450000000001</v>
      </c>
      <c r="FH2443">
        <v>45.381189999999997</v>
      </c>
      <c r="FI2443">
        <v>48.940600000000003</v>
      </c>
      <c r="FJ2443">
        <v>52.315950000000001</v>
      </c>
      <c r="FK2443">
        <v>54.655209999999997</v>
      </c>
      <c r="FL2443">
        <v>56.207729999999998</v>
      </c>
      <c r="FM2443">
        <v>57.403269999999999</v>
      </c>
      <c r="FN2443">
        <v>58.162300000000002</v>
      </c>
      <c r="FO2443">
        <v>57.494039999999998</v>
      </c>
      <c r="FP2443">
        <v>55.552219999999998</v>
      </c>
      <c r="FQ2443">
        <v>52.810310000000001</v>
      </c>
      <c r="FR2443">
        <v>50.326180000000001</v>
      </c>
      <c r="FS2443">
        <v>48.873779999999996</v>
      </c>
      <c r="FT2443">
        <v>47.417349999999999</v>
      </c>
      <c r="FU2443">
        <v>46.541789999999999</v>
      </c>
      <c r="FV2443">
        <v>45.231349999999999</v>
      </c>
      <c r="FW2443">
        <v>44.506459999999997</v>
      </c>
      <c r="FX2443">
        <v>20</v>
      </c>
      <c r="FY2443">
        <v>0.1440014</v>
      </c>
      <c r="FZ2443">
        <v>1</v>
      </c>
    </row>
    <row r="2444" spans="1:182" x14ac:dyDescent="0.2">
      <c r="A2444" t="s">
        <v>226</v>
      </c>
      <c r="B2444" t="s">
        <v>244</v>
      </c>
      <c r="C2444" t="s">
        <v>215</v>
      </c>
      <c r="D2444" t="s">
        <v>45</v>
      </c>
      <c r="E2444" t="s">
        <v>241</v>
      </c>
      <c r="F2444" t="s">
        <v>224</v>
      </c>
      <c r="G2444" t="s">
        <v>9</v>
      </c>
      <c r="H2444" t="s">
        <v>11</v>
      </c>
      <c r="I2444">
        <v>23</v>
      </c>
      <c r="K2444">
        <v>3.1486999999999998</v>
      </c>
      <c r="L2444">
        <v>14.88846</v>
      </c>
      <c r="M2444">
        <v>13.956049999999999</v>
      </c>
      <c r="N2444">
        <v>13.902150000000001</v>
      </c>
      <c r="O2444">
        <v>13.815770000000001</v>
      </c>
      <c r="P2444">
        <v>14.31263</v>
      </c>
      <c r="Q2444">
        <v>14.91656</v>
      </c>
      <c r="R2444">
        <v>16.893719999999998</v>
      </c>
      <c r="S2444">
        <v>18.075659999999999</v>
      </c>
      <c r="T2444">
        <v>18.304410000000001</v>
      </c>
      <c r="U2444">
        <v>18.2517</v>
      </c>
      <c r="V2444">
        <v>17.206250000000001</v>
      </c>
      <c r="W2444">
        <v>17.50376</v>
      </c>
      <c r="X2444">
        <v>17.630990000000001</v>
      </c>
      <c r="Y2444">
        <v>17.962810000000001</v>
      </c>
      <c r="Z2444">
        <v>17.52844</v>
      </c>
      <c r="AA2444">
        <v>16.585660000000001</v>
      </c>
      <c r="AB2444">
        <v>16.710239999999999</v>
      </c>
      <c r="AC2444">
        <v>16.370080000000002</v>
      </c>
      <c r="AD2444">
        <v>16.342040000000001</v>
      </c>
      <c r="AE2444">
        <v>16.295459999999999</v>
      </c>
      <c r="AF2444">
        <v>15.384869999999999</v>
      </c>
      <c r="AG2444">
        <v>16.183070000000001</v>
      </c>
      <c r="AH2444">
        <v>15.888809999999999</v>
      </c>
      <c r="AI2444">
        <v>15.568530000000001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1.4597690000000001</v>
      </c>
      <c r="AZ2444">
        <v>10.66708</v>
      </c>
      <c r="BA2444">
        <v>10.43768</v>
      </c>
      <c r="BB2444">
        <v>10.430680000000001</v>
      </c>
      <c r="BC2444">
        <v>10.391579999999999</v>
      </c>
      <c r="BD2444">
        <v>9.5509520000000006</v>
      </c>
      <c r="BE2444">
        <v>2.87961</v>
      </c>
      <c r="BF2444">
        <v>0.9756338</v>
      </c>
      <c r="BG2444">
        <v>1.1448339999999999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1.6011139999999999</v>
      </c>
      <c r="BX2444">
        <v>10.844519999999999</v>
      </c>
      <c r="BY2444">
        <v>10.6134</v>
      </c>
      <c r="BZ2444">
        <v>10.606389999999999</v>
      </c>
      <c r="CA2444">
        <v>10.56691</v>
      </c>
      <c r="CB2444">
        <v>9.6902559999999998</v>
      </c>
      <c r="CC2444">
        <v>3.0061119999999999</v>
      </c>
      <c r="CD2444">
        <v>1.0932379999999999</v>
      </c>
      <c r="CE2444">
        <v>1.4357629999999999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0</v>
      </c>
      <c r="CU2444">
        <v>1.6990080000000001</v>
      </c>
      <c r="CV2444">
        <v>10.967409999999999</v>
      </c>
      <c r="CW2444">
        <v>10.735099999999999</v>
      </c>
      <c r="CX2444">
        <v>10.72809</v>
      </c>
      <c r="CY2444">
        <v>10.68834</v>
      </c>
      <c r="CZ2444">
        <v>9.7867370000000005</v>
      </c>
      <c r="DA2444">
        <v>3.0937260000000002</v>
      </c>
      <c r="DB2444">
        <v>1.17469</v>
      </c>
      <c r="DC2444">
        <v>1.637259</v>
      </c>
      <c r="DD2444">
        <v>0</v>
      </c>
      <c r="DE2444">
        <v>0</v>
      </c>
      <c r="DF2444">
        <v>0</v>
      </c>
      <c r="DG2444">
        <v>0</v>
      </c>
      <c r="DH2444">
        <v>0</v>
      </c>
      <c r="DI2444">
        <v>0</v>
      </c>
      <c r="DJ2444">
        <v>0</v>
      </c>
      <c r="DK2444">
        <v>0</v>
      </c>
      <c r="DL2444">
        <v>0</v>
      </c>
      <c r="DM2444">
        <v>0</v>
      </c>
      <c r="DN2444">
        <v>0</v>
      </c>
      <c r="DO2444">
        <v>0</v>
      </c>
      <c r="DP2444">
        <v>0</v>
      </c>
      <c r="DQ2444">
        <v>0</v>
      </c>
      <c r="DR2444">
        <v>0</v>
      </c>
      <c r="DS2444">
        <v>1.7969029999999999</v>
      </c>
      <c r="DT2444">
        <v>11.090310000000001</v>
      </c>
      <c r="DU2444">
        <v>10.8568</v>
      </c>
      <c r="DV2444">
        <v>10.84979</v>
      </c>
      <c r="DW2444">
        <v>10.80978</v>
      </c>
      <c r="DX2444">
        <v>9.8832190000000004</v>
      </c>
      <c r="DY2444">
        <v>3.1813410000000002</v>
      </c>
      <c r="DZ2444">
        <v>1.2561420000000001</v>
      </c>
      <c r="EA2444">
        <v>1.8387549999999999</v>
      </c>
      <c r="EB2444">
        <v>0</v>
      </c>
      <c r="EC2444">
        <v>0</v>
      </c>
      <c r="ED2444">
        <v>0</v>
      </c>
      <c r="EE2444">
        <v>0</v>
      </c>
      <c r="EF2444">
        <v>0</v>
      </c>
      <c r="EG2444">
        <v>0</v>
      </c>
      <c r="EH2444">
        <v>0</v>
      </c>
      <c r="EI2444">
        <v>0</v>
      </c>
      <c r="EJ2444">
        <v>0</v>
      </c>
      <c r="EK2444">
        <v>0</v>
      </c>
      <c r="EL2444">
        <v>0</v>
      </c>
      <c r="EM2444">
        <v>0</v>
      </c>
      <c r="EN2444">
        <v>0</v>
      </c>
      <c r="EO2444">
        <v>0</v>
      </c>
      <c r="EP2444">
        <v>0</v>
      </c>
      <c r="EQ2444">
        <v>1.9382470000000001</v>
      </c>
      <c r="ER2444">
        <v>11.267749999999999</v>
      </c>
      <c r="ES2444">
        <v>11.03252</v>
      </c>
      <c r="ET2444">
        <v>11.025499999999999</v>
      </c>
      <c r="EU2444">
        <v>10.985110000000001</v>
      </c>
      <c r="EV2444">
        <v>10.02252</v>
      </c>
      <c r="EW2444">
        <v>3.3078430000000001</v>
      </c>
      <c r="EX2444">
        <v>1.3737470000000001</v>
      </c>
      <c r="EY2444">
        <v>2.129683</v>
      </c>
      <c r="EZ2444">
        <v>36.510939999999998</v>
      </c>
      <c r="FA2444">
        <v>35.810989999999997</v>
      </c>
      <c r="FB2444">
        <v>34.759880000000003</v>
      </c>
      <c r="FC2444">
        <v>34.318049999999999</v>
      </c>
      <c r="FD2444">
        <v>33.852209999999999</v>
      </c>
      <c r="FE2444">
        <v>33.631839999999997</v>
      </c>
      <c r="FF2444">
        <v>33.62706</v>
      </c>
      <c r="FG2444">
        <v>33.954230000000003</v>
      </c>
      <c r="FH2444">
        <v>36.763260000000002</v>
      </c>
      <c r="FI2444">
        <v>41.469329999999999</v>
      </c>
      <c r="FJ2444">
        <v>45.07103</v>
      </c>
      <c r="FK2444">
        <v>47.579610000000002</v>
      </c>
      <c r="FL2444">
        <v>49.505009999999999</v>
      </c>
      <c r="FM2444">
        <v>50.79034</v>
      </c>
      <c r="FN2444">
        <v>51.631019999999999</v>
      </c>
      <c r="FO2444">
        <v>50.928260000000002</v>
      </c>
      <c r="FP2444">
        <v>49.334719999999997</v>
      </c>
      <c r="FQ2444">
        <v>47.110770000000002</v>
      </c>
      <c r="FR2444">
        <v>45.237389999999998</v>
      </c>
      <c r="FS2444">
        <v>43.842579999999998</v>
      </c>
      <c r="FT2444">
        <v>42.139049999999997</v>
      </c>
      <c r="FU2444">
        <v>40.923009999999998</v>
      </c>
      <c r="FV2444">
        <v>40.231059999999999</v>
      </c>
      <c r="FW2444">
        <v>39.035939999999997</v>
      </c>
      <c r="FX2444">
        <v>20</v>
      </c>
      <c r="FY2444">
        <v>0.1440014</v>
      </c>
      <c r="FZ2444">
        <v>1</v>
      </c>
    </row>
    <row r="2445" spans="1:182" x14ac:dyDescent="0.2">
      <c r="A2445" t="s">
        <v>226</v>
      </c>
      <c r="B2445" t="s">
        <v>244</v>
      </c>
      <c r="C2445" t="s">
        <v>215</v>
      </c>
      <c r="D2445" t="s">
        <v>10</v>
      </c>
      <c r="E2445" t="s">
        <v>241</v>
      </c>
      <c r="F2445" t="s">
        <v>224</v>
      </c>
      <c r="G2445" t="s">
        <v>9</v>
      </c>
      <c r="H2445" t="s">
        <v>11</v>
      </c>
      <c r="I2445">
        <v>23</v>
      </c>
      <c r="K2445">
        <v>3.1486999999999998</v>
      </c>
      <c r="L2445">
        <v>17.247</v>
      </c>
      <c r="M2445">
        <v>17.211480000000002</v>
      </c>
      <c r="N2445">
        <v>16.270600000000002</v>
      </c>
      <c r="O2445">
        <v>16.544139999999999</v>
      </c>
      <c r="P2445">
        <v>17.440190000000001</v>
      </c>
      <c r="Q2445">
        <v>20.16093</v>
      </c>
      <c r="R2445">
        <v>20.783919999999998</v>
      </c>
      <c r="S2445">
        <v>21.032129999999999</v>
      </c>
      <c r="T2445">
        <v>21.380890000000001</v>
      </c>
      <c r="U2445">
        <v>21.033560000000001</v>
      </c>
      <c r="V2445">
        <v>21.455719999999999</v>
      </c>
      <c r="W2445">
        <v>21.456430000000001</v>
      </c>
      <c r="X2445">
        <v>20.69548</v>
      </c>
      <c r="Y2445">
        <v>20.069299999999998</v>
      </c>
      <c r="Z2445">
        <v>19.350840000000002</v>
      </c>
      <c r="AA2445">
        <v>18.12321</v>
      </c>
      <c r="AB2445">
        <v>18.069859999999998</v>
      </c>
      <c r="AC2445">
        <v>16.98452</v>
      </c>
      <c r="AD2445">
        <v>17.435559999999999</v>
      </c>
      <c r="AE2445">
        <v>18.16939</v>
      </c>
      <c r="AF2445">
        <v>17.8248</v>
      </c>
      <c r="AG2445">
        <v>17.936219999999999</v>
      </c>
      <c r="AH2445">
        <v>18.110969999999998</v>
      </c>
      <c r="AI2445">
        <v>18.04242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1.893041</v>
      </c>
      <c r="AW2445">
        <v>13.39371</v>
      </c>
      <c r="AX2445">
        <v>12.955349999999999</v>
      </c>
      <c r="AY2445">
        <v>11.840529999999999</v>
      </c>
      <c r="AZ2445">
        <v>11.954929999999999</v>
      </c>
      <c r="BA2445">
        <v>11.03176</v>
      </c>
      <c r="BB2445">
        <v>2.6420240000000002</v>
      </c>
      <c r="BC2445">
        <v>0.7706558</v>
      </c>
      <c r="BD2445">
        <v>0.95510640000000002</v>
      </c>
      <c r="BE2445">
        <v>0.61804099999999995</v>
      </c>
      <c r="BF2445">
        <v>0.62464850000000005</v>
      </c>
      <c r="BG2445">
        <v>0.61444750000000004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2.4247670000000001</v>
      </c>
      <c r="BU2445">
        <v>13.68627</v>
      </c>
      <c r="BV2445">
        <v>13.225390000000001</v>
      </c>
      <c r="BW2445">
        <v>12.060370000000001</v>
      </c>
      <c r="BX2445">
        <v>12.14991</v>
      </c>
      <c r="BY2445">
        <v>11.19758</v>
      </c>
      <c r="BZ2445">
        <v>2.7715839999999998</v>
      </c>
      <c r="CA2445">
        <v>0.89368749999999997</v>
      </c>
      <c r="CB2445">
        <v>1.1444879999999999</v>
      </c>
      <c r="CC2445">
        <v>0.80299310000000002</v>
      </c>
      <c r="CD2445">
        <v>0.86617460000000002</v>
      </c>
      <c r="CE2445">
        <v>0.84589729999999996</v>
      </c>
      <c r="CF2445">
        <v>0</v>
      </c>
      <c r="CG2445">
        <v>0</v>
      </c>
      <c r="CH2445">
        <v>0</v>
      </c>
      <c r="CI2445">
        <v>0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0</v>
      </c>
      <c r="CP2445">
        <v>0</v>
      </c>
      <c r="CQ2445">
        <v>0</v>
      </c>
      <c r="CR2445">
        <v>2.7930389999999998</v>
      </c>
      <c r="CS2445">
        <v>13.88889</v>
      </c>
      <c r="CT2445">
        <v>13.412409999999999</v>
      </c>
      <c r="CU2445">
        <v>12.212630000000001</v>
      </c>
      <c r="CV2445">
        <v>12.28495</v>
      </c>
      <c r="CW2445">
        <v>11.312430000000001</v>
      </c>
      <c r="CX2445">
        <v>2.861316</v>
      </c>
      <c r="CY2445">
        <v>0.97889890000000002</v>
      </c>
      <c r="CZ2445">
        <v>1.275652</v>
      </c>
      <c r="DA2445">
        <v>0.93109039999999998</v>
      </c>
      <c r="DB2445">
        <v>1.033455</v>
      </c>
      <c r="DC2445">
        <v>1.0061990000000001</v>
      </c>
      <c r="DD2445">
        <v>0</v>
      </c>
      <c r="DE2445">
        <v>0</v>
      </c>
      <c r="DF2445">
        <v>0</v>
      </c>
      <c r="DG2445">
        <v>0</v>
      </c>
      <c r="DH2445">
        <v>0</v>
      </c>
      <c r="DI2445">
        <v>0</v>
      </c>
      <c r="DJ2445">
        <v>0</v>
      </c>
      <c r="DK2445">
        <v>0</v>
      </c>
      <c r="DL2445">
        <v>0</v>
      </c>
      <c r="DM2445">
        <v>0</v>
      </c>
      <c r="DN2445">
        <v>0</v>
      </c>
      <c r="DO2445">
        <v>0</v>
      </c>
      <c r="DP2445">
        <v>3.161311</v>
      </c>
      <c r="DQ2445">
        <v>14.09151</v>
      </c>
      <c r="DR2445">
        <v>13.59944</v>
      </c>
      <c r="DS2445">
        <v>12.364890000000001</v>
      </c>
      <c r="DT2445">
        <v>12.42</v>
      </c>
      <c r="DU2445">
        <v>11.42728</v>
      </c>
      <c r="DV2445">
        <v>2.9510489999999998</v>
      </c>
      <c r="DW2445">
        <v>1.0641099999999999</v>
      </c>
      <c r="DX2445">
        <v>1.406817</v>
      </c>
      <c r="DY2445">
        <v>1.059188</v>
      </c>
      <c r="DZ2445">
        <v>1.2007350000000001</v>
      </c>
      <c r="EA2445">
        <v>1.1665000000000001</v>
      </c>
      <c r="EB2445">
        <v>0</v>
      </c>
      <c r="EC2445">
        <v>0</v>
      </c>
      <c r="ED2445">
        <v>0</v>
      </c>
      <c r="EE2445">
        <v>0</v>
      </c>
      <c r="EF2445">
        <v>0</v>
      </c>
      <c r="EG2445">
        <v>0</v>
      </c>
      <c r="EH2445">
        <v>0</v>
      </c>
      <c r="EI2445">
        <v>0</v>
      </c>
      <c r="EJ2445">
        <v>0</v>
      </c>
      <c r="EK2445">
        <v>0</v>
      </c>
      <c r="EL2445">
        <v>0</v>
      </c>
      <c r="EM2445">
        <v>0</v>
      </c>
      <c r="EN2445">
        <v>3.6930369999999999</v>
      </c>
      <c r="EO2445">
        <v>14.384069999999999</v>
      </c>
      <c r="EP2445">
        <v>13.86947</v>
      </c>
      <c r="EQ2445">
        <v>12.58473</v>
      </c>
      <c r="ER2445">
        <v>12.614979999999999</v>
      </c>
      <c r="ES2445">
        <v>11.593109999999999</v>
      </c>
      <c r="ET2445">
        <v>3.0806089999999999</v>
      </c>
      <c r="EU2445">
        <v>1.1871419999999999</v>
      </c>
      <c r="EV2445">
        <v>1.596198</v>
      </c>
      <c r="EW2445">
        <v>1.24414</v>
      </c>
      <c r="EX2445">
        <v>1.442261</v>
      </c>
      <c r="EY2445">
        <v>1.39795</v>
      </c>
      <c r="EZ2445">
        <v>74.607079999999996</v>
      </c>
      <c r="FA2445">
        <v>73.645709999999994</v>
      </c>
      <c r="FB2445">
        <v>71.783619999999999</v>
      </c>
      <c r="FC2445">
        <v>70.690169999999995</v>
      </c>
      <c r="FD2445">
        <v>69.397490000000005</v>
      </c>
      <c r="FE2445">
        <v>68.461460000000002</v>
      </c>
      <c r="FF2445">
        <v>68.753460000000004</v>
      </c>
      <c r="FG2445">
        <v>72.1614</v>
      </c>
      <c r="FH2445">
        <v>77.583640000000003</v>
      </c>
      <c r="FI2445">
        <v>82.679910000000007</v>
      </c>
      <c r="FJ2445">
        <v>87.376499999999993</v>
      </c>
      <c r="FK2445">
        <v>90.920649999999995</v>
      </c>
      <c r="FL2445">
        <v>93.910319999999999</v>
      </c>
      <c r="FM2445">
        <v>96.615200000000002</v>
      </c>
      <c r="FN2445">
        <v>98.748559999999998</v>
      </c>
      <c r="FO2445">
        <v>100.1493</v>
      </c>
      <c r="FP2445">
        <v>101.17489999999999</v>
      </c>
      <c r="FQ2445">
        <v>101.146</v>
      </c>
      <c r="FR2445">
        <v>99.259370000000004</v>
      </c>
      <c r="FS2445">
        <v>93.973489999999998</v>
      </c>
      <c r="FT2445">
        <v>87.665180000000007</v>
      </c>
      <c r="FU2445">
        <v>82.704260000000005</v>
      </c>
      <c r="FV2445">
        <v>79.212720000000004</v>
      </c>
      <c r="FW2445">
        <v>76.546629999999993</v>
      </c>
      <c r="FX2445">
        <v>20</v>
      </c>
      <c r="FY2445">
        <v>0.1440014</v>
      </c>
      <c r="FZ2445">
        <v>1</v>
      </c>
    </row>
    <row r="2446" spans="1:182" x14ac:dyDescent="0.2">
      <c r="A2446" t="s">
        <v>226</v>
      </c>
      <c r="B2446" t="s">
        <v>244</v>
      </c>
      <c r="C2446" t="s">
        <v>215</v>
      </c>
      <c r="D2446" t="s">
        <v>34</v>
      </c>
      <c r="E2446" t="s">
        <v>242</v>
      </c>
      <c r="F2446" t="s">
        <v>225</v>
      </c>
      <c r="G2446" t="s">
        <v>9</v>
      </c>
      <c r="H2446" t="s">
        <v>11</v>
      </c>
      <c r="I2446">
        <v>24</v>
      </c>
      <c r="K2446">
        <v>7.008</v>
      </c>
      <c r="L2446">
        <v>16.095700000000001</v>
      </c>
      <c r="M2446">
        <v>15.3575</v>
      </c>
      <c r="N2446">
        <v>15.42835</v>
      </c>
      <c r="O2446">
        <v>15.28791</v>
      </c>
      <c r="P2446">
        <v>16.2013</v>
      </c>
      <c r="Q2446">
        <v>17.323810000000002</v>
      </c>
      <c r="R2446">
        <v>18.751709999999999</v>
      </c>
      <c r="S2446">
        <v>19.340599999999998</v>
      </c>
      <c r="T2446">
        <v>19.185089999999999</v>
      </c>
      <c r="U2446">
        <v>19.070350000000001</v>
      </c>
      <c r="V2446">
        <v>19.529229999999998</v>
      </c>
      <c r="W2446">
        <v>19.830259999999999</v>
      </c>
      <c r="X2446">
        <v>19.77244</v>
      </c>
      <c r="Y2446">
        <v>19.452359999999999</v>
      </c>
      <c r="Z2446">
        <v>18.11673</v>
      </c>
      <c r="AA2446">
        <v>18.06202</v>
      </c>
      <c r="AB2446">
        <v>18.603929999999998</v>
      </c>
      <c r="AC2446">
        <v>18.43496</v>
      </c>
      <c r="AD2446">
        <v>18.241499999999998</v>
      </c>
      <c r="AE2446">
        <v>17.574960000000001</v>
      </c>
      <c r="AF2446">
        <v>17.933450000000001</v>
      </c>
      <c r="AG2446">
        <v>17.942309999999999</v>
      </c>
      <c r="AH2446">
        <v>17.63777</v>
      </c>
      <c r="AI2446">
        <v>17.30264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2.464175</v>
      </c>
      <c r="AZ2446">
        <v>13.400230000000001</v>
      </c>
      <c r="BA2446">
        <v>13.128579999999999</v>
      </c>
      <c r="BB2446">
        <v>12.93317</v>
      </c>
      <c r="BC2446">
        <v>12.38571</v>
      </c>
      <c r="BD2446">
        <v>12.760949999999999</v>
      </c>
      <c r="BE2446">
        <v>7.040692</v>
      </c>
      <c r="BF2446">
        <v>5.4522219999999999</v>
      </c>
      <c r="BG2446">
        <v>3.9820090000000001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2.5872549999999999</v>
      </c>
      <c r="BX2446">
        <v>13.519679999999999</v>
      </c>
      <c r="BY2446">
        <v>13.245699999999999</v>
      </c>
      <c r="BZ2446">
        <v>13.05233</v>
      </c>
      <c r="CA2446">
        <v>12.499129999999999</v>
      </c>
      <c r="CB2446">
        <v>12.87914</v>
      </c>
      <c r="CC2446">
        <v>7.1468020000000001</v>
      </c>
      <c r="CD2446">
        <v>5.5553460000000001</v>
      </c>
      <c r="CE2446">
        <v>4.2496489999999998</v>
      </c>
      <c r="CF2446">
        <v>0</v>
      </c>
      <c r="CG2446">
        <v>0</v>
      </c>
      <c r="CH2446">
        <v>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0</v>
      </c>
      <c r="CT2446">
        <v>0</v>
      </c>
      <c r="CU2446">
        <v>2.6724999999999999</v>
      </c>
      <c r="CV2446">
        <v>13.602410000000001</v>
      </c>
      <c r="CW2446">
        <v>13.32682</v>
      </c>
      <c r="CX2446">
        <v>13.13486</v>
      </c>
      <c r="CY2446">
        <v>12.577680000000001</v>
      </c>
      <c r="CZ2446">
        <v>12.96101</v>
      </c>
      <c r="DA2446">
        <v>7.220294</v>
      </c>
      <c r="DB2446">
        <v>5.6267680000000002</v>
      </c>
      <c r="DC2446">
        <v>4.4350160000000001</v>
      </c>
      <c r="DD2446">
        <v>0</v>
      </c>
      <c r="DE2446">
        <v>0</v>
      </c>
      <c r="DF2446">
        <v>0</v>
      </c>
      <c r="DG2446">
        <v>0</v>
      </c>
      <c r="DH2446">
        <v>0</v>
      </c>
      <c r="DI2446">
        <v>0</v>
      </c>
      <c r="DJ2446">
        <v>0</v>
      </c>
      <c r="DK2446">
        <v>0</v>
      </c>
      <c r="DL2446">
        <v>0</v>
      </c>
      <c r="DM2446">
        <v>0</v>
      </c>
      <c r="DN2446">
        <v>0</v>
      </c>
      <c r="DO2446">
        <v>0</v>
      </c>
      <c r="DP2446">
        <v>0</v>
      </c>
      <c r="DQ2446">
        <v>0</v>
      </c>
      <c r="DR2446">
        <v>0</v>
      </c>
      <c r="DS2446">
        <v>2.7577449999999999</v>
      </c>
      <c r="DT2446">
        <v>13.685140000000001</v>
      </c>
      <c r="DU2446">
        <v>13.40794</v>
      </c>
      <c r="DV2446">
        <v>13.21738</v>
      </c>
      <c r="DW2446">
        <v>12.656230000000001</v>
      </c>
      <c r="DX2446">
        <v>13.042870000000001</v>
      </c>
      <c r="DY2446">
        <v>7.2937859999999999</v>
      </c>
      <c r="DZ2446">
        <v>5.6981909999999996</v>
      </c>
      <c r="EA2446">
        <v>4.6203820000000002</v>
      </c>
      <c r="EB2446">
        <v>0</v>
      </c>
      <c r="EC2446">
        <v>0</v>
      </c>
      <c r="ED2446">
        <v>0</v>
      </c>
      <c r="EE2446">
        <v>0</v>
      </c>
      <c r="EF2446">
        <v>0</v>
      </c>
      <c r="EG2446">
        <v>0</v>
      </c>
      <c r="EH2446">
        <v>0</v>
      </c>
      <c r="EI2446">
        <v>0</v>
      </c>
      <c r="EJ2446">
        <v>0</v>
      </c>
      <c r="EK2446">
        <v>0</v>
      </c>
      <c r="EL2446">
        <v>0</v>
      </c>
      <c r="EM2446">
        <v>0</v>
      </c>
      <c r="EN2446">
        <v>0</v>
      </c>
      <c r="EO2446">
        <v>0</v>
      </c>
      <c r="EP2446">
        <v>0</v>
      </c>
      <c r="EQ2446">
        <v>2.8808240000000001</v>
      </c>
      <c r="ER2446">
        <v>13.804589999999999</v>
      </c>
      <c r="ES2446">
        <v>13.52506</v>
      </c>
      <c r="ET2446">
        <v>13.336539999999999</v>
      </c>
      <c r="EU2446">
        <v>12.76965</v>
      </c>
      <c r="EV2446">
        <v>13.161060000000001</v>
      </c>
      <c r="EW2446">
        <v>7.399896</v>
      </c>
      <c r="EX2446">
        <v>5.8013139999999996</v>
      </c>
      <c r="EY2446">
        <v>4.8880220000000003</v>
      </c>
      <c r="EZ2446">
        <v>37.325310000000002</v>
      </c>
      <c r="FA2446">
        <v>37.252830000000003</v>
      </c>
      <c r="FB2446">
        <v>35.949069999999999</v>
      </c>
      <c r="FC2446">
        <v>35.365549999999999</v>
      </c>
      <c r="FD2446">
        <v>34.895519999999998</v>
      </c>
      <c r="FE2446">
        <v>33.700409999999998</v>
      </c>
      <c r="FF2446">
        <v>33.694200000000002</v>
      </c>
      <c r="FG2446">
        <v>33.586649999999999</v>
      </c>
      <c r="FH2446">
        <v>35.115850000000002</v>
      </c>
      <c r="FI2446">
        <v>36.995089999999998</v>
      </c>
      <c r="FJ2446">
        <v>39.561010000000003</v>
      </c>
      <c r="FK2446">
        <v>41.904719999999998</v>
      </c>
      <c r="FL2446">
        <v>44.205399999999997</v>
      </c>
      <c r="FM2446">
        <v>45.592660000000002</v>
      </c>
      <c r="FN2446">
        <v>46.974910000000001</v>
      </c>
      <c r="FO2446">
        <v>47.328879999999998</v>
      </c>
      <c r="FP2446">
        <v>47.1355</v>
      </c>
      <c r="FQ2446">
        <v>45.427160000000001</v>
      </c>
      <c r="FR2446">
        <v>43.006979999999999</v>
      </c>
      <c r="FS2446">
        <v>42.114960000000004</v>
      </c>
      <c r="FT2446">
        <v>40.911969999999997</v>
      </c>
      <c r="FU2446">
        <v>39.50027</v>
      </c>
      <c r="FV2446">
        <v>39.060769999999998</v>
      </c>
      <c r="FW2446">
        <v>38.300980000000003</v>
      </c>
      <c r="FX2446">
        <v>23</v>
      </c>
      <c r="FY2446">
        <v>0.1260483</v>
      </c>
      <c r="FZ2446">
        <v>1</v>
      </c>
    </row>
    <row r="2447" spans="1:182" x14ac:dyDescent="0.2">
      <c r="A2447" t="s">
        <v>226</v>
      </c>
      <c r="B2447" t="s">
        <v>244</v>
      </c>
      <c r="C2447" t="s">
        <v>215</v>
      </c>
      <c r="D2447" t="s">
        <v>35</v>
      </c>
      <c r="E2447" t="s">
        <v>242</v>
      </c>
      <c r="F2447" t="s">
        <v>225</v>
      </c>
      <c r="G2447" t="s">
        <v>9</v>
      </c>
      <c r="H2447" t="s">
        <v>11</v>
      </c>
      <c r="I2447">
        <v>24</v>
      </c>
      <c r="K2447">
        <v>7.008</v>
      </c>
      <c r="L2447">
        <v>16.947700000000001</v>
      </c>
      <c r="M2447">
        <v>16.177849999999999</v>
      </c>
      <c r="N2447">
        <v>16.021280000000001</v>
      </c>
      <c r="O2447">
        <v>15.95397</v>
      </c>
      <c r="P2447">
        <v>16.82471</v>
      </c>
      <c r="Q2447">
        <v>18.499389999999998</v>
      </c>
      <c r="R2447">
        <v>20.199649999999998</v>
      </c>
      <c r="S2447">
        <v>20.824649999999998</v>
      </c>
      <c r="T2447">
        <v>21.085840000000001</v>
      </c>
      <c r="U2447">
        <v>21.200520000000001</v>
      </c>
      <c r="V2447">
        <v>21.49316</v>
      </c>
      <c r="W2447">
        <v>21.64199</v>
      </c>
      <c r="X2447">
        <v>21.330960000000001</v>
      </c>
      <c r="Y2447">
        <v>21.153880000000001</v>
      </c>
      <c r="Z2447">
        <v>20.062650000000001</v>
      </c>
      <c r="AA2447">
        <v>19.366759999999999</v>
      </c>
      <c r="AB2447">
        <v>19.193000000000001</v>
      </c>
      <c r="AC2447">
        <v>18.798110000000001</v>
      </c>
      <c r="AD2447">
        <v>18.961220000000001</v>
      </c>
      <c r="AE2447">
        <v>18.348230000000001</v>
      </c>
      <c r="AF2447">
        <v>18.660399999999999</v>
      </c>
      <c r="AG2447">
        <v>18.65888</v>
      </c>
      <c r="AH2447">
        <v>18.267810000000001</v>
      </c>
      <c r="AI2447">
        <v>17.731829999999999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2.6215820000000001</v>
      </c>
      <c r="AZ2447">
        <v>13.5768</v>
      </c>
      <c r="BA2447">
        <v>13.34538</v>
      </c>
      <c r="BB2447">
        <v>13.492279999999999</v>
      </c>
      <c r="BC2447">
        <v>12.944430000000001</v>
      </c>
      <c r="BD2447">
        <v>13.22137</v>
      </c>
      <c r="BE2447">
        <v>7.2333069999999999</v>
      </c>
      <c r="BF2447">
        <v>5.4076399999999998</v>
      </c>
      <c r="BG2447">
        <v>4.1157709999999996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2.7468089999999998</v>
      </c>
      <c r="BX2447">
        <v>13.69336</v>
      </c>
      <c r="BY2447">
        <v>13.46275</v>
      </c>
      <c r="BZ2447">
        <v>13.611499999999999</v>
      </c>
      <c r="CA2447">
        <v>13.05833</v>
      </c>
      <c r="CB2447">
        <v>13.33935</v>
      </c>
      <c r="CC2447">
        <v>7.3410229999999999</v>
      </c>
      <c r="CD2447">
        <v>5.5126460000000002</v>
      </c>
      <c r="CE2447">
        <v>4.3769970000000002</v>
      </c>
      <c r="CF2447">
        <v>0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0</v>
      </c>
      <c r="CU2447">
        <v>2.8335409999999999</v>
      </c>
      <c r="CV2447">
        <v>13.77408</v>
      </c>
      <c r="CW2447">
        <v>13.544040000000001</v>
      </c>
      <c r="CX2447">
        <v>13.69406</v>
      </c>
      <c r="CY2447">
        <v>13.137230000000001</v>
      </c>
      <c r="CZ2447">
        <v>13.421060000000001</v>
      </c>
      <c r="DA2447">
        <v>7.4156269999999997</v>
      </c>
      <c r="DB2447">
        <v>5.5853729999999997</v>
      </c>
      <c r="DC2447">
        <v>4.5579210000000003</v>
      </c>
      <c r="DD2447">
        <v>0</v>
      </c>
      <c r="DE2447">
        <v>0</v>
      </c>
      <c r="DF2447">
        <v>0</v>
      </c>
      <c r="DG2447">
        <v>0</v>
      </c>
      <c r="DH2447">
        <v>0</v>
      </c>
      <c r="DI2447">
        <v>0</v>
      </c>
      <c r="DJ2447">
        <v>0</v>
      </c>
      <c r="DK2447">
        <v>0</v>
      </c>
      <c r="DL2447">
        <v>0</v>
      </c>
      <c r="DM2447">
        <v>0</v>
      </c>
      <c r="DN2447">
        <v>0</v>
      </c>
      <c r="DO2447">
        <v>0</v>
      </c>
      <c r="DP2447">
        <v>0</v>
      </c>
      <c r="DQ2447">
        <v>0</v>
      </c>
      <c r="DR2447">
        <v>0</v>
      </c>
      <c r="DS2447">
        <v>2.9202729999999999</v>
      </c>
      <c r="DT2447">
        <v>13.854810000000001</v>
      </c>
      <c r="DU2447">
        <v>13.62533</v>
      </c>
      <c r="DV2447">
        <v>13.776630000000001</v>
      </c>
      <c r="DW2447">
        <v>13.21612</v>
      </c>
      <c r="DX2447">
        <v>13.50277</v>
      </c>
      <c r="DY2447">
        <v>7.4902319999999998</v>
      </c>
      <c r="DZ2447">
        <v>5.6581010000000003</v>
      </c>
      <c r="EA2447">
        <v>4.7388459999999997</v>
      </c>
      <c r="EB2447">
        <v>0</v>
      </c>
      <c r="EC2447">
        <v>0</v>
      </c>
      <c r="ED2447">
        <v>0</v>
      </c>
      <c r="EE2447">
        <v>0</v>
      </c>
      <c r="EF2447">
        <v>0</v>
      </c>
      <c r="EG2447">
        <v>0</v>
      </c>
      <c r="EH2447">
        <v>0</v>
      </c>
      <c r="EI2447">
        <v>0</v>
      </c>
      <c r="EJ2447">
        <v>0</v>
      </c>
      <c r="EK2447">
        <v>0</v>
      </c>
      <c r="EL2447">
        <v>0</v>
      </c>
      <c r="EM2447">
        <v>0</v>
      </c>
      <c r="EN2447">
        <v>0</v>
      </c>
      <c r="EO2447">
        <v>0</v>
      </c>
      <c r="EP2447">
        <v>0</v>
      </c>
      <c r="EQ2447">
        <v>3.0455009999999998</v>
      </c>
      <c r="ER2447">
        <v>13.97137</v>
      </c>
      <c r="ES2447">
        <v>13.742710000000001</v>
      </c>
      <c r="ET2447">
        <v>13.89584</v>
      </c>
      <c r="EU2447">
        <v>13.330019999999999</v>
      </c>
      <c r="EV2447">
        <v>13.62074</v>
      </c>
      <c r="EW2447">
        <v>7.5979479999999997</v>
      </c>
      <c r="EX2447">
        <v>5.7631069999999998</v>
      </c>
      <c r="EY2447">
        <v>5.0000720000000003</v>
      </c>
      <c r="EZ2447">
        <v>45.523690000000002</v>
      </c>
      <c r="FA2447">
        <v>44.895899999999997</v>
      </c>
      <c r="FB2447">
        <v>44.14331</v>
      </c>
      <c r="FC2447">
        <v>43.554949999999998</v>
      </c>
      <c r="FD2447">
        <v>42.925469999999997</v>
      </c>
      <c r="FE2447">
        <v>42.3307</v>
      </c>
      <c r="FF2447">
        <v>41.648490000000002</v>
      </c>
      <c r="FG2447">
        <v>42.485489999999999</v>
      </c>
      <c r="FH2447">
        <v>44.629089999999998</v>
      </c>
      <c r="FI2447">
        <v>47.002139999999997</v>
      </c>
      <c r="FJ2447">
        <v>48.874450000000003</v>
      </c>
      <c r="FK2447">
        <v>51.236060000000002</v>
      </c>
      <c r="FL2447">
        <v>52.771129999999999</v>
      </c>
      <c r="FM2447">
        <v>54.023719999999997</v>
      </c>
      <c r="FN2447">
        <v>54.752400000000002</v>
      </c>
      <c r="FO2447">
        <v>54.278640000000003</v>
      </c>
      <c r="FP2447">
        <v>54.049050000000001</v>
      </c>
      <c r="FQ2447">
        <v>52.913969999999999</v>
      </c>
      <c r="FR2447">
        <v>50.412149999999997</v>
      </c>
      <c r="FS2447">
        <v>48.619610000000002</v>
      </c>
      <c r="FT2447">
        <v>47.7256</v>
      </c>
      <c r="FU2447">
        <v>46.684370000000001</v>
      </c>
      <c r="FV2447">
        <v>46.22157</v>
      </c>
      <c r="FW2447">
        <v>45.581910000000001</v>
      </c>
      <c r="FX2447">
        <v>23</v>
      </c>
      <c r="FY2447">
        <v>0.1260483</v>
      </c>
      <c r="FZ2447">
        <v>1</v>
      </c>
    </row>
    <row r="2448" spans="1:182" x14ac:dyDescent="0.2">
      <c r="A2448" t="s">
        <v>226</v>
      </c>
      <c r="B2448" t="s">
        <v>244</v>
      </c>
      <c r="C2448" t="s">
        <v>215</v>
      </c>
      <c r="D2448" t="s">
        <v>36</v>
      </c>
      <c r="E2448" t="s">
        <v>242</v>
      </c>
      <c r="F2448" t="s">
        <v>225</v>
      </c>
      <c r="G2448" t="s">
        <v>9</v>
      </c>
      <c r="H2448" t="s">
        <v>11</v>
      </c>
      <c r="I2448">
        <v>24</v>
      </c>
      <c r="K2448">
        <v>7.008</v>
      </c>
      <c r="L2448">
        <v>16.29898</v>
      </c>
      <c r="M2448">
        <v>15.62072</v>
      </c>
      <c r="N2448">
        <v>15.631970000000001</v>
      </c>
      <c r="O2448">
        <v>15.913130000000001</v>
      </c>
      <c r="P2448">
        <v>16.501850000000001</v>
      </c>
      <c r="Q2448">
        <v>18.49954</v>
      </c>
      <c r="R2448">
        <v>20.458020000000001</v>
      </c>
      <c r="S2448">
        <v>21.745719999999999</v>
      </c>
      <c r="T2448">
        <v>21.980619999999998</v>
      </c>
      <c r="U2448">
        <v>22.063839999999999</v>
      </c>
      <c r="V2448">
        <v>22.866630000000001</v>
      </c>
      <c r="W2448">
        <v>22.758929999999999</v>
      </c>
      <c r="X2448">
        <v>22.563759999999998</v>
      </c>
      <c r="Y2448">
        <v>22.3828</v>
      </c>
      <c r="Z2448">
        <v>20.86074</v>
      </c>
      <c r="AA2448">
        <v>18.888529999999999</v>
      </c>
      <c r="AB2448">
        <v>18.33108</v>
      </c>
      <c r="AC2448">
        <v>17.77769</v>
      </c>
      <c r="AD2448">
        <v>17.740490000000001</v>
      </c>
      <c r="AE2448">
        <v>17.46041</v>
      </c>
      <c r="AF2448">
        <v>17.707419999999999</v>
      </c>
      <c r="AG2448">
        <v>17.644670000000001</v>
      </c>
      <c r="AH2448">
        <v>17.541789999999999</v>
      </c>
      <c r="AI2448">
        <v>17.183669999999999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2.031695</v>
      </c>
      <c r="AZ2448">
        <v>12.78703</v>
      </c>
      <c r="BA2448">
        <v>12.37168</v>
      </c>
      <c r="BB2448">
        <v>12.31635</v>
      </c>
      <c r="BC2448">
        <v>12.02262</v>
      </c>
      <c r="BD2448">
        <v>12.206200000000001</v>
      </c>
      <c r="BE2448">
        <v>6.2220269999999998</v>
      </c>
      <c r="BF2448">
        <v>4.6163639999999999</v>
      </c>
      <c r="BG2448">
        <v>3.854663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2.1734650000000002</v>
      </c>
      <c r="BX2448">
        <v>12.89461</v>
      </c>
      <c r="BY2448">
        <v>12.47729</v>
      </c>
      <c r="BZ2448">
        <v>12.42417</v>
      </c>
      <c r="CA2448">
        <v>12.12961</v>
      </c>
      <c r="CB2448">
        <v>12.31593</v>
      </c>
      <c r="CC2448">
        <v>6.3279079999999999</v>
      </c>
      <c r="CD2448">
        <v>4.7192170000000004</v>
      </c>
      <c r="CE2448">
        <v>4.0520880000000004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0</v>
      </c>
      <c r="CU2448">
        <v>2.271655</v>
      </c>
      <c r="CV2448">
        <v>12.96912</v>
      </c>
      <c r="CW2448">
        <v>12.55044</v>
      </c>
      <c r="CX2448">
        <v>12.49884</v>
      </c>
      <c r="CY2448">
        <v>12.203709999999999</v>
      </c>
      <c r="CZ2448">
        <v>12.39193</v>
      </c>
      <c r="DA2448">
        <v>6.4012390000000003</v>
      </c>
      <c r="DB2448">
        <v>4.7904520000000002</v>
      </c>
      <c r="DC2448">
        <v>4.1888240000000003</v>
      </c>
      <c r="DD2448">
        <v>0</v>
      </c>
      <c r="DE2448">
        <v>0</v>
      </c>
      <c r="DF2448">
        <v>0</v>
      </c>
      <c r="DG2448">
        <v>0</v>
      </c>
      <c r="DH2448">
        <v>0</v>
      </c>
      <c r="DI2448">
        <v>0</v>
      </c>
      <c r="DJ2448">
        <v>0</v>
      </c>
      <c r="DK2448">
        <v>0</v>
      </c>
      <c r="DL2448">
        <v>0</v>
      </c>
      <c r="DM2448">
        <v>0</v>
      </c>
      <c r="DN2448">
        <v>0</v>
      </c>
      <c r="DO2448">
        <v>0</v>
      </c>
      <c r="DP2448">
        <v>0</v>
      </c>
      <c r="DQ2448">
        <v>0</v>
      </c>
      <c r="DR2448">
        <v>0</v>
      </c>
      <c r="DS2448">
        <v>2.3698440000000001</v>
      </c>
      <c r="DT2448">
        <v>13.043620000000001</v>
      </c>
      <c r="DU2448">
        <v>12.62359</v>
      </c>
      <c r="DV2448">
        <v>12.57352</v>
      </c>
      <c r="DW2448">
        <v>12.277810000000001</v>
      </c>
      <c r="DX2448">
        <v>12.467930000000001</v>
      </c>
      <c r="DY2448">
        <v>6.4745710000000001</v>
      </c>
      <c r="DZ2448">
        <v>4.861688</v>
      </c>
      <c r="EA2448">
        <v>4.3255600000000003</v>
      </c>
      <c r="EB2448">
        <v>0</v>
      </c>
      <c r="EC2448">
        <v>0</v>
      </c>
      <c r="ED2448">
        <v>0</v>
      </c>
      <c r="EE2448">
        <v>0</v>
      </c>
      <c r="EF2448">
        <v>0</v>
      </c>
      <c r="EG2448">
        <v>0</v>
      </c>
      <c r="EH2448">
        <v>0</v>
      </c>
      <c r="EI2448">
        <v>0</v>
      </c>
      <c r="EJ2448">
        <v>0</v>
      </c>
      <c r="EK2448">
        <v>0</v>
      </c>
      <c r="EL2448">
        <v>0</v>
      </c>
      <c r="EM2448">
        <v>0</v>
      </c>
      <c r="EN2448">
        <v>0</v>
      </c>
      <c r="EO2448">
        <v>0</v>
      </c>
      <c r="EP2448">
        <v>0</v>
      </c>
      <c r="EQ2448">
        <v>2.5116139999999998</v>
      </c>
      <c r="ER2448">
        <v>13.151199999999999</v>
      </c>
      <c r="ES2448">
        <v>12.72921</v>
      </c>
      <c r="ET2448">
        <v>12.681340000000001</v>
      </c>
      <c r="EU2448">
        <v>12.3848</v>
      </c>
      <c r="EV2448">
        <v>12.57766</v>
      </c>
      <c r="EW2448">
        <v>6.5804510000000001</v>
      </c>
      <c r="EX2448">
        <v>4.9645409999999996</v>
      </c>
      <c r="EY2448">
        <v>4.5229850000000003</v>
      </c>
      <c r="EZ2448">
        <v>56.040199999999999</v>
      </c>
      <c r="FA2448">
        <v>54.76831</v>
      </c>
      <c r="FB2448">
        <v>53.907629999999997</v>
      </c>
      <c r="FC2448">
        <v>53.179900000000004</v>
      </c>
      <c r="FD2448">
        <v>52.704439999999998</v>
      </c>
      <c r="FE2448">
        <v>52.477029999999999</v>
      </c>
      <c r="FF2448">
        <v>52.625</v>
      </c>
      <c r="FG2448">
        <v>54.242469999999997</v>
      </c>
      <c r="FH2448">
        <v>57.704900000000002</v>
      </c>
      <c r="FI2448">
        <v>61.418950000000002</v>
      </c>
      <c r="FJ2448">
        <v>65.063310000000001</v>
      </c>
      <c r="FK2448">
        <v>67.234989999999996</v>
      </c>
      <c r="FL2448">
        <v>69.289289999999994</v>
      </c>
      <c r="FM2448">
        <v>69.990390000000005</v>
      </c>
      <c r="FN2448">
        <v>71.346890000000002</v>
      </c>
      <c r="FO2448">
        <v>72.183109999999999</v>
      </c>
      <c r="FP2448">
        <v>72.242350000000002</v>
      </c>
      <c r="FQ2448">
        <v>70.206500000000005</v>
      </c>
      <c r="FR2448">
        <v>67.274259999999998</v>
      </c>
      <c r="FS2448">
        <v>64.664339999999996</v>
      </c>
      <c r="FT2448">
        <v>62.039540000000002</v>
      </c>
      <c r="FU2448">
        <v>59.638719999999999</v>
      </c>
      <c r="FV2448">
        <v>58.051180000000002</v>
      </c>
      <c r="FW2448">
        <v>56.385800000000003</v>
      </c>
      <c r="FX2448">
        <v>23</v>
      </c>
      <c r="FY2448">
        <v>0.1260483</v>
      </c>
      <c r="FZ2448">
        <v>1</v>
      </c>
    </row>
    <row r="2449" spans="1:182" x14ac:dyDescent="0.2">
      <c r="A2449" t="s">
        <v>226</v>
      </c>
      <c r="B2449" t="s">
        <v>244</v>
      </c>
      <c r="C2449" t="s">
        <v>215</v>
      </c>
      <c r="D2449" t="s">
        <v>37</v>
      </c>
      <c r="E2449" t="s">
        <v>242</v>
      </c>
      <c r="F2449" t="s">
        <v>225</v>
      </c>
      <c r="G2449" t="s">
        <v>9</v>
      </c>
      <c r="H2449" t="s">
        <v>11</v>
      </c>
      <c r="I2449">
        <v>24</v>
      </c>
      <c r="K2449">
        <v>7.008</v>
      </c>
      <c r="L2449">
        <v>20.15034</v>
      </c>
      <c r="M2449">
        <v>15.88212</v>
      </c>
      <c r="N2449">
        <v>16.525289999999998</v>
      </c>
      <c r="O2449">
        <v>17.583480000000002</v>
      </c>
      <c r="P2449">
        <v>18.74972</v>
      </c>
      <c r="Q2449">
        <v>20.258649999999999</v>
      </c>
      <c r="R2449">
        <v>22.86702</v>
      </c>
      <c r="S2449">
        <v>24.68824</v>
      </c>
      <c r="T2449">
        <v>24.96406</v>
      </c>
      <c r="U2449">
        <v>26.249919999999999</v>
      </c>
      <c r="V2449">
        <v>25.25825</v>
      </c>
      <c r="W2449">
        <v>25.241869999999999</v>
      </c>
      <c r="X2449">
        <v>25.501999999999999</v>
      </c>
      <c r="Y2449">
        <v>25.114170000000001</v>
      </c>
      <c r="Z2449">
        <v>23.367920000000002</v>
      </c>
      <c r="AA2449">
        <v>20.154140000000002</v>
      </c>
      <c r="AB2449">
        <v>19.317990000000002</v>
      </c>
      <c r="AC2449">
        <v>18.706230000000001</v>
      </c>
      <c r="AD2449">
        <v>18.053049999999999</v>
      </c>
      <c r="AE2449">
        <v>18.238969999999998</v>
      </c>
      <c r="AF2449">
        <v>18.776910000000001</v>
      </c>
      <c r="AG2449">
        <v>19.289819999999999</v>
      </c>
      <c r="AH2449">
        <v>18.937999999999999</v>
      </c>
      <c r="AI2449">
        <v>18.243760000000002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0.77684980000000003</v>
      </c>
      <c r="AW2449">
        <v>18.272379999999998</v>
      </c>
      <c r="AX2449">
        <v>16.862719999999999</v>
      </c>
      <c r="AY2449">
        <v>14.36149</v>
      </c>
      <c r="AZ2449">
        <v>13.678890000000001</v>
      </c>
      <c r="BA2449">
        <v>13.337059999999999</v>
      </c>
      <c r="BB2449">
        <v>6.2859049999999996</v>
      </c>
      <c r="BC2449">
        <v>4.4702780000000004</v>
      </c>
      <c r="BD2449">
        <v>3.9973860000000001</v>
      </c>
      <c r="BE2449">
        <v>0.39605879999999999</v>
      </c>
      <c r="BF2449">
        <v>0.4416949</v>
      </c>
      <c r="BG2449">
        <v>0.32998660000000002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1.4025110000000001</v>
      </c>
      <c r="BU2449">
        <v>18.852689999999999</v>
      </c>
      <c r="BV2449">
        <v>17.340060000000001</v>
      </c>
      <c r="BW2449">
        <v>14.52505</v>
      </c>
      <c r="BX2449">
        <v>13.80944</v>
      </c>
      <c r="BY2449">
        <v>13.470129999999999</v>
      </c>
      <c r="BZ2449">
        <v>6.3985029999999998</v>
      </c>
      <c r="CA2449">
        <v>4.5884590000000003</v>
      </c>
      <c r="CB2449">
        <v>4.1774009999999997</v>
      </c>
      <c r="CC2449">
        <v>0.62549330000000003</v>
      </c>
      <c r="CD2449">
        <v>0.66631960000000001</v>
      </c>
      <c r="CE2449">
        <v>0.54938209999999998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1.835842</v>
      </c>
      <c r="CS2449">
        <v>19.254619999999999</v>
      </c>
      <c r="CT2449">
        <v>17.670660000000002</v>
      </c>
      <c r="CU2449">
        <v>14.638339999999999</v>
      </c>
      <c r="CV2449">
        <v>13.89986</v>
      </c>
      <c r="CW2449">
        <v>13.562290000000001</v>
      </c>
      <c r="CX2449">
        <v>6.4764879999999998</v>
      </c>
      <c r="CY2449">
        <v>4.6703099999999997</v>
      </c>
      <c r="CZ2449">
        <v>4.3020779999999998</v>
      </c>
      <c r="DA2449">
        <v>0.78439890000000001</v>
      </c>
      <c r="DB2449">
        <v>0.82189389999999996</v>
      </c>
      <c r="DC2449">
        <v>0.70133480000000004</v>
      </c>
      <c r="DD2449">
        <v>0</v>
      </c>
      <c r="DE2449">
        <v>0</v>
      </c>
      <c r="DF2449">
        <v>0</v>
      </c>
      <c r="DG2449">
        <v>0</v>
      </c>
      <c r="DH2449">
        <v>0</v>
      </c>
      <c r="DI2449">
        <v>0</v>
      </c>
      <c r="DJ2449">
        <v>0</v>
      </c>
      <c r="DK2449">
        <v>0</v>
      </c>
      <c r="DL2449">
        <v>0</v>
      </c>
      <c r="DM2449">
        <v>0</v>
      </c>
      <c r="DN2449">
        <v>0</v>
      </c>
      <c r="DO2449">
        <v>0</v>
      </c>
      <c r="DP2449">
        <v>2.2691729999999999</v>
      </c>
      <c r="DQ2449">
        <v>19.656549999999999</v>
      </c>
      <c r="DR2449">
        <v>18.001270000000002</v>
      </c>
      <c r="DS2449">
        <v>14.751620000000001</v>
      </c>
      <c r="DT2449">
        <v>13.99028</v>
      </c>
      <c r="DU2449">
        <v>13.654450000000001</v>
      </c>
      <c r="DV2449">
        <v>6.5544729999999998</v>
      </c>
      <c r="DW2449">
        <v>4.7521620000000002</v>
      </c>
      <c r="DX2449">
        <v>4.426755</v>
      </c>
      <c r="DY2449">
        <v>0.94330449999999999</v>
      </c>
      <c r="DZ2449">
        <v>0.97746829999999996</v>
      </c>
      <c r="EA2449">
        <v>0.85328749999999998</v>
      </c>
      <c r="EB2449">
        <v>0</v>
      </c>
      <c r="EC2449">
        <v>0</v>
      </c>
      <c r="ED2449">
        <v>0</v>
      </c>
      <c r="EE2449">
        <v>0</v>
      </c>
      <c r="EF2449">
        <v>0</v>
      </c>
      <c r="EG2449">
        <v>0</v>
      </c>
      <c r="EH2449">
        <v>0</v>
      </c>
      <c r="EI2449">
        <v>0</v>
      </c>
      <c r="EJ2449">
        <v>0</v>
      </c>
      <c r="EK2449">
        <v>0</v>
      </c>
      <c r="EL2449">
        <v>0</v>
      </c>
      <c r="EM2449">
        <v>0</v>
      </c>
      <c r="EN2449">
        <v>2.894835</v>
      </c>
      <c r="EO2449">
        <v>20.23687</v>
      </c>
      <c r="EP2449">
        <v>18.47861</v>
      </c>
      <c r="EQ2449">
        <v>14.915179999999999</v>
      </c>
      <c r="ER2449">
        <v>14.12083</v>
      </c>
      <c r="ES2449">
        <v>13.787520000000001</v>
      </c>
      <c r="ET2449">
        <v>6.667071</v>
      </c>
      <c r="EU2449">
        <v>4.8703430000000001</v>
      </c>
      <c r="EV2449">
        <v>4.60677</v>
      </c>
      <c r="EW2449">
        <v>1.172739</v>
      </c>
      <c r="EX2449">
        <v>1.2020930000000001</v>
      </c>
      <c r="EY2449">
        <v>1.0726830000000001</v>
      </c>
      <c r="EZ2449">
        <v>72.302570000000003</v>
      </c>
      <c r="FA2449">
        <v>69.960560000000001</v>
      </c>
      <c r="FB2449">
        <v>67.631919999999994</v>
      </c>
      <c r="FC2449">
        <v>66.403720000000007</v>
      </c>
      <c r="FD2449">
        <v>65.41377</v>
      </c>
      <c r="FE2449">
        <v>63.519559999999998</v>
      </c>
      <c r="FF2449">
        <v>62.134990000000002</v>
      </c>
      <c r="FG2449">
        <v>64.44144</v>
      </c>
      <c r="FH2449">
        <v>69.071950000000001</v>
      </c>
      <c r="FI2449">
        <v>73.217860000000002</v>
      </c>
      <c r="FJ2449">
        <v>77.769199999999998</v>
      </c>
      <c r="FK2449">
        <v>82.277299999999997</v>
      </c>
      <c r="FL2449">
        <v>85.899569999999997</v>
      </c>
      <c r="FM2449">
        <v>89.093969999999999</v>
      </c>
      <c r="FN2449">
        <v>90.676609999999997</v>
      </c>
      <c r="FO2449">
        <v>91.90231</v>
      </c>
      <c r="FP2449">
        <v>92.046980000000005</v>
      </c>
      <c r="FQ2449">
        <v>91.071399999999997</v>
      </c>
      <c r="FR2449">
        <v>89.200749999999999</v>
      </c>
      <c r="FS2449">
        <v>85.7029</v>
      </c>
      <c r="FT2449">
        <v>81.882350000000002</v>
      </c>
      <c r="FU2449">
        <v>77.841650000000001</v>
      </c>
      <c r="FV2449">
        <v>75.198239999999998</v>
      </c>
      <c r="FW2449">
        <v>72.486919999999998</v>
      </c>
      <c r="FX2449">
        <v>23</v>
      </c>
      <c r="FY2449">
        <v>0.1260483</v>
      </c>
      <c r="FZ2449">
        <v>1</v>
      </c>
    </row>
    <row r="2450" spans="1:182" x14ac:dyDescent="0.2">
      <c r="A2450" t="s">
        <v>226</v>
      </c>
      <c r="B2450" t="s">
        <v>244</v>
      </c>
      <c r="C2450" t="s">
        <v>215</v>
      </c>
      <c r="D2450" t="s">
        <v>38</v>
      </c>
      <c r="E2450" t="s">
        <v>242</v>
      </c>
      <c r="F2450" t="s">
        <v>225</v>
      </c>
      <c r="G2450" t="s">
        <v>9</v>
      </c>
      <c r="H2450" t="s">
        <v>11</v>
      </c>
      <c r="I2450">
        <v>24</v>
      </c>
      <c r="K2450">
        <v>7.008</v>
      </c>
      <c r="L2450">
        <v>16.81718</v>
      </c>
      <c r="M2450">
        <v>16.891729999999999</v>
      </c>
      <c r="N2450">
        <v>18.529039999999998</v>
      </c>
      <c r="O2450">
        <v>18.652370000000001</v>
      </c>
      <c r="P2450">
        <v>19.53078</v>
      </c>
      <c r="Q2450">
        <v>20.646180000000001</v>
      </c>
      <c r="R2450">
        <v>22.179040000000001</v>
      </c>
      <c r="S2450">
        <v>23.914760000000001</v>
      </c>
      <c r="T2450">
        <v>24.632300000000001</v>
      </c>
      <c r="U2450">
        <v>24.731100000000001</v>
      </c>
      <c r="V2450">
        <v>25.05753</v>
      </c>
      <c r="W2450">
        <v>22.78246</v>
      </c>
      <c r="X2450">
        <v>21.90333</v>
      </c>
      <c r="Y2450">
        <v>21.30461</v>
      </c>
      <c r="Z2450">
        <v>20.509209999999999</v>
      </c>
      <c r="AA2450">
        <v>18.779890000000002</v>
      </c>
      <c r="AB2450">
        <v>19.092600000000001</v>
      </c>
      <c r="AC2450">
        <v>18.4983</v>
      </c>
      <c r="AD2450">
        <v>18.997340000000001</v>
      </c>
      <c r="AE2450">
        <v>19.261970000000002</v>
      </c>
      <c r="AF2450">
        <v>19.094850000000001</v>
      </c>
      <c r="AG2450">
        <v>18.737950000000001</v>
      </c>
      <c r="AH2450">
        <v>18.746980000000001</v>
      </c>
      <c r="AI2450">
        <v>18.8094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1.9701949999999999</v>
      </c>
      <c r="AW2450">
        <v>15.06392</v>
      </c>
      <c r="AX2450">
        <v>14.363960000000001</v>
      </c>
      <c r="AY2450">
        <v>12.768549999999999</v>
      </c>
      <c r="AZ2450">
        <v>13.23077</v>
      </c>
      <c r="BA2450">
        <v>12.753629999999999</v>
      </c>
      <c r="BB2450">
        <v>6.5641689999999997</v>
      </c>
      <c r="BC2450">
        <v>5.0161490000000004</v>
      </c>
      <c r="BD2450">
        <v>3.7391239999999999</v>
      </c>
      <c r="BE2450">
        <v>0.75998379999999999</v>
      </c>
      <c r="BF2450">
        <v>0.87184989999999996</v>
      </c>
      <c r="BG2450">
        <v>0.89219179999999998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2.1123029999999998</v>
      </c>
      <c r="BU2450">
        <v>15.18393</v>
      </c>
      <c r="BV2450">
        <v>14.482530000000001</v>
      </c>
      <c r="BW2450">
        <v>12.87795</v>
      </c>
      <c r="BX2450">
        <v>13.345980000000001</v>
      </c>
      <c r="BY2450">
        <v>12.862769999999999</v>
      </c>
      <c r="BZ2450">
        <v>6.6751589999999998</v>
      </c>
      <c r="CA2450">
        <v>5.1307150000000004</v>
      </c>
      <c r="CB2450">
        <v>3.9645800000000002</v>
      </c>
      <c r="CC2450">
        <v>0.97872389999999998</v>
      </c>
      <c r="CD2450">
        <v>1.102646</v>
      </c>
      <c r="CE2450">
        <v>1.1241019999999999</v>
      </c>
      <c r="CF2450">
        <v>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2.2107260000000002</v>
      </c>
      <c r="CS2450">
        <v>15.26704</v>
      </c>
      <c r="CT2450">
        <v>14.56465</v>
      </c>
      <c r="CU2450">
        <v>12.953720000000001</v>
      </c>
      <c r="CV2450">
        <v>13.42577</v>
      </c>
      <c r="CW2450">
        <v>12.938359999999999</v>
      </c>
      <c r="CX2450">
        <v>6.7520300000000004</v>
      </c>
      <c r="CY2450">
        <v>5.210064</v>
      </c>
      <c r="CZ2450">
        <v>4.12073</v>
      </c>
      <c r="DA2450">
        <v>1.130223</v>
      </c>
      <c r="DB2450">
        <v>1.262494</v>
      </c>
      <c r="DC2450">
        <v>1.2847230000000001</v>
      </c>
      <c r="DD2450">
        <v>0</v>
      </c>
      <c r="DE2450">
        <v>0</v>
      </c>
      <c r="DF2450">
        <v>0</v>
      </c>
      <c r="DG2450">
        <v>0</v>
      </c>
      <c r="DH2450">
        <v>0</v>
      </c>
      <c r="DI2450">
        <v>0</v>
      </c>
      <c r="DJ2450">
        <v>0</v>
      </c>
      <c r="DK2450">
        <v>0</v>
      </c>
      <c r="DL2450">
        <v>0</v>
      </c>
      <c r="DM2450">
        <v>0</v>
      </c>
      <c r="DN2450">
        <v>0</v>
      </c>
      <c r="DO2450">
        <v>0</v>
      </c>
      <c r="DP2450">
        <v>2.3091499999999998</v>
      </c>
      <c r="DQ2450">
        <v>15.350160000000001</v>
      </c>
      <c r="DR2450">
        <v>14.64677</v>
      </c>
      <c r="DS2450">
        <v>13.029489999999999</v>
      </c>
      <c r="DT2450">
        <v>13.505559999999999</v>
      </c>
      <c r="DU2450">
        <v>13.013960000000001</v>
      </c>
      <c r="DV2450">
        <v>6.8289010000000001</v>
      </c>
      <c r="DW2450">
        <v>5.2894129999999997</v>
      </c>
      <c r="DX2450">
        <v>4.2768800000000002</v>
      </c>
      <c r="DY2450">
        <v>1.2817210000000001</v>
      </c>
      <c r="DZ2450">
        <v>1.422342</v>
      </c>
      <c r="EA2450">
        <v>1.445343</v>
      </c>
      <c r="EB2450">
        <v>0</v>
      </c>
      <c r="EC2450">
        <v>0</v>
      </c>
      <c r="ED2450">
        <v>0</v>
      </c>
      <c r="EE2450">
        <v>0</v>
      </c>
      <c r="EF2450">
        <v>0</v>
      </c>
      <c r="EG2450">
        <v>0</v>
      </c>
      <c r="EH2450">
        <v>0</v>
      </c>
      <c r="EI2450">
        <v>0</v>
      </c>
      <c r="EJ2450">
        <v>0</v>
      </c>
      <c r="EK2450">
        <v>0</v>
      </c>
      <c r="EL2450">
        <v>0</v>
      </c>
      <c r="EM2450">
        <v>0</v>
      </c>
      <c r="EN2450">
        <v>2.4512580000000002</v>
      </c>
      <c r="EO2450">
        <v>15.47017</v>
      </c>
      <c r="EP2450">
        <v>14.765330000000001</v>
      </c>
      <c r="EQ2450">
        <v>13.13889</v>
      </c>
      <c r="ER2450">
        <v>13.62077</v>
      </c>
      <c r="ES2450">
        <v>13.123100000000001</v>
      </c>
      <c r="ET2450">
        <v>6.9398910000000003</v>
      </c>
      <c r="EU2450">
        <v>5.4039799999999998</v>
      </c>
      <c r="EV2450">
        <v>4.5023359999999997</v>
      </c>
      <c r="EW2450">
        <v>1.500461</v>
      </c>
      <c r="EX2450">
        <v>1.653138</v>
      </c>
      <c r="EY2450">
        <v>1.677254</v>
      </c>
      <c r="EZ2450">
        <v>74.847819999999999</v>
      </c>
      <c r="FA2450">
        <v>72.684470000000005</v>
      </c>
      <c r="FB2450">
        <v>71.791719999999998</v>
      </c>
      <c r="FC2450">
        <v>70.841520000000003</v>
      </c>
      <c r="FD2450">
        <v>70.115939999999995</v>
      </c>
      <c r="FE2450">
        <v>68.402410000000003</v>
      </c>
      <c r="FF2450">
        <v>68.262969999999996</v>
      </c>
      <c r="FG2450">
        <v>71.480069999999998</v>
      </c>
      <c r="FH2450">
        <v>75.901669999999996</v>
      </c>
      <c r="FI2450">
        <v>79.083420000000004</v>
      </c>
      <c r="FJ2450">
        <v>83.134730000000005</v>
      </c>
      <c r="FK2450">
        <v>86.268929999999997</v>
      </c>
      <c r="FL2450">
        <v>89.120149999999995</v>
      </c>
      <c r="FM2450">
        <v>91.901120000000006</v>
      </c>
      <c r="FN2450">
        <v>94.154690000000002</v>
      </c>
      <c r="FO2450">
        <v>95.671440000000004</v>
      </c>
      <c r="FP2450">
        <v>96.201319999999996</v>
      </c>
      <c r="FQ2450">
        <v>95.690010000000001</v>
      </c>
      <c r="FR2450">
        <v>93.460579999999993</v>
      </c>
      <c r="FS2450">
        <v>89.72748</v>
      </c>
      <c r="FT2450">
        <v>83.597309999999993</v>
      </c>
      <c r="FU2450">
        <v>79.163120000000006</v>
      </c>
      <c r="FV2450">
        <v>77.224140000000006</v>
      </c>
      <c r="FW2450">
        <v>75.303470000000004</v>
      </c>
      <c r="FX2450">
        <v>23</v>
      </c>
      <c r="FY2450">
        <v>0.1260483</v>
      </c>
      <c r="FZ2450">
        <v>1</v>
      </c>
    </row>
    <row r="2451" spans="1:182" x14ac:dyDescent="0.2">
      <c r="A2451" t="s">
        <v>226</v>
      </c>
      <c r="B2451" t="s">
        <v>244</v>
      </c>
      <c r="C2451" t="s">
        <v>215</v>
      </c>
      <c r="D2451" t="s">
        <v>39</v>
      </c>
      <c r="E2451" t="s">
        <v>242</v>
      </c>
      <c r="F2451" t="s">
        <v>225</v>
      </c>
      <c r="G2451" t="s">
        <v>9</v>
      </c>
      <c r="H2451" t="s">
        <v>11</v>
      </c>
      <c r="I2451">
        <v>24</v>
      </c>
      <c r="K2451">
        <v>7.008</v>
      </c>
      <c r="L2451">
        <v>18.5517</v>
      </c>
      <c r="M2451">
        <v>18.83006</v>
      </c>
      <c r="N2451">
        <v>19.568840000000002</v>
      </c>
      <c r="O2451">
        <v>21.010840000000002</v>
      </c>
      <c r="P2451">
        <v>21.793050000000001</v>
      </c>
      <c r="Q2451">
        <v>22.817769999999999</v>
      </c>
      <c r="R2451">
        <v>24.33352</v>
      </c>
      <c r="S2451">
        <v>25.82085</v>
      </c>
      <c r="T2451">
        <v>26.121040000000001</v>
      </c>
      <c r="U2451">
        <v>26.234919999999999</v>
      </c>
      <c r="V2451">
        <v>26.416329999999999</v>
      </c>
      <c r="W2451">
        <v>23.948630000000001</v>
      </c>
      <c r="X2451">
        <v>22.684999999999999</v>
      </c>
      <c r="Y2451">
        <v>22.14049</v>
      </c>
      <c r="Z2451">
        <v>21.065919999999998</v>
      </c>
      <c r="AA2451">
        <v>20.14903</v>
      </c>
      <c r="AB2451">
        <v>20.446580000000001</v>
      </c>
      <c r="AC2451">
        <v>19.939319999999999</v>
      </c>
      <c r="AD2451">
        <v>20.197420000000001</v>
      </c>
      <c r="AE2451">
        <v>20.58184</v>
      </c>
      <c r="AF2451">
        <v>20.759889999999999</v>
      </c>
      <c r="AG2451">
        <v>20.530419999999999</v>
      </c>
      <c r="AH2451">
        <v>20.110299999999999</v>
      </c>
      <c r="AI2451">
        <v>19.74146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2.2704209999999998</v>
      </c>
      <c r="AW2451">
        <v>15.70126</v>
      </c>
      <c r="AX2451">
        <v>14.717449999999999</v>
      </c>
      <c r="AY2451">
        <v>13.89118</v>
      </c>
      <c r="AZ2451">
        <v>14.26648</v>
      </c>
      <c r="BA2451">
        <v>13.887729999999999</v>
      </c>
      <c r="BB2451">
        <v>6.9082129999999999</v>
      </c>
      <c r="BC2451">
        <v>5.1204049999999999</v>
      </c>
      <c r="BD2451">
        <v>3.8187129999999998</v>
      </c>
      <c r="BE2451">
        <v>0.49997259999999999</v>
      </c>
      <c r="BF2451">
        <v>0.54990629999999996</v>
      </c>
      <c r="BG2451">
        <v>0.572411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2.4015719999999998</v>
      </c>
      <c r="BU2451">
        <v>15.81484</v>
      </c>
      <c r="BV2451">
        <v>14.83014</v>
      </c>
      <c r="BW2451">
        <v>13.999140000000001</v>
      </c>
      <c r="BX2451">
        <v>14.376239999999999</v>
      </c>
      <c r="BY2451">
        <v>13.994429999999999</v>
      </c>
      <c r="BZ2451">
        <v>7.0164150000000003</v>
      </c>
      <c r="CA2451">
        <v>5.233104</v>
      </c>
      <c r="CB2451">
        <v>4.037388</v>
      </c>
      <c r="CC2451">
        <v>0.72706309999999996</v>
      </c>
      <c r="CD2451">
        <v>0.7838157</v>
      </c>
      <c r="CE2451">
        <v>0.80362509999999998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2.4924059999999999</v>
      </c>
      <c r="CS2451">
        <v>15.893509999999999</v>
      </c>
      <c r="CT2451">
        <v>14.90818</v>
      </c>
      <c r="CU2451">
        <v>14.073919999999999</v>
      </c>
      <c r="CV2451">
        <v>14.45227</v>
      </c>
      <c r="CW2451">
        <v>14.06833</v>
      </c>
      <c r="CX2451">
        <v>7.0913550000000001</v>
      </c>
      <c r="CY2451">
        <v>5.311159</v>
      </c>
      <c r="CZ2451">
        <v>4.1888420000000002</v>
      </c>
      <c r="DA2451">
        <v>0.8843453</v>
      </c>
      <c r="DB2451">
        <v>0.94582069999999996</v>
      </c>
      <c r="DC2451">
        <v>0.96376329999999999</v>
      </c>
      <c r="DD2451">
        <v>0</v>
      </c>
      <c r="DE2451">
        <v>0</v>
      </c>
      <c r="DF2451">
        <v>0</v>
      </c>
      <c r="DG2451">
        <v>0</v>
      </c>
      <c r="DH2451">
        <v>0</v>
      </c>
      <c r="DI2451">
        <v>0</v>
      </c>
      <c r="DJ2451">
        <v>0</v>
      </c>
      <c r="DK2451">
        <v>0</v>
      </c>
      <c r="DL2451">
        <v>0</v>
      </c>
      <c r="DM2451">
        <v>0</v>
      </c>
      <c r="DN2451">
        <v>0</v>
      </c>
      <c r="DO2451">
        <v>0</v>
      </c>
      <c r="DP2451">
        <v>2.5832410000000001</v>
      </c>
      <c r="DQ2451">
        <v>15.97217</v>
      </c>
      <c r="DR2451">
        <v>14.986230000000001</v>
      </c>
      <c r="DS2451">
        <v>14.14869</v>
      </c>
      <c r="DT2451">
        <v>14.52829</v>
      </c>
      <c r="DU2451">
        <v>14.14222</v>
      </c>
      <c r="DV2451">
        <v>7.166296</v>
      </c>
      <c r="DW2451">
        <v>5.3892139999999999</v>
      </c>
      <c r="DX2451">
        <v>4.3402950000000002</v>
      </c>
      <c r="DY2451">
        <v>1.0416270000000001</v>
      </c>
      <c r="DZ2451">
        <v>1.107826</v>
      </c>
      <c r="EA2451">
        <v>1.123901</v>
      </c>
      <c r="EB2451">
        <v>0</v>
      </c>
      <c r="EC2451">
        <v>0</v>
      </c>
      <c r="ED2451">
        <v>0</v>
      </c>
      <c r="EE2451">
        <v>0</v>
      </c>
      <c r="EF2451">
        <v>0</v>
      </c>
      <c r="EG2451">
        <v>0</v>
      </c>
      <c r="EH2451">
        <v>0</v>
      </c>
      <c r="EI2451">
        <v>0</v>
      </c>
      <c r="EJ2451">
        <v>0</v>
      </c>
      <c r="EK2451">
        <v>0</v>
      </c>
      <c r="EL2451">
        <v>0</v>
      </c>
      <c r="EM2451">
        <v>0</v>
      </c>
      <c r="EN2451">
        <v>2.714391</v>
      </c>
      <c r="EO2451">
        <v>16.085760000000001</v>
      </c>
      <c r="EP2451">
        <v>15.09892</v>
      </c>
      <c r="EQ2451">
        <v>14.25665</v>
      </c>
      <c r="ER2451">
        <v>14.638059999999999</v>
      </c>
      <c r="ES2451">
        <v>14.24892</v>
      </c>
      <c r="ET2451">
        <v>7.2744980000000004</v>
      </c>
      <c r="EU2451">
        <v>5.5019140000000002</v>
      </c>
      <c r="EV2451">
        <v>4.5589700000000004</v>
      </c>
      <c r="EW2451">
        <v>1.268718</v>
      </c>
      <c r="EX2451">
        <v>1.3417349999999999</v>
      </c>
      <c r="EY2451">
        <v>1.355116</v>
      </c>
      <c r="EZ2451">
        <v>76.354129999999998</v>
      </c>
      <c r="FA2451">
        <v>75.116240000000005</v>
      </c>
      <c r="FB2451">
        <v>73.851699999999994</v>
      </c>
      <c r="FC2451">
        <v>71.89725</v>
      </c>
      <c r="FD2451">
        <v>70.896969999999996</v>
      </c>
      <c r="FE2451">
        <v>69.353859999999997</v>
      </c>
      <c r="FF2451">
        <v>69.704250000000002</v>
      </c>
      <c r="FG2451">
        <v>73.069879999999998</v>
      </c>
      <c r="FH2451">
        <v>77.865979999999993</v>
      </c>
      <c r="FI2451">
        <v>81.51482</v>
      </c>
      <c r="FJ2451">
        <v>85.448599999999999</v>
      </c>
      <c r="FK2451">
        <v>89.602710000000002</v>
      </c>
      <c r="FL2451">
        <v>92.598209999999995</v>
      </c>
      <c r="FM2451">
        <v>94.822950000000006</v>
      </c>
      <c r="FN2451">
        <v>97.517899999999997</v>
      </c>
      <c r="FO2451">
        <v>99.262979999999999</v>
      </c>
      <c r="FP2451">
        <v>99.239350000000002</v>
      </c>
      <c r="FQ2451">
        <v>98.635779999999997</v>
      </c>
      <c r="FR2451">
        <v>96.542699999999996</v>
      </c>
      <c r="FS2451">
        <v>92.676349999999999</v>
      </c>
      <c r="FT2451">
        <v>88.258250000000004</v>
      </c>
      <c r="FU2451">
        <v>84.157640000000001</v>
      </c>
      <c r="FV2451">
        <v>81.360569999999996</v>
      </c>
      <c r="FW2451">
        <v>78.534959999999998</v>
      </c>
      <c r="FX2451">
        <v>23</v>
      </c>
      <c r="FY2451">
        <v>0.1260483</v>
      </c>
      <c r="FZ2451">
        <v>1</v>
      </c>
    </row>
    <row r="2452" spans="1:182" x14ac:dyDescent="0.2">
      <c r="A2452" t="s">
        <v>226</v>
      </c>
      <c r="B2452" t="s">
        <v>244</v>
      </c>
      <c r="C2452" t="s">
        <v>215</v>
      </c>
      <c r="D2452" t="s">
        <v>40</v>
      </c>
      <c r="E2452" t="s">
        <v>242</v>
      </c>
      <c r="F2452" t="s">
        <v>225</v>
      </c>
      <c r="G2452" t="s">
        <v>9</v>
      </c>
      <c r="H2452" t="s">
        <v>11</v>
      </c>
      <c r="I2452">
        <v>24</v>
      </c>
      <c r="K2452">
        <v>7.008</v>
      </c>
      <c r="L2452">
        <v>19.999009999999998</v>
      </c>
      <c r="M2452">
        <v>20.386780000000002</v>
      </c>
      <c r="N2452">
        <v>21.451450000000001</v>
      </c>
      <c r="O2452">
        <v>22.695489999999999</v>
      </c>
      <c r="P2452">
        <v>23.274439999999998</v>
      </c>
      <c r="Q2452">
        <v>24.606369999999998</v>
      </c>
      <c r="R2452">
        <v>24.921410000000002</v>
      </c>
      <c r="S2452">
        <v>25.184149999999999</v>
      </c>
      <c r="T2452">
        <v>25.689240000000002</v>
      </c>
      <c r="U2452">
        <v>25.617100000000001</v>
      </c>
      <c r="V2452">
        <v>25.229379999999999</v>
      </c>
      <c r="W2452">
        <v>22.89237</v>
      </c>
      <c r="X2452">
        <v>22.300229999999999</v>
      </c>
      <c r="Y2452">
        <v>22.006599999999999</v>
      </c>
      <c r="Z2452">
        <v>21.889620000000001</v>
      </c>
      <c r="AA2452">
        <v>20.840699999999998</v>
      </c>
      <c r="AB2452">
        <v>21.024920000000002</v>
      </c>
      <c r="AC2452">
        <v>20.375579999999999</v>
      </c>
      <c r="AD2452">
        <v>20.39921</v>
      </c>
      <c r="AE2452">
        <v>20.499929999999999</v>
      </c>
      <c r="AF2452">
        <v>20.38982</v>
      </c>
      <c r="AG2452">
        <v>20.479489999999998</v>
      </c>
      <c r="AH2452">
        <v>20.999210000000001</v>
      </c>
      <c r="AI2452">
        <v>20.895409999999998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2.4160140000000001</v>
      </c>
      <c r="AW2452">
        <v>15.62599</v>
      </c>
      <c r="AX2452">
        <v>15.552149999999999</v>
      </c>
      <c r="AY2452">
        <v>14.583489999999999</v>
      </c>
      <c r="AZ2452">
        <v>14.86304</v>
      </c>
      <c r="BA2452">
        <v>14.262980000000001</v>
      </c>
      <c r="BB2452">
        <v>7.162458</v>
      </c>
      <c r="BC2452">
        <v>5.1560119999999996</v>
      </c>
      <c r="BD2452">
        <v>3.4788489999999999</v>
      </c>
      <c r="BE2452">
        <v>0.16035289999999999</v>
      </c>
      <c r="BF2452">
        <v>0.22738</v>
      </c>
      <c r="BG2452">
        <v>0.2836323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2.5456859999999999</v>
      </c>
      <c r="BU2452">
        <v>15.75597</v>
      </c>
      <c r="BV2452">
        <v>15.68286</v>
      </c>
      <c r="BW2452">
        <v>14.70401</v>
      </c>
      <c r="BX2452">
        <v>14.98291</v>
      </c>
      <c r="BY2452">
        <v>14.38264</v>
      </c>
      <c r="BZ2452">
        <v>7.2723719999999998</v>
      </c>
      <c r="CA2452">
        <v>5.2691920000000003</v>
      </c>
      <c r="CB2452">
        <v>3.6822940000000002</v>
      </c>
      <c r="CC2452">
        <v>0.37175039999999998</v>
      </c>
      <c r="CD2452">
        <v>0.44763520000000001</v>
      </c>
      <c r="CE2452">
        <v>0.49989289999999997</v>
      </c>
      <c r="CF2452">
        <v>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N2452">
        <v>0</v>
      </c>
      <c r="CO2452">
        <v>0</v>
      </c>
      <c r="CP2452">
        <v>0</v>
      </c>
      <c r="CQ2452">
        <v>0</v>
      </c>
      <c r="CR2452">
        <v>2.6354980000000001</v>
      </c>
      <c r="CS2452">
        <v>15.846</v>
      </c>
      <c r="CT2452">
        <v>15.773389999999999</v>
      </c>
      <c r="CU2452">
        <v>14.78749</v>
      </c>
      <c r="CV2452">
        <v>15.06593</v>
      </c>
      <c r="CW2452">
        <v>14.46552</v>
      </c>
      <c r="CX2452">
        <v>7.3484990000000003</v>
      </c>
      <c r="CY2452">
        <v>5.3475799999999998</v>
      </c>
      <c r="CZ2452">
        <v>3.8231989999999998</v>
      </c>
      <c r="DA2452">
        <v>0.51816359999999995</v>
      </c>
      <c r="DB2452">
        <v>0.60018329999999998</v>
      </c>
      <c r="DC2452">
        <v>0.64967439999999999</v>
      </c>
      <c r="DD2452">
        <v>0</v>
      </c>
      <c r="DE2452">
        <v>0</v>
      </c>
      <c r="DF2452">
        <v>0</v>
      </c>
      <c r="DG2452">
        <v>0</v>
      </c>
      <c r="DH2452">
        <v>0</v>
      </c>
      <c r="DI2452">
        <v>0</v>
      </c>
      <c r="DJ2452">
        <v>0</v>
      </c>
      <c r="DK2452">
        <v>0</v>
      </c>
      <c r="DL2452">
        <v>0</v>
      </c>
      <c r="DM2452">
        <v>0</v>
      </c>
      <c r="DN2452">
        <v>0</v>
      </c>
      <c r="DO2452">
        <v>0</v>
      </c>
      <c r="DP2452">
        <v>2.7253090000000002</v>
      </c>
      <c r="DQ2452">
        <v>15.936030000000001</v>
      </c>
      <c r="DR2452">
        <v>15.863910000000001</v>
      </c>
      <c r="DS2452">
        <v>14.87096</v>
      </c>
      <c r="DT2452">
        <v>15.148949999999999</v>
      </c>
      <c r="DU2452">
        <v>14.548400000000001</v>
      </c>
      <c r="DV2452">
        <v>7.4246249999999998</v>
      </c>
      <c r="DW2452">
        <v>5.4259690000000003</v>
      </c>
      <c r="DX2452">
        <v>3.9641039999999998</v>
      </c>
      <c r="DY2452">
        <v>0.66457690000000003</v>
      </c>
      <c r="DZ2452">
        <v>0.75273140000000005</v>
      </c>
      <c r="EA2452">
        <v>0.79945580000000005</v>
      </c>
      <c r="EB2452">
        <v>0</v>
      </c>
      <c r="EC2452">
        <v>0</v>
      </c>
      <c r="ED2452">
        <v>0</v>
      </c>
      <c r="EE2452">
        <v>0</v>
      </c>
      <c r="EF2452">
        <v>0</v>
      </c>
      <c r="EG2452">
        <v>0</v>
      </c>
      <c r="EH2452">
        <v>0</v>
      </c>
      <c r="EI2452">
        <v>0</v>
      </c>
      <c r="EJ2452">
        <v>0</v>
      </c>
      <c r="EK2452">
        <v>0</v>
      </c>
      <c r="EL2452">
        <v>0</v>
      </c>
      <c r="EM2452">
        <v>0</v>
      </c>
      <c r="EN2452">
        <v>2.854981</v>
      </c>
      <c r="EO2452">
        <v>16.066020000000002</v>
      </c>
      <c r="EP2452">
        <v>15.994619999999999</v>
      </c>
      <c r="EQ2452">
        <v>14.991479999999999</v>
      </c>
      <c r="ER2452">
        <v>15.26882</v>
      </c>
      <c r="ES2452">
        <v>14.668060000000001</v>
      </c>
      <c r="ET2452">
        <v>7.5345399999999998</v>
      </c>
      <c r="EU2452">
        <v>5.5391490000000001</v>
      </c>
      <c r="EV2452">
        <v>4.1675490000000002</v>
      </c>
      <c r="EW2452">
        <v>0.87597440000000004</v>
      </c>
      <c r="EX2452">
        <v>0.97298660000000003</v>
      </c>
      <c r="EY2452">
        <v>1.0157160000000001</v>
      </c>
      <c r="EZ2452">
        <v>82.808850000000007</v>
      </c>
      <c r="FA2452">
        <v>81.338350000000005</v>
      </c>
      <c r="FB2452">
        <v>79.866579999999999</v>
      </c>
      <c r="FC2452">
        <v>79.155600000000007</v>
      </c>
      <c r="FD2452">
        <v>78.537549999999996</v>
      </c>
      <c r="FE2452">
        <v>77.69802</v>
      </c>
      <c r="FF2452">
        <v>76.625</v>
      </c>
      <c r="FG2452">
        <v>78.95993</v>
      </c>
      <c r="FH2452">
        <v>82.32141</v>
      </c>
      <c r="FI2452">
        <v>85.538399999999996</v>
      </c>
      <c r="FJ2452">
        <v>89.85127</v>
      </c>
      <c r="FK2452">
        <v>94.228729999999999</v>
      </c>
      <c r="FL2452">
        <v>97.527090000000001</v>
      </c>
      <c r="FM2452">
        <v>100.6605</v>
      </c>
      <c r="FN2452">
        <v>102.9336</v>
      </c>
      <c r="FO2452">
        <v>104.0643</v>
      </c>
      <c r="FP2452">
        <v>104.43810000000001</v>
      </c>
      <c r="FQ2452">
        <v>104.1491</v>
      </c>
      <c r="FR2452">
        <v>103.07559999999999</v>
      </c>
      <c r="FS2452">
        <v>100.09180000000001</v>
      </c>
      <c r="FT2452">
        <v>94.404089999999997</v>
      </c>
      <c r="FU2452">
        <v>89.703850000000003</v>
      </c>
      <c r="FV2452">
        <v>85.920820000000006</v>
      </c>
      <c r="FW2452">
        <v>84.200450000000004</v>
      </c>
      <c r="FX2452">
        <v>23</v>
      </c>
      <c r="FY2452">
        <v>0.1260483</v>
      </c>
      <c r="FZ2452">
        <v>1</v>
      </c>
    </row>
    <row r="2453" spans="1:182" x14ac:dyDescent="0.2">
      <c r="A2453" t="s">
        <v>226</v>
      </c>
      <c r="B2453" t="s">
        <v>244</v>
      </c>
      <c r="C2453" t="s">
        <v>215</v>
      </c>
      <c r="D2453" t="s">
        <v>41</v>
      </c>
      <c r="E2453" t="s">
        <v>242</v>
      </c>
      <c r="F2453" t="s">
        <v>225</v>
      </c>
      <c r="G2453" t="s">
        <v>9</v>
      </c>
      <c r="H2453" t="s">
        <v>11</v>
      </c>
      <c r="I2453">
        <v>24</v>
      </c>
      <c r="K2453">
        <v>7.008</v>
      </c>
      <c r="L2453">
        <v>20.937560000000001</v>
      </c>
      <c r="M2453">
        <v>21.227509999999999</v>
      </c>
      <c r="N2453">
        <v>22.229800000000001</v>
      </c>
      <c r="O2453">
        <v>23.245200000000001</v>
      </c>
      <c r="P2453">
        <v>23.656179999999999</v>
      </c>
      <c r="Q2453">
        <v>25.144819999999999</v>
      </c>
      <c r="R2453">
        <v>25.91011</v>
      </c>
      <c r="S2453">
        <v>26.728429999999999</v>
      </c>
      <c r="T2453">
        <v>26.914169999999999</v>
      </c>
      <c r="U2453">
        <v>27.11917</v>
      </c>
      <c r="V2453">
        <v>26.774560000000001</v>
      </c>
      <c r="W2453">
        <v>24.743739999999999</v>
      </c>
      <c r="X2453">
        <v>23.786269999999998</v>
      </c>
      <c r="Y2453">
        <v>23.641220000000001</v>
      </c>
      <c r="Z2453">
        <v>22.899380000000001</v>
      </c>
      <c r="AA2453">
        <v>21.85023</v>
      </c>
      <c r="AB2453">
        <v>22.30799</v>
      </c>
      <c r="AC2453">
        <v>21.74464</v>
      </c>
      <c r="AD2453">
        <v>22.170459999999999</v>
      </c>
      <c r="AE2453">
        <v>22.20965</v>
      </c>
      <c r="AF2453">
        <v>22.062999999999999</v>
      </c>
      <c r="AG2453">
        <v>21.837209999999999</v>
      </c>
      <c r="AH2453">
        <v>21.906120000000001</v>
      </c>
      <c r="AI2453">
        <v>21.865780000000001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2.4623309999999998</v>
      </c>
      <c r="AW2453">
        <v>17.087039999999998</v>
      </c>
      <c r="AX2453">
        <v>16.451149999999998</v>
      </c>
      <c r="AY2453">
        <v>15.52384</v>
      </c>
      <c r="AZ2453">
        <v>16.022130000000001</v>
      </c>
      <c r="BA2453">
        <v>15.40099</v>
      </c>
      <c r="BB2453">
        <v>8.1808359999999993</v>
      </c>
      <c r="BC2453">
        <v>5.6076329999999999</v>
      </c>
      <c r="BD2453">
        <v>3.909942</v>
      </c>
      <c r="BE2453">
        <v>0.16902809999999999</v>
      </c>
      <c r="BF2453">
        <v>0.15627360000000001</v>
      </c>
      <c r="BG2453">
        <v>0.22573760000000001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2.6071960000000001</v>
      </c>
      <c r="BU2453">
        <v>17.222740000000002</v>
      </c>
      <c r="BV2453">
        <v>16.581689999999998</v>
      </c>
      <c r="BW2453">
        <v>15.646979999999999</v>
      </c>
      <c r="BX2453">
        <v>16.146380000000001</v>
      </c>
      <c r="BY2453">
        <v>15.53069</v>
      </c>
      <c r="BZ2453">
        <v>8.3052620000000008</v>
      </c>
      <c r="CA2453">
        <v>5.734801</v>
      </c>
      <c r="CB2453">
        <v>4.1327020000000001</v>
      </c>
      <c r="CC2453">
        <v>0.40037040000000002</v>
      </c>
      <c r="CD2453">
        <v>0.39172889999999999</v>
      </c>
      <c r="CE2453">
        <v>0.45739790000000002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2.7075290000000001</v>
      </c>
      <c r="CS2453">
        <v>17.31672</v>
      </c>
      <c r="CT2453">
        <v>16.6721</v>
      </c>
      <c r="CU2453">
        <v>15.73227</v>
      </c>
      <c r="CV2453">
        <v>16.232430000000001</v>
      </c>
      <c r="CW2453">
        <v>15.620520000000001</v>
      </c>
      <c r="CX2453">
        <v>8.3914380000000008</v>
      </c>
      <c r="CY2453">
        <v>5.8228770000000001</v>
      </c>
      <c r="CZ2453">
        <v>4.2869849999999996</v>
      </c>
      <c r="DA2453">
        <v>0.56059749999999997</v>
      </c>
      <c r="DB2453">
        <v>0.55480450000000003</v>
      </c>
      <c r="DC2453">
        <v>0.61784510000000004</v>
      </c>
      <c r="DD2453">
        <v>0</v>
      </c>
      <c r="DE2453">
        <v>0</v>
      </c>
      <c r="DF2453">
        <v>0</v>
      </c>
      <c r="DG2453">
        <v>0</v>
      </c>
      <c r="DH2453">
        <v>0</v>
      </c>
      <c r="DI2453">
        <v>0</v>
      </c>
      <c r="DJ2453">
        <v>0</v>
      </c>
      <c r="DK2453">
        <v>0</v>
      </c>
      <c r="DL2453">
        <v>0</v>
      </c>
      <c r="DM2453">
        <v>0</v>
      </c>
      <c r="DN2453">
        <v>0</v>
      </c>
      <c r="DO2453">
        <v>0</v>
      </c>
      <c r="DP2453">
        <v>2.8078630000000002</v>
      </c>
      <c r="DQ2453">
        <v>17.410710000000002</v>
      </c>
      <c r="DR2453">
        <v>16.762509999999999</v>
      </c>
      <c r="DS2453">
        <v>15.81756</v>
      </c>
      <c r="DT2453">
        <v>16.318490000000001</v>
      </c>
      <c r="DU2453">
        <v>15.71035</v>
      </c>
      <c r="DV2453">
        <v>8.4776150000000001</v>
      </c>
      <c r="DW2453">
        <v>5.9109530000000001</v>
      </c>
      <c r="DX2453">
        <v>4.441268</v>
      </c>
      <c r="DY2453">
        <v>0.72082449999999998</v>
      </c>
      <c r="DZ2453">
        <v>0.71788010000000002</v>
      </c>
      <c r="EA2453">
        <v>0.7782924</v>
      </c>
      <c r="EB2453">
        <v>0</v>
      </c>
      <c r="EC2453">
        <v>0</v>
      </c>
      <c r="ED2453">
        <v>0</v>
      </c>
      <c r="EE2453">
        <v>0</v>
      </c>
      <c r="EF2453">
        <v>0</v>
      </c>
      <c r="EG2453">
        <v>0</v>
      </c>
      <c r="EH2453">
        <v>0</v>
      </c>
      <c r="EI2453">
        <v>0</v>
      </c>
      <c r="EJ2453">
        <v>0</v>
      </c>
      <c r="EK2453">
        <v>0</v>
      </c>
      <c r="EL2453">
        <v>0</v>
      </c>
      <c r="EM2453">
        <v>0</v>
      </c>
      <c r="EN2453">
        <v>2.952728</v>
      </c>
      <c r="EO2453">
        <v>17.546399999999998</v>
      </c>
      <c r="EP2453">
        <v>16.893049999999999</v>
      </c>
      <c r="EQ2453">
        <v>15.9407</v>
      </c>
      <c r="ER2453">
        <v>16.442730000000001</v>
      </c>
      <c r="ES2453">
        <v>15.84005</v>
      </c>
      <c r="ET2453">
        <v>8.6020409999999998</v>
      </c>
      <c r="EU2453">
        <v>6.0381210000000003</v>
      </c>
      <c r="EV2453">
        <v>4.6640280000000001</v>
      </c>
      <c r="EW2453">
        <v>0.95216690000000004</v>
      </c>
      <c r="EX2453">
        <v>0.9533355</v>
      </c>
      <c r="EY2453">
        <v>1.0099530000000001</v>
      </c>
      <c r="EZ2453">
        <v>80.013009999999994</v>
      </c>
      <c r="FA2453">
        <v>79.150779999999997</v>
      </c>
      <c r="FB2453">
        <v>78.375</v>
      </c>
      <c r="FC2453">
        <v>77.953609999999998</v>
      </c>
      <c r="FD2453">
        <v>76.595140000000001</v>
      </c>
      <c r="FE2453">
        <v>75.969089999999994</v>
      </c>
      <c r="FF2453">
        <v>75.08784</v>
      </c>
      <c r="FG2453">
        <v>76.492009999999993</v>
      </c>
      <c r="FH2453">
        <v>79.200040000000001</v>
      </c>
      <c r="FI2453">
        <v>82.178539999999998</v>
      </c>
      <c r="FJ2453">
        <v>86.176469999999995</v>
      </c>
      <c r="FK2453">
        <v>90.868840000000006</v>
      </c>
      <c r="FL2453">
        <v>94.154769999999999</v>
      </c>
      <c r="FM2453">
        <v>97.369100000000003</v>
      </c>
      <c r="FN2453">
        <v>99.739170000000001</v>
      </c>
      <c r="FO2453">
        <v>101.1367</v>
      </c>
      <c r="FP2453">
        <v>101.94759999999999</v>
      </c>
      <c r="FQ2453">
        <v>101.4222</v>
      </c>
      <c r="FR2453">
        <v>99.169820000000001</v>
      </c>
      <c r="FS2453">
        <v>94.940539999999999</v>
      </c>
      <c r="FT2453">
        <v>88.976680000000002</v>
      </c>
      <c r="FU2453">
        <v>84.8583</v>
      </c>
      <c r="FV2453">
        <v>82.477850000000004</v>
      </c>
      <c r="FW2453">
        <v>80.375</v>
      </c>
      <c r="FX2453">
        <v>23</v>
      </c>
      <c r="FY2453">
        <v>0.1260483</v>
      </c>
      <c r="FZ2453">
        <v>1</v>
      </c>
    </row>
    <row r="2454" spans="1:182" x14ac:dyDescent="0.2">
      <c r="A2454" t="s">
        <v>226</v>
      </c>
      <c r="B2454" t="s">
        <v>244</v>
      </c>
      <c r="C2454" t="s">
        <v>215</v>
      </c>
      <c r="D2454" t="s">
        <v>42</v>
      </c>
      <c r="E2454" t="s">
        <v>242</v>
      </c>
      <c r="F2454" t="s">
        <v>225</v>
      </c>
      <c r="G2454" t="s">
        <v>9</v>
      </c>
      <c r="H2454" t="s">
        <v>11</v>
      </c>
      <c r="I2454">
        <v>24</v>
      </c>
      <c r="K2454">
        <v>7.008</v>
      </c>
      <c r="L2454">
        <v>24.338000000000001</v>
      </c>
      <c r="M2454">
        <v>24.344139999999999</v>
      </c>
      <c r="N2454">
        <v>25.08146</v>
      </c>
      <c r="O2454">
        <v>25.887989999999999</v>
      </c>
      <c r="P2454">
        <v>26.39828</v>
      </c>
      <c r="Q2454">
        <v>28.224779999999999</v>
      </c>
      <c r="R2454">
        <v>29.627939999999999</v>
      </c>
      <c r="S2454">
        <v>30.035550000000001</v>
      </c>
      <c r="T2454">
        <v>29.999929999999999</v>
      </c>
      <c r="U2454">
        <v>30.06437</v>
      </c>
      <c r="V2454">
        <v>29.636330000000001</v>
      </c>
      <c r="W2454">
        <v>28.052769999999999</v>
      </c>
      <c r="X2454">
        <v>27.031310000000001</v>
      </c>
      <c r="Y2454">
        <v>26.871179999999999</v>
      </c>
      <c r="Z2454">
        <v>26.18196</v>
      </c>
      <c r="AA2454">
        <v>24.39791</v>
      </c>
      <c r="AB2454">
        <v>24.76097</v>
      </c>
      <c r="AC2454">
        <v>24.883299999999998</v>
      </c>
      <c r="AD2454">
        <v>24.876359999999998</v>
      </c>
      <c r="AE2454">
        <v>25.181629999999998</v>
      </c>
      <c r="AF2454">
        <v>24.775459999999999</v>
      </c>
      <c r="AG2454">
        <v>24.852820000000001</v>
      </c>
      <c r="AH2454">
        <v>24.970690000000001</v>
      </c>
      <c r="AI2454">
        <v>24.882580000000001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2.6848450000000001</v>
      </c>
      <c r="AW2454">
        <v>20.049849999999999</v>
      </c>
      <c r="AX2454">
        <v>19.468129999999999</v>
      </c>
      <c r="AY2454">
        <v>17.840009999999999</v>
      </c>
      <c r="AZ2454">
        <v>18.357220000000002</v>
      </c>
      <c r="BA2454">
        <v>18.365069999999999</v>
      </c>
      <c r="BB2454">
        <v>9.1135029999999997</v>
      </c>
      <c r="BC2454">
        <v>5.546157</v>
      </c>
      <c r="BD2454">
        <v>4.4146890000000001</v>
      </c>
      <c r="BE2454">
        <v>0.1552878</v>
      </c>
      <c r="BF2454">
        <v>0.17157800000000001</v>
      </c>
      <c r="BG2454">
        <v>0.16836309999999999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2.89811</v>
      </c>
      <c r="BU2454">
        <v>20.244050000000001</v>
      </c>
      <c r="BV2454">
        <v>19.658550000000002</v>
      </c>
      <c r="BW2454">
        <v>18.013929999999998</v>
      </c>
      <c r="BX2454">
        <v>18.52901</v>
      </c>
      <c r="BY2454">
        <v>18.54833</v>
      </c>
      <c r="BZ2454">
        <v>9.2992229999999996</v>
      </c>
      <c r="CA2454">
        <v>5.7398220000000002</v>
      </c>
      <c r="CB2454">
        <v>4.6652469999999999</v>
      </c>
      <c r="CC2454">
        <v>0.44108550000000002</v>
      </c>
      <c r="CD2454">
        <v>0.46379670000000001</v>
      </c>
      <c r="CE2454">
        <v>0.4523721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3.045817</v>
      </c>
      <c r="CS2454">
        <v>20.378550000000001</v>
      </c>
      <c r="CT2454">
        <v>19.79044</v>
      </c>
      <c r="CU2454">
        <v>18.13439</v>
      </c>
      <c r="CV2454">
        <v>18.64798</v>
      </c>
      <c r="CW2454">
        <v>18.675249999999998</v>
      </c>
      <c r="CX2454">
        <v>9.4278530000000007</v>
      </c>
      <c r="CY2454">
        <v>5.8739540000000003</v>
      </c>
      <c r="CZ2454">
        <v>4.8387830000000003</v>
      </c>
      <c r="DA2454">
        <v>0.63902820000000005</v>
      </c>
      <c r="DB2454">
        <v>0.66618650000000001</v>
      </c>
      <c r="DC2454">
        <v>0.64907590000000004</v>
      </c>
      <c r="DD2454">
        <v>0</v>
      </c>
      <c r="DE2454">
        <v>0</v>
      </c>
      <c r="DF2454">
        <v>0</v>
      </c>
      <c r="DG2454">
        <v>0</v>
      </c>
      <c r="DH2454">
        <v>0</v>
      </c>
      <c r="DI2454">
        <v>0</v>
      </c>
      <c r="DJ2454">
        <v>0</v>
      </c>
      <c r="DK2454">
        <v>0</v>
      </c>
      <c r="DL2454">
        <v>0</v>
      </c>
      <c r="DM2454">
        <v>0</v>
      </c>
      <c r="DN2454">
        <v>0</v>
      </c>
      <c r="DO2454">
        <v>0</v>
      </c>
      <c r="DP2454">
        <v>3.193524</v>
      </c>
      <c r="DQ2454">
        <v>20.513059999999999</v>
      </c>
      <c r="DR2454">
        <v>19.922329999999999</v>
      </c>
      <c r="DS2454">
        <v>18.254850000000001</v>
      </c>
      <c r="DT2454">
        <v>18.766960000000001</v>
      </c>
      <c r="DU2454">
        <v>18.80218</v>
      </c>
      <c r="DV2454">
        <v>9.5564820000000008</v>
      </c>
      <c r="DW2454">
        <v>6.0080859999999996</v>
      </c>
      <c r="DX2454">
        <v>5.0123189999999997</v>
      </c>
      <c r="DY2454">
        <v>0.83697089999999996</v>
      </c>
      <c r="DZ2454">
        <v>0.86857629999999997</v>
      </c>
      <c r="EA2454">
        <v>0.84577970000000002</v>
      </c>
      <c r="EB2454">
        <v>0</v>
      </c>
      <c r="EC2454">
        <v>0</v>
      </c>
      <c r="ED2454">
        <v>0</v>
      </c>
      <c r="EE2454">
        <v>0</v>
      </c>
      <c r="EF2454">
        <v>0</v>
      </c>
      <c r="EG2454">
        <v>0</v>
      </c>
      <c r="EH2454">
        <v>0</v>
      </c>
      <c r="EI2454">
        <v>0</v>
      </c>
      <c r="EJ2454">
        <v>0</v>
      </c>
      <c r="EK2454">
        <v>0</v>
      </c>
      <c r="EL2454">
        <v>0</v>
      </c>
      <c r="EM2454">
        <v>0</v>
      </c>
      <c r="EN2454">
        <v>3.4067889999999998</v>
      </c>
      <c r="EO2454">
        <v>20.707260000000002</v>
      </c>
      <c r="EP2454">
        <v>20.112749999999998</v>
      </c>
      <c r="EQ2454">
        <v>18.42877</v>
      </c>
      <c r="ER2454">
        <v>18.938749999999999</v>
      </c>
      <c r="ES2454">
        <v>18.985440000000001</v>
      </c>
      <c r="ET2454">
        <v>9.7422020000000007</v>
      </c>
      <c r="EU2454">
        <v>6.2017509999999998</v>
      </c>
      <c r="EV2454">
        <v>5.2628769999999996</v>
      </c>
      <c r="EW2454">
        <v>1.1227689999999999</v>
      </c>
      <c r="EX2454">
        <v>1.160795</v>
      </c>
      <c r="EY2454">
        <v>1.1297889999999999</v>
      </c>
      <c r="EZ2454">
        <v>76.206370000000007</v>
      </c>
      <c r="FA2454">
        <v>74.400149999999996</v>
      </c>
      <c r="FB2454">
        <v>73.675870000000003</v>
      </c>
      <c r="FC2454">
        <v>71.683279999999996</v>
      </c>
      <c r="FD2454">
        <v>70.699200000000005</v>
      </c>
      <c r="FE2454">
        <v>70.085639999999998</v>
      </c>
      <c r="FF2454">
        <v>68.918660000000003</v>
      </c>
      <c r="FG2454">
        <v>69.324619999999996</v>
      </c>
      <c r="FH2454">
        <v>73.235860000000002</v>
      </c>
      <c r="FI2454">
        <v>78.438550000000006</v>
      </c>
      <c r="FJ2454">
        <v>82.614180000000005</v>
      </c>
      <c r="FK2454">
        <v>86.310130000000001</v>
      </c>
      <c r="FL2454">
        <v>89.783940000000001</v>
      </c>
      <c r="FM2454">
        <v>92.55762</v>
      </c>
      <c r="FN2454">
        <v>94.925870000000003</v>
      </c>
      <c r="FO2454">
        <v>96.280730000000005</v>
      </c>
      <c r="FP2454">
        <v>96.736090000000004</v>
      </c>
      <c r="FQ2454">
        <v>95.215689999999995</v>
      </c>
      <c r="FR2454">
        <v>92.322109999999995</v>
      </c>
      <c r="FS2454">
        <v>86.931539999999998</v>
      </c>
      <c r="FT2454">
        <v>81.385450000000006</v>
      </c>
      <c r="FU2454">
        <v>78.266649999999998</v>
      </c>
      <c r="FV2454">
        <v>76.854870000000005</v>
      </c>
      <c r="FW2454">
        <v>75.252889999999994</v>
      </c>
      <c r="FX2454">
        <v>23</v>
      </c>
      <c r="FY2454">
        <v>0.1260483</v>
      </c>
      <c r="FZ2454">
        <v>1</v>
      </c>
    </row>
    <row r="2455" spans="1:182" x14ac:dyDescent="0.2">
      <c r="A2455" t="s">
        <v>226</v>
      </c>
      <c r="B2455" t="s">
        <v>244</v>
      </c>
      <c r="C2455" t="s">
        <v>215</v>
      </c>
      <c r="D2455" t="s">
        <v>43</v>
      </c>
      <c r="E2455" t="s">
        <v>242</v>
      </c>
      <c r="F2455" t="s">
        <v>225</v>
      </c>
      <c r="G2455" t="s">
        <v>9</v>
      </c>
      <c r="H2455" t="s">
        <v>11</v>
      </c>
      <c r="I2455">
        <v>24</v>
      </c>
      <c r="K2455">
        <v>7.008</v>
      </c>
      <c r="L2455">
        <v>24.78248</v>
      </c>
      <c r="M2455">
        <v>21.197620000000001</v>
      </c>
      <c r="N2455">
        <v>23.283639999999998</v>
      </c>
      <c r="O2455">
        <v>23.642440000000001</v>
      </c>
      <c r="P2455">
        <v>24.54832</v>
      </c>
      <c r="Q2455">
        <v>26.4312</v>
      </c>
      <c r="R2455">
        <v>28.97944</v>
      </c>
      <c r="S2455">
        <v>30.565909999999999</v>
      </c>
      <c r="T2455">
        <v>30.916429999999998</v>
      </c>
      <c r="U2455">
        <v>31.745159999999998</v>
      </c>
      <c r="V2455">
        <v>30.378</v>
      </c>
      <c r="W2455">
        <v>28.438639999999999</v>
      </c>
      <c r="X2455">
        <v>27.6189</v>
      </c>
      <c r="Y2455">
        <v>27.25611</v>
      </c>
      <c r="Z2455">
        <v>25.184229999999999</v>
      </c>
      <c r="AA2455">
        <v>23.275950000000002</v>
      </c>
      <c r="AB2455">
        <v>22.907150000000001</v>
      </c>
      <c r="AC2455">
        <v>23.486070000000002</v>
      </c>
      <c r="AD2455">
        <v>23.841000000000001</v>
      </c>
      <c r="AE2455">
        <v>23.836040000000001</v>
      </c>
      <c r="AF2455">
        <v>24.054649999999999</v>
      </c>
      <c r="AG2455">
        <v>24.18383</v>
      </c>
      <c r="AH2455">
        <v>23.694590000000002</v>
      </c>
      <c r="AI2455">
        <v>24.075569999999999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2.2676669999999999</v>
      </c>
      <c r="AW2455">
        <v>20.372479999999999</v>
      </c>
      <c r="AX2455">
        <v>18.504460000000002</v>
      </c>
      <c r="AY2455">
        <v>16.895949999999999</v>
      </c>
      <c r="AZ2455">
        <v>16.605910000000002</v>
      </c>
      <c r="BA2455">
        <v>17.242709999999999</v>
      </c>
      <c r="BB2455">
        <v>9.4716450000000005</v>
      </c>
      <c r="BC2455">
        <v>6.0657199999999998</v>
      </c>
      <c r="BD2455">
        <v>4.9787299999999997</v>
      </c>
      <c r="BE2455">
        <v>0.62913889999999995</v>
      </c>
      <c r="BF2455">
        <v>0.61396249999999997</v>
      </c>
      <c r="BG2455">
        <v>0.51445280000000004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2.5727449999999998</v>
      </c>
      <c r="BU2455">
        <v>20.6568</v>
      </c>
      <c r="BV2455">
        <v>18.737719999999999</v>
      </c>
      <c r="BW2455">
        <v>17.043579999999999</v>
      </c>
      <c r="BX2455">
        <v>16.751449999999998</v>
      </c>
      <c r="BY2455">
        <v>17.40156</v>
      </c>
      <c r="BZ2455">
        <v>9.6217989999999993</v>
      </c>
      <c r="CA2455">
        <v>6.2297349999999998</v>
      </c>
      <c r="CB2455">
        <v>5.2460839999999997</v>
      </c>
      <c r="CC2455">
        <v>0.92908610000000003</v>
      </c>
      <c r="CD2455">
        <v>0.90545830000000005</v>
      </c>
      <c r="CE2455">
        <v>0.82949099999999998</v>
      </c>
      <c r="CF2455">
        <v>0</v>
      </c>
      <c r="CG2455">
        <v>0</v>
      </c>
      <c r="CH2455">
        <v>0</v>
      </c>
      <c r="CI2455">
        <v>0</v>
      </c>
      <c r="CJ2455">
        <v>0</v>
      </c>
      <c r="CK2455">
        <v>0</v>
      </c>
      <c r="CL2455">
        <v>0</v>
      </c>
      <c r="CM2455">
        <v>0</v>
      </c>
      <c r="CN2455">
        <v>0</v>
      </c>
      <c r="CO2455">
        <v>0</v>
      </c>
      <c r="CP2455">
        <v>0</v>
      </c>
      <c r="CQ2455">
        <v>0</v>
      </c>
      <c r="CR2455">
        <v>2.7840410000000002</v>
      </c>
      <c r="CS2455">
        <v>20.853719999999999</v>
      </c>
      <c r="CT2455">
        <v>18.899270000000001</v>
      </c>
      <c r="CU2455">
        <v>17.145820000000001</v>
      </c>
      <c r="CV2455">
        <v>16.852260000000001</v>
      </c>
      <c r="CW2455">
        <v>17.511579999999999</v>
      </c>
      <c r="CX2455">
        <v>9.7257940000000005</v>
      </c>
      <c r="CY2455">
        <v>6.3433310000000001</v>
      </c>
      <c r="CZ2455">
        <v>5.4312519999999997</v>
      </c>
      <c r="DA2455">
        <v>1.1368290000000001</v>
      </c>
      <c r="DB2455">
        <v>1.1073470000000001</v>
      </c>
      <c r="DC2455">
        <v>1.0476859999999999</v>
      </c>
      <c r="DD2455">
        <v>0</v>
      </c>
      <c r="DE2455">
        <v>0</v>
      </c>
      <c r="DF2455">
        <v>0</v>
      </c>
      <c r="DG2455">
        <v>0</v>
      </c>
      <c r="DH2455">
        <v>0</v>
      </c>
      <c r="DI2455">
        <v>0</v>
      </c>
      <c r="DJ2455">
        <v>0</v>
      </c>
      <c r="DK2455">
        <v>0</v>
      </c>
      <c r="DL2455">
        <v>0</v>
      </c>
      <c r="DM2455">
        <v>0</v>
      </c>
      <c r="DN2455">
        <v>0</v>
      </c>
      <c r="DO2455">
        <v>0</v>
      </c>
      <c r="DP2455">
        <v>2.9953370000000001</v>
      </c>
      <c r="DQ2455">
        <v>21.050640000000001</v>
      </c>
      <c r="DR2455">
        <v>19.060829999999999</v>
      </c>
      <c r="DS2455">
        <v>17.248059999999999</v>
      </c>
      <c r="DT2455">
        <v>16.953060000000001</v>
      </c>
      <c r="DU2455">
        <v>17.621600000000001</v>
      </c>
      <c r="DV2455">
        <v>9.8297889999999999</v>
      </c>
      <c r="DW2455">
        <v>6.4569270000000003</v>
      </c>
      <c r="DX2455">
        <v>5.6164209999999999</v>
      </c>
      <c r="DY2455">
        <v>1.344571</v>
      </c>
      <c r="DZ2455">
        <v>1.3092360000000001</v>
      </c>
      <c r="EA2455">
        <v>1.2658799999999999</v>
      </c>
      <c r="EB2455">
        <v>0</v>
      </c>
      <c r="EC2455">
        <v>0</v>
      </c>
      <c r="ED2455">
        <v>0</v>
      </c>
      <c r="EE2455">
        <v>0</v>
      </c>
      <c r="EF2455">
        <v>0</v>
      </c>
      <c r="EG2455">
        <v>0</v>
      </c>
      <c r="EH2455">
        <v>0</v>
      </c>
      <c r="EI2455">
        <v>0</v>
      </c>
      <c r="EJ2455">
        <v>0</v>
      </c>
      <c r="EK2455">
        <v>0</v>
      </c>
      <c r="EL2455">
        <v>0</v>
      </c>
      <c r="EM2455">
        <v>0</v>
      </c>
      <c r="EN2455">
        <v>3.3004150000000001</v>
      </c>
      <c r="EO2455">
        <v>21.334959999999999</v>
      </c>
      <c r="EP2455">
        <v>19.294090000000001</v>
      </c>
      <c r="EQ2455">
        <v>17.395689999999998</v>
      </c>
      <c r="ER2455">
        <v>17.098600000000001</v>
      </c>
      <c r="ES2455">
        <v>17.780449999999998</v>
      </c>
      <c r="ET2455">
        <v>9.9799419999999994</v>
      </c>
      <c r="EU2455">
        <v>6.6209420000000003</v>
      </c>
      <c r="EV2455">
        <v>5.883775</v>
      </c>
      <c r="EW2455">
        <v>1.6445179999999999</v>
      </c>
      <c r="EX2455">
        <v>1.600732</v>
      </c>
      <c r="EY2455">
        <v>1.580918</v>
      </c>
      <c r="EZ2455">
        <v>71.649760000000001</v>
      </c>
      <c r="FA2455">
        <v>70.560010000000005</v>
      </c>
      <c r="FB2455">
        <v>69.693520000000007</v>
      </c>
      <c r="FC2455">
        <v>68.060079999999999</v>
      </c>
      <c r="FD2455">
        <v>67.303780000000003</v>
      </c>
      <c r="FE2455">
        <v>66.743769999999998</v>
      </c>
      <c r="FF2455">
        <v>65.547479999999993</v>
      </c>
      <c r="FG2455">
        <v>65.895049999999998</v>
      </c>
      <c r="FH2455">
        <v>69.352339999999998</v>
      </c>
      <c r="FI2455">
        <v>73.974299999999999</v>
      </c>
      <c r="FJ2455">
        <v>78.254180000000005</v>
      </c>
      <c r="FK2455">
        <v>82.114800000000002</v>
      </c>
      <c r="FL2455">
        <v>86.147930000000002</v>
      </c>
      <c r="FM2455">
        <v>89.499369999999999</v>
      </c>
      <c r="FN2455">
        <v>91.836830000000006</v>
      </c>
      <c r="FO2455">
        <v>93.321820000000002</v>
      </c>
      <c r="FP2455">
        <v>93.039400000000001</v>
      </c>
      <c r="FQ2455">
        <v>90.794920000000005</v>
      </c>
      <c r="FR2455">
        <v>87.412090000000006</v>
      </c>
      <c r="FS2455">
        <v>83.25</v>
      </c>
      <c r="FT2455">
        <v>80.078680000000006</v>
      </c>
      <c r="FU2455">
        <v>77.377660000000006</v>
      </c>
      <c r="FV2455">
        <v>75.486689999999996</v>
      </c>
      <c r="FW2455">
        <v>73.993260000000006</v>
      </c>
      <c r="FX2455">
        <v>23</v>
      </c>
      <c r="FY2455">
        <v>0.1260483</v>
      </c>
      <c r="FZ2455">
        <v>1</v>
      </c>
    </row>
    <row r="2456" spans="1:182" x14ac:dyDescent="0.2">
      <c r="A2456" t="s">
        <v>226</v>
      </c>
      <c r="B2456" t="s">
        <v>244</v>
      </c>
      <c r="C2456" t="s">
        <v>215</v>
      </c>
      <c r="D2456" t="s">
        <v>44</v>
      </c>
      <c r="E2456" t="s">
        <v>242</v>
      </c>
      <c r="F2456" t="s">
        <v>225</v>
      </c>
      <c r="G2456" t="s">
        <v>9</v>
      </c>
      <c r="H2456" t="s">
        <v>11</v>
      </c>
      <c r="I2456">
        <v>24</v>
      </c>
      <c r="K2456">
        <v>7.008</v>
      </c>
      <c r="L2456">
        <v>17.181699999999999</v>
      </c>
      <c r="M2456">
        <v>16.58521</v>
      </c>
      <c r="N2456">
        <v>16.245280000000001</v>
      </c>
      <c r="O2456">
        <v>16.478179999999998</v>
      </c>
      <c r="P2456">
        <v>17.699200000000001</v>
      </c>
      <c r="Q2456">
        <v>19.413630000000001</v>
      </c>
      <c r="R2456">
        <v>21.5276</v>
      </c>
      <c r="S2456">
        <v>22.987179999999999</v>
      </c>
      <c r="T2456">
        <v>23.33325</v>
      </c>
      <c r="U2456">
        <v>23.14799</v>
      </c>
      <c r="V2456">
        <v>23.17268</v>
      </c>
      <c r="W2456">
        <v>23.756640000000001</v>
      </c>
      <c r="X2456">
        <v>23.322279999999999</v>
      </c>
      <c r="Y2456">
        <v>23.168790000000001</v>
      </c>
      <c r="Z2456">
        <v>21.417449999999999</v>
      </c>
      <c r="AA2456">
        <v>20.319030000000001</v>
      </c>
      <c r="AB2456">
        <v>20.002559999999999</v>
      </c>
      <c r="AC2456">
        <v>19.423079999999999</v>
      </c>
      <c r="AD2456">
        <v>19.270150000000001</v>
      </c>
      <c r="AE2456">
        <v>19.002140000000001</v>
      </c>
      <c r="AF2456">
        <v>19.368010000000002</v>
      </c>
      <c r="AG2456">
        <v>19.252189999999999</v>
      </c>
      <c r="AH2456">
        <v>18.752030000000001</v>
      </c>
      <c r="AI2456">
        <v>18.260280000000002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2.1129950000000002</v>
      </c>
      <c r="AZ2456">
        <v>13.81602</v>
      </c>
      <c r="BA2456">
        <v>13.339499999999999</v>
      </c>
      <c r="BB2456">
        <v>13.238709999999999</v>
      </c>
      <c r="BC2456">
        <v>13.0488</v>
      </c>
      <c r="BD2456">
        <v>13.40929</v>
      </c>
      <c r="BE2456">
        <v>6.833183</v>
      </c>
      <c r="BF2456">
        <v>4.730232</v>
      </c>
      <c r="BG2456">
        <v>3.9804140000000001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2.2723979999999999</v>
      </c>
      <c r="BX2456">
        <v>13.946289999999999</v>
      </c>
      <c r="BY2456">
        <v>13.467230000000001</v>
      </c>
      <c r="BZ2456">
        <v>13.36867</v>
      </c>
      <c r="CA2456">
        <v>13.179029999999999</v>
      </c>
      <c r="CB2456">
        <v>13.54167</v>
      </c>
      <c r="CC2456">
        <v>6.9620420000000003</v>
      </c>
      <c r="CD2456">
        <v>4.8552229999999996</v>
      </c>
      <c r="CE2456">
        <v>4.2357870000000002</v>
      </c>
      <c r="CF2456">
        <v>0</v>
      </c>
      <c r="CG2456">
        <v>0</v>
      </c>
      <c r="CH2456">
        <v>0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0</v>
      </c>
      <c r="CT2456">
        <v>0</v>
      </c>
      <c r="CU2456">
        <v>2.3828</v>
      </c>
      <c r="CV2456">
        <v>14.03651</v>
      </c>
      <c r="CW2456">
        <v>13.55569</v>
      </c>
      <c r="CX2456">
        <v>13.458690000000001</v>
      </c>
      <c r="CY2456">
        <v>13.269220000000001</v>
      </c>
      <c r="CZ2456">
        <v>13.63335</v>
      </c>
      <c r="DA2456">
        <v>7.0512899999999998</v>
      </c>
      <c r="DB2456">
        <v>4.9417910000000003</v>
      </c>
      <c r="DC2456">
        <v>4.4126580000000004</v>
      </c>
      <c r="DD2456">
        <v>0</v>
      </c>
      <c r="DE2456">
        <v>0</v>
      </c>
      <c r="DF2456">
        <v>0</v>
      </c>
      <c r="DG2456">
        <v>0</v>
      </c>
      <c r="DH2456">
        <v>0</v>
      </c>
      <c r="DI2456">
        <v>0</v>
      </c>
      <c r="DJ2456">
        <v>0</v>
      </c>
      <c r="DK2456">
        <v>0</v>
      </c>
      <c r="DL2456">
        <v>0</v>
      </c>
      <c r="DM2456">
        <v>0</v>
      </c>
      <c r="DN2456">
        <v>0</v>
      </c>
      <c r="DO2456">
        <v>0</v>
      </c>
      <c r="DP2456">
        <v>0</v>
      </c>
      <c r="DQ2456">
        <v>0</v>
      </c>
      <c r="DR2456">
        <v>0</v>
      </c>
      <c r="DS2456">
        <v>2.4932020000000001</v>
      </c>
      <c r="DT2456">
        <v>14.12673</v>
      </c>
      <c r="DU2456">
        <v>13.644159999999999</v>
      </c>
      <c r="DV2456">
        <v>13.5487</v>
      </c>
      <c r="DW2456">
        <v>13.35942</v>
      </c>
      <c r="DX2456">
        <v>13.72503</v>
      </c>
      <c r="DY2456">
        <v>7.1405380000000003</v>
      </c>
      <c r="DZ2456">
        <v>5.0283579999999999</v>
      </c>
      <c r="EA2456">
        <v>4.5895289999999997</v>
      </c>
      <c r="EB2456">
        <v>0</v>
      </c>
      <c r="EC2456">
        <v>0</v>
      </c>
      <c r="ED2456">
        <v>0</v>
      </c>
      <c r="EE2456">
        <v>0</v>
      </c>
      <c r="EF2456">
        <v>0</v>
      </c>
      <c r="EG2456">
        <v>0</v>
      </c>
      <c r="EH2456">
        <v>0</v>
      </c>
      <c r="EI2456">
        <v>0</v>
      </c>
      <c r="EJ2456">
        <v>0</v>
      </c>
      <c r="EK2456">
        <v>0</v>
      </c>
      <c r="EL2456">
        <v>0</v>
      </c>
      <c r="EM2456">
        <v>0</v>
      </c>
      <c r="EN2456">
        <v>0</v>
      </c>
      <c r="EO2456">
        <v>0</v>
      </c>
      <c r="EP2456">
        <v>0</v>
      </c>
      <c r="EQ2456">
        <v>2.6526049999999999</v>
      </c>
      <c r="ER2456">
        <v>14.25699</v>
      </c>
      <c r="ES2456">
        <v>13.771890000000001</v>
      </c>
      <c r="ET2456">
        <v>13.678660000000001</v>
      </c>
      <c r="EU2456">
        <v>13.489649999999999</v>
      </c>
      <c r="EV2456">
        <v>13.85741</v>
      </c>
      <c r="EW2456">
        <v>7.2693969999999997</v>
      </c>
      <c r="EX2456">
        <v>5.1533490000000004</v>
      </c>
      <c r="EY2456">
        <v>4.8449020000000003</v>
      </c>
      <c r="EZ2456">
        <v>54.650539999999999</v>
      </c>
      <c r="FA2456">
        <v>53.94529</v>
      </c>
      <c r="FB2456">
        <v>53.686430000000001</v>
      </c>
      <c r="FC2456">
        <v>52.811169999999997</v>
      </c>
      <c r="FD2456">
        <v>51.587179999999996</v>
      </c>
      <c r="FE2456">
        <v>50.965310000000002</v>
      </c>
      <c r="FF2456">
        <v>50.837009999999999</v>
      </c>
      <c r="FG2456">
        <v>51.016530000000003</v>
      </c>
      <c r="FH2456">
        <v>53.61347</v>
      </c>
      <c r="FI2456">
        <v>56.540669999999999</v>
      </c>
      <c r="FJ2456">
        <v>60.44999</v>
      </c>
      <c r="FK2456">
        <v>64.379429999999999</v>
      </c>
      <c r="FL2456">
        <v>67.343990000000005</v>
      </c>
      <c r="FM2456">
        <v>69.636570000000006</v>
      </c>
      <c r="FN2456">
        <v>71.021249999999995</v>
      </c>
      <c r="FO2456">
        <v>71.419809999999998</v>
      </c>
      <c r="FP2456">
        <v>70.249870000000001</v>
      </c>
      <c r="FQ2456">
        <v>68.072680000000005</v>
      </c>
      <c r="FR2456">
        <v>65.180080000000004</v>
      </c>
      <c r="FS2456">
        <v>62.617069999999998</v>
      </c>
      <c r="FT2456">
        <v>59.971539999999997</v>
      </c>
      <c r="FU2456">
        <v>58.604190000000003</v>
      </c>
      <c r="FV2456">
        <v>57.217550000000003</v>
      </c>
      <c r="FW2456">
        <v>56.031680000000001</v>
      </c>
      <c r="FX2456">
        <v>23</v>
      </c>
      <c r="FY2456">
        <v>0.1260483</v>
      </c>
      <c r="FZ2456">
        <v>1</v>
      </c>
    </row>
    <row r="2457" spans="1:182" x14ac:dyDescent="0.2">
      <c r="A2457" t="s">
        <v>226</v>
      </c>
      <c r="B2457" t="s">
        <v>244</v>
      </c>
      <c r="C2457" t="s">
        <v>215</v>
      </c>
      <c r="D2457" t="s">
        <v>45</v>
      </c>
      <c r="E2457" t="s">
        <v>242</v>
      </c>
      <c r="F2457" t="s">
        <v>225</v>
      </c>
      <c r="G2457" t="s">
        <v>9</v>
      </c>
      <c r="H2457" t="s">
        <v>11</v>
      </c>
      <c r="I2457">
        <v>24</v>
      </c>
      <c r="K2457">
        <v>7.008</v>
      </c>
      <c r="L2457">
        <v>15.79735</v>
      </c>
      <c r="M2457">
        <v>15.12344</v>
      </c>
      <c r="N2457">
        <v>15.046709999999999</v>
      </c>
      <c r="O2457">
        <v>14.83461</v>
      </c>
      <c r="P2457">
        <v>16.126860000000001</v>
      </c>
      <c r="Q2457">
        <v>17.34676</v>
      </c>
      <c r="R2457">
        <v>18.775960000000001</v>
      </c>
      <c r="S2457">
        <v>19.52178</v>
      </c>
      <c r="T2457">
        <v>19.463380000000001</v>
      </c>
      <c r="U2457">
        <v>19.575939999999999</v>
      </c>
      <c r="V2457">
        <v>20.302309999999999</v>
      </c>
      <c r="W2457">
        <v>20.571570000000001</v>
      </c>
      <c r="X2457">
        <v>20.31907</v>
      </c>
      <c r="Y2457">
        <v>19.996369999999999</v>
      </c>
      <c r="Z2457">
        <v>18.315829999999998</v>
      </c>
      <c r="AA2457">
        <v>17.856729999999999</v>
      </c>
      <c r="AB2457">
        <v>18.19229</v>
      </c>
      <c r="AC2457">
        <v>18.038329999999998</v>
      </c>
      <c r="AD2457">
        <v>17.84928</v>
      </c>
      <c r="AE2457">
        <v>17.33867</v>
      </c>
      <c r="AF2457">
        <v>17.503450000000001</v>
      </c>
      <c r="AG2457">
        <v>17.391680000000001</v>
      </c>
      <c r="AH2457">
        <v>17.113479999999999</v>
      </c>
      <c r="AI2457">
        <v>16.57029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2.3431630000000001</v>
      </c>
      <c r="AZ2457">
        <v>12.87398</v>
      </c>
      <c r="BA2457">
        <v>12.65396</v>
      </c>
      <c r="BB2457">
        <v>12.51417</v>
      </c>
      <c r="BC2457">
        <v>12.09592</v>
      </c>
      <c r="BD2457">
        <v>12.249470000000001</v>
      </c>
      <c r="BE2457">
        <v>6.460896</v>
      </c>
      <c r="BF2457">
        <v>5.0664569999999998</v>
      </c>
      <c r="BG2457">
        <v>3.5472700000000001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2.4612850000000002</v>
      </c>
      <c r="BX2457">
        <v>12.99316</v>
      </c>
      <c r="BY2457">
        <v>12.771140000000001</v>
      </c>
      <c r="BZ2457">
        <v>12.63208</v>
      </c>
      <c r="CA2457">
        <v>12.209619999999999</v>
      </c>
      <c r="CB2457">
        <v>12.36458</v>
      </c>
      <c r="CC2457">
        <v>6.5597180000000002</v>
      </c>
      <c r="CD2457">
        <v>5.1647420000000004</v>
      </c>
      <c r="CE2457">
        <v>3.8034819999999998</v>
      </c>
      <c r="CF2457">
        <v>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0</v>
      </c>
      <c r="CT2457">
        <v>0</v>
      </c>
      <c r="CU2457">
        <v>2.5430969999999999</v>
      </c>
      <c r="CV2457">
        <v>13.075699999999999</v>
      </c>
      <c r="CW2457">
        <v>12.852309999999999</v>
      </c>
      <c r="CX2457">
        <v>12.713749999999999</v>
      </c>
      <c r="CY2457">
        <v>12.28837</v>
      </c>
      <c r="CZ2457">
        <v>12.4443</v>
      </c>
      <c r="DA2457">
        <v>6.6281619999999997</v>
      </c>
      <c r="DB2457">
        <v>5.2328140000000003</v>
      </c>
      <c r="DC2457">
        <v>3.9809329999999998</v>
      </c>
      <c r="DD2457">
        <v>0</v>
      </c>
      <c r="DE2457">
        <v>0</v>
      </c>
      <c r="DF2457">
        <v>0</v>
      </c>
      <c r="DG2457">
        <v>0</v>
      </c>
      <c r="DH2457">
        <v>0</v>
      </c>
      <c r="DI2457">
        <v>0</v>
      </c>
      <c r="DJ2457">
        <v>0</v>
      </c>
      <c r="DK2457">
        <v>0</v>
      </c>
      <c r="DL2457">
        <v>0</v>
      </c>
      <c r="DM2457">
        <v>0</v>
      </c>
      <c r="DN2457">
        <v>0</v>
      </c>
      <c r="DO2457">
        <v>0</v>
      </c>
      <c r="DP2457">
        <v>0</v>
      </c>
      <c r="DQ2457">
        <v>0</v>
      </c>
      <c r="DR2457">
        <v>0</v>
      </c>
      <c r="DS2457">
        <v>2.624908</v>
      </c>
      <c r="DT2457">
        <v>13.158239999999999</v>
      </c>
      <c r="DU2457">
        <v>12.93347</v>
      </c>
      <c r="DV2457">
        <v>12.79542</v>
      </c>
      <c r="DW2457">
        <v>12.36712</v>
      </c>
      <c r="DX2457">
        <v>12.52403</v>
      </c>
      <c r="DY2457">
        <v>6.6966070000000002</v>
      </c>
      <c r="DZ2457">
        <v>5.3008860000000002</v>
      </c>
      <c r="EA2457">
        <v>4.1583839999999999</v>
      </c>
      <c r="EB2457">
        <v>0</v>
      </c>
      <c r="EC2457">
        <v>0</v>
      </c>
      <c r="ED2457">
        <v>0</v>
      </c>
      <c r="EE2457">
        <v>0</v>
      </c>
      <c r="EF2457">
        <v>0</v>
      </c>
      <c r="EG2457">
        <v>0</v>
      </c>
      <c r="EH2457">
        <v>0</v>
      </c>
      <c r="EI2457">
        <v>0</v>
      </c>
      <c r="EJ2457">
        <v>0</v>
      </c>
      <c r="EK2457">
        <v>0</v>
      </c>
      <c r="EL2457">
        <v>0</v>
      </c>
      <c r="EM2457">
        <v>0</v>
      </c>
      <c r="EN2457">
        <v>0</v>
      </c>
      <c r="EO2457">
        <v>0</v>
      </c>
      <c r="EP2457">
        <v>0</v>
      </c>
      <c r="EQ2457">
        <v>2.7430310000000002</v>
      </c>
      <c r="ER2457">
        <v>13.27741</v>
      </c>
      <c r="ES2457">
        <v>13.050649999999999</v>
      </c>
      <c r="ET2457">
        <v>12.91334</v>
      </c>
      <c r="EU2457">
        <v>12.48082</v>
      </c>
      <c r="EV2457">
        <v>12.639139999999999</v>
      </c>
      <c r="EW2457">
        <v>6.7954290000000004</v>
      </c>
      <c r="EX2457">
        <v>5.3991709999999999</v>
      </c>
      <c r="EY2457">
        <v>4.4145960000000004</v>
      </c>
      <c r="EZ2457">
        <v>40.267620000000001</v>
      </c>
      <c r="FA2457">
        <v>39.388199999999998</v>
      </c>
      <c r="FB2457">
        <v>39.372489999999999</v>
      </c>
      <c r="FC2457">
        <v>38.690130000000003</v>
      </c>
      <c r="FD2457">
        <v>37.359580000000001</v>
      </c>
      <c r="FE2457">
        <v>36.637790000000003</v>
      </c>
      <c r="FF2457">
        <v>36.387599999999999</v>
      </c>
      <c r="FG2457">
        <v>35.660670000000003</v>
      </c>
      <c r="FH2457">
        <v>37.269889999999997</v>
      </c>
      <c r="FI2457">
        <v>39.248629999999999</v>
      </c>
      <c r="FJ2457">
        <v>41.917749999999998</v>
      </c>
      <c r="FK2457">
        <v>44.577309999999997</v>
      </c>
      <c r="FL2457">
        <v>47.058239999999998</v>
      </c>
      <c r="FM2457">
        <v>48.596820000000001</v>
      </c>
      <c r="FN2457">
        <v>49.806989999999999</v>
      </c>
      <c r="FO2457">
        <v>50.46555</v>
      </c>
      <c r="FP2457">
        <v>49.05912</v>
      </c>
      <c r="FQ2457">
        <v>47.215470000000003</v>
      </c>
      <c r="FR2457">
        <v>45.602539999999998</v>
      </c>
      <c r="FS2457">
        <v>44.234900000000003</v>
      </c>
      <c r="FT2457">
        <v>42.849330000000002</v>
      </c>
      <c r="FU2457">
        <v>41.234380000000002</v>
      </c>
      <c r="FV2457">
        <v>40.119010000000003</v>
      </c>
      <c r="FW2457">
        <v>39.366840000000003</v>
      </c>
      <c r="FX2457">
        <v>23</v>
      </c>
      <c r="FY2457">
        <v>0.1260483</v>
      </c>
      <c r="FZ2457">
        <v>1</v>
      </c>
    </row>
    <row r="2458" spans="1:182" x14ac:dyDescent="0.2">
      <c r="A2458" t="s">
        <v>226</v>
      </c>
      <c r="B2458" t="s">
        <v>244</v>
      </c>
      <c r="C2458" t="s">
        <v>215</v>
      </c>
      <c r="D2458" t="s">
        <v>10</v>
      </c>
      <c r="E2458" t="s">
        <v>242</v>
      </c>
      <c r="F2458" t="s">
        <v>225</v>
      </c>
      <c r="G2458" t="s">
        <v>9</v>
      </c>
      <c r="H2458" t="s">
        <v>11</v>
      </c>
      <c r="I2458">
        <v>24</v>
      </c>
      <c r="K2458">
        <v>7.008</v>
      </c>
      <c r="L2458">
        <v>20.903510000000001</v>
      </c>
      <c r="M2458">
        <v>21.15569</v>
      </c>
      <c r="N2458">
        <v>22.181989999999999</v>
      </c>
      <c r="O2458">
        <v>23.274650000000001</v>
      </c>
      <c r="P2458">
        <v>23.65033</v>
      </c>
      <c r="Q2458">
        <v>25.141549999999999</v>
      </c>
      <c r="R2458">
        <v>25.958580000000001</v>
      </c>
      <c r="S2458">
        <v>26.699000000000002</v>
      </c>
      <c r="T2458">
        <v>26.781549999999999</v>
      </c>
      <c r="U2458">
        <v>27.07751</v>
      </c>
      <c r="V2458">
        <v>26.690560000000001</v>
      </c>
      <c r="W2458">
        <v>24.715389999999999</v>
      </c>
      <c r="X2458">
        <v>23.737300000000001</v>
      </c>
      <c r="Y2458">
        <v>23.596170000000001</v>
      </c>
      <c r="Z2458">
        <v>22.850010000000001</v>
      </c>
      <c r="AA2458">
        <v>21.79449</v>
      </c>
      <c r="AB2458">
        <v>22.261019999999998</v>
      </c>
      <c r="AC2458">
        <v>21.68064</v>
      </c>
      <c r="AD2458">
        <v>22.106359999999999</v>
      </c>
      <c r="AE2458">
        <v>22.16572</v>
      </c>
      <c r="AF2458">
        <v>22.03135</v>
      </c>
      <c r="AG2458">
        <v>21.80218</v>
      </c>
      <c r="AH2458">
        <v>21.864740000000001</v>
      </c>
      <c r="AI2458">
        <v>21.823180000000001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2.4558070000000001</v>
      </c>
      <c r="AW2458">
        <v>17.03219</v>
      </c>
      <c r="AX2458">
        <v>16.392530000000001</v>
      </c>
      <c r="AY2458">
        <v>15.46062</v>
      </c>
      <c r="AZ2458">
        <v>15.96799</v>
      </c>
      <c r="BA2458">
        <v>15.32865</v>
      </c>
      <c r="BB2458">
        <v>8.1666880000000006</v>
      </c>
      <c r="BC2458">
        <v>5.6172820000000003</v>
      </c>
      <c r="BD2458">
        <v>3.9128479999999999</v>
      </c>
      <c r="BE2458">
        <v>0.1766556</v>
      </c>
      <c r="BF2458">
        <v>0.16408600000000001</v>
      </c>
      <c r="BG2458">
        <v>0.23320070000000001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2.599955</v>
      </c>
      <c r="BU2458">
        <v>17.167449999999999</v>
      </c>
      <c r="BV2458">
        <v>16.522490000000001</v>
      </c>
      <c r="BW2458">
        <v>15.58297</v>
      </c>
      <c r="BX2458">
        <v>16.091629999999999</v>
      </c>
      <c r="BY2458">
        <v>15.457369999999999</v>
      </c>
      <c r="BZ2458">
        <v>8.2894590000000008</v>
      </c>
      <c r="CA2458">
        <v>5.7436800000000003</v>
      </c>
      <c r="CB2458">
        <v>4.1354629999999997</v>
      </c>
      <c r="CC2458">
        <v>0.40786309999999998</v>
      </c>
      <c r="CD2458">
        <v>0.39912409999999998</v>
      </c>
      <c r="CE2458">
        <v>0.46447870000000002</v>
      </c>
      <c r="CF2458">
        <v>0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2.6997909999999998</v>
      </c>
      <c r="CS2458">
        <v>17.261130000000001</v>
      </c>
      <c r="CT2458">
        <v>16.612490000000001</v>
      </c>
      <c r="CU2458">
        <v>15.667719999999999</v>
      </c>
      <c r="CV2458">
        <v>16.17726</v>
      </c>
      <c r="CW2458">
        <v>15.546530000000001</v>
      </c>
      <c r="CX2458">
        <v>8.3744899999999998</v>
      </c>
      <c r="CY2458">
        <v>5.8312229999999996</v>
      </c>
      <c r="CZ2458">
        <v>4.2896450000000002</v>
      </c>
      <c r="DA2458">
        <v>0.56799670000000002</v>
      </c>
      <c r="DB2458">
        <v>0.56191069999999999</v>
      </c>
      <c r="DC2458">
        <v>0.62466109999999997</v>
      </c>
      <c r="DD2458">
        <v>0</v>
      </c>
      <c r="DE2458">
        <v>0</v>
      </c>
      <c r="DF2458">
        <v>0</v>
      </c>
      <c r="DG2458">
        <v>0</v>
      </c>
      <c r="DH2458">
        <v>0</v>
      </c>
      <c r="DI2458">
        <v>0</v>
      </c>
      <c r="DJ2458">
        <v>0</v>
      </c>
      <c r="DK2458">
        <v>0</v>
      </c>
      <c r="DL2458">
        <v>0</v>
      </c>
      <c r="DM2458">
        <v>0</v>
      </c>
      <c r="DN2458">
        <v>0</v>
      </c>
      <c r="DO2458">
        <v>0</v>
      </c>
      <c r="DP2458">
        <v>2.7996270000000001</v>
      </c>
      <c r="DQ2458">
        <v>17.354810000000001</v>
      </c>
      <c r="DR2458">
        <v>16.702500000000001</v>
      </c>
      <c r="DS2458">
        <v>15.752459999999999</v>
      </c>
      <c r="DT2458">
        <v>16.262889999999999</v>
      </c>
      <c r="DU2458">
        <v>15.635680000000001</v>
      </c>
      <c r="DV2458">
        <v>8.4595199999999995</v>
      </c>
      <c r="DW2458">
        <v>5.9187659999999997</v>
      </c>
      <c r="DX2458">
        <v>4.4438269999999997</v>
      </c>
      <c r="DY2458">
        <v>0.72813030000000001</v>
      </c>
      <c r="DZ2458">
        <v>0.72469740000000005</v>
      </c>
      <c r="EA2458">
        <v>0.78484359999999997</v>
      </c>
      <c r="EB2458">
        <v>0</v>
      </c>
      <c r="EC2458">
        <v>0</v>
      </c>
      <c r="ED2458">
        <v>0</v>
      </c>
      <c r="EE2458">
        <v>0</v>
      </c>
      <c r="EF2458">
        <v>0</v>
      </c>
      <c r="EG2458">
        <v>0</v>
      </c>
      <c r="EH2458">
        <v>0</v>
      </c>
      <c r="EI2458">
        <v>0</v>
      </c>
      <c r="EJ2458">
        <v>0</v>
      </c>
      <c r="EK2458">
        <v>0</v>
      </c>
      <c r="EL2458">
        <v>0</v>
      </c>
      <c r="EM2458">
        <v>0</v>
      </c>
      <c r="EN2458">
        <v>2.943775</v>
      </c>
      <c r="EO2458">
        <v>17.490079999999999</v>
      </c>
      <c r="EP2458">
        <v>16.832450000000001</v>
      </c>
      <c r="EQ2458">
        <v>15.87481</v>
      </c>
      <c r="ER2458">
        <v>16.38653</v>
      </c>
      <c r="ES2458">
        <v>15.7644</v>
      </c>
      <c r="ET2458">
        <v>8.5822920000000007</v>
      </c>
      <c r="EU2458">
        <v>6.0451639999999998</v>
      </c>
      <c r="EV2458">
        <v>4.6664409999999998</v>
      </c>
      <c r="EW2458">
        <v>0.95933780000000002</v>
      </c>
      <c r="EX2458">
        <v>0.95973549999999996</v>
      </c>
      <c r="EY2458">
        <v>1.016122</v>
      </c>
      <c r="EZ2458">
        <v>78.827789999999993</v>
      </c>
      <c r="FA2458">
        <v>77.467579999999998</v>
      </c>
      <c r="FB2458">
        <v>76.415660000000003</v>
      </c>
      <c r="FC2458">
        <v>75.152670000000001</v>
      </c>
      <c r="FD2458">
        <v>74.165649999999999</v>
      </c>
      <c r="FE2458">
        <v>73.289730000000006</v>
      </c>
      <c r="FF2458">
        <v>72.582400000000007</v>
      </c>
      <c r="FG2458">
        <v>74.410169999999994</v>
      </c>
      <c r="FH2458">
        <v>78.093419999999995</v>
      </c>
      <c r="FI2458">
        <v>81.84348</v>
      </c>
      <c r="FJ2458">
        <v>85.950029999999998</v>
      </c>
      <c r="FK2458">
        <v>90.191249999999997</v>
      </c>
      <c r="FL2458">
        <v>93.469920000000002</v>
      </c>
      <c r="FM2458">
        <v>96.358069999999998</v>
      </c>
      <c r="FN2458">
        <v>98.795670000000001</v>
      </c>
      <c r="FO2458">
        <v>100.1965</v>
      </c>
      <c r="FP2458">
        <v>100.5921</v>
      </c>
      <c r="FQ2458">
        <v>99.8536</v>
      </c>
      <c r="FR2458">
        <v>97.773769999999999</v>
      </c>
      <c r="FS2458">
        <v>93.65625</v>
      </c>
      <c r="FT2458">
        <v>88.257480000000001</v>
      </c>
      <c r="FU2458">
        <v>84.263170000000002</v>
      </c>
      <c r="FV2458">
        <v>81.667389999999997</v>
      </c>
      <c r="FW2458">
        <v>79.620279999999994</v>
      </c>
      <c r="FX2458">
        <v>23</v>
      </c>
      <c r="FY2458">
        <v>0.1260483</v>
      </c>
      <c r="FZ2458">
        <v>1</v>
      </c>
    </row>
    <row r="2459" spans="1:182" x14ac:dyDescent="0.2">
      <c r="A2459" t="s">
        <v>226</v>
      </c>
      <c r="B2459" t="s">
        <v>244</v>
      </c>
      <c r="C2459" t="s">
        <v>215</v>
      </c>
      <c r="D2459" t="s">
        <v>34</v>
      </c>
      <c r="E2459" t="s">
        <v>243</v>
      </c>
      <c r="F2459" t="s">
        <v>225</v>
      </c>
      <c r="G2459" t="s">
        <v>9</v>
      </c>
      <c r="H2459" t="s">
        <v>11</v>
      </c>
      <c r="I2459">
        <v>24</v>
      </c>
      <c r="K2459">
        <v>7.008</v>
      </c>
      <c r="L2459">
        <v>16.18207</v>
      </c>
      <c r="M2459">
        <v>15.439450000000001</v>
      </c>
      <c r="N2459">
        <v>15.499980000000001</v>
      </c>
      <c r="O2459">
        <v>15.4123</v>
      </c>
      <c r="P2459">
        <v>16.336469999999998</v>
      </c>
      <c r="Q2459">
        <v>17.423760000000001</v>
      </c>
      <c r="R2459">
        <v>18.83933</v>
      </c>
      <c r="S2459">
        <v>19.558879999999998</v>
      </c>
      <c r="T2459">
        <v>19.454170000000001</v>
      </c>
      <c r="U2459">
        <v>19.379079999999998</v>
      </c>
      <c r="V2459">
        <v>19.823560000000001</v>
      </c>
      <c r="W2459">
        <v>20.083400000000001</v>
      </c>
      <c r="X2459">
        <v>19.990500000000001</v>
      </c>
      <c r="Y2459">
        <v>19.72006</v>
      </c>
      <c r="Z2459">
        <v>18.300370000000001</v>
      </c>
      <c r="AA2459">
        <v>18.219480000000001</v>
      </c>
      <c r="AB2459">
        <v>18.692779999999999</v>
      </c>
      <c r="AC2459">
        <v>18.519020000000001</v>
      </c>
      <c r="AD2459">
        <v>18.333359999999999</v>
      </c>
      <c r="AE2459">
        <v>17.674869999999999</v>
      </c>
      <c r="AF2459">
        <v>18.043610000000001</v>
      </c>
      <c r="AG2459">
        <v>18.038689999999999</v>
      </c>
      <c r="AH2459">
        <v>17.73563</v>
      </c>
      <c r="AI2459">
        <v>17.396470000000001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2.4797069999999999</v>
      </c>
      <c r="AZ2459">
        <v>13.43755</v>
      </c>
      <c r="BA2459">
        <v>13.17234</v>
      </c>
      <c r="BB2459">
        <v>12.96504</v>
      </c>
      <c r="BC2459">
        <v>12.414770000000001</v>
      </c>
      <c r="BD2459">
        <v>12.7986</v>
      </c>
      <c r="BE2459">
        <v>7.041061</v>
      </c>
      <c r="BF2459">
        <v>5.4402609999999996</v>
      </c>
      <c r="BG2459">
        <v>3.9834969999999998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2.602849</v>
      </c>
      <c r="BX2459">
        <v>13.556929999999999</v>
      </c>
      <c r="BY2459">
        <v>13.289479999999999</v>
      </c>
      <c r="BZ2459">
        <v>13.084009999999999</v>
      </c>
      <c r="CA2459">
        <v>12.527799999999999</v>
      </c>
      <c r="CB2459">
        <v>12.916270000000001</v>
      </c>
      <c r="CC2459">
        <v>7.1467359999999998</v>
      </c>
      <c r="CD2459">
        <v>5.5429599999999999</v>
      </c>
      <c r="CE2459">
        <v>4.2510570000000003</v>
      </c>
      <c r="CF2459">
        <v>0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2.6881370000000002</v>
      </c>
      <c r="CV2459">
        <v>13.639620000000001</v>
      </c>
      <c r="CW2459">
        <v>13.370609999999999</v>
      </c>
      <c r="CX2459">
        <v>13.16642</v>
      </c>
      <c r="CY2459">
        <v>12.60608</v>
      </c>
      <c r="CZ2459">
        <v>12.99776</v>
      </c>
      <c r="DA2459">
        <v>7.2199249999999999</v>
      </c>
      <c r="DB2459">
        <v>5.6140889999999999</v>
      </c>
      <c r="DC2459">
        <v>4.4363679999999999</v>
      </c>
      <c r="DD2459">
        <v>0</v>
      </c>
      <c r="DE2459">
        <v>0</v>
      </c>
      <c r="DF2459">
        <v>0</v>
      </c>
      <c r="DG2459">
        <v>0</v>
      </c>
      <c r="DH2459">
        <v>0</v>
      </c>
      <c r="DI2459">
        <v>0</v>
      </c>
      <c r="DJ2459">
        <v>0</v>
      </c>
      <c r="DK2459">
        <v>0</v>
      </c>
      <c r="DL2459">
        <v>0</v>
      </c>
      <c r="DM2459">
        <v>0</v>
      </c>
      <c r="DN2459">
        <v>0</v>
      </c>
      <c r="DO2459">
        <v>0</v>
      </c>
      <c r="DP2459">
        <v>0</v>
      </c>
      <c r="DQ2459">
        <v>0</v>
      </c>
      <c r="DR2459">
        <v>0</v>
      </c>
      <c r="DS2459">
        <v>2.7734239999999999</v>
      </c>
      <c r="DT2459">
        <v>13.72231</v>
      </c>
      <c r="DU2459">
        <v>13.451750000000001</v>
      </c>
      <c r="DV2459">
        <v>13.24882</v>
      </c>
      <c r="DW2459">
        <v>12.684369999999999</v>
      </c>
      <c r="DX2459">
        <v>13.07925</v>
      </c>
      <c r="DY2459">
        <v>7.2931150000000002</v>
      </c>
      <c r="DZ2459">
        <v>5.6852179999999999</v>
      </c>
      <c r="EA2459">
        <v>4.6216799999999996</v>
      </c>
      <c r="EB2459">
        <v>0</v>
      </c>
      <c r="EC2459">
        <v>0</v>
      </c>
      <c r="ED2459">
        <v>0</v>
      </c>
      <c r="EE2459">
        <v>0</v>
      </c>
      <c r="EF2459">
        <v>0</v>
      </c>
      <c r="EG2459">
        <v>0</v>
      </c>
      <c r="EH2459">
        <v>0</v>
      </c>
      <c r="EI2459">
        <v>0</v>
      </c>
      <c r="EJ2459">
        <v>0</v>
      </c>
      <c r="EK2459">
        <v>0</v>
      </c>
      <c r="EL2459">
        <v>0</v>
      </c>
      <c r="EM2459">
        <v>0</v>
      </c>
      <c r="EN2459">
        <v>0</v>
      </c>
      <c r="EO2459">
        <v>0</v>
      </c>
      <c r="EP2459">
        <v>0</v>
      </c>
      <c r="EQ2459">
        <v>2.896566</v>
      </c>
      <c r="ER2459">
        <v>13.84169</v>
      </c>
      <c r="ES2459">
        <v>13.56889</v>
      </c>
      <c r="ET2459">
        <v>13.367789999999999</v>
      </c>
      <c r="EU2459">
        <v>12.7974</v>
      </c>
      <c r="EV2459">
        <v>13.196910000000001</v>
      </c>
      <c r="EW2459">
        <v>7.3987889999999998</v>
      </c>
      <c r="EX2459">
        <v>5.7879170000000002</v>
      </c>
      <c r="EY2459">
        <v>4.8892389999999999</v>
      </c>
      <c r="EZ2459">
        <v>40.017659999999999</v>
      </c>
      <c r="FA2459">
        <v>40.062220000000003</v>
      </c>
      <c r="FB2459">
        <v>39.70684</v>
      </c>
      <c r="FC2459">
        <v>39.229329999999997</v>
      </c>
      <c r="FD2459">
        <v>38.731020000000001</v>
      </c>
      <c r="FE2459">
        <v>38.743499999999997</v>
      </c>
      <c r="FF2459">
        <v>38.548299999999998</v>
      </c>
      <c r="FG2459">
        <v>38.673009999999998</v>
      </c>
      <c r="FH2459">
        <v>39.465870000000002</v>
      </c>
      <c r="FI2459">
        <v>41.449219999999997</v>
      </c>
      <c r="FJ2459">
        <v>43.203890000000001</v>
      </c>
      <c r="FK2459">
        <v>44.947290000000002</v>
      </c>
      <c r="FL2459">
        <v>46.248379999999997</v>
      </c>
      <c r="FM2459">
        <v>47.107199999999999</v>
      </c>
      <c r="FN2459">
        <v>48.361179999999997</v>
      </c>
      <c r="FO2459">
        <v>48.40869</v>
      </c>
      <c r="FP2459">
        <v>47.602179999999997</v>
      </c>
      <c r="FQ2459">
        <v>46.349829999999997</v>
      </c>
      <c r="FR2459">
        <v>45.362569999999998</v>
      </c>
      <c r="FS2459">
        <v>44.940289999999997</v>
      </c>
      <c r="FT2459">
        <v>44.406579999999998</v>
      </c>
      <c r="FU2459">
        <v>43.920090000000002</v>
      </c>
      <c r="FV2459">
        <v>43.270569999999999</v>
      </c>
      <c r="FW2459">
        <v>43.191949999999999</v>
      </c>
      <c r="FX2459">
        <v>23</v>
      </c>
      <c r="FY2459">
        <v>0.1260483</v>
      </c>
      <c r="FZ2459">
        <v>1</v>
      </c>
    </row>
    <row r="2460" spans="1:182" x14ac:dyDescent="0.2">
      <c r="A2460" t="s">
        <v>226</v>
      </c>
      <c r="B2460" t="s">
        <v>244</v>
      </c>
      <c r="C2460" t="s">
        <v>215</v>
      </c>
      <c r="D2460" t="s">
        <v>35</v>
      </c>
      <c r="E2460" t="s">
        <v>243</v>
      </c>
      <c r="F2460" t="s">
        <v>225</v>
      </c>
      <c r="G2460" t="s">
        <v>9</v>
      </c>
      <c r="H2460" t="s">
        <v>11</v>
      </c>
      <c r="I2460">
        <v>24</v>
      </c>
      <c r="K2460">
        <v>7.008</v>
      </c>
      <c r="L2460">
        <v>16.991409999999998</v>
      </c>
      <c r="M2460">
        <v>16.203279999999999</v>
      </c>
      <c r="N2460">
        <v>16.050180000000001</v>
      </c>
      <c r="O2460">
        <v>16.117760000000001</v>
      </c>
      <c r="P2460">
        <v>17.044229999999999</v>
      </c>
      <c r="Q2460">
        <v>18.75084</v>
      </c>
      <c r="R2460">
        <v>20.572420000000001</v>
      </c>
      <c r="S2460">
        <v>21.241219999999998</v>
      </c>
      <c r="T2460">
        <v>21.40935</v>
      </c>
      <c r="U2460">
        <v>21.222729999999999</v>
      </c>
      <c r="V2460">
        <v>21.4376</v>
      </c>
      <c r="W2460">
        <v>21.603809999999999</v>
      </c>
      <c r="X2460">
        <v>21.404520000000002</v>
      </c>
      <c r="Y2460">
        <v>21.327169999999999</v>
      </c>
      <c r="Z2460">
        <v>20.278269999999999</v>
      </c>
      <c r="AA2460">
        <v>19.39264</v>
      </c>
      <c r="AB2460">
        <v>19.215779999999999</v>
      </c>
      <c r="AC2460">
        <v>18.855239999999998</v>
      </c>
      <c r="AD2460">
        <v>19.0154</v>
      </c>
      <c r="AE2460">
        <v>18.410789999999999</v>
      </c>
      <c r="AF2460">
        <v>18.727679999999999</v>
      </c>
      <c r="AG2460">
        <v>18.705220000000001</v>
      </c>
      <c r="AH2460">
        <v>18.31034</v>
      </c>
      <c r="AI2460">
        <v>17.787960000000002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2.6198570000000001</v>
      </c>
      <c r="AZ2460">
        <v>13.62571</v>
      </c>
      <c r="BA2460">
        <v>13.38349</v>
      </c>
      <c r="BB2460">
        <v>13.53716</v>
      </c>
      <c r="BC2460">
        <v>13.007820000000001</v>
      </c>
      <c r="BD2460">
        <v>13.29805</v>
      </c>
      <c r="BE2460">
        <v>7.2462850000000003</v>
      </c>
      <c r="BF2460">
        <v>5.3842920000000003</v>
      </c>
      <c r="BG2460">
        <v>4.1100450000000004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2.7452290000000001</v>
      </c>
      <c r="BX2460">
        <v>13.742380000000001</v>
      </c>
      <c r="BY2460">
        <v>13.50099</v>
      </c>
      <c r="BZ2460">
        <v>13.656510000000001</v>
      </c>
      <c r="CA2460">
        <v>13.12189</v>
      </c>
      <c r="CB2460">
        <v>13.416169999999999</v>
      </c>
      <c r="CC2460">
        <v>7.3542709999999998</v>
      </c>
      <c r="CD2460">
        <v>5.489509</v>
      </c>
      <c r="CE2460">
        <v>4.3713230000000003</v>
      </c>
      <c r="CF2460">
        <v>0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0</v>
      </c>
      <c r="CU2460">
        <v>2.8320620000000001</v>
      </c>
      <c r="CV2460">
        <v>13.823169999999999</v>
      </c>
      <c r="CW2460">
        <v>13.58236</v>
      </c>
      <c r="CX2460">
        <v>13.73917</v>
      </c>
      <c r="CY2460">
        <v>13.200889999999999</v>
      </c>
      <c r="CZ2460">
        <v>13.49798</v>
      </c>
      <c r="DA2460">
        <v>7.4290620000000001</v>
      </c>
      <c r="DB2460">
        <v>5.5623820000000004</v>
      </c>
      <c r="DC2460">
        <v>4.5522830000000001</v>
      </c>
      <c r="DD2460">
        <v>0</v>
      </c>
      <c r="DE2460">
        <v>0</v>
      </c>
      <c r="DF2460">
        <v>0</v>
      </c>
      <c r="DG2460">
        <v>0</v>
      </c>
      <c r="DH2460">
        <v>0</v>
      </c>
      <c r="DI2460">
        <v>0</v>
      </c>
      <c r="DJ2460">
        <v>0</v>
      </c>
      <c r="DK2460">
        <v>0</v>
      </c>
      <c r="DL2460">
        <v>0</v>
      </c>
      <c r="DM2460">
        <v>0</v>
      </c>
      <c r="DN2460">
        <v>0</v>
      </c>
      <c r="DO2460">
        <v>0</v>
      </c>
      <c r="DP2460">
        <v>0</v>
      </c>
      <c r="DQ2460">
        <v>0</v>
      </c>
      <c r="DR2460">
        <v>0</v>
      </c>
      <c r="DS2460">
        <v>2.918895</v>
      </c>
      <c r="DT2460">
        <v>13.903969999999999</v>
      </c>
      <c r="DU2460">
        <v>13.663729999999999</v>
      </c>
      <c r="DV2460">
        <v>13.82184</v>
      </c>
      <c r="DW2460">
        <v>13.27989</v>
      </c>
      <c r="DX2460">
        <v>13.579800000000001</v>
      </c>
      <c r="DY2460">
        <v>7.5038530000000003</v>
      </c>
      <c r="DZ2460">
        <v>5.6352549999999999</v>
      </c>
      <c r="EA2460">
        <v>4.7332429999999999</v>
      </c>
      <c r="EB2460">
        <v>0</v>
      </c>
      <c r="EC2460">
        <v>0</v>
      </c>
      <c r="ED2460">
        <v>0</v>
      </c>
      <c r="EE2460">
        <v>0</v>
      </c>
      <c r="EF2460">
        <v>0</v>
      </c>
      <c r="EG2460">
        <v>0</v>
      </c>
      <c r="EH2460">
        <v>0</v>
      </c>
      <c r="EI2460">
        <v>0</v>
      </c>
      <c r="EJ2460">
        <v>0</v>
      </c>
      <c r="EK2460">
        <v>0</v>
      </c>
      <c r="EL2460">
        <v>0</v>
      </c>
      <c r="EM2460">
        <v>0</v>
      </c>
      <c r="EN2460">
        <v>0</v>
      </c>
      <c r="EO2460">
        <v>0</v>
      </c>
      <c r="EP2460">
        <v>0</v>
      </c>
      <c r="EQ2460">
        <v>3.0442670000000001</v>
      </c>
      <c r="ER2460">
        <v>14.020630000000001</v>
      </c>
      <c r="ES2460">
        <v>13.781230000000001</v>
      </c>
      <c r="ET2460">
        <v>13.941190000000001</v>
      </c>
      <c r="EU2460">
        <v>13.39396</v>
      </c>
      <c r="EV2460">
        <v>13.69792</v>
      </c>
      <c r="EW2460">
        <v>7.6118399999999999</v>
      </c>
      <c r="EX2460">
        <v>5.7404719999999996</v>
      </c>
      <c r="EY2460">
        <v>4.9945209999999998</v>
      </c>
      <c r="EZ2460">
        <v>49.582990000000002</v>
      </c>
      <c r="FA2460">
        <v>49.406889999999997</v>
      </c>
      <c r="FB2460">
        <v>49.424570000000003</v>
      </c>
      <c r="FC2460">
        <v>48.9696</v>
      </c>
      <c r="FD2460">
        <v>48.861229999999999</v>
      </c>
      <c r="FE2460">
        <v>47.789099999999998</v>
      </c>
      <c r="FF2460">
        <v>46.316920000000003</v>
      </c>
      <c r="FG2460">
        <v>46.987279999999998</v>
      </c>
      <c r="FH2460">
        <v>48.477400000000003</v>
      </c>
      <c r="FI2460">
        <v>49.2425</v>
      </c>
      <c r="FJ2460">
        <v>50.507849999999998</v>
      </c>
      <c r="FK2460">
        <v>50.781300000000002</v>
      </c>
      <c r="FL2460">
        <v>51.525750000000002</v>
      </c>
      <c r="FM2460">
        <v>51.602359999999997</v>
      </c>
      <c r="FN2460">
        <v>52.504980000000003</v>
      </c>
      <c r="FO2460">
        <v>52.773850000000003</v>
      </c>
      <c r="FP2460">
        <v>51.867930000000001</v>
      </c>
      <c r="FQ2460">
        <v>50.52825</v>
      </c>
      <c r="FR2460">
        <v>49.247689999999999</v>
      </c>
      <c r="FS2460">
        <v>48.12932</v>
      </c>
      <c r="FT2460">
        <v>47.290819999999997</v>
      </c>
      <c r="FU2460">
        <v>46.884149999999998</v>
      </c>
      <c r="FV2460">
        <v>46.054569999999998</v>
      </c>
      <c r="FW2460">
        <v>45.46846</v>
      </c>
      <c r="FX2460">
        <v>23</v>
      </c>
      <c r="FY2460">
        <v>0.1260483</v>
      </c>
      <c r="FZ2460">
        <v>1</v>
      </c>
    </row>
    <row r="2461" spans="1:182" x14ac:dyDescent="0.2">
      <c r="A2461" t="s">
        <v>226</v>
      </c>
      <c r="B2461" t="s">
        <v>244</v>
      </c>
      <c r="C2461" t="s">
        <v>215</v>
      </c>
      <c r="D2461" t="s">
        <v>36</v>
      </c>
      <c r="E2461" t="s">
        <v>243</v>
      </c>
      <c r="F2461" t="s">
        <v>225</v>
      </c>
      <c r="G2461" t="s">
        <v>9</v>
      </c>
      <c r="H2461" t="s">
        <v>11</v>
      </c>
      <c r="I2461">
        <v>24</v>
      </c>
      <c r="K2461">
        <v>7.008</v>
      </c>
      <c r="L2461">
        <v>16.075060000000001</v>
      </c>
      <c r="M2461">
        <v>15.43233</v>
      </c>
      <c r="N2461">
        <v>15.45731</v>
      </c>
      <c r="O2461">
        <v>15.43939</v>
      </c>
      <c r="P2461">
        <v>15.89608</v>
      </c>
      <c r="Q2461">
        <v>17.648240000000001</v>
      </c>
      <c r="R2461">
        <v>19.35632</v>
      </c>
      <c r="S2461">
        <v>20.575469999999999</v>
      </c>
      <c r="T2461">
        <v>20.897099999999998</v>
      </c>
      <c r="U2461">
        <v>21.201799999999999</v>
      </c>
      <c r="V2461">
        <v>21.45186</v>
      </c>
      <c r="W2461">
        <v>21.362749999999998</v>
      </c>
      <c r="X2461">
        <v>21.115690000000001</v>
      </c>
      <c r="Y2461">
        <v>21.027719999999999</v>
      </c>
      <c r="Z2461">
        <v>19.632490000000001</v>
      </c>
      <c r="AA2461">
        <v>18.444479999999999</v>
      </c>
      <c r="AB2461">
        <v>18.15249</v>
      </c>
      <c r="AC2461">
        <v>17.659400000000002</v>
      </c>
      <c r="AD2461">
        <v>17.628579999999999</v>
      </c>
      <c r="AE2461">
        <v>17.292459999999998</v>
      </c>
      <c r="AF2461">
        <v>17.453849999999999</v>
      </c>
      <c r="AG2461">
        <v>17.39847</v>
      </c>
      <c r="AH2461">
        <v>17.298570000000002</v>
      </c>
      <c r="AI2461">
        <v>16.927440000000001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2.0499710000000002</v>
      </c>
      <c r="AZ2461">
        <v>12.53393</v>
      </c>
      <c r="BA2461">
        <v>12.16714</v>
      </c>
      <c r="BB2461">
        <v>12.134080000000001</v>
      </c>
      <c r="BC2461">
        <v>11.80245</v>
      </c>
      <c r="BD2461">
        <v>11.8878</v>
      </c>
      <c r="BE2461">
        <v>6.141362</v>
      </c>
      <c r="BF2461">
        <v>4.7486689999999996</v>
      </c>
      <c r="BG2461">
        <v>3.872741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2.1891060000000002</v>
      </c>
      <c r="BX2461">
        <v>12.645910000000001</v>
      </c>
      <c r="BY2461">
        <v>12.27636</v>
      </c>
      <c r="BZ2461">
        <v>12.24596</v>
      </c>
      <c r="CA2461">
        <v>11.91295</v>
      </c>
      <c r="CB2461">
        <v>12.00034</v>
      </c>
      <c r="CC2461">
        <v>6.2464399999999998</v>
      </c>
      <c r="CD2461">
        <v>4.8506919999999996</v>
      </c>
      <c r="CE2461">
        <v>4.0700570000000003</v>
      </c>
      <c r="CF2461">
        <v>0</v>
      </c>
      <c r="CG2461">
        <v>0</v>
      </c>
      <c r="CH2461">
        <v>0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0</v>
      </c>
      <c r="CT2461">
        <v>0</v>
      </c>
      <c r="CU2461">
        <v>2.2854709999999998</v>
      </c>
      <c r="CV2461">
        <v>12.723470000000001</v>
      </c>
      <c r="CW2461">
        <v>12.35201</v>
      </c>
      <c r="CX2461">
        <v>12.323449999999999</v>
      </c>
      <c r="CY2461">
        <v>11.98948</v>
      </c>
      <c r="CZ2461">
        <v>12.078290000000001</v>
      </c>
      <c r="DA2461">
        <v>6.3192180000000002</v>
      </c>
      <c r="DB2461">
        <v>4.9213519999999997</v>
      </c>
      <c r="DC2461">
        <v>4.2067170000000003</v>
      </c>
      <c r="DD2461">
        <v>0</v>
      </c>
      <c r="DE2461">
        <v>0</v>
      </c>
      <c r="DF2461">
        <v>0</v>
      </c>
      <c r="DG2461">
        <v>0</v>
      </c>
      <c r="DH2461">
        <v>0</v>
      </c>
      <c r="DI2461">
        <v>0</v>
      </c>
      <c r="DJ2461">
        <v>0</v>
      </c>
      <c r="DK2461">
        <v>0</v>
      </c>
      <c r="DL2461">
        <v>0</v>
      </c>
      <c r="DM2461">
        <v>0</v>
      </c>
      <c r="DN2461">
        <v>0</v>
      </c>
      <c r="DO2461">
        <v>0</v>
      </c>
      <c r="DP2461">
        <v>0</v>
      </c>
      <c r="DQ2461">
        <v>0</v>
      </c>
      <c r="DR2461">
        <v>0</v>
      </c>
      <c r="DS2461">
        <v>2.3818350000000001</v>
      </c>
      <c r="DT2461">
        <v>12.801030000000001</v>
      </c>
      <c r="DU2461">
        <v>12.427659999999999</v>
      </c>
      <c r="DV2461">
        <v>12.40094</v>
      </c>
      <c r="DW2461">
        <v>12.06602</v>
      </c>
      <c r="DX2461">
        <v>12.15624</v>
      </c>
      <c r="DY2461">
        <v>6.3919949999999996</v>
      </c>
      <c r="DZ2461">
        <v>4.992013</v>
      </c>
      <c r="EA2461">
        <v>4.3433780000000004</v>
      </c>
      <c r="EB2461">
        <v>0</v>
      </c>
      <c r="EC2461">
        <v>0</v>
      </c>
      <c r="ED2461">
        <v>0</v>
      </c>
      <c r="EE2461">
        <v>0</v>
      </c>
      <c r="EF2461">
        <v>0</v>
      </c>
      <c r="EG2461">
        <v>0</v>
      </c>
      <c r="EH2461">
        <v>0</v>
      </c>
      <c r="EI2461">
        <v>0</v>
      </c>
      <c r="EJ2461">
        <v>0</v>
      </c>
      <c r="EK2461">
        <v>0</v>
      </c>
      <c r="EL2461">
        <v>0</v>
      </c>
      <c r="EM2461">
        <v>0</v>
      </c>
      <c r="EN2461">
        <v>0</v>
      </c>
      <c r="EO2461">
        <v>0</v>
      </c>
      <c r="EP2461">
        <v>0</v>
      </c>
      <c r="EQ2461">
        <v>2.5209700000000002</v>
      </c>
      <c r="ER2461">
        <v>12.913019999999999</v>
      </c>
      <c r="ES2461">
        <v>12.53688</v>
      </c>
      <c r="ET2461">
        <v>12.51282</v>
      </c>
      <c r="EU2461">
        <v>12.17652</v>
      </c>
      <c r="EV2461">
        <v>12.26878</v>
      </c>
      <c r="EW2461">
        <v>6.4970739999999996</v>
      </c>
      <c r="EX2461">
        <v>5.094036</v>
      </c>
      <c r="EY2461">
        <v>4.5406940000000002</v>
      </c>
      <c r="EZ2461">
        <v>49.673180000000002</v>
      </c>
      <c r="FA2461">
        <v>49.215179999999997</v>
      </c>
      <c r="FB2461">
        <v>48.330150000000003</v>
      </c>
      <c r="FC2461">
        <v>47.730499999999999</v>
      </c>
      <c r="FD2461">
        <v>47.474530000000001</v>
      </c>
      <c r="FE2461">
        <v>47.170299999999997</v>
      </c>
      <c r="FF2461">
        <v>46.926079999999999</v>
      </c>
      <c r="FG2461">
        <v>47.535060000000001</v>
      </c>
      <c r="FH2461">
        <v>48.781799999999997</v>
      </c>
      <c r="FI2461">
        <v>51.341430000000003</v>
      </c>
      <c r="FJ2461">
        <v>52.143630000000002</v>
      </c>
      <c r="FK2461">
        <v>52.683259999999997</v>
      </c>
      <c r="FL2461">
        <v>54.455159999999999</v>
      </c>
      <c r="FM2461">
        <v>55.521610000000003</v>
      </c>
      <c r="FN2461">
        <v>55.751370000000001</v>
      </c>
      <c r="FO2461">
        <v>56.959530000000001</v>
      </c>
      <c r="FP2461">
        <v>57.035380000000004</v>
      </c>
      <c r="FQ2461">
        <v>55.691240000000001</v>
      </c>
      <c r="FR2461">
        <v>54.802489999999999</v>
      </c>
      <c r="FS2461">
        <v>53.775649999999999</v>
      </c>
      <c r="FT2461">
        <v>52.54016</v>
      </c>
      <c r="FU2461">
        <v>51.600299999999997</v>
      </c>
      <c r="FV2461">
        <v>50.78322</v>
      </c>
      <c r="FW2461">
        <v>49.87903</v>
      </c>
      <c r="FX2461">
        <v>23</v>
      </c>
      <c r="FY2461">
        <v>0.1260483</v>
      </c>
      <c r="FZ2461">
        <v>1</v>
      </c>
    </row>
    <row r="2462" spans="1:182" x14ac:dyDescent="0.2">
      <c r="A2462" t="s">
        <v>226</v>
      </c>
      <c r="B2462" t="s">
        <v>244</v>
      </c>
      <c r="C2462" t="s">
        <v>215</v>
      </c>
      <c r="D2462" t="s">
        <v>37</v>
      </c>
      <c r="E2462" t="s">
        <v>243</v>
      </c>
      <c r="F2462" t="s">
        <v>225</v>
      </c>
      <c r="G2462" t="s">
        <v>9</v>
      </c>
      <c r="H2462" t="s">
        <v>11</v>
      </c>
      <c r="I2462">
        <v>24</v>
      </c>
      <c r="K2462">
        <v>7.008</v>
      </c>
      <c r="L2462">
        <v>16.519210000000001</v>
      </c>
      <c r="M2462">
        <v>15.88739</v>
      </c>
      <c r="N2462">
        <v>16.242789999999999</v>
      </c>
      <c r="O2462">
        <v>17.18777</v>
      </c>
      <c r="P2462">
        <v>18.491540000000001</v>
      </c>
      <c r="Q2462">
        <v>19.885560000000002</v>
      </c>
      <c r="R2462">
        <v>22.224250000000001</v>
      </c>
      <c r="S2462">
        <v>23.864640000000001</v>
      </c>
      <c r="T2462">
        <v>24.23948</v>
      </c>
      <c r="U2462">
        <v>25.331949999999999</v>
      </c>
      <c r="V2462">
        <v>24.681750000000001</v>
      </c>
      <c r="W2462">
        <v>24.492339999999999</v>
      </c>
      <c r="X2462">
        <v>24.724920000000001</v>
      </c>
      <c r="Y2462">
        <v>24.34779</v>
      </c>
      <c r="Z2462">
        <v>22.757709999999999</v>
      </c>
      <c r="AA2462">
        <v>20.053909999999998</v>
      </c>
      <c r="AB2462">
        <v>19.297529999999998</v>
      </c>
      <c r="AC2462">
        <v>18.669119999999999</v>
      </c>
      <c r="AD2462">
        <v>18.10042</v>
      </c>
      <c r="AE2462">
        <v>18.19577</v>
      </c>
      <c r="AF2462">
        <v>18.645600000000002</v>
      </c>
      <c r="AG2462">
        <v>18.905059999999999</v>
      </c>
      <c r="AH2462">
        <v>18.474620000000002</v>
      </c>
      <c r="AI2462">
        <v>17.571210000000001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0.98982219999999999</v>
      </c>
      <c r="AW2462">
        <v>17.61449</v>
      </c>
      <c r="AX2462">
        <v>16.332380000000001</v>
      </c>
      <c r="AY2462">
        <v>14.22739</v>
      </c>
      <c r="AZ2462">
        <v>13.628159999999999</v>
      </c>
      <c r="BA2462">
        <v>13.250640000000001</v>
      </c>
      <c r="BB2462">
        <v>6.2814670000000001</v>
      </c>
      <c r="BC2462">
        <v>4.5153780000000001</v>
      </c>
      <c r="BD2462">
        <v>3.9910909999999999</v>
      </c>
      <c r="BE2462">
        <v>0.42656270000000002</v>
      </c>
      <c r="BF2462">
        <v>0.46314729999999998</v>
      </c>
      <c r="BG2462">
        <v>0.3712512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1.540292</v>
      </c>
      <c r="BU2462">
        <v>18.121670000000002</v>
      </c>
      <c r="BV2462">
        <v>16.75741</v>
      </c>
      <c r="BW2462">
        <v>14.400169999999999</v>
      </c>
      <c r="BX2462">
        <v>13.76507</v>
      </c>
      <c r="BY2462">
        <v>13.38865</v>
      </c>
      <c r="BZ2462">
        <v>6.399133</v>
      </c>
      <c r="CA2462">
        <v>4.6368929999999997</v>
      </c>
      <c r="CB2462">
        <v>4.1730489999999998</v>
      </c>
      <c r="CC2462">
        <v>0.64984960000000003</v>
      </c>
      <c r="CD2462">
        <v>0.68316600000000005</v>
      </c>
      <c r="CE2462">
        <v>0.57661370000000001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1.921546</v>
      </c>
      <c r="CS2462">
        <v>18.472940000000001</v>
      </c>
      <c r="CT2462">
        <v>17.05179</v>
      </c>
      <c r="CU2462">
        <v>14.51984</v>
      </c>
      <c r="CV2462">
        <v>13.85989</v>
      </c>
      <c r="CW2462">
        <v>13.48424</v>
      </c>
      <c r="CX2462">
        <v>6.4806280000000003</v>
      </c>
      <c r="CY2462">
        <v>4.7210530000000004</v>
      </c>
      <c r="CZ2462">
        <v>4.2990719999999998</v>
      </c>
      <c r="DA2462">
        <v>0.80449740000000003</v>
      </c>
      <c r="DB2462">
        <v>0.83555020000000002</v>
      </c>
      <c r="DC2462">
        <v>0.71884709999999996</v>
      </c>
      <c r="DD2462">
        <v>0</v>
      </c>
      <c r="DE2462">
        <v>0</v>
      </c>
      <c r="DF2462">
        <v>0</v>
      </c>
      <c r="DG2462">
        <v>0</v>
      </c>
      <c r="DH2462">
        <v>0</v>
      </c>
      <c r="DI2462">
        <v>0</v>
      </c>
      <c r="DJ2462">
        <v>0</v>
      </c>
      <c r="DK2462">
        <v>0</v>
      </c>
      <c r="DL2462">
        <v>0</v>
      </c>
      <c r="DM2462">
        <v>0</v>
      </c>
      <c r="DN2462">
        <v>0</v>
      </c>
      <c r="DO2462">
        <v>0</v>
      </c>
      <c r="DP2462">
        <v>2.3028</v>
      </c>
      <c r="DQ2462">
        <v>18.824210000000001</v>
      </c>
      <c r="DR2462">
        <v>17.346170000000001</v>
      </c>
      <c r="DS2462">
        <v>14.63951</v>
      </c>
      <c r="DT2462">
        <v>13.95472</v>
      </c>
      <c r="DU2462">
        <v>13.579829999999999</v>
      </c>
      <c r="DV2462">
        <v>6.5621229999999997</v>
      </c>
      <c r="DW2462">
        <v>4.8052130000000002</v>
      </c>
      <c r="DX2462">
        <v>4.4250959999999999</v>
      </c>
      <c r="DY2462">
        <v>0.95914520000000003</v>
      </c>
      <c r="DZ2462">
        <v>0.98793450000000005</v>
      </c>
      <c r="EA2462">
        <v>0.86108050000000003</v>
      </c>
      <c r="EB2462">
        <v>0</v>
      </c>
      <c r="EC2462">
        <v>0</v>
      </c>
      <c r="ED2462">
        <v>0</v>
      </c>
      <c r="EE2462">
        <v>0</v>
      </c>
      <c r="EF2462">
        <v>0</v>
      </c>
      <c r="EG2462">
        <v>0</v>
      </c>
      <c r="EH2462">
        <v>0</v>
      </c>
      <c r="EI2462">
        <v>0</v>
      </c>
      <c r="EJ2462">
        <v>0</v>
      </c>
      <c r="EK2462">
        <v>0</v>
      </c>
      <c r="EL2462">
        <v>0</v>
      </c>
      <c r="EM2462">
        <v>0</v>
      </c>
      <c r="EN2462">
        <v>2.8532700000000002</v>
      </c>
      <c r="EO2462">
        <v>19.331379999999999</v>
      </c>
      <c r="EP2462">
        <v>17.7712</v>
      </c>
      <c r="EQ2462">
        <v>14.8123</v>
      </c>
      <c r="ER2462">
        <v>14.09163</v>
      </c>
      <c r="ES2462">
        <v>13.71785</v>
      </c>
      <c r="ET2462">
        <v>6.6797890000000004</v>
      </c>
      <c r="EU2462">
        <v>4.9267279999999998</v>
      </c>
      <c r="EV2462">
        <v>4.6070539999999998</v>
      </c>
      <c r="EW2462">
        <v>1.1824319999999999</v>
      </c>
      <c r="EX2462">
        <v>1.2079530000000001</v>
      </c>
      <c r="EY2462">
        <v>1.066443</v>
      </c>
      <c r="EZ2462">
        <v>64.553899999999999</v>
      </c>
      <c r="FA2462">
        <v>64.924449999999993</v>
      </c>
      <c r="FB2462">
        <v>63.816630000000004</v>
      </c>
      <c r="FC2462">
        <v>62.602249999999998</v>
      </c>
      <c r="FD2462">
        <v>61.270650000000003</v>
      </c>
      <c r="FE2462">
        <v>60.495359999999998</v>
      </c>
      <c r="FF2462">
        <v>60.898569999999999</v>
      </c>
      <c r="FG2462">
        <v>63.015949999999997</v>
      </c>
      <c r="FH2462">
        <v>66.34854</v>
      </c>
      <c r="FI2462">
        <v>69.941469999999995</v>
      </c>
      <c r="FJ2462">
        <v>73.564239999999998</v>
      </c>
      <c r="FK2462">
        <v>76.771839999999997</v>
      </c>
      <c r="FL2462">
        <v>79.936660000000003</v>
      </c>
      <c r="FM2462">
        <v>81.816419999999994</v>
      </c>
      <c r="FN2462">
        <v>83.434539999999998</v>
      </c>
      <c r="FO2462">
        <v>84.428600000000003</v>
      </c>
      <c r="FP2462">
        <v>84.823610000000002</v>
      </c>
      <c r="FQ2462">
        <v>83.718890000000002</v>
      </c>
      <c r="FR2462">
        <v>81.599379999999996</v>
      </c>
      <c r="FS2462">
        <v>77.729029999999995</v>
      </c>
      <c r="FT2462">
        <v>73.944389999999999</v>
      </c>
      <c r="FU2462">
        <v>71.257140000000007</v>
      </c>
      <c r="FV2462">
        <v>68.774690000000007</v>
      </c>
      <c r="FW2462">
        <v>67.274829999999994</v>
      </c>
      <c r="FX2462">
        <v>23</v>
      </c>
      <c r="FY2462">
        <v>0.1260483</v>
      </c>
      <c r="FZ2462">
        <v>1</v>
      </c>
    </row>
    <row r="2463" spans="1:182" x14ac:dyDescent="0.2">
      <c r="A2463" t="s">
        <v>226</v>
      </c>
      <c r="B2463" t="s">
        <v>244</v>
      </c>
      <c r="C2463" t="s">
        <v>215</v>
      </c>
      <c r="D2463" t="s">
        <v>38</v>
      </c>
      <c r="E2463" t="s">
        <v>243</v>
      </c>
      <c r="F2463" t="s">
        <v>225</v>
      </c>
      <c r="G2463" t="s">
        <v>9</v>
      </c>
      <c r="H2463" t="s">
        <v>11</v>
      </c>
      <c r="I2463">
        <v>24</v>
      </c>
      <c r="K2463">
        <v>7.008</v>
      </c>
      <c r="L2463">
        <v>16.725670000000001</v>
      </c>
      <c r="M2463">
        <v>16.748090000000001</v>
      </c>
      <c r="N2463">
        <v>18.433409999999999</v>
      </c>
      <c r="O2463">
        <v>18.664200000000001</v>
      </c>
      <c r="P2463">
        <v>19.56701</v>
      </c>
      <c r="Q2463">
        <v>20.63944</v>
      </c>
      <c r="R2463">
        <v>22.16039</v>
      </c>
      <c r="S2463">
        <v>23.947669999999999</v>
      </c>
      <c r="T2463">
        <v>24.58362</v>
      </c>
      <c r="U2463">
        <v>24.517389999999999</v>
      </c>
      <c r="V2463">
        <v>24.891739999999999</v>
      </c>
      <c r="W2463">
        <v>22.664390000000001</v>
      </c>
      <c r="X2463">
        <v>21.791910000000001</v>
      </c>
      <c r="Y2463">
        <v>21.194949999999999</v>
      </c>
      <c r="Z2463">
        <v>20.36814</v>
      </c>
      <c r="AA2463">
        <v>18.609860000000001</v>
      </c>
      <c r="AB2463">
        <v>18.922920000000001</v>
      </c>
      <c r="AC2463">
        <v>18.350909999999999</v>
      </c>
      <c r="AD2463">
        <v>18.82414</v>
      </c>
      <c r="AE2463">
        <v>19.14113</v>
      </c>
      <c r="AF2463">
        <v>19.018049999999999</v>
      </c>
      <c r="AG2463">
        <v>18.65109</v>
      </c>
      <c r="AH2463">
        <v>18.65334</v>
      </c>
      <c r="AI2463">
        <v>18.705349999999999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1.9611080000000001</v>
      </c>
      <c r="AW2463">
        <v>14.937670000000001</v>
      </c>
      <c r="AX2463">
        <v>14.206469999999999</v>
      </c>
      <c r="AY2463">
        <v>12.584440000000001</v>
      </c>
      <c r="AZ2463">
        <v>13.04574</v>
      </c>
      <c r="BA2463">
        <v>12.58164</v>
      </c>
      <c r="BB2463">
        <v>6.5197580000000004</v>
      </c>
      <c r="BC2463">
        <v>5.0433770000000004</v>
      </c>
      <c r="BD2463">
        <v>3.7455059999999998</v>
      </c>
      <c r="BE2463">
        <v>0.77677830000000003</v>
      </c>
      <c r="BF2463">
        <v>0.88818280000000005</v>
      </c>
      <c r="BG2463">
        <v>0.90691149999999998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2.1019000000000001</v>
      </c>
      <c r="BU2463">
        <v>15.05664</v>
      </c>
      <c r="BV2463">
        <v>14.322800000000001</v>
      </c>
      <c r="BW2463">
        <v>12.69083</v>
      </c>
      <c r="BX2463">
        <v>13.15803</v>
      </c>
      <c r="BY2463">
        <v>12.688129999999999</v>
      </c>
      <c r="BZ2463">
        <v>6.626614</v>
      </c>
      <c r="CA2463">
        <v>5.1556759999999997</v>
      </c>
      <c r="CB2463">
        <v>3.9704389999999998</v>
      </c>
      <c r="CC2463">
        <v>0.99478120000000003</v>
      </c>
      <c r="CD2463">
        <v>1.118209</v>
      </c>
      <c r="CE2463">
        <v>1.1380539999999999</v>
      </c>
      <c r="CF2463">
        <v>0</v>
      </c>
      <c r="CG2463">
        <v>0</v>
      </c>
      <c r="CH2463">
        <v>0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2.199411</v>
      </c>
      <c r="CS2463">
        <v>15.13903</v>
      </c>
      <c r="CT2463">
        <v>14.403359999999999</v>
      </c>
      <c r="CU2463">
        <v>12.764519999999999</v>
      </c>
      <c r="CV2463">
        <v>13.235799999999999</v>
      </c>
      <c r="CW2463">
        <v>12.76187</v>
      </c>
      <c r="CX2463">
        <v>6.7006209999999999</v>
      </c>
      <c r="CY2463">
        <v>5.2334540000000001</v>
      </c>
      <c r="CZ2463">
        <v>4.1262280000000002</v>
      </c>
      <c r="DA2463">
        <v>1.145769</v>
      </c>
      <c r="DB2463">
        <v>1.277525</v>
      </c>
      <c r="DC2463">
        <v>1.298143</v>
      </c>
      <c r="DD2463">
        <v>0</v>
      </c>
      <c r="DE2463">
        <v>0</v>
      </c>
      <c r="DF2463">
        <v>0</v>
      </c>
      <c r="DG2463">
        <v>0</v>
      </c>
      <c r="DH2463">
        <v>0</v>
      </c>
      <c r="DI2463">
        <v>0</v>
      </c>
      <c r="DJ2463">
        <v>0</v>
      </c>
      <c r="DK2463">
        <v>0</v>
      </c>
      <c r="DL2463">
        <v>0</v>
      </c>
      <c r="DM2463">
        <v>0</v>
      </c>
      <c r="DN2463">
        <v>0</v>
      </c>
      <c r="DO2463">
        <v>0</v>
      </c>
      <c r="DP2463">
        <v>2.296923</v>
      </c>
      <c r="DQ2463">
        <v>15.22143</v>
      </c>
      <c r="DR2463">
        <v>14.483930000000001</v>
      </c>
      <c r="DS2463">
        <v>12.838200000000001</v>
      </c>
      <c r="DT2463">
        <v>13.31357</v>
      </c>
      <c r="DU2463">
        <v>12.83562</v>
      </c>
      <c r="DV2463">
        <v>6.774629</v>
      </c>
      <c r="DW2463">
        <v>5.3112329999999996</v>
      </c>
      <c r="DX2463">
        <v>4.2820159999999996</v>
      </c>
      <c r="DY2463">
        <v>1.2967569999999999</v>
      </c>
      <c r="DZ2463">
        <v>1.436841</v>
      </c>
      <c r="EA2463">
        <v>1.458232</v>
      </c>
      <c r="EB2463">
        <v>0</v>
      </c>
      <c r="EC2463">
        <v>0</v>
      </c>
      <c r="ED2463">
        <v>0</v>
      </c>
      <c r="EE2463">
        <v>0</v>
      </c>
      <c r="EF2463">
        <v>0</v>
      </c>
      <c r="EG2463">
        <v>0</v>
      </c>
      <c r="EH2463">
        <v>0</v>
      </c>
      <c r="EI2463">
        <v>0</v>
      </c>
      <c r="EJ2463">
        <v>0</v>
      </c>
      <c r="EK2463">
        <v>0</v>
      </c>
      <c r="EL2463">
        <v>0</v>
      </c>
      <c r="EM2463">
        <v>0</v>
      </c>
      <c r="EN2463">
        <v>2.4377149999999999</v>
      </c>
      <c r="EO2463">
        <v>15.340389999999999</v>
      </c>
      <c r="EP2463">
        <v>14.600250000000001</v>
      </c>
      <c r="EQ2463">
        <v>12.944599999999999</v>
      </c>
      <c r="ER2463">
        <v>13.42586</v>
      </c>
      <c r="ES2463">
        <v>12.9421</v>
      </c>
      <c r="ET2463">
        <v>6.8814849999999996</v>
      </c>
      <c r="EU2463">
        <v>5.4235319999999998</v>
      </c>
      <c r="EV2463">
        <v>4.5069499999999998</v>
      </c>
      <c r="EW2463">
        <v>1.5147600000000001</v>
      </c>
      <c r="EX2463">
        <v>1.666868</v>
      </c>
      <c r="EY2463">
        <v>1.6893739999999999</v>
      </c>
      <c r="EZ2463">
        <v>71.668710000000004</v>
      </c>
      <c r="FA2463">
        <v>69.489549999999994</v>
      </c>
      <c r="FB2463">
        <v>67.885059999999996</v>
      </c>
      <c r="FC2463">
        <v>66.682119999999998</v>
      </c>
      <c r="FD2463">
        <v>65.826340000000002</v>
      </c>
      <c r="FE2463">
        <v>64.597170000000006</v>
      </c>
      <c r="FF2463">
        <v>64.466740000000001</v>
      </c>
      <c r="FG2463">
        <v>66.852999999999994</v>
      </c>
      <c r="FH2463">
        <v>70.817809999999994</v>
      </c>
      <c r="FI2463">
        <v>73.964650000000006</v>
      </c>
      <c r="FJ2463">
        <v>78.184200000000004</v>
      </c>
      <c r="FK2463">
        <v>82.359210000000004</v>
      </c>
      <c r="FL2463">
        <v>86.029390000000006</v>
      </c>
      <c r="FM2463">
        <v>88.831630000000004</v>
      </c>
      <c r="FN2463">
        <v>90.422120000000007</v>
      </c>
      <c r="FO2463">
        <v>90.743309999999994</v>
      </c>
      <c r="FP2463">
        <v>90.700869999999995</v>
      </c>
      <c r="FQ2463">
        <v>89.993970000000004</v>
      </c>
      <c r="FR2463">
        <v>87.765590000000003</v>
      </c>
      <c r="FS2463">
        <v>85.207980000000006</v>
      </c>
      <c r="FT2463">
        <v>81.715289999999996</v>
      </c>
      <c r="FU2463">
        <v>77.092320000000001</v>
      </c>
      <c r="FV2463">
        <v>74.167850000000001</v>
      </c>
      <c r="FW2463">
        <v>71.592150000000004</v>
      </c>
      <c r="FX2463">
        <v>23</v>
      </c>
      <c r="FY2463">
        <v>0.1260483</v>
      </c>
      <c r="FZ2463">
        <v>1</v>
      </c>
    </row>
    <row r="2464" spans="1:182" x14ac:dyDescent="0.2">
      <c r="A2464" t="s">
        <v>226</v>
      </c>
      <c r="B2464" t="s">
        <v>244</v>
      </c>
      <c r="C2464" t="s">
        <v>215</v>
      </c>
      <c r="D2464" t="s">
        <v>39</v>
      </c>
      <c r="E2464" t="s">
        <v>243</v>
      </c>
      <c r="F2464" t="s">
        <v>225</v>
      </c>
      <c r="G2464" t="s">
        <v>9</v>
      </c>
      <c r="H2464" t="s">
        <v>11</v>
      </c>
      <c r="I2464">
        <v>24</v>
      </c>
      <c r="K2464">
        <v>7.008</v>
      </c>
      <c r="L2464">
        <v>18.65596</v>
      </c>
      <c r="M2464">
        <v>18.901879999999998</v>
      </c>
      <c r="N2464">
        <v>19.61666</v>
      </c>
      <c r="O2464">
        <v>21.028459999999999</v>
      </c>
      <c r="P2464">
        <v>21.7989</v>
      </c>
      <c r="Q2464">
        <v>22.786049999999999</v>
      </c>
      <c r="R2464">
        <v>24.285039999999999</v>
      </c>
      <c r="S2464">
        <v>25.758510000000001</v>
      </c>
      <c r="T2464">
        <v>26.25366</v>
      </c>
      <c r="U2464">
        <v>26.32874</v>
      </c>
      <c r="V2464">
        <v>26.49945</v>
      </c>
      <c r="W2464">
        <v>24.007670000000001</v>
      </c>
      <c r="X2464">
        <v>22.747450000000001</v>
      </c>
      <c r="Y2464">
        <v>22.205110000000001</v>
      </c>
      <c r="Z2464">
        <v>21.115290000000002</v>
      </c>
      <c r="AA2464">
        <v>20.20478</v>
      </c>
      <c r="AB2464">
        <v>20.493559999999999</v>
      </c>
      <c r="AC2464">
        <v>19.983920000000001</v>
      </c>
      <c r="AD2464">
        <v>20.261520000000001</v>
      </c>
      <c r="AE2464">
        <v>20.658750000000001</v>
      </c>
      <c r="AF2464">
        <v>20.818519999999999</v>
      </c>
      <c r="AG2464">
        <v>20.57385</v>
      </c>
      <c r="AH2464">
        <v>20.162559999999999</v>
      </c>
      <c r="AI2464">
        <v>19.80292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2.2723770000000001</v>
      </c>
      <c r="AW2464">
        <v>15.776149999999999</v>
      </c>
      <c r="AX2464">
        <v>14.77599</v>
      </c>
      <c r="AY2464">
        <v>13.954179999999999</v>
      </c>
      <c r="AZ2464">
        <v>14.320449999999999</v>
      </c>
      <c r="BA2464">
        <v>13.94096</v>
      </c>
      <c r="BB2464">
        <v>6.9227619999999996</v>
      </c>
      <c r="BC2464">
        <v>5.1026129999999998</v>
      </c>
      <c r="BD2464">
        <v>3.8149519999999999</v>
      </c>
      <c r="BE2464">
        <v>0.49155739999999998</v>
      </c>
      <c r="BF2464">
        <v>0.54106500000000002</v>
      </c>
      <c r="BG2464">
        <v>0.56473759999999995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2.4044850000000002</v>
      </c>
      <c r="BU2464">
        <v>15.89043</v>
      </c>
      <c r="BV2464">
        <v>14.88931</v>
      </c>
      <c r="BW2464">
        <v>14.06306</v>
      </c>
      <c r="BX2464">
        <v>14.43092</v>
      </c>
      <c r="BY2464">
        <v>14.04834</v>
      </c>
      <c r="BZ2464">
        <v>7.0323820000000001</v>
      </c>
      <c r="CA2464">
        <v>5.2169359999999996</v>
      </c>
      <c r="CB2464">
        <v>4.0340670000000003</v>
      </c>
      <c r="CC2464">
        <v>0.71902710000000003</v>
      </c>
      <c r="CD2464">
        <v>0.77551579999999998</v>
      </c>
      <c r="CE2464">
        <v>0.7965835</v>
      </c>
      <c r="CF2464">
        <v>0</v>
      </c>
      <c r="CG2464">
        <v>0</v>
      </c>
      <c r="CH2464">
        <v>0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2.4959829999999998</v>
      </c>
      <c r="CS2464">
        <v>15.969580000000001</v>
      </c>
      <c r="CT2464">
        <v>14.967790000000001</v>
      </c>
      <c r="CU2464">
        <v>14.13847</v>
      </c>
      <c r="CV2464">
        <v>14.507440000000001</v>
      </c>
      <c r="CW2464">
        <v>14.1227</v>
      </c>
      <c r="CX2464">
        <v>7.1083040000000004</v>
      </c>
      <c r="CY2464">
        <v>5.2961150000000004</v>
      </c>
      <c r="CZ2464">
        <v>4.1858240000000002</v>
      </c>
      <c r="DA2464">
        <v>0.87657200000000002</v>
      </c>
      <c r="DB2464">
        <v>0.9378957</v>
      </c>
      <c r="DC2464">
        <v>0.95715930000000005</v>
      </c>
      <c r="DD2464">
        <v>0</v>
      </c>
      <c r="DE2464">
        <v>0</v>
      </c>
      <c r="DF2464">
        <v>0</v>
      </c>
      <c r="DG2464">
        <v>0</v>
      </c>
      <c r="DH2464">
        <v>0</v>
      </c>
      <c r="DI2464">
        <v>0</v>
      </c>
      <c r="DJ2464">
        <v>0</v>
      </c>
      <c r="DK2464">
        <v>0</v>
      </c>
      <c r="DL2464">
        <v>0</v>
      </c>
      <c r="DM2464">
        <v>0</v>
      </c>
      <c r="DN2464">
        <v>0</v>
      </c>
      <c r="DO2464">
        <v>0</v>
      </c>
      <c r="DP2464">
        <v>2.5874799999999998</v>
      </c>
      <c r="DQ2464">
        <v>16.048729999999999</v>
      </c>
      <c r="DR2464">
        <v>15.046279999999999</v>
      </c>
      <c r="DS2464">
        <v>14.21388</v>
      </c>
      <c r="DT2464">
        <v>14.58395</v>
      </c>
      <c r="DU2464">
        <v>14.19707</v>
      </c>
      <c r="DV2464">
        <v>7.1842269999999999</v>
      </c>
      <c r="DW2464">
        <v>5.3752950000000004</v>
      </c>
      <c r="DX2464">
        <v>4.3375820000000003</v>
      </c>
      <c r="DY2464">
        <v>1.034117</v>
      </c>
      <c r="DZ2464">
        <v>1.100276</v>
      </c>
      <c r="EA2464">
        <v>1.1177349999999999</v>
      </c>
      <c r="EB2464">
        <v>0</v>
      </c>
      <c r="EC2464">
        <v>0</v>
      </c>
      <c r="ED2464">
        <v>0</v>
      </c>
      <c r="EE2464">
        <v>0</v>
      </c>
      <c r="EF2464">
        <v>0</v>
      </c>
      <c r="EG2464">
        <v>0</v>
      </c>
      <c r="EH2464">
        <v>0</v>
      </c>
      <c r="EI2464">
        <v>0</v>
      </c>
      <c r="EJ2464">
        <v>0</v>
      </c>
      <c r="EK2464">
        <v>0</v>
      </c>
      <c r="EL2464">
        <v>0</v>
      </c>
      <c r="EM2464">
        <v>0</v>
      </c>
      <c r="EN2464">
        <v>2.7195879999999999</v>
      </c>
      <c r="EO2464">
        <v>16.16301</v>
      </c>
      <c r="EP2464">
        <v>15.15959</v>
      </c>
      <c r="EQ2464">
        <v>14.322760000000001</v>
      </c>
      <c r="ER2464">
        <v>14.694419999999999</v>
      </c>
      <c r="ES2464">
        <v>14.304449999999999</v>
      </c>
      <c r="ET2464">
        <v>7.2938460000000003</v>
      </c>
      <c r="EU2464">
        <v>5.4896180000000001</v>
      </c>
      <c r="EV2464">
        <v>4.5566959999999996</v>
      </c>
      <c r="EW2464">
        <v>1.261587</v>
      </c>
      <c r="EX2464">
        <v>1.3347260000000001</v>
      </c>
      <c r="EY2464">
        <v>1.3495809999999999</v>
      </c>
      <c r="EZ2464">
        <v>79.597340000000003</v>
      </c>
      <c r="FA2464">
        <v>77.143299999999996</v>
      </c>
      <c r="FB2464">
        <v>75.756339999999994</v>
      </c>
      <c r="FC2464">
        <v>74.082700000000003</v>
      </c>
      <c r="FD2464">
        <v>73.091530000000006</v>
      </c>
      <c r="FE2464">
        <v>71.902439999999999</v>
      </c>
      <c r="FF2464">
        <v>72.114080000000001</v>
      </c>
      <c r="FG2464">
        <v>75.606219999999993</v>
      </c>
      <c r="FH2464">
        <v>78.921099999999996</v>
      </c>
      <c r="FI2464">
        <v>82.749660000000006</v>
      </c>
      <c r="FJ2464">
        <v>87.386449999999996</v>
      </c>
      <c r="FK2464">
        <v>90.931780000000003</v>
      </c>
      <c r="FL2464">
        <v>94.339780000000005</v>
      </c>
      <c r="FM2464">
        <v>97.154150000000001</v>
      </c>
      <c r="FN2464">
        <v>98.995639999999995</v>
      </c>
      <c r="FO2464">
        <v>100.4268</v>
      </c>
      <c r="FP2464">
        <v>100.625</v>
      </c>
      <c r="FQ2464">
        <v>99.510760000000005</v>
      </c>
      <c r="FR2464">
        <v>98.239360000000005</v>
      </c>
      <c r="FS2464">
        <v>95.344309999999993</v>
      </c>
      <c r="FT2464">
        <v>90.384889999999999</v>
      </c>
      <c r="FU2464">
        <v>85.635369999999995</v>
      </c>
      <c r="FV2464">
        <v>83.211910000000003</v>
      </c>
      <c r="FW2464">
        <v>81.020219999999995</v>
      </c>
      <c r="FX2464">
        <v>23</v>
      </c>
      <c r="FY2464">
        <v>0.1260483</v>
      </c>
      <c r="FZ2464">
        <v>1</v>
      </c>
    </row>
    <row r="2465" spans="1:182" x14ac:dyDescent="0.2">
      <c r="A2465" t="s">
        <v>226</v>
      </c>
      <c r="B2465" t="s">
        <v>244</v>
      </c>
      <c r="C2465" t="s">
        <v>215</v>
      </c>
      <c r="D2465" t="s">
        <v>40</v>
      </c>
      <c r="E2465" t="s">
        <v>243</v>
      </c>
      <c r="F2465" t="s">
        <v>225</v>
      </c>
      <c r="G2465" t="s">
        <v>9</v>
      </c>
      <c r="H2465" t="s">
        <v>11</v>
      </c>
      <c r="I2465">
        <v>24</v>
      </c>
      <c r="K2465">
        <v>7.008</v>
      </c>
      <c r="L2465">
        <v>19.826640000000001</v>
      </c>
      <c r="M2465">
        <v>20.17764</v>
      </c>
      <c r="N2465">
        <v>21.187570000000001</v>
      </c>
      <c r="O2465">
        <v>22.59552</v>
      </c>
      <c r="P2465">
        <v>23.208950000000002</v>
      </c>
      <c r="Q2465">
        <v>24.56156</v>
      </c>
      <c r="R2465">
        <v>24.76024</v>
      </c>
      <c r="S2465">
        <v>25.004069999999999</v>
      </c>
      <c r="T2465">
        <v>25.435749999999999</v>
      </c>
      <c r="U2465">
        <v>25.361730000000001</v>
      </c>
      <c r="V2465">
        <v>24.98047</v>
      </c>
      <c r="W2465">
        <v>22.653919999999999</v>
      </c>
      <c r="X2465">
        <v>22.085920000000002</v>
      </c>
      <c r="Y2465">
        <v>21.773610000000001</v>
      </c>
      <c r="Z2465">
        <v>21.6357</v>
      </c>
      <c r="AA2465">
        <v>20.55639</v>
      </c>
      <c r="AB2465">
        <v>20.770399999999999</v>
      </c>
      <c r="AC2465">
        <v>20.105989999999998</v>
      </c>
      <c r="AD2465">
        <v>20.0944</v>
      </c>
      <c r="AE2465">
        <v>20.236219999999999</v>
      </c>
      <c r="AF2465">
        <v>20.186969999999999</v>
      </c>
      <c r="AG2465">
        <v>20.324010000000001</v>
      </c>
      <c r="AH2465">
        <v>20.85332</v>
      </c>
      <c r="AI2465">
        <v>20.748760000000001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2.4205239999999999</v>
      </c>
      <c r="AW2465">
        <v>15.36116</v>
      </c>
      <c r="AX2465">
        <v>15.27054</v>
      </c>
      <c r="AY2465">
        <v>14.27792</v>
      </c>
      <c r="AZ2465">
        <v>14.585750000000001</v>
      </c>
      <c r="BA2465">
        <v>13.96683</v>
      </c>
      <c r="BB2465">
        <v>7.0816629999999998</v>
      </c>
      <c r="BC2465">
        <v>5.2187210000000004</v>
      </c>
      <c r="BD2465">
        <v>3.491368</v>
      </c>
      <c r="BE2465">
        <v>0.18815019999999999</v>
      </c>
      <c r="BF2465">
        <v>0.25316280000000002</v>
      </c>
      <c r="BG2465">
        <v>0.30635430000000002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2.5461100000000001</v>
      </c>
      <c r="BU2465">
        <v>15.48856</v>
      </c>
      <c r="BV2465">
        <v>15.397349999999999</v>
      </c>
      <c r="BW2465">
        <v>14.393549999999999</v>
      </c>
      <c r="BX2465">
        <v>14.701090000000001</v>
      </c>
      <c r="BY2465">
        <v>14.08164</v>
      </c>
      <c r="BZ2465">
        <v>7.1834069999999999</v>
      </c>
      <c r="CA2465">
        <v>5.3254729999999997</v>
      </c>
      <c r="CB2465">
        <v>3.6929759999999998</v>
      </c>
      <c r="CC2465">
        <v>0.39756580000000002</v>
      </c>
      <c r="CD2465">
        <v>0.4717481</v>
      </c>
      <c r="CE2465">
        <v>0.5211462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2.6330909999999998</v>
      </c>
      <c r="CS2465">
        <v>15.5768</v>
      </c>
      <c r="CT2465">
        <v>15.485189999999999</v>
      </c>
      <c r="CU2465">
        <v>14.47364</v>
      </c>
      <c r="CV2465">
        <v>14.78098</v>
      </c>
      <c r="CW2465">
        <v>14.161149999999999</v>
      </c>
      <c r="CX2465">
        <v>7.2538739999999997</v>
      </c>
      <c r="CY2465">
        <v>5.3994099999999996</v>
      </c>
      <c r="CZ2465">
        <v>3.8326090000000002</v>
      </c>
      <c r="DA2465">
        <v>0.54260649999999999</v>
      </c>
      <c r="DB2465">
        <v>0.62313969999999996</v>
      </c>
      <c r="DC2465">
        <v>0.66991060000000002</v>
      </c>
      <c r="DD2465">
        <v>0</v>
      </c>
      <c r="DE2465">
        <v>0</v>
      </c>
      <c r="DF2465">
        <v>0</v>
      </c>
      <c r="DG2465">
        <v>0</v>
      </c>
      <c r="DH2465">
        <v>0</v>
      </c>
      <c r="DI2465">
        <v>0</v>
      </c>
      <c r="DJ2465">
        <v>0</v>
      </c>
      <c r="DK2465">
        <v>0</v>
      </c>
      <c r="DL2465">
        <v>0</v>
      </c>
      <c r="DM2465">
        <v>0</v>
      </c>
      <c r="DN2465">
        <v>0</v>
      </c>
      <c r="DO2465">
        <v>0</v>
      </c>
      <c r="DP2465">
        <v>2.720072</v>
      </c>
      <c r="DQ2465">
        <v>15.665039999999999</v>
      </c>
      <c r="DR2465">
        <v>15.57302</v>
      </c>
      <c r="DS2465">
        <v>14.55372</v>
      </c>
      <c r="DT2465">
        <v>14.86087</v>
      </c>
      <c r="DU2465">
        <v>14.24067</v>
      </c>
      <c r="DV2465">
        <v>7.3243419999999997</v>
      </c>
      <c r="DW2465">
        <v>5.4733460000000003</v>
      </c>
      <c r="DX2465">
        <v>3.9722430000000002</v>
      </c>
      <c r="DY2465">
        <v>0.68764709999999996</v>
      </c>
      <c r="DZ2465">
        <v>0.77453119999999998</v>
      </c>
      <c r="EA2465">
        <v>0.81867489999999998</v>
      </c>
      <c r="EB2465">
        <v>0</v>
      </c>
      <c r="EC2465">
        <v>0</v>
      </c>
      <c r="ED2465">
        <v>0</v>
      </c>
      <c r="EE2465">
        <v>0</v>
      </c>
      <c r="EF2465">
        <v>0</v>
      </c>
      <c r="EG2465">
        <v>0</v>
      </c>
      <c r="EH2465">
        <v>0</v>
      </c>
      <c r="EI2465">
        <v>0</v>
      </c>
      <c r="EJ2465">
        <v>0</v>
      </c>
      <c r="EK2465">
        <v>0</v>
      </c>
      <c r="EL2465">
        <v>0</v>
      </c>
      <c r="EM2465">
        <v>0</v>
      </c>
      <c r="EN2465">
        <v>2.8456579999999998</v>
      </c>
      <c r="EO2465">
        <v>15.792439999999999</v>
      </c>
      <c r="EP2465">
        <v>15.69983</v>
      </c>
      <c r="EQ2465">
        <v>14.669359999999999</v>
      </c>
      <c r="ER2465">
        <v>14.97621</v>
      </c>
      <c r="ES2465">
        <v>14.35548</v>
      </c>
      <c r="ET2465">
        <v>7.4260849999999996</v>
      </c>
      <c r="EU2465">
        <v>5.5800989999999997</v>
      </c>
      <c r="EV2465">
        <v>4.173851</v>
      </c>
      <c r="EW2465">
        <v>0.89706280000000005</v>
      </c>
      <c r="EX2465">
        <v>0.99311660000000002</v>
      </c>
      <c r="EY2465">
        <v>1.0334669999999999</v>
      </c>
      <c r="EZ2465">
        <v>77.545779999999993</v>
      </c>
      <c r="FA2465">
        <v>76.638729999999995</v>
      </c>
      <c r="FB2465">
        <v>75.371319999999997</v>
      </c>
      <c r="FC2465">
        <v>74.781869999999998</v>
      </c>
      <c r="FD2465">
        <v>73.875</v>
      </c>
      <c r="FE2465">
        <v>73.25</v>
      </c>
      <c r="FF2465">
        <v>72.74709</v>
      </c>
      <c r="FG2465">
        <v>74.275599999999997</v>
      </c>
      <c r="FH2465">
        <v>77.443439999999995</v>
      </c>
      <c r="FI2465">
        <v>80.096609999999998</v>
      </c>
      <c r="FJ2465">
        <v>83.26388</v>
      </c>
      <c r="FK2465">
        <v>86.56765</v>
      </c>
      <c r="FL2465">
        <v>90.780439999999999</v>
      </c>
      <c r="FM2465">
        <v>92.684389999999993</v>
      </c>
      <c r="FN2465">
        <v>94.690209999999993</v>
      </c>
      <c r="FO2465">
        <v>95.614109999999997</v>
      </c>
      <c r="FP2465">
        <v>95.508120000000005</v>
      </c>
      <c r="FQ2465">
        <v>94.890039999999999</v>
      </c>
      <c r="FR2465">
        <v>92.650819999999996</v>
      </c>
      <c r="FS2465">
        <v>90.103099999999998</v>
      </c>
      <c r="FT2465">
        <v>86.305819999999997</v>
      </c>
      <c r="FU2465">
        <v>83.207480000000004</v>
      </c>
      <c r="FV2465">
        <v>81.023989999999998</v>
      </c>
      <c r="FW2465">
        <v>79.397639999999996</v>
      </c>
      <c r="FX2465">
        <v>23</v>
      </c>
      <c r="FY2465">
        <v>0.1260483</v>
      </c>
      <c r="FZ2465">
        <v>1</v>
      </c>
    </row>
    <row r="2466" spans="1:182" x14ac:dyDescent="0.2">
      <c r="A2466" t="s">
        <v>226</v>
      </c>
      <c r="B2466" t="s">
        <v>244</v>
      </c>
      <c r="C2466" t="s">
        <v>215</v>
      </c>
      <c r="D2466" t="s">
        <v>41</v>
      </c>
      <c r="E2466" t="s">
        <v>243</v>
      </c>
      <c r="F2466" t="s">
        <v>225</v>
      </c>
      <c r="G2466" t="s">
        <v>9</v>
      </c>
      <c r="H2466" t="s">
        <v>11</v>
      </c>
      <c r="I2466">
        <v>24</v>
      </c>
      <c r="K2466">
        <v>7.008</v>
      </c>
      <c r="L2466">
        <v>20.754539999999999</v>
      </c>
      <c r="M2466">
        <v>20.946549999999998</v>
      </c>
      <c r="N2466">
        <v>21.918109999999999</v>
      </c>
      <c r="O2466">
        <v>23.22176</v>
      </c>
      <c r="P2466">
        <v>23.63278</v>
      </c>
      <c r="Q2466">
        <v>25.131730000000001</v>
      </c>
      <c r="R2466">
        <v>25.92005</v>
      </c>
      <c r="S2466">
        <v>26.794250000000002</v>
      </c>
      <c r="T2466">
        <v>26.744630000000001</v>
      </c>
      <c r="U2466">
        <v>26.7439</v>
      </c>
      <c r="V2466">
        <v>26.44209</v>
      </c>
      <c r="W2466">
        <v>24.50761</v>
      </c>
      <c r="X2466">
        <v>23.549949999999999</v>
      </c>
      <c r="Y2466">
        <v>23.40232</v>
      </c>
      <c r="Z2466">
        <v>22.63841</v>
      </c>
      <c r="AA2466">
        <v>21.568709999999999</v>
      </c>
      <c r="AB2466">
        <v>22.08222</v>
      </c>
      <c r="AC2466">
        <v>21.527450000000002</v>
      </c>
      <c r="AD2466">
        <v>21.93657</v>
      </c>
      <c r="AE2466">
        <v>22.000959999999999</v>
      </c>
      <c r="AF2466">
        <v>21.882439999999999</v>
      </c>
      <c r="AG2466">
        <v>21.663489999999999</v>
      </c>
      <c r="AH2466">
        <v>21.740590000000001</v>
      </c>
      <c r="AI2466">
        <v>21.704820000000002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2.451813</v>
      </c>
      <c r="AW2466">
        <v>16.80791</v>
      </c>
      <c r="AX2466">
        <v>16.152989999999999</v>
      </c>
      <c r="AY2466">
        <v>15.21298</v>
      </c>
      <c r="AZ2466">
        <v>15.76693</v>
      </c>
      <c r="BA2466">
        <v>15.152200000000001</v>
      </c>
      <c r="BB2466">
        <v>8.1313980000000008</v>
      </c>
      <c r="BC2466">
        <v>5.6545779999999999</v>
      </c>
      <c r="BD2466">
        <v>3.9233600000000002</v>
      </c>
      <c r="BE2466">
        <v>0.20290610000000001</v>
      </c>
      <c r="BF2466">
        <v>0.18742249999999999</v>
      </c>
      <c r="BG2466">
        <v>0.25510389999999999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2.5919810000000001</v>
      </c>
      <c r="BU2466">
        <v>16.940840000000001</v>
      </c>
      <c r="BV2466">
        <v>16.28004</v>
      </c>
      <c r="BW2466">
        <v>15.331720000000001</v>
      </c>
      <c r="BX2466">
        <v>15.88805</v>
      </c>
      <c r="BY2466">
        <v>15.27895</v>
      </c>
      <c r="BZ2466">
        <v>8.2501519999999999</v>
      </c>
      <c r="CA2466">
        <v>5.7776909999999999</v>
      </c>
      <c r="CB2466">
        <v>4.1449009999999999</v>
      </c>
      <c r="CC2466">
        <v>0.43260340000000003</v>
      </c>
      <c r="CD2466">
        <v>0.42126839999999999</v>
      </c>
      <c r="CE2466">
        <v>0.48558489999999999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2.6890610000000001</v>
      </c>
      <c r="CS2466">
        <v>17.032910000000001</v>
      </c>
      <c r="CT2466">
        <v>16.368040000000001</v>
      </c>
      <c r="CU2466">
        <v>15.413959999999999</v>
      </c>
      <c r="CV2466">
        <v>15.97194</v>
      </c>
      <c r="CW2466">
        <v>15.36673</v>
      </c>
      <c r="CX2466">
        <v>8.3323990000000006</v>
      </c>
      <c r="CY2466">
        <v>5.862959</v>
      </c>
      <c r="CZ2466">
        <v>4.2983390000000004</v>
      </c>
      <c r="DA2466">
        <v>0.59169099999999997</v>
      </c>
      <c r="DB2466">
        <v>0.58322940000000001</v>
      </c>
      <c r="DC2466">
        <v>0.64521530000000005</v>
      </c>
      <c r="DD2466">
        <v>0</v>
      </c>
      <c r="DE2466">
        <v>0</v>
      </c>
      <c r="DF2466">
        <v>0</v>
      </c>
      <c r="DG2466">
        <v>0</v>
      </c>
      <c r="DH2466">
        <v>0</v>
      </c>
      <c r="DI2466">
        <v>0</v>
      </c>
      <c r="DJ2466">
        <v>0</v>
      </c>
      <c r="DK2466">
        <v>0</v>
      </c>
      <c r="DL2466">
        <v>0</v>
      </c>
      <c r="DM2466">
        <v>0</v>
      </c>
      <c r="DN2466">
        <v>0</v>
      </c>
      <c r="DO2466">
        <v>0</v>
      </c>
      <c r="DP2466">
        <v>2.7861410000000002</v>
      </c>
      <c r="DQ2466">
        <v>17.124980000000001</v>
      </c>
      <c r="DR2466">
        <v>16.456040000000002</v>
      </c>
      <c r="DS2466">
        <v>15.4962</v>
      </c>
      <c r="DT2466">
        <v>16.05583</v>
      </c>
      <c r="DU2466">
        <v>15.45452</v>
      </c>
      <c r="DV2466">
        <v>8.4146470000000004</v>
      </c>
      <c r="DW2466">
        <v>5.948226</v>
      </c>
      <c r="DX2466">
        <v>4.451778</v>
      </c>
      <c r="DY2466">
        <v>0.75077859999999996</v>
      </c>
      <c r="DZ2466">
        <v>0.74519040000000003</v>
      </c>
      <c r="EA2466">
        <v>0.80484579999999994</v>
      </c>
      <c r="EB2466">
        <v>0</v>
      </c>
      <c r="EC2466">
        <v>0</v>
      </c>
      <c r="ED2466">
        <v>0</v>
      </c>
      <c r="EE2466">
        <v>0</v>
      </c>
      <c r="EF2466">
        <v>0</v>
      </c>
      <c r="EG2466">
        <v>0</v>
      </c>
      <c r="EH2466">
        <v>0</v>
      </c>
      <c r="EI2466">
        <v>0</v>
      </c>
      <c r="EJ2466">
        <v>0</v>
      </c>
      <c r="EK2466">
        <v>0</v>
      </c>
      <c r="EL2466">
        <v>0</v>
      </c>
      <c r="EM2466">
        <v>0</v>
      </c>
      <c r="EN2466">
        <v>2.9263089999999998</v>
      </c>
      <c r="EO2466">
        <v>17.257909999999999</v>
      </c>
      <c r="EP2466">
        <v>16.583089999999999</v>
      </c>
      <c r="EQ2466">
        <v>15.614940000000001</v>
      </c>
      <c r="ER2466">
        <v>16.176950000000001</v>
      </c>
      <c r="ES2466">
        <v>15.58127</v>
      </c>
      <c r="ET2466">
        <v>8.5334009999999996</v>
      </c>
      <c r="EU2466">
        <v>6.0713400000000002</v>
      </c>
      <c r="EV2466">
        <v>4.6733190000000002</v>
      </c>
      <c r="EW2466">
        <v>0.98047589999999996</v>
      </c>
      <c r="EX2466">
        <v>0.97903629999999997</v>
      </c>
      <c r="EY2466">
        <v>1.0353270000000001</v>
      </c>
      <c r="EZ2466">
        <v>74.310590000000005</v>
      </c>
      <c r="FA2466">
        <v>72.345050000000001</v>
      </c>
      <c r="FB2466">
        <v>71.072919999999996</v>
      </c>
      <c r="FC2466">
        <v>69.856430000000003</v>
      </c>
      <c r="FD2466">
        <v>68.470230000000001</v>
      </c>
      <c r="FE2466">
        <v>67.242670000000004</v>
      </c>
      <c r="FF2466">
        <v>66.290859999999995</v>
      </c>
      <c r="FG2466">
        <v>67.093549999999993</v>
      </c>
      <c r="FH2466">
        <v>69.985020000000006</v>
      </c>
      <c r="FI2466">
        <v>73.711510000000004</v>
      </c>
      <c r="FJ2466">
        <v>78.530119999999997</v>
      </c>
      <c r="FK2466">
        <v>83.557090000000002</v>
      </c>
      <c r="FL2466">
        <v>87.720650000000006</v>
      </c>
      <c r="FM2466">
        <v>90.029910000000001</v>
      </c>
      <c r="FN2466">
        <v>92.708269999999999</v>
      </c>
      <c r="FO2466">
        <v>94.555629999999994</v>
      </c>
      <c r="FP2466">
        <v>95.210980000000006</v>
      </c>
      <c r="FQ2466">
        <v>95.204440000000005</v>
      </c>
      <c r="FR2466">
        <v>92.522639999999996</v>
      </c>
      <c r="FS2466">
        <v>88.602950000000007</v>
      </c>
      <c r="FT2466">
        <v>84.582790000000003</v>
      </c>
      <c r="FU2466">
        <v>80.796149999999997</v>
      </c>
      <c r="FV2466">
        <v>78.679860000000005</v>
      </c>
      <c r="FW2466">
        <v>76.929609999999997</v>
      </c>
      <c r="FX2466">
        <v>23</v>
      </c>
      <c r="FY2466">
        <v>0.1260483</v>
      </c>
      <c r="FZ2466">
        <v>1</v>
      </c>
    </row>
    <row r="2467" spans="1:182" x14ac:dyDescent="0.2">
      <c r="A2467" t="s">
        <v>226</v>
      </c>
      <c r="B2467" t="s">
        <v>244</v>
      </c>
      <c r="C2467" t="s">
        <v>215</v>
      </c>
      <c r="D2467" t="s">
        <v>42</v>
      </c>
      <c r="E2467" t="s">
        <v>243</v>
      </c>
      <c r="F2467" t="s">
        <v>225</v>
      </c>
      <c r="G2467" t="s">
        <v>9</v>
      </c>
      <c r="H2467" t="s">
        <v>11</v>
      </c>
      <c r="I2467">
        <v>24</v>
      </c>
      <c r="K2467">
        <v>7.008</v>
      </c>
      <c r="L2467">
        <v>24.19436</v>
      </c>
      <c r="M2467">
        <v>24.170909999999999</v>
      </c>
      <c r="N2467">
        <v>24.84149</v>
      </c>
      <c r="O2467">
        <v>25.749749999999999</v>
      </c>
      <c r="P2467">
        <v>26.287780000000001</v>
      </c>
      <c r="Q2467">
        <v>28.1816</v>
      </c>
      <c r="R2467">
        <v>29.41187</v>
      </c>
      <c r="S2467">
        <v>29.870180000000001</v>
      </c>
      <c r="T2467">
        <v>29.921040000000001</v>
      </c>
      <c r="U2467">
        <v>29.777660000000001</v>
      </c>
      <c r="V2467">
        <v>29.42943</v>
      </c>
      <c r="W2467">
        <v>27.874510000000001</v>
      </c>
      <c r="X2467">
        <v>26.87518</v>
      </c>
      <c r="Y2467">
        <v>26.709630000000001</v>
      </c>
      <c r="Z2467">
        <v>26.00562</v>
      </c>
      <c r="AA2467">
        <v>24.209769999999999</v>
      </c>
      <c r="AB2467">
        <v>24.5962</v>
      </c>
      <c r="AC2467">
        <v>24.742699999999999</v>
      </c>
      <c r="AD2467">
        <v>24.761119999999998</v>
      </c>
      <c r="AE2467">
        <v>25.08006</v>
      </c>
      <c r="AF2467">
        <v>24.69632</v>
      </c>
      <c r="AG2467">
        <v>24.75685</v>
      </c>
      <c r="AH2467">
        <v>24.88355</v>
      </c>
      <c r="AI2467">
        <v>24.780799999999999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2.6830660000000002</v>
      </c>
      <c r="AW2467">
        <v>19.863710000000001</v>
      </c>
      <c r="AX2467">
        <v>19.26904</v>
      </c>
      <c r="AY2467">
        <v>17.634540000000001</v>
      </c>
      <c r="AZ2467">
        <v>18.174520000000001</v>
      </c>
      <c r="BA2467">
        <v>18.205010000000001</v>
      </c>
      <c r="BB2467">
        <v>9.0934720000000002</v>
      </c>
      <c r="BC2467">
        <v>5.5681469999999997</v>
      </c>
      <c r="BD2467">
        <v>4.4218979999999997</v>
      </c>
      <c r="BE2467">
        <v>0.17539850000000001</v>
      </c>
      <c r="BF2467">
        <v>0.18928519999999999</v>
      </c>
      <c r="BG2467">
        <v>0.1873803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2.8921000000000001</v>
      </c>
      <c r="BU2467">
        <v>20.055520000000001</v>
      </c>
      <c r="BV2467">
        <v>19.45673</v>
      </c>
      <c r="BW2467">
        <v>17.804919999999999</v>
      </c>
      <c r="BX2467">
        <v>18.343360000000001</v>
      </c>
      <c r="BY2467">
        <v>18.386009999999999</v>
      </c>
      <c r="BZ2467">
        <v>9.2763399999999994</v>
      </c>
      <c r="CA2467">
        <v>5.7601589999999998</v>
      </c>
      <c r="CB2467">
        <v>4.6721259999999996</v>
      </c>
      <c r="CC2467">
        <v>0.4604645</v>
      </c>
      <c r="CD2467">
        <v>0.48081279999999998</v>
      </c>
      <c r="CE2467">
        <v>0.47025260000000002</v>
      </c>
      <c r="CF2467">
        <v>0</v>
      </c>
      <c r="CG2467">
        <v>0</v>
      </c>
      <c r="CH2467">
        <v>0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3.0368759999999999</v>
      </c>
      <c r="CS2467">
        <v>20.188359999999999</v>
      </c>
      <c r="CT2467">
        <v>19.586729999999999</v>
      </c>
      <c r="CU2467">
        <v>17.922930000000001</v>
      </c>
      <c r="CV2467">
        <v>18.460290000000001</v>
      </c>
      <c r="CW2467">
        <v>18.51136</v>
      </c>
      <c r="CX2467">
        <v>9.4029919999999994</v>
      </c>
      <c r="CY2467">
        <v>5.8931449999999996</v>
      </c>
      <c r="CZ2467">
        <v>4.8454329999999999</v>
      </c>
      <c r="DA2467">
        <v>0.65790029999999999</v>
      </c>
      <c r="DB2467">
        <v>0.68272390000000005</v>
      </c>
      <c r="DC2467">
        <v>0.66616900000000001</v>
      </c>
      <c r="DD2467">
        <v>0</v>
      </c>
      <c r="DE2467">
        <v>0</v>
      </c>
      <c r="DF2467">
        <v>0</v>
      </c>
      <c r="DG2467">
        <v>0</v>
      </c>
      <c r="DH2467">
        <v>0</v>
      </c>
      <c r="DI2467">
        <v>0</v>
      </c>
      <c r="DJ2467">
        <v>0</v>
      </c>
      <c r="DK2467">
        <v>0</v>
      </c>
      <c r="DL2467">
        <v>0</v>
      </c>
      <c r="DM2467">
        <v>0</v>
      </c>
      <c r="DN2467">
        <v>0</v>
      </c>
      <c r="DO2467">
        <v>0</v>
      </c>
      <c r="DP2467">
        <v>3.1816520000000001</v>
      </c>
      <c r="DQ2467">
        <v>20.321210000000001</v>
      </c>
      <c r="DR2467">
        <v>19.716729999999998</v>
      </c>
      <c r="DS2467">
        <v>18.040929999999999</v>
      </c>
      <c r="DT2467">
        <v>18.57723</v>
      </c>
      <c r="DU2467">
        <v>18.63672</v>
      </c>
      <c r="DV2467">
        <v>9.5296450000000004</v>
      </c>
      <c r="DW2467">
        <v>6.0261310000000003</v>
      </c>
      <c r="DX2467">
        <v>5.0187400000000002</v>
      </c>
      <c r="DY2467">
        <v>0.85533619999999999</v>
      </c>
      <c r="DZ2467">
        <v>0.88463499999999995</v>
      </c>
      <c r="EA2467">
        <v>0.86208549999999995</v>
      </c>
      <c r="EB2467">
        <v>0</v>
      </c>
      <c r="EC2467">
        <v>0</v>
      </c>
      <c r="ED2467">
        <v>0</v>
      </c>
      <c r="EE2467">
        <v>0</v>
      </c>
      <c r="EF2467">
        <v>0</v>
      </c>
      <c r="EG2467">
        <v>0</v>
      </c>
      <c r="EH2467">
        <v>0</v>
      </c>
      <c r="EI2467">
        <v>0</v>
      </c>
      <c r="EJ2467">
        <v>0</v>
      </c>
      <c r="EK2467">
        <v>0</v>
      </c>
      <c r="EL2467">
        <v>0</v>
      </c>
      <c r="EM2467">
        <v>0</v>
      </c>
      <c r="EN2467">
        <v>3.3906860000000001</v>
      </c>
      <c r="EO2467">
        <v>20.513020000000001</v>
      </c>
      <c r="EP2467">
        <v>19.904419999999998</v>
      </c>
      <c r="EQ2467">
        <v>18.211310000000001</v>
      </c>
      <c r="ER2467">
        <v>18.74607</v>
      </c>
      <c r="ES2467">
        <v>18.817710000000002</v>
      </c>
      <c r="ET2467">
        <v>9.7125120000000003</v>
      </c>
      <c r="EU2467">
        <v>6.2181420000000003</v>
      </c>
      <c r="EV2467">
        <v>5.2689680000000001</v>
      </c>
      <c r="EW2467">
        <v>1.1404019999999999</v>
      </c>
      <c r="EX2467">
        <v>1.1761630000000001</v>
      </c>
      <c r="EY2467">
        <v>1.1449579999999999</v>
      </c>
      <c r="EZ2467">
        <v>71.830669999999998</v>
      </c>
      <c r="FA2467">
        <v>70.729910000000004</v>
      </c>
      <c r="FB2467">
        <v>69.604399999999998</v>
      </c>
      <c r="FC2467">
        <v>68.289630000000002</v>
      </c>
      <c r="FD2467">
        <v>67.13776</v>
      </c>
      <c r="FE2467">
        <v>66.443979999999996</v>
      </c>
      <c r="FF2467">
        <v>66.043989999999994</v>
      </c>
      <c r="FG2467">
        <v>65.950100000000006</v>
      </c>
      <c r="FH2467">
        <v>68.122410000000002</v>
      </c>
      <c r="FI2467">
        <v>72.209980000000002</v>
      </c>
      <c r="FJ2467">
        <v>76.388409999999993</v>
      </c>
      <c r="FK2467">
        <v>80.647779999999997</v>
      </c>
      <c r="FL2467">
        <v>84.847080000000005</v>
      </c>
      <c r="FM2467">
        <v>87.834580000000003</v>
      </c>
      <c r="FN2467">
        <v>90.353080000000006</v>
      </c>
      <c r="FO2467">
        <v>91.760509999999996</v>
      </c>
      <c r="FP2467">
        <v>92.08502</v>
      </c>
      <c r="FQ2467">
        <v>91.151840000000007</v>
      </c>
      <c r="FR2467">
        <v>89.303129999999996</v>
      </c>
      <c r="FS2467">
        <v>85.320009999999996</v>
      </c>
      <c r="FT2467">
        <v>81.229020000000006</v>
      </c>
      <c r="FU2467">
        <v>77.752459999999999</v>
      </c>
      <c r="FV2467">
        <v>75.082120000000003</v>
      </c>
      <c r="FW2467">
        <v>72.857489999999999</v>
      </c>
      <c r="FX2467">
        <v>23</v>
      </c>
      <c r="FY2467">
        <v>0.1260483</v>
      </c>
      <c r="FZ2467">
        <v>1</v>
      </c>
    </row>
    <row r="2468" spans="1:182" x14ac:dyDescent="0.2">
      <c r="A2468" t="s">
        <v>226</v>
      </c>
      <c r="B2468" t="s">
        <v>244</v>
      </c>
      <c r="C2468" t="s">
        <v>215</v>
      </c>
      <c r="D2468" t="s">
        <v>43</v>
      </c>
      <c r="E2468" t="s">
        <v>243</v>
      </c>
      <c r="F2468" t="s">
        <v>225</v>
      </c>
      <c r="G2468" t="s">
        <v>9</v>
      </c>
      <c r="H2468" t="s">
        <v>11</v>
      </c>
      <c r="I2468">
        <v>24</v>
      </c>
      <c r="K2468">
        <v>7.008</v>
      </c>
      <c r="L2468">
        <v>22.681470000000001</v>
      </c>
      <c r="M2468">
        <v>21.20195</v>
      </c>
      <c r="N2468">
        <v>22.823699999999999</v>
      </c>
      <c r="O2468">
        <v>23.26295</v>
      </c>
      <c r="P2468">
        <v>24.49981</v>
      </c>
      <c r="Q2468">
        <v>26.16741</v>
      </c>
      <c r="R2468">
        <v>28.643940000000001</v>
      </c>
      <c r="S2468">
        <v>29.7806</v>
      </c>
      <c r="T2468">
        <v>30.017620000000001</v>
      </c>
      <c r="U2468">
        <v>30.413599999999999</v>
      </c>
      <c r="V2468">
        <v>29.964829999999999</v>
      </c>
      <c r="W2468">
        <v>28.331779999999998</v>
      </c>
      <c r="X2468">
        <v>27.229710000000001</v>
      </c>
      <c r="Y2468">
        <v>26.849620000000002</v>
      </c>
      <c r="Z2468">
        <v>24.798249999999999</v>
      </c>
      <c r="AA2468">
        <v>23.24578</v>
      </c>
      <c r="AB2468">
        <v>22.899360000000001</v>
      </c>
      <c r="AC2468">
        <v>23.43676</v>
      </c>
      <c r="AD2468">
        <v>23.833729999999999</v>
      </c>
      <c r="AE2468">
        <v>23.78876</v>
      </c>
      <c r="AF2468">
        <v>23.972950000000001</v>
      </c>
      <c r="AG2468">
        <v>24.005739999999999</v>
      </c>
      <c r="AH2468">
        <v>23.382370000000002</v>
      </c>
      <c r="AI2468">
        <v>23.41544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2.3774060000000001</v>
      </c>
      <c r="AW2468">
        <v>20.032869999999999</v>
      </c>
      <c r="AX2468">
        <v>18.162410000000001</v>
      </c>
      <c r="AY2468">
        <v>16.853439999999999</v>
      </c>
      <c r="AZ2468">
        <v>16.56579</v>
      </c>
      <c r="BA2468">
        <v>17.187709999999999</v>
      </c>
      <c r="BB2468">
        <v>9.4678830000000005</v>
      </c>
      <c r="BC2468">
        <v>6.090935</v>
      </c>
      <c r="BD2468">
        <v>4.984248</v>
      </c>
      <c r="BE2468">
        <v>0.65075349999999998</v>
      </c>
      <c r="BF2468">
        <v>0.63859710000000003</v>
      </c>
      <c r="BG2468">
        <v>0.66644780000000003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2.6483300000000001</v>
      </c>
      <c r="BU2468">
        <v>20.280609999999999</v>
      </c>
      <c r="BV2468">
        <v>18.366129999999998</v>
      </c>
      <c r="BW2468">
        <v>16.99897</v>
      </c>
      <c r="BX2468">
        <v>16.71001</v>
      </c>
      <c r="BY2468">
        <v>17.345790000000001</v>
      </c>
      <c r="BZ2468">
        <v>9.6178500000000007</v>
      </c>
      <c r="CA2468">
        <v>6.2532880000000004</v>
      </c>
      <c r="CB2468">
        <v>5.2501730000000002</v>
      </c>
      <c r="CC2468">
        <v>0.94414509999999996</v>
      </c>
      <c r="CD2468">
        <v>0.9210663</v>
      </c>
      <c r="CE2468">
        <v>0.95136670000000001</v>
      </c>
      <c r="CF2468">
        <v>0</v>
      </c>
      <c r="CG2468">
        <v>0</v>
      </c>
      <c r="CH2468">
        <v>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2.8359709999999998</v>
      </c>
      <c r="CS2468">
        <v>20.452179999999998</v>
      </c>
      <c r="CT2468">
        <v>18.50723</v>
      </c>
      <c r="CU2468">
        <v>17.099769999999999</v>
      </c>
      <c r="CV2468">
        <v>16.809899999999999</v>
      </c>
      <c r="CW2468">
        <v>17.455269999999999</v>
      </c>
      <c r="CX2468">
        <v>9.7217169999999999</v>
      </c>
      <c r="CY2468">
        <v>6.3657339999999998</v>
      </c>
      <c r="CZ2468">
        <v>5.4343510000000004</v>
      </c>
      <c r="DA2468">
        <v>1.1473469999999999</v>
      </c>
      <c r="DB2468">
        <v>1.1167039999999999</v>
      </c>
      <c r="DC2468">
        <v>1.148701</v>
      </c>
      <c r="DD2468">
        <v>0</v>
      </c>
      <c r="DE2468">
        <v>0</v>
      </c>
      <c r="DF2468">
        <v>0</v>
      </c>
      <c r="DG2468">
        <v>0</v>
      </c>
      <c r="DH2468">
        <v>0</v>
      </c>
      <c r="DI2468">
        <v>0</v>
      </c>
      <c r="DJ2468">
        <v>0</v>
      </c>
      <c r="DK2468">
        <v>0</v>
      </c>
      <c r="DL2468">
        <v>0</v>
      </c>
      <c r="DM2468">
        <v>0</v>
      </c>
      <c r="DN2468">
        <v>0</v>
      </c>
      <c r="DO2468">
        <v>0</v>
      </c>
      <c r="DP2468">
        <v>3.023612</v>
      </c>
      <c r="DQ2468">
        <v>20.623760000000001</v>
      </c>
      <c r="DR2468">
        <v>18.648319999999998</v>
      </c>
      <c r="DS2468">
        <v>17.200559999999999</v>
      </c>
      <c r="DT2468">
        <v>16.909780000000001</v>
      </c>
      <c r="DU2468">
        <v>17.56476</v>
      </c>
      <c r="DV2468">
        <v>9.825583</v>
      </c>
      <c r="DW2468">
        <v>6.4781789999999999</v>
      </c>
      <c r="DX2468">
        <v>5.6185299999999998</v>
      </c>
      <c r="DY2468">
        <v>1.350549</v>
      </c>
      <c r="DZ2468">
        <v>1.312341</v>
      </c>
      <c r="EA2468">
        <v>1.3460350000000001</v>
      </c>
      <c r="EB2468">
        <v>0</v>
      </c>
      <c r="EC2468">
        <v>0</v>
      </c>
      <c r="ED2468">
        <v>0</v>
      </c>
      <c r="EE2468">
        <v>0</v>
      </c>
      <c r="EF2468">
        <v>0</v>
      </c>
      <c r="EG2468">
        <v>0</v>
      </c>
      <c r="EH2468">
        <v>0</v>
      </c>
      <c r="EI2468">
        <v>0</v>
      </c>
      <c r="EJ2468">
        <v>0</v>
      </c>
      <c r="EK2468">
        <v>0</v>
      </c>
      <c r="EL2468">
        <v>0</v>
      </c>
      <c r="EM2468">
        <v>0</v>
      </c>
      <c r="EN2468">
        <v>3.2945359999999999</v>
      </c>
      <c r="EO2468">
        <v>20.871490000000001</v>
      </c>
      <c r="EP2468">
        <v>18.852049999999998</v>
      </c>
      <c r="EQ2468">
        <v>17.3461</v>
      </c>
      <c r="ER2468">
        <v>17.053999999999998</v>
      </c>
      <c r="ES2468">
        <v>17.722840000000001</v>
      </c>
      <c r="ET2468">
        <v>9.9755509999999994</v>
      </c>
      <c r="EU2468">
        <v>6.6405320000000003</v>
      </c>
      <c r="EV2468">
        <v>5.884455</v>
      </c>
      <c r="EW2468">
        <v>1.6439410000000001</v>
      </c>
      <c r="EX2468">
        <v>1.5948100000000001</v>
      </c>
      <c r="EY2468">
        <v>1.630954</v>
      </c>
      <c r="EZ2468">
        <v>66.989760000000004</v>
      </c>
      <c r="FA2468">
        <v>65.564989999999995</v>
      </c>
      <c r="FB2468">
        <v>64.079409999999996</v>
      </c>
      <c r="FC2468">
        <v>62.497340000000001</v>
      </c>
      <c r="FD2468">
        <v>61.762830000000001</v>
      </c>
      <c r="FE2468">
        <v>61.156300000000002</v>
      </c>
      <c r="FF2468">
        <v>60.49241</v>
      </c>
      <c r="FG2468">
        <v>60.008809999999997</v>
      </c>
      <c r="FH2468">
        <v>64.925399999999996</v>
      </c>
      <c r="FI2468">
        <v>69.915019999999998</v>
      </c>
      <c r="FJ2468">
        <v>75.140770000000003</v>
      </c>
      <c r="FK2468">
        <v>79.290580000000006</v>
      </c>
      <c r="FL2468">
        <v>82.983919999999998</v>
      </c>
      <c r="FM2468">
        <v>86.123919999999998</v>
      </c>
      <c r="FN2468">
        <v>87.818839999999994</v>
      </c>
      <c r="FO2468">
        <v>89.206860000000006</v>
      </c>
      <c r="FP2468">
        <v>89.452699999999993</v>
      </c>
      <c r="FQ2468">
        <v>88.284949999999995</v>
      </c>
      <c r="FR2468">
        <v>84.519909999999996</v>
      </c>
      <c r="FS2468">
        <v>79.832430000000002</v>
      </c>
      <c r="FT2468">
        <v>76.604950000000002</v>
      </c>
      <c r="FU2468">
        <v>73.954530000000005</v>
      </c>
      <c r="FV2468">
        <v>71.602069999999998</v>
      </c>
      <c r="FW2468">
        <v>69.66113</v>
      </c>
      <c r="FX2468">
        <v>23</v>
      </c>
      <c r="FY2468">
        <v>0.1260483</v>
      </c>
      <c r="FZ2468">
        <v>1</v>
      </c>
    </row>
    <row r="2469" spans="1:182" x14ac:dyDescent="0.2">
      <c r="A2469" t="s">
        <v>226</v>
      </c>
      <c r="B2469" t="s">
        <v>244</v>
      </c>
      <c r="C2469" t="s">
        <v>215</v>
      </c>
      <c r="D2469" t="s">
        <v>44</v>
      </c>
      <c r="E2469" t="s">
        <v>243</v>
      </c>
      <c r="F2469" t="s">
        <v>225</v>
      </c>
      <c r="G2469" t="s">
        <v>9</v>
      </c>
      <c r="H2469" t="s">
        <v>11</v>
      </c>
      <c r="I2469">
        <v>24</v>
      </c>
      <c r="K2469">
        <v>7.008</v>
      </c>
      <c r="L2469">
        <v>17.166779999999999</v>
      </c>
      <c r="M2469">
        <v>16.5871</v>
      </c>
      <c r="N2469">
        <v>16.240259999999999</v>
      </c>
      <c r="O2469">
        <v>16.35585</v>
      </c>
      <c r="P2469">
        <v>17.50563</v>
      </c>
      <c r="Q2469">
        <v>19.2484</v>
      </c>
      <c r="R2469">
        <v>21.25347</v>
      </c>
      <c r="S2469">
        <v>22.669779999999999</v>
      </c>
      <c r="T2469">
        <v>23.118510000000001</v>
      </c>
      <c r="U2469">
        <v>23.22869</v>
      </c>
      <c r="V2469">
        <v>23.326360000000001</v>
      </c>
      <c r="W2469">
        <v>23.751719999999999</v>
      </c>
      <c r="X2469">
        <v>23.192260000000001</v>
      </c>
      <c r="Y2469">
        <v>23.08474</v>
      </c>
      <c r="Z2469">
        <v>21.267040000000001</v>
      </c>
      <c r="AA2469">
        <v>20.32479</v>
      </c>
      <c r="AB2469">
        <v>20.00403</v>
      </c>
      <c r="AC2469">
        <v>19.40288</v>
      </c>
      <c r="AD2469">
        <v>19.268830000000001</v>
      </c>
      <c r="AE2469">
        <v>19.016490000000001</v>
      </c>
      <c r="AF2469">
        <v>19.33746</v>
      </c>
      <c r="AG2469">
        <v>19.23798</v>
      </c>
      <c r="AH2469">
        <v>18.74212</v>
      </c>
      <c r="AI2469">
        <v>18.235420000000001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2.110716</v>
      </c>
      <c r="AZ2469">
        <v>13.81508</v>
      </c>
      <c r="BA2469">
        <v>13.31479</v>
      </c>
      <c r="BB2469">
        <v>13.23917</v>
      </c>
      <c r="BC2469">
        <v>13.0604</v>
      </c>
      <c r="BD2469">
        <v>13.375019999999999</v>
      </c>
      <c r="BE2469">
        <v>6.8340630000000004</v>
      </c>
      <c r="BF2469">
        <v>4.7381320000000002</v>
      </c>
      <c r="BG2469">
        <v>3.9843950000000001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2.2713220000000001</v>
      </c>
      <c r="BX2469">
        <v>13.94537</v>
      </c>
      <c r="BY2469">
        <v>13.442259999999999</v>
      </c>
      <c r="BZ2469">
        <v>13.36909</v>
      </c>
      <c r="CA2469">
        <v>13.19088</v>
      </c>
      <c r="CB2469">
        <v>13.507020000000001</v>
      </c>
      <c r="CC2469">
        <v>6.9628439999999996</v>
      </c>
      <c r="CD2469">
        <v>4.8630829999999996</v>
      </c>
      <c r="CE2469">
        <v>4.2397239999999998</v>
      </c>
      <c r="CF2469">
        <v>0</v>
      </c>
      <c r="CG2469">
        <v>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  <c r="CU2469">
        <v>2.3825569999999998</v>
      </c>
      <c r="CV2469">
        <v>14.03561</v>
      </c>
      <c r="CW2469">
        <v>13.53054</v>
      </c>
      <c r="CX2469">
        <v>13.45908</v>
      </c>
      <c r="CY2469">
        <v>13.28124</v>
      </c>
      <c r="CZ2469">
        <v>13.59844</v>
      </c>
      <c r="DA2469">
        <v>7.0520379999999996</v>
      </c>
      <c r="DB2469">
        <v>4.949624</v>
      </c>
      <c r="DC2469">
        <v>4.4165640000000002</v>
      </c>
      <c r="DD2469">
        <v>0</v>
      </c>
      <c r="DE2469">
        <v>0</v>
      </c>
      <c r="DF2469">
        <v>0</v>
      </c>
      <c r="DG2469">
        <v>0</v>
      </c>
      <c r="DH2469">
        <v>0</v>
      </c>
      <c r="DI2469">
        <v>0</v>
      </c>
      <c r="DJ2469">
        <v>0</v>
      </c>
      <c r="DK2469">
        <v>0</v>
      </c>
      <c r="DL2469">
        <v>0</v>
      </c>
      <c r="DM2469">
        <v>0</v>
      </c>
      <c r="DN2469">
        <v>0</v>
      </c>
      <c r="DO2469">
        <v>0</v>
      </c>
      <c r="DP2469">
        <v>0</v>
      </c>
      <c r="DQ2469">
        <v>0</v>
      </c>
      <c r="DR2469">
        <v>0</v>
      </c>
      <c r="DS2469">
        <v>2.4937930000000001</v>
      </c>
      <c r="DT2469">
        <v>14.12585</v>
      </c>
      <c r="DU2469">
        <v>13.618830000000001</v>
      </c>
      <c r="DV2469">
        <v>13.549060000000001</v>
      </c>
      <c r="DW2469">
        <v>13.37161</v>
      </c>
      <c r="DX2469">
        <v>13.689870000000001</v>
      </c>
      <c r="DY2469">
        <v>7.1412319999999996</v>
      </c>
      <c r="DZ2469">
        <v>5.0361649999999996</v>
      </c>
      <c r="EA2469">
        <v>4.5934049999999997</v>
      </c>
      <c r="EB2469">
        <v>0</v>
      </c>
      <c r="EC2469">
        <v>0</v>
      </c>
      <c r="ED2469">
        <v>0</v>
      </c>
      <c r="EE2469">
        <v>0</v>
      </c>
      <c r="EF2469">
        <v>0</v>
      </c>
      <c r="EG2469">
        <v>0</v>
      </c>
      <c r="EH2469">
        <v>0</v>
      </c>
      <c r="EI2469">
        <v>0</v>
      </c>
      <c r="EJ2469">
        <v>0</v>
      </c>
      <c r="EK2469">
        <v>0</v>
      </c>
      <c r="EL2469">
        <v>0</v>
      </c>
      <c r="EM2469">
        <v>0</v>
      </c>
      <c r="EN2469">
        <v>0</v>
      </c>
      <c r="EO2469">
        <v>0</v>
      </c>
      <c r="EP2469">
        <v>0</v>
      </c>
      <c r="EQ2469">
        <v>2.6543990000000002</v>
      </c>
      <c r="ER2469">
        <v>14.25615</v>
      </c>
      <c r="ES2469">
        <v>13.7463</v>
      </c>
      <c r="ET2469">
        <v>13.678979999999999</v>
      </c>
      <c r="EU2469">
        <v>13.502079999999999</v>
      </c>
      <c r="EV2469">
        <v>13.821870000000001</v>
      </c>
      <c r="EW2469">
        <v>7.2700129999999996</v>
      </c>
      <c r="EX2469">
        <v>5.1611159999999998</v>
      </c>
      <c r="EY2469">
        <v>4.8487340000000003</v>
      </c>
      <c r="EZ2469">
        <v>52.795050000000003</v>
      </c>
      <c r="FA2469">
        <v>51.507179999999998</v>
      </c>
      <c r="FB2469">
        <v>50.993580000000001</v>
      </c>
      <c r="FC2469">
        <v>50.532559999999997</v>
      </c>
      <c r="FD2469">
        <v>50.025579999999998</v>
      </c>
      <c r="FE2469">
        <v>49.304040000000001</v>
      </c>
      <c r="FF2469">
        <v>48.499890000000001</v>
      </c>
      <c r="FG2469">
        <v>48.802010000000003</v>
      </c>
      <c r="FH2469">
        <v>52.153829999999999</v>
      </c>
      <c r="FI2469">
        <v>55.5304</v>
      </c>
      <c r="FJ2469">
        <v>59.335140000000003</v>
      </c>
      <c r="FK2469">
        <v>63.113230000000001</v>
      </c>
      <c r="FL2469">
        <v>66.108230000000006</v>
      </c>
      <c r="FM2469">
        <v>68.848979999999997</v>
      </c>
      <c r="FN2469">
        <v>70.303669999999997</v>
      </c>
      <c r="FO2469">
        <v>70.765680000000003</v>
      </c>
      <c r="FP2469">
        <v>69.25882</v>
      </c>
      <c r="FQ2469">
        <v>66.107150000000004</v>
      </c>
      <c r="FR2469">
        <v>63.516399999999997</v>
      </c>
      <c r="FS2469">
        <v>61.380339999999997</v>
      </c>
      <c r="FT2469">
        <v>59.52637</v>
      </c>
      <c r="FU2469">
        <v>58.132829999999998</v>
      </c>
      <c r="FV2469">
        <v>56.371189999999999</v>
      </c>
      <c r="FW2469">
        <v>55.154110000000003</v>
      </c>
      <c r="FX2469">
        <v>23</v>
      </c>
      <c r="FY2469">
        <v>0.1260483</v>
      </c>
      <c r="FZ2469">
        <v>1</v>
      </c>
    </row>
    <row r="2470" spans="1:182" x14ac:dyDescent="0.2">
      <c r="A2470" t="s">
        <v>226</v>
      </c>
      <c r="B2470" t="s">
        <v>244</v>
      </c>
      <c r="C2470" t="s">
        <v>215</v>
      </c>
      <c r="D2470" t="s">
        <v>45</v>
      </c>
      <c r="E2470" t="s">
        <v>243</v>
      </c>
      <c r="F2470" t="s">
        <v>225</v>
      </c>
      <c r="G2470" t="s">
        <v>9</v>
      </c>
      <c r="H2470" t="s">
        <v>11</v>
      </c>
      <c r="I2470">
        <v>24</v>
      </c>
      <c r="K2470">
        <v>7.008</v>
      </c>
      <c r="L2470">
        <v>15.97756</v>
      </c>
      <c r="M2470">
        <v>15.2864</v>
      </c>
      <c r="N2470">
        <v>15.19247</v>
      </c>
      <c r="O2470">
        <v>15.14456</v>
      </c>
      <c r="P2470">
        <v>16.494</v>
      </c>
      <c r="Q2470">
        <v>17.94661</v>
      </c>
      <c r="R2470">
        <v>19.50488</v>
      </c>
      <c r="S2470">
        <v>20.275469999999999</v>
      </c>
      <c r="T2470">
        <v>20.223379999999999</v>
      </c>
      <c r="U2470">
        <v>20.15305</v>
      </c>
      <c r="V2470">
        <v>20.814139999999998</v>
      </c>
      <c r="W2470">
        <v>21.016559999999998</v>
      </c>
      <c r="X2470">
        <v>20.75563</v>
      </c>
      <c r="Y2470">
        <v>20.573799999999999</v>
      </c>
      <c r="Z2470">
        <v>19.016500000000001</v>
      </c>
      <c r="AA2470">
        <v>18.158339999999999</v>
      </c>
      <c r="AB2470">
        <v>18.36656</v>
      </c>
      <c r="AC2470">
        <v>18.221</v>
      </c>
      <c r="AD2470">
        <v>18.044779999999999</v>
      </c>
      <c r="AE2470">
        <v>17.553090000000001</v>
      </c>
      <c r="AF2470">
        <v>17.739049999999999</v>
      </c>
      <c r="AG2470">
        <v>17.591539999999998</v>
      </c>
      <c r="AH2470">
        <v>17.314160000000001</v>
      </c>
      <c r="AI2470">
        <v>16.770389999999999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2.3606099999999999</v>
      </c>
      <c r="AZ2470">
        <v>12.94886</v>
      </c>
      <c r="BA2470">
        <v>12.737439999999999</v>
      </c>
      <c r="BB2470">
        <v>12.612539999999999</v>
      </c>
      <c r="BC2470">
        <v>12.16874</v>
      </c>
      <c r="BD2470">
        <v>12.34586</v>
      </c>
      <c r="BE2470">
        <v>6.4645190000000001</v>
      </c>
      <c r="BF2470">
        <v>5.0416730000000003</v>
      </c>
      <c r="BG2470">
        <v>3.5492880000000002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2.4813670000000001</v>
      </c>
      <c r="BX2470">
        <v>13.065799999999999</v>
      </c>
      <c r="BY2470">
        <v>12.853009999999999</v>
      </c>
      <c r="BZ2470">
        <v>12.728199999999999</v>
      </c>
      <c r="CA2470">
        <v>12.279389999999999</v>
      </c>
      <c r="CB2470">
        <v>12.45749</v>
      </c>
      <c r="CC2470">
        <v>6.5605440000000002</v>
      </c>
      <c r="CD2470">
        <v>5.1373049999999996</v>
      </c>
      <c r="CE2470">
        <v>3.8047520000000001</v>
      </c>
      <c r="CF2470">
        <v>0</v>
      </c>
      <c r="CG2470">
        <v>0</v>
      </c>
      <c r="CH2470">
        <v>0</v>
      </c>
      <c r="CI2470">
        <v>0</v>
      </c>
      <c r="CJ2470">
        <v>0</v>
      </c>
      <c r="CK2470">
        <v>0</v>
      </c>
      <c r="CL2470">
        <v>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0</v>
      </c>
      <c r="CU2470">
        <v>2.5650029999999999</v>
      </c>
      <c r="CV2470">
        <v>13.146789999999999</v>
      </c>
      <c r="CW2470">
        <v>12.93305</v>
      </c>
      <c r="CX2470">
        <v>12.808310000000001</v>
      </c>
      <c r="CY2470">
        <v>12.356030000000001</v>
      </c>
      <c r="CZ2470">
        <v>12.53481</v>
      </c>
      <c r="DA2470">
        <v>6.6270509999999998</v>
      </c>
      <c r="DB2470">
        <v>5.2035390000000001</v>
      </c>
      <c r="DC2470">
        <v>3.9816850000000001</v>
      </c>
      <c r="DD2470">
        <v>0</v>
      </c>
      <c r="DE2470">
        <v>0</v>
      </c>
      <c r="DF2470">
        <v>0</v>
      </c>
      <c r="DG2470">
        <v>0</v>
      </c>
      <c r="DH2470">
        <v>0</v>
      </c>
      <c r="DI2470">
        <v>0</v>
      </c>
      <c r="DJ2470">
        <v>0</v>
      </c>
      <c r="DK2470">
        <v>0</v>
      </c>
      <c r="DL2470">
        <v>0</v>
      </c>
      <c r="DM2470">
        <v>0</v>
      </c>
      <c r="DN2470">
        <v>0</v>
      </c>
      <c r="DO2470">
        <v>0</v>
      </c>
      <c r="DP2470">
        <v>0</v>
      </c>
      <c r="DQ2470">
        <v>0</v>
      </c>
      <c r="DR2470">
        <v>0</v>
      </c>
      <c r="DS2470">
        <v>2.6486390000000002</v>
      </c>
      <c r="DT2470">
        <v>13.227779999999999</v>
      </c>
      <c r="DU2470">
        <v>13.01309</v>
      </c>
      <c r="DV2470">
        <v>12.88842</v>
      </c>
      <c r="DW2470">
        <v>12.43267</v>
      </c>
      <c r="DX2470">
        <v>12.612130000000001</v>
      </c>
      <c r="DY2470">
        <v>6.6935580000000003</v>
      </c>
      <c r="DZ2470">
        <v>5.2697729999999998</v>
      </c>
      <c r="EA2470">
        <v>4.1586179999999997</v>
      </c>
      <c r="EB2470">
        <v>0</v>
      </c>
      <c r="EC2470">
        <v>0</v>
      </c>
      <c r="ED2470">
        <v>0</v>
      </c>
      <c r="EE2470">
        <v>0</v>
      </c>
      <c r="EF2470">
        <v>0</v>
      </c>
      <c r="EG2470">
        <v>0</v>
      </c>
      <c r="EH2470">
        <v>0</v>
      </c>
      <c r="EI2470">
        <v>0</v>
      </c>
      <c r="EJ2470">
        <v>0</v>
      </c>
      <c r="EK2470">
        <v>0</v>
      </c>
      <c r="EL2470">
        <v>0</v>
      </c>
      <c r="EM2470">
        <v>0</v>
      </c>
      <c r="EN2470">
        <v>0</v>
      </c>
      <c r="EO2470">
        <v>0</v>
      </c>
      <c r="EP2470">
        <v>0</v>
      </c>
      <c r="EQ2470">
        <v>2.7693970000000001</v>
      </c>
      <c r="ER2470">
        <v>13.344720000000001</v>
      </c>
      <c r="ES2470">
        <v>13.12866</v>
      </c>
      <c r="ET2470">
        <v>13.00408</v>
      </c>
      <c r="EU2470">
        <v>12.54332</v>
      </c>
      <c r="EV2470">
        <v>12.72376</v>
      </c>
      <c r="EW2470">
        <v>6.7895830000000004</v>
      </c>
      <c r="EX2470">
        <v>5.365405</v>
      </c>
      <c r="EY2470">
        <v>4.4140819999999996</v>
      </c>
      <c r="EZ2470">
        <v>47.95805</v>
      </c>
      <c r="FA2470">
        <v>46.718870000000003</v>
      </c>
      <c r="FB2470">
        <v>46.254910000000002</v>
      </c>
      <c r="FC2470">
        <v>45.536409999999997</v>
      </c>
      <c r="FD2470">
        <v>44.54627</v>
      </c>
      <c r="FE2470">
        <v>43.764710000000001</v>
      </c>
      <c r="FF2470">
        <v>43.486980000000003</v>
      </c>
      <c r="FG2470">
        <v>43.564909999999998</v>
      </c>
      <c r="FH2470">
        <v>45.829129999999999</v>
      </c>
      <c r="FI2470">
        <v>48.308959999999999</v>
      </c>
      <c r="FJ2470">
        <v>50.556440000000002</v>
      </c>
      <c r="FK2470">
        <v>52.083849999999998</v>
      </c>
      <c r="FL2470">
        <v>53.21987</v>
      </c>
      <c r="FM2470">
        <v>53.972389999999997</v>
      </c>
      <c r="FN2470">
        <v>54.359229999999997</v>
      </c>
      <c r="FO2470">
        <v>54.480820000000001</v>
      </c>
      <c r="FP2470">
        <v>53.12182</v>
      </c>
      <c r="FQ2470">
        <v>51.314120000000003</v>
      </c>
      <c r="FR2470">
        <v>49.85098</v>
      </c>
      <c r="FS2470">
        <v>48.424469999999999</v>
      </c>
      <c r="FT2470">
        <v>47.160029999999999</v>
      </c>
      <c r="FU2470">
        <v>46.307949999999998</v>
      </c>
      <c r="FV2470">
        <v>45.773200000000003</v>
      </c>
      <c r="FW2470">
        <v>45.018819999999998</v>
      </c>
      <c r="FX2470">
        <v>23</v>
      </c>
      <c r="FY2470">
        <v>0.1260483</v>
      </c>
      <c r="FZ2470">
        <v>1</v>
      </c>
    </row>
    <row r="2471" spans="1:182" x14ac:dyDescent="0.2">
      <c r="A2471" t="s">
        <v>226</v>
      </c>
      <c r="B2471" t="s">
        <v>244</v>
      </c>
      <c r="C2471" t="s">
        <v>215</v>
      </c>
      <c r="D2471" t="s">
        <v>10</v>
      </c>
      <c r="E2471" t="s">
        <v>243</v>
      </c>
      <c r="F2471" t="s">
        <v>225</v>
      </c>
      <c r="G2471" t="s">
        <v>9</v>
      </c>
      <c r="H2471" t="s">
        <v>11</v>
      </c>
      <c r="I2471">
        <v>24</v>
      </c>
      <c r="K2471">
        <v>7.008</v>
      </c>
      <c r="L2471">
        <v>20.812000000000001</v>
      </c>
      <c r="M2471">
        <v>21.018370000000001</v>
      </c>
      <c r="N2471">
        <v>21.965920000000001</v>
      </c>
      <c r="O2471">
        <v>23.23939</v>
      </c>
      <c r="P2471">
        <v>23.638629999999999</v>
      </c>
      <c r="Q2471">
        <v>25.135000000000002</v>
      </c>
      <c r="R2471">
        <v>25.871569999999998</v>
      </c>
      <c r="S2471">
        <v>26.640129999999999</v>
      </c>
      <c r="T2471">
        <v>26.660679999999999</v>
      </c>
      <c r="U2471">
        <v>26.863800000000001</v>
      </c>
      <c r="V2471">
        <v>26.524760000000001</v>
      </c>
      <c r="W2471">
        <v>24.56664</v>
      </c>
      <c r="X2471">
        <v>23.612400000000001</v>
      </c>
      <c r="Y2471">
        <v>23.466940000000001</v>
      </c>
      <c r="Z2471">
        <v>22.68778</v>
      </c>
      <c r="AA2471">
        <v>21.624459999999999</v>
      </c>
      <c r="AB2471">
        <v>22.11027</v>
      </c>
      <c r="AC2471">
        <v>21.55265</v>
      </c>
      <c r="AD2471">
        <v>21.978159999999999</v>
      </c>
      <c r="AE2471">
        <v>22.044879999999999</v>
      </c>
      <c r="AF2471">
        <v>21.927579999999999</v>
      </c>
      <c r="AG2471">
        <v>21.70692</v>
      </c>
      <c r="AH2471">
        <v>21.781980000000001</v>
      </c>
      <c r="AI2471">
        <v>21.73798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2.453192</v>
      </c>
      <c r="AW2471">
        <v>16.8827</v>
      </c>
      <c r="AX2471">
        <v>16.21171</v>
      </c>
      <c r="AY2471">
        <v>15.27637</v>
      </c>
      <c r="AZ2471">
        <v>15.801970000000001</v>
      </c>
      <c r="BA2471">
        <v>15.183809999999999</v>
      </c>
      <c r="BB2471">
        <v>8.1382060000000003</v>
      </c>
      <c r="BC2471">
        <v>5.6450509999999996</v>
      </c>
      <c r="BD2471">
        <v>3.9200390000000001</v>
      </c>
      <c r="BE2471">
        <v>0.19446720000000001</v>
      </c>
      <c r="BF2471">
        <v>0.1796605</v>
      </c>
      <c r="BG2471">
        <v>0.24808089999999999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2.594659</v>
      </c>
      <c r="BU2471">
        <v>17.016390000000001</v>
      </c>
      <c r="BV2471">
        <v>16.339289999999998</v>
      </c>
      <c r="BW2471">
        <v>15.395799999999999</v>
      </c>
      <c r="BX2471">
        <v>15.923220000000001</v>
      </c>
      <c r="BY2471">
        <v>15.31067</v>
      </c>
      <c r="BZ2471">
        <v>8.2577770000000008</v>
      </c>
      <c r="CA2471">
        <v>5.7688620000000004</v>
      </c>
      <c r="CB2471">
        <v>4.1418650000000001</v>
      </c>
      <c r="CC2471">
        <v>0.42455769999999998</v>
      </c>
      <c r="CD2471">
        <v>0.41389389999999998</v>
      </c>
      <c r="CE2471">
        <v>0.47862149999999998</v>
      </c>
      <c r="CF2471">
        <v>0</v>
      </c>
      <c r="CG2471">
        <v>0</v>
      </c>
      <c r="CH2471">
        <v>0</v>
      </c>
      <c r="CI2471">
        <v>0</v>
      </c>
      <c r="CJ2471">
        <v>0</v>
      </c>
      <c r="CK2471">
        <v>0</v>
      </c>
      <c r="CL2471">
        <v>0</v>
      </c>
      <c r="CM2471">
        <v>0</v>
      </c>
      <c r="CN2471">
        <v>0</v>
      </c>
      <c r="CO2471">
        <v>0</v>
      </c>
      <c r="CP2471">
        <v>0</v>
      </c>
      <c r="CQ2471">
        <v>0</v>
      </c>
      <c r="CR2471">
        <v>2.6926380000000001</v>
      </c>
      <c r="CS2471">
        <v>17.108979999999999</v>
      </c>
      <c r="CT2471">
        <v>16.42765</v>
      </c>
      <c r="CU2471">
        <v>15.47851</v>
      </c>
      <c r="CV2471">
        <v>16.007200000000001</v>
      </c>
      <c r="CW2471">
        <v>15.398540000000001</v>
      </c>
      <c r="CX2471">
        <v>8.3405919999999991</v>
      </c>
      <c r="CY2471">
        <v>5.8546129999999996</v>
      </c>
      <c r="CZ2471">
        <v>4.2955009999999998</v>
      </c>
      <c r="DA2471">
        <v>0.58391769999999998</v>
      </c>
      <c r="DB2471">
        <v>0.57612319999999995</v>
      </c>
      <c r="DC2471">
        <v>0.63829329999999995</v>
      </c>
      <c r="DD2471">
        <v>0</v>
      </c>
      <c r="DE2471">
        <v>0</v>
      </c>
      <c r="DF2471">
        <v>0</v>
      </c>
      <c r="DG2471">
        <v>0</v>
      </c>
      <c r="DH2471">
        <v>0</v>
      </c>
      <c r="DI2471">
        <v>0</v>
      </c>
      <c r="DJ2471">
        <v>0</v>
      </c>
      <c r="DK2471">
        <v>0</v>
      </c>
      <c r="DL2471">
        <v>0</v>
      </c>
      <c r="DM2471">
        <v>0</v>
      </c>
      <c r="DN2471">
        <v>0</v>
      </c>
      <c r="DO2471">
        <v>0</v>
      </c>
      <c r="DP2471">
        <v>2.7906170000000001</v>
      </c>
      <c r="DQ2471">
        <v>17.20158</v>
      </c>
      <c r="DR2471">
        <v>16.516010000000001</v>
      </c>
      <c r="DS2471">
        <v>15.56123</v>
      </c>
      <c r="DT2471">
        <v>16.091180000000001</v>
      </c>
      <c r="DU2471">
        <v>15.4864</v>
      </c>
      <c r="DV2471">
        <v>8.4234080000000002</v>
      </c>
      <c r="DW2471">
        <v>5.9403639999999998</v>
      </c>
      <c r="DX2471">
        <v>4.4491370000000003</v>
      </c>
      <c r="DY2471">
        <v>0.74327770000000004</v>
      </c>
      <c r="DZ2471">
        <v>0.73835249999999997</v>
      </c>
      <c r="EA2471">
        <v>0.79796500000000004</v>
      </c>
      <c r="EB2471">
        <v>0</v>
      </c>
      <c r="EC2471">
        <v>0</v>
      </c>
      <c r="ED2471">
        <v>0</v>
      </c>
      <c r="EE2471">
        <v>0</v>
      </c>
      <c r="EF2471">
        <v>0</v>
      </c>
      <c r="EG2471">
        <v>0</v>
      </c>
      <c r="EH2471">
        <v>0</v>
      </c>
      <c r="EI2471">
        <v>0</v>
      </c>
      <c r="EJ2471">
        <v>0</v>
      </c>
      <c r="EK2471">
        <v>0</v>
      </c>
      <c r="EL2471">
        <v>0</v>
      </c>
      <c r="EM2471">
        <v>0</v>
      </c>
      <c r="EN2471">
        <v>2.932083</v>
      </c>
      <c r="EO2471">
        <v>17.335270000000001</v>
      </c>
      <c r="EP2471">
        <v>16.64359</v>
      </c>
      <c r="EQ2471">
        <v>15.68066</v>
      </c>
      <c r="ER2471">
        <v>16.212440000000001</v>
      </c>
      <c r="ES2471">
        <v>15.61326</v>
      </c>
      <c r="ET2471">
        <v>8.5429790000000008</v>
      </c>
      <c r="EU2471">
        <v>6.0641749999999996</v>
      </c>
      <c r="EV2471">
        <v>4.6709620000000003</v>
      </c>
      <c r="EW2471">
        <v>0.97336820000000002</v>
      </c>
      <c r="EX2471">
        <v>0.9725859</v>
      </c>
      <c r="EY2471">
        <v>1.0285059999999999</v>
      </c>
      <c r="EZ2471">
        <v>75.771910000000005</v>
      </c>
      <c r="FA2471">
        <v>74.145910000000001</v>
      </c>
      <c r="FB2471">
        <v>72.869780000000006</v>
      </c>
      <c r="FC2471">
        <v>71.688320000000004</v>
      </c>
      <c r="FD2471">
        <v>70.597819999999999</v>
      </c>
      <c r="FE2471">
        <v>69.688230000000004</v>
      </c>
      <c r="FF2471">
        <v>69.300799999999995</v>
      </c>
      <c r="FG2471">
        <v>70.708330000000004</v>
      </c>
      <c r="FH2471">
        <v>73.580600000000004</v>
      </c>
      <c r="FI2471">
        <v>77.139240000000001</v>
      </c>
      <c r="FJ2471">
        <v>81.358770000000007</v>
      </c>
      <c r="FK2471">
        <v>85.398430000000005</v>
      </c>
      <c r="FL2471">
        <v>89.405050000000003</v>
      </c>
      <c r="FM2471">
        <v>91.98151</v>
      </c>
      <c r="FN2471">
        <v>94.240099999999998</v>
      </c>
      <c r="FO2471">
        <v>95.629660000000001</v>
      </c>
      <c r="FP2471">
        <v>95.88758</v>
      </c>
      <c r="FQ2471">
        <v>95.191919999999996</v>
      </c>
      <c r="FR2471">
        <v>93.171750000000003</v>
      </c>
      <c r="FS2471">
        <v>89.832599999999999</v>
      </c>
      <c r="FT2471">
        <v>85.629519999999999</v>
      </c>
      <c r="FU2471">
        <v>81.861840000000001</v>
      </c>
      <c r="FV2471">
        <v>79.49221</v>
      </c>
      <c r="FW2471">
        <v>77.542090000000002</v>
      </c>
      <c r="FX2471">
        <v>23</v>
      </c>
      <c r="FY2471">
        <v>0.1260483</v>
      </c>
      <c r="FZ2471">
        <v>1</v>
      </c>
    </row>
    <row r="2472" spans="1:182" x14ac:dyDescent="0.2">
      <c r="A2472" t="s">
        <v>226</v>
      </c>
      <c r="B2472" t="s">
        <v>244</v>
      </c>
      <c r="C2472" t="s">
        <v>215</v>
      </c>
      <c r="D2472" t="s">
        <v>34</v>
      </c>
      <c r="E2472" t="s">
        <v>240</v>
      </c>
      <c r="F2472" t="s">
        <v>225</v>
      </c>
      <c r="G2472" t="s">
        <v>9</v>
      </c>
      <c r="H2472" t="s">
        <v>11</v>
      </c>
      <c r="I2472">
        <v>24</v>
      </c>
      <c r="K2472">
        <v>7.008</v>
      </c>
      <c r="L2472">
        <v>16.0669</v>
      </c>
      <c r="M2472">
        <v>15.33018</v>
      </c>
      <c r="N2472">
        <v>15.40448</v>
      </c>
      <c r="O2472">
        <v>15.246449999999999</v>
      </c>
      <c r="P2472">
        <v>16.15624</v>
      </c>
      <c r="Q2472">
        <v>17.290500000000002</v>
      </c>
      <c r="R2472">
        <v>18.7225</v>
      </c>
      <c r="S2472">
        <v>19.310500000000001</v>
      </c>
      <c r="T2472">
        <v>19.1526</v>
      </c>
      <c r="U2472">
        <v>18.96744</v>
      </c>
      <c r="V2472">
        <v>19.43112</v>
      </c>
      <c r="W2472">
        <v>19.74588</v>
      </c>
      <c r="X2472">
        <v>19.699750000000002</v>
      </c>
      <c r="Y2472">
        <v>19.363119999999999</v>
      </c>
      <c r="Z2472">
        <v>18.078659999999999</v>
      </c>
      <c r="AA2472">
        <v>18.009540000000001</v>
      </c>
      <c r="AB2472">
        <v>18.57432</v>
      </c>
      <c r="AC2472">
        <v>18.406939999999999</v>
      </c>
      <c r="AD2472">
        <v>18.21088</v>
      </c>
      <c r="AE2472">
        <v>17.54167</v>
      </c>
      <c r="AF2472">
        <v>17.896730000000002</v>
      </c>
      <c r="AG2472">
        <v>17.91019</v>
      </c>
      <c r="AH2472">
        <v>17.605149999999998</v>
      </c>
      <c r="AI2472">
        <v>17.271360000000001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2.4589970000000001</v>
      </c>
      <c r="AZ2472">
        <v>13.38772</v>
      </c>
      <c r="BA2472">
        <v>13.117279999999999</v>
      </c>
      <c r="BB2472">
        <v>12.92245</v>
      </c>
      <c r="BC2472">
        <v>12.37588</v>
      </c>
      <c r="BD2472">
        <v>12.748239999999999</v>
      </c>
      <c r="BE2472">
        <v>7.040438</v>
      </c>
      <c r="BF2472">
        <v>5.4560740000000001</v>
      </c>
      <c r="BG2472">
        <v>3.9814690000000001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2.5820569999999998</v>
      </c>
      <c r="BX2472">
        <v>13.50723</v>
      </c>
      <c r="BY2472">
        <v>13.234439999999999</v>
      </c>
      <c r="BZ2472">
        <v>13.04172</v>
      </c>
      <c r="CA2472">
        <v>12.489509999999999</v>
      </c>
      <c r="CB2472">
        <v>12.866709999999999</v>
      </c>
      <c r="CC2472">
        <v>7.1467710000000002</v>
      </c>
      <c r="CD2472">
        <v>5.559418</v>
      </c>
      <c r="CE2472">
        <v>4.249161</v>
      </c>
      <c r="CF2472">
        <v>0</v>
      </c>
      <c r="CG2472">
        <v>0</v>
      </c>
      <c r="CH2472">
        <v>0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0</v>
      </c>
      <c r="CR2472">
        <v>0</v>
      </c>
      <c r="CS2472">
        <v>0</v>
      </c>
      <c r="CT2472">
        <v>0</v>
      </c>
      <c r="CU2472">
        <v>2.6672880000000001</v>
      </c>
      <c r="CV2472">
        <v>13.590009999999999</v>
      </c>
      <c r="CW2472">
        <v>13.31559</v>
      </c>
      <c r="CX2472">
        <v>13.12434</v>
      </c>
      <c r="CY2472">
        <v>12.568210000000001</v>
      </c>
      <c r="CZ2472">
        <v>12.94876</v>
      </c>
      <c r="DA2472">
        <v>7.2204170000000003</v>
      </c>
      <c r="DB2472">
        <v>5.6309940000000003</v>
      </c>
      <c r="DC2472">
        <v>4.4345650000000001</v>
      </c>
      <c r="DD2472">
        <v>0</v>
      </c>
      <c r="DE2472">
        <v>0</v>
      </c>
      <c r="DF2472">
        <v>0</v>
      </c>
      <c r="DG2472">
        <v>0</v>
      </c>
      <c r="DH2472">
        <v>0</v>
      </c>
      <c r="DI2472">
        <v>0</v>
      </c>
      <c r="DJ2472">
        <v>0</v>
      </c>
      <c r="DK2472">
        <v>0</v>
      </c>
      <c r="DL2472">
        <v>0</v>
      </c>
      <c r="DM2472">
        <v>0</v>
      </c>
      <c r="DN2472">
        <v>0</v>
      </c>
      <c r="DO2472">
        <v>0</v>
      </c>
      <c r="DP2472">
        <v>0</v>
      </c>
      <c r="DQ2472">
        <v>0</v>
      </c>
      <c r="DR2472">
        <v>0</v>
      </c>
      <c r="DS2472">
        <v>2.7525179999999998</v>
      </c>
      <c r="DT2472">
        <v>13.672790000000001</v>
      </c>
      <c r="DU2472">
        <v>13.396739999999999</v>
      </c>
      <c r="DV2472">
        <v>13.206950000000001</v>
      </c>
      <c r="DW2472">
        <v>12.64691</v>
      </c>
      <c r="DX2472">
        <v>13.030799999999999</v>
      </c>
      <c r="DY2472">
        <v>7.2940630000000004</v>
      </c>
      <c r="DZ2472">
        <v>5.7025699999999997</v>
      </c>
      <c r="EA2472">
        <v>4.6199680000000001</v>
      </c>
      <c r="EB2472">
        <v>0</v>
      </c>
      <c r="EC2472">
        <v>0</v>
      </c>
      <c r="ED2472">
        <v>0</v>
      </c>
      <c r="EE2472">
        <v>0</v>
      </c>
      <c r="EF2472">
        <v>0</v>
      </c>
      <c r="EG2472">
        <v>0</v>
      </c>
      <c r="EH2472">
        <v>0</v>
      </c>
      <c r="EI2472">
        <v>0</v>
      </c>
      <c r="EJ2472">
        <v>0</v>
      </c>
      <c r="EK2472">
        <v>0</v>
      </c>
      <c r="EL2472">
        <v>0</v>
      </c>
      <c r="EM2472">
        <v>0</v>
      </c>
      <c r="EN2472">
        <v>0</v>
      </c>
      <c r="EO2472">
        <v>0</v>
      </c>
      <c r="EP2472">
        <v>0</v>
      </c>
      <c r="EQ2472">
        <v>2.875578</v>
      </c>
      <c r="ER2472">
        <v>13.792299999999999</v>
      </c>
      <c r="ES2472">
        <v>13.5139</v>
      </c>
      <c r="ET2472">
        <v>13.326219999999999</v>
      </c>
      <c r="EU2472">
        <v>12.760540000000001</v>
      </c>
      <c r="EV2472">
        <v>13.14927</v>
      </c>
      <c r="EW2472">
        <v>7.4003959999999998</v>
      </c>
      <c r="EX2472">
        <v>5.8059149999999997</v>
      </c>
      <c r="EY2472">
        <v>4.8876609999999996</v>
      </c>
      <c r="EZ2472">
        <v>36.376820000000002</v>
      </c>
      <c r="FA2472">
        <v>35.821689999999997</v>
      </c>
      <c r="FB2472">
        <v>34.195219999999999</v>
      </c>
      <c r="FC2472">
        <v>33.703200000000002</v>
      </c>
      <c r="FD2472">
        <v>33.451230000000002</v>
      </c>
      <c r="FE2472">
        <v>32.699840000000002</v>
      </c>
      <c r="FF2472">
        <v>32.400709999999997</v>
      </c>
      <c r="FG2472">
        <v>32.918810000000001</v>
      </c>
      <c r="FH2472">
        <v>34.66865</v>
      </c>
      <c r="FI2472">
        <v>37.062240000000003</v>
      </c>
      <c r="FJ2472">
        <v>39.566249999999997</v>
      </c>
      <c r="FK2472">
        <v>42.223559999999999</v>
      </c>
      <c r="FL2472">
        <v>44.284550000000003</v>
      </c>
      <c r="FM2472">
        <v>45.025889999999997</v>
      </c>
      <c r="FN2472">
        <v>46.064869999999999</v>
      </c>
      <c r="FO2472">
        <v>46.179569999999998</v>
      </c>
      <c r="FP2472">
        <v>45.654339999999998</v>
      </c>
      <c r="FQ2472">
        <v>43.636029999999998</v>
      </c>
      <c r="FR2472">
        <v>42.027769999999997</v>
      </c>
      <c r="FS2472">
        <v>41.56532</v>
      </c>
      <c r="FT2472">
        <v>40.778449999999999</v>
      </c>
      <c r="FU2472">
        <v>39.94706</v>
      </c>
      <c r="FV2472">
        <v>39.409689999999998</v>
      </c>
      <c r="FW2472">
        <v>39.273240000000001</v>
      </c>
      <c r="FX2472">
        <v>23</v>
      </c>
      <c r="FY2472">
        <v>0.1260483</v>
      </c>
      <c r="FZ2472">
        <v>1</v>
      </c>
    </row>
    <row r="2473" spans="1:182" x14ac:dyDescent="0.2">
      <c r="A2473" t="s">
        <v>226</v>
      </c>
      <c r="B2473" t="s">
        <v>244</v>
      </c>
      <c r="C2473" t="s">
        <v>215</v>
      </c>
      <c r="D2473" t="s">
        <v>35</v>
      </c>
      <c r="E2473" t="s">
        <v>240</v>
      </c>
      <c r="F2473" t="s">
        <v>225</v>
      </c>
      <c r="G2473" t="s">
        <v>9</v>
      </c>
      <c r="H2473" t="s">
        <v>11</v>
      </c>
      <c r="I2473">
        <v>24</v>
      </c>
      <c r="K2473">
        <v>7.008</v>
      </c>
      <c r="L2473">
        <v>16.868780000000001</v>
      </c>
      <c r="M2473">
        <v>16.09496</v>
      </c>
      <c r="N2473">
        <v>15.952170000000001</v>
      </c>
      <c r="O2473">
        <v>15.890739999999999</v>
      </c>
      <c r="P2473">
        <v>16.767209999999999</v>
      </c>
      <c r="Q2473">
        <v>18.386600000000001</v>
      </c>
      <c r="R2473">
        <v>20.040780000000002</v>
      </c>
      <c r="S2473">
        <v>20.685860000000002</v>
      </c>
      <c r="T2473">
        <v>20.866890000000001</v>
      </c>
      <c r="U2473">
        <v>20.85144</v>
      </c>
      <c r="V2473">
        <v>21.122</v>
      </c>
      <c r="W2473">
        <v>21.327570000000001</v>
      </c>
      <c r="X2473">
        <v>21.113330000000001</v>
      </c>
      <c r="Y2473">
        <v>20.92821</v>
      </c>
      <c r="Z2473">
        <v>19.793189999999999</v>
      </c>
      <c r="AA2473">
        <v>19.196000000000002</v>
      </c>
      <c r="AB2473">
        <v>19.100739999999998</v>
      </c>
      <c r="AC2473">
        <v>18.72861</v>
      </c>
      <c r="AD2473">
        <v>18.881139999999998</v>
      </c>
      <c r="AE2473">
        <v>18.26296</v>
      </c>
      <c r="AF2473">
        <v>18.565519999999999</v>
      </c>
      <c r="AG2473">
        <v>18.569600000000001</v>
      </c>
      <c r="AH2473">
        <v>18.174910000000001</v>
      </c>
      <c r="AI2473">
        <v>17.65042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2.621372</v>
      </c>
      <c r="AZ2473">
        <v>13.43221</v>
      </c>
      <c r="BA2473">
        <v>13.197990000000001</v>
      </c>
      <c r="BB2473">
        <v>13.33464</v>
      </c>
      <c r="BC2473">
        <v>12.78275</v>
      </c>
      <c r="BD2473">
        <v>13.045489999999999</v>
      </c>
      <c r="BE2473">
        <v>7.1859650000000004</v>
      </c>
      <c r="BF2473">
        <v>5.4370859999999999</v>
      </c>
      <c r="BG2473">
        <v>4.1165180000000001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2.7463199999999999</v>
      </c>
      <c r="BX2473">
        <v>13.548550000000001</v>
      </c>
      <c r="BY2473">
        <v>13.31508</v>
      </c>
      <c r="BZ2473">
        <v>13.453530000000001</v>
      </c>
      <c r="CA2473">
        <v>12.896369999999999</v>
      </c>
      <c r="CB2473">
        <v>13.16323</v>
      </c>
      <c r="CC2473">
        <v>7.2932589999999999</v>
      </c>
      <c r="CD2473">
        <v>5.5418729999999998</v>
      </c>
      <c r="CE2473">
        <v>4.3776960000000003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0</v>
      </c>
      <c r="CT2473">
        <v>0</v>
      </c>
      <c r="CU2473">
        <v>2.8328579999999999</v>
      </c>
      <c r="CV2473">
        <v>13.62914</v>
      </c>
      <c r="CW2473">
        <v>13.39617</v>
      </c>
      <c r="CX2473">
        <v>13.535880000000001</v>
      </c>
      <c r="CY2473">
        <v>12.975059999999999</v>
      </c>
      <c r="CZ2473">
        <v>13.24478</v>
      </c>
      <c r="DA2473">
        <v>7.3675709999999999</v>
      </c>
      <c r="DB2473">
        <v>5.6144480000000003</v>
      </c>
      <c r="DC2473">
        <v>4.5585870000000002</v>
      </c>
      <c r="DD2473">
        <v>0</v>
      </c>
      <c r="DE2473">
        <v>0</v>
      </c>
      <c r="DF2473">
        <v>0</v>
      </c>
      <c r="DG2473">
        <v>0</v>
      </c>
      <c r="DH2473">
        <v>0</v>
      </c>
      <c r="DI2473">
        <v>0</v>
      </c>
      <c r="DJ2473">
        <v>0</v>
      </c>
      <c r="DK2473">
        <v>0</v>
      </c>
      <c r="DL2473">
        <v>0</v>
      </c>
      <c r="DM2473">
        <v>0</v>
      </c>
      <c r="DN2473">
        <v>0</v>
      </c>
      <c r="DO2473">
        <v>0</v>
      </c>
      <c r="DP2473">
        <v>0</v>
      </c>
      <c r="DQ2473">
        <v>0</v>
      </c>
      <c r="DR2473">
        <v>0</v>
      </c>
      <c r="DS2473">
        <v>2.9193959999999999</v>
      </c>
      <c r="DT2473">
        <v>13.709720000000001</v>
      </c>
      <c r="DU2473">
        <v>13.477270000000001</v>
      </c>
      <c r="DV2473">
        <v>13.618220000000001</v>
      </c>
      <c r="DW2473">
        <v>13.053750000000001</v>
      </c>
      <c r="DX2473">
        <v>13.326320000000001</v>
      </c>
      <c r="DY2473">
        <v>7.4418829999999998</v>
      </c>
      <c r="DZ2473">
        <v>5.6870229999999999</v>
      </c>
      <c r="EA2473">
        <v>4.7394780000000001</v>
      </c>
      <c r="EB2473">
        <v>0</v>
      </c>
      <c r="EC2473">
        <v>0</v>
      </c>
      <c r="ED2473">
        <v>0</v>
      </c>
      <c r="EE2473">
        <v>0</v>
      </c>
      <c r="EF2473">
        <v>0</v>
      </c>
      <c r="EG2473">
        <v>0</v>
      </c>
      <c r="EH2473">
        <v>0</v>
      </c>
      <c r="EI2473">
        <v>0</v>
      </c>
      <c r="EJ2473">
        <v>0</v>
      </c>
      <c r="EK2473">
        <v>0</v>
      </c>
      <c r="EL2473">
        <v>0</v>
      </c>
      <c r="EM2473">
        <v>0</v>
      </c>
      <c r="EN2473">
        <v>0</v>
      </c>
      <c r="EO2473">
        <v>0</v>
      </c>
      <c r="EP2473">
        <v>0</v>
      </c>
      <c r="EQ2473">
        <v>3.0443440000000002</v>
      </c>
      <c r="ER2473">
        <v>13.82607</v>
      </c>
      <c r="ES2473">
        <v>13.59436</v>
      </c>
      <c r="ET2473">
        <v>13.737109999999999</v>
      </c>
      <c r="EU2473">
        <v>13.16737</v>
      </c>
      <c r="EV2473">
        <v>13.44406</v>
      </c>
      <c r="EW2473">
        <v>7.5491770000000002</v>
      </c>
      <c r="EX2473">
        <v>5.7918099999999999</v>
      </c>
      <c r="EY2473">
        <v>5.0006560000000002</v>
      </c>
      <c r="EZ2473">
        <v>44.374980000000001</v>
      </c>
      <c r="FA2473">
        <v>43.742939999999997</v>
      </c>
      <c r="FB2473">
        <v>43.006970000000003</v>
      </c>
      <c r="FC2473">
        <v>42.395740000000004</v>
      </c>
      <c r="FD2473">
        <v>41.758830000000003</v>
      </c>
      <c r="FE2473">
        <v>41.020220000000002</v>
      </c>
      <c r="FF2473">
        <v>40.529859999999999</v>
      </c>
      <c r="FG2473">
        <v>40.292290000000001</v>
      </c>
      <c r="FH2473">
        <v>42.452280000000002</v>
      </c>
      <c r="FI2473">
        <v>45.16131</v>
      </c>
      <c r="FJ2473">
        <v>47.28154</v>
      </c>
      <c r="FK2473">
        <v>48.27196</v>
      </c>
      <c r="FL2473">
        <v>48.841459999999998</v>
      </c>
      <c r="FM2473">
        <v>50.079709999999999</v>
      </c>
      <c r="FN2473">
        <v>50.40204</v>
      </c>
      <c r="FO2473">
        <v>49.268970000000003</v>
      </c>
      <c r="FP2473">
        <v>48.85172</v>
      </c>
      <c r="FQ2473">
        <v>47.814900000000002</v>
      </c>
      <c r="FR2473">
        <v>45.754300000000001</v>
      </c>
      <c r="FS2473">
        <v>45.12135</v>
      </c>
      <c r="FT2473">
        <v>44.236109999999996</v>
      </c>
      <c r="FU2473">
        <v>42.346939999999996</v>
      </c>
      <c r="FV2473">
        <v>41.666919999999998</v>
      </c>
      <c r="FW2473">
        <v>40.944479999999999</v>
      </c>
      <c r="FX2473">
        <v>23</v>
      </c>
      <c r="FY2473">
        <v>0.1260483</v>
      </c>
      <c r="FZ2473">
        <v>1</v>
      </c>
    </row>
    <row r="2474" spans="1:182" x14ac:dyDescent="0.2">
      <c r="A2474" t="s">
        <v>226</v>
      </c>
      <c r="B2474" t="s">
        <v>244</v>
      </c>
      <c r="C2474" t="s">
        <v>215</v>
      </c>
      <c r="D2474" t="s">
        <v>36</v>
      </c>
      <c r="E2474" t="s">
        <v>240</v>
      </c>
      <c r="F2474" t="s">
        <v>225</v>
      </c>
      <c r="G2474" t="s">
        <v>9</v>
      </c>
      <c r="H2474" t="s">
        <v>11</v>
      </c>
      <c r="I2474">
        <v>24</v>
      </c>
      <c r="K2474">
        <v>7.008</v>
      </c>
      <c r="L2474">
        <v>16.11131</v>
      </c>
      <c r="M2474">
        <v>15.45871</v>
      </c>
      <c r="N2474">
        <v>15.483700000000001</v>
      </c>
      <c r="O2474">
        <v>15.542020000000001</v>
      </c>
      <c r="P2474">
        <v>16.03792</v>
      </c>
      <c r="Q2474">
        <v>17.817060000000001</v>
      </c>
      <c r="R2474">
        <v>19.592030000000001</v>
      </c>
      <c r="S2474">
        <v>20.83333</v>
      </c>
      <c r="T2474">
        <v>21.113250000000001</v>
      </c>
      <c r="U2474">
        <v>21.26436</v>
      </c>
      <c r="V2474">
        <v>21.473130000000001</v>
      </c>
      <c r="W2474">
        <v>21.385850000000001</v>
      </c>
      <c r="X2474">
        <v>21.18881</v>
      </c>
      <c r="Y2474">
        <v>21.15898</v>
      </c>
      <c r="Z2474">
        <v>19.7942</v>
      </c>
      <c r="AA2474">
        <v>18.48367</v>
      </c>
      <c r="AB2474">
        <v>18.17869</v>
      </c>
      <c r="AC2474">
        <v>17.701979999999999</v>
      </c>
      <c r="AD2474">
        <v>17.67098</v>
      </c>
      <c r="AE2474">
        <v>17.340389999999999</v>
      </c>
      <c r="AF2474">
        <v>17.505839999999999</v>
      </c>
      <c r="AG2474">
        <v>17.4377</v>
      </c>
      <c r="AH2474">
        <v>17.33615</v>
      </c>
      <c r="AI2474">
        <v>16.971150000000002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2.048505</v>
      </c>
      <c r="AZ2474">
        <v>12.56855</v>
      </c>
      <c r="BA2474">
        <v>12.215299999999999</v>
      </c>
      <c r="BB2474">
        <v>12.183059999999999</v>
      </c>
      <c r="BC2474">
        <v>11.85768</v>
      </c>
      <c r="BD2474">
        <v>11.949870000000001</v>
      </c>
      <c r="BE2474">
        <v>6.1530230000000001</v>
      </c>
      <c r="BF2474">
        <v>4.7279939999999998</v>
      </c>
      <c r="BG2474">
        <v>3.869132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2.1878950000000001</v>
      </c>
      <c r="BX2474">
        <v>12.679959999999999</v>
      </c>
      <c r="BY2474">
        <v>12.3249</v>
      </c>
      <c r="BZ2474">
        <v>12.295120000000001</v>
      </c>
      <c r="CA2474">
        <v>11.968159999999999</v>
      </c>
      <c r="CB2474">
        <v>12.06226</v>
      </c>
      <c r="CC2474">
        <v>6.2580080000000002</v>
      </c>
      <c r="CD2474">
        <v>4.8298620000000003</v>
      </c>
      <c r="CE2474">
        <v>4.0664110000000004</v>
      </c>
      <c r="CF2474">
        <v>0</v>
      </c>
      <c r="CG2474">
        <v>0</v>
      </c>
      <c r="CH2474">
        <v>0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0</v>
      </c>
      <c r="CU2474">
        <v>2.2844370000000001</v>
      </c>
      <c r="CV2474">
        <v>12.75712</v>
      </c>
      <c r="CW2474">
        <v>12.4008</v>
      </c>
      <c r="CX2474">
        <v>12.372730000000001</v>
      </c>
      <c r="CY2474">
        <v>12.04468</v>
      </c>
      <c r="CZ2474">
        <v>12.14011</v>
      </c>
      <c r="DA2474">
        <v>6.3307209999999996</v>
      </c>
      <c r="DB2474">
        <v>4.9004139999999996</v>
      </c>
      <c r="DC2474">
        <v>4.2030450000000004</v>
      </c>
      <c r="DD2474">
        <v>0</v>
      </c>
      <c r="DE2474">
        <v>0</v>
      </c>
      <c r="DF2474">
        <v>0</v>
      </c>
      <c r="DG2474">
        <v>0</v>
      </c>
      <c r="DH2474">
        <v>0</v>
      </c>
      <c r="DI2474">
        <v>0</v>
      </c>
      <c r="DJ2474">
        <v>0</v>
      </c>
      <c r="DK2474">
        <v>0</v>
      </c>
      <c r="DL2474">
        <v>0</v>
      </c>
      <c r="DM2474">
        <v>0</v>
      </c>
      <c r="DN2474">
        <v>0</v>
      </c>
      <c r="DO2474">
        <v>0</v>
      </c>
      <c r="DP2474">
        <v>0</v>
      </c>
      <c r="DQ2474">
        <v>0</v>
      </c>
      <c r="DR2474">
        <v>0</v>
      </c>
      <c r="DS2474">
        <v>2.3809779999999998</v>
      </c>
      <c r="DT2474">
        <v>12.83428</v>
      </c>
      <c r="DU2474">
        <v>12.476699999999999</v>
      </c>
      <c r="DV2474">
        <v>12.45035</v>
      </c>
      <c r="DW2474">
        <v>12.12119</v>
      </c>
      <c r="DX2474">
        <v>12.21795</v>
      </c>
      <c r="DY2474">
        <v>6.4034339999999998</v>
      </c>
      <c r="DZ2474">
        <v>4.9709669999999999</v>
      </c>
      <c r="EA2474">
        <v>4.3396790000000003</v>
      </c>
      <c r="EB2474">
        <v>0</v>
      </c>
      <c r="EC2474">
        <v>0</v>
      </c>
      <c r="ED2474">
        <v>0</v>
      </c>
      <c r="EE2474">
        <v>0</v>
      </c>
      <c r="EF2474">
        <v>0</v>
      </c>
      <c r="EG2474">
        <v>0</v>
      </c>
      <c r="EH2474">
        <v>0</v>
      </c>
      <c r="EI2474">
        <v>0</v>
      </c>
      <c r="EJ2474">
        <v>0</v>
      </c>
      <c r="EK2474">
        <v>0</v>
      </c>
      <c r="EL2474">
        <v>0</v>
      </c>
      <c r="EM2474">
        <v>0</v>
      </c>
      <c r="EN2474">
        <v>0</v>
      </c>
      <c r="EO2474">
        <v>0</v>
      </c>
      <c r="EP2474">
        <v>0</v>
      </c>
      <c r="EQ2474">
        <v>2.5203690000000001</v>
      </c>
      <c r="ER2474">
        <v>12.945690000000001</v>
      </c>
      <c r="ES2474">
        <v>12.58629</v>
      </c>
      <c r="ET2474">
        <v>12.56241</v>
      </c>
      <c r="EU2474">
        <v>12.231680000000001</v>
      </c>
      <c r="EV2474">
        <v>12.33034</v>
      </c>
      <c r="EW2474">
        <v>6.5084200000000001</v>
      </c>
      <c r="EX2474">
        <v>5.0728340000000003</v>
      </c>
      <c r="EY2474">
        <v>4.5369580000000003</v>
      </c>
      <c r="EZ2474">
        <v>50.347450000000002</v>
      </c>
      <c r="FA2474">
        <v>49.56026</v>
      </c>
      <c r="FB2474">
        <v>49.309249999999999</v>
      </c>
      <c r="FC2474">
        <v>48.949550000000002</v>
      </c>
      <c r="FD2474">
        <v>48.467329999999997</v>
      </c>
      <c r="FE2474">
        <v>47.56512</v>
      </c>
      <c r="FF2474">
        <v>47.27637</v>
      </c>
      <c r="FG2474">
        <v>48.326239999999999</v>
      </c>
      <c r="FH2474">
        <v>50.327460000000002</v>
      </c>
      <c r="FI2474">
        <v>52.671669999999999</v>
      </c>
      <c r="FJ2474">
        <v>56.066600000000001</v>
      </c>
      <c r="FK2474">
        <v>57.252580000000002</v>
      </c>
      <c r="FL2474">
        <v>57.665289999999999</v>
      </c>
      <c r="FM2474">
        <v>57.853619999999999</v>
      </c>
      <c r="FN2474">
        <v>58.667819999999999</v>
      </c>
      <c r="FO2474">
        <v>59.357810000000001</v>
      </c>
      <c r="FP2474">
        <v>59.136299999999999</v>
      </c>
      <c r="FQ2474">
        <v>57.90466</v>
      </c>
      <c r="FR2474">
        <v>56.284700000000001</v>
      </c>
      <c r="FS2474">
        <v>54.636009999999999</v>
      </c>
      <c r="FT2474">
        <v>53.019260000000003</v>
      </c>
      <c r="FU2474">
        <v>51.101199999999999</v>
      </c>
      <c r="FV2474">
        <v>50.375529999999998</v>
      </c>
      <c r="FW2474">
        <v>49.781889999999997</v>
      </c>
      <c r="FX2474">
        <v>23</v>
      </c>
      <c r="FY2474">
        <v>0.1260483</v>
      </c>
      <c r="FZ2474">
        <v>1</v>
      </c>
    </row>
    <row r="2475" spans="1:182" x14ac:dyDescent="0.2">
      <c r="A2475" t="s">
        <v>226</v>
      </c>
      <c r="B2475" t="s">
        <v>244</v>
      </c>
      <c r="C2475" t="s">
        <v>215</v>
      </c>
      <c r="D2475" t="s">
        <v>37</v>
      </c>
      <c r="E2475" t="s">
        <v>240</v>
      </c>
      <c r="F2475" t="s">
        <v>225</v>
      </c>
      <c r="G2475" t="s">
        <v>9</v>
      </c>
      <c r="H2475" t="s">
        <v>11</v>
      </c>
      <c r="I2475">
        <v>24</v>
      </c>
      <c r="K2475">
        <v>7.008</v>
      </c>
      <c r="L2475">
        <v>20.683060000000001</v>
      </c>
      <c r="M2475">
        <v>15.88012</v>
      </c>
      <c r="N2475">
        <v>16.710270000000001</v>
      </c>
      <c r="O2475">
        <v>17.75075</v>
      </c>
      <c r="P2475">
        <v>18.830410000000001</v>
      </c>
      <c r="Q2475">
        <v>20.397210000000001</v>
      </c>
      <c r="R2475">
        <v>23.056049999999999</v>
      </c>
      <c r="S2475">
        <v>25.065850000000001</v>
      </c>
      <c r="T2475">
        <v>25.4604</v>
      </c>
      <c r="U2475">
        <v>26.915700000000001</v>
      </c>
      <c r="V2475">
        <v>25.825089999999999</v>
      </c>
      <c r="W2475">
        <v>25.47128</v>
      </c>
      <c r="X2475">
        <v>25.63203</v>
      </c>
      <c r="Y2475">
        <v>25.27768</v>
      </c>
      <c r="Z2475">
        <v>23.518329999999999</v>
      </c>
      <c r="AA2475">
        <v>20.14838</v>
      </c>
      <c r="AB2475">
        <v>19.316520000000001</v>
      </c>
      <c r="AC2475">
        <v>18.726430000000001</v>
      </c>
      <c r="AD2475">
        <v>18.063320000000001</v>
      </c>
      <c r="AE2475">
        <v>18.264479999999999</v>
      </c>
      <c r="AF2475">
        <v>18.807459999999999</v>
      </c>
      <c r="AG2475">
        <v>19.304030000000001</v>
      </c>
      <c r="AH2475">
        <v>18.94791</v>
      </c>
      <c r="AI2475">
        <v>18.390699999999999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0.73869530000000005</v>
      </c>
      <c r="AW2475">
        <v>18.41405</v>
      </c>
      <c r="AX2475">
        <v>16.981649999999998</v>
      </c>
      <c r="AY2475">
        <v>14.361739999999999</v>
      </c>
      <c r="AZ2475">
        <v>13.68224</v>
      </c>
      <c r="BA2475">
        <v>13.36673</v>
      </c>
      <c r="BB2475">
        <v>6.2884450000000003</v>
      </c>
      <c r="BC2475">
        <v>4.4611190000000001</v>
      </c>
      <c r="BD2475">
        <v>3.992553</v>
      </c>
      <c r="BE2475">
        <v>0.393729</v>
      </c>
      <c r="BF2475">
        <v>0.44075579999999998</v>
      </c>
      <c r="BG2475">
        <v>0.31615589999999999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1.378007</v>
      </c>
      <c r="BU2475">
        <v>19.013580000000001</v>
      </c>
      <c r="BV2475">
        <v>17.476510000000001</v>
      </c>
      <c r="BW2475">
        <v>14.52267</v>
      </c>
      <c r="BX2475">
        <v>13.81166</v>
      </c>
      <c r="BY2475">
        <v>13.49973</v>
      </c>
      <c r="BZ2475">
        <v>6.401389</v>
      </c>
      <c r="CA2475">
        <v>4.5796739999999998</v>
      </c>
      <c r="CB2475">
        <v>4.1730729999999996</v>
      </c>
      <c r="CC2475">
        <v>0.62332779999999999</v>
      </c>
      <c r="CD2475">
        <v>0.66548870000000004</v>
      </c>
      <c r="CE2475">
        <v>0.54014180000000001</v>
      </c>
      <c r="CF2475">
        <v>0</v>
      </c>
      <c r="CG2475">
        <v>0</v>
      </c>
      <c r="CH2475">
        <v>0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>
        <v>0</v>
      </c>
      <c r="CO2475">
        <v>0</v>
      </c>
      <c r="CP2475">
        <v>0</v>
      </c>
      <c r="CQ2475">
        <v>0</v>
      </c>
      <c r="CR2475">
        <v>1.8207930000000001</v>
      </c>
      <c r="CS2475">
        <v>19.428820000000002</v>
      </c>
      <c r="CT2475">
        <v>17.819240000000001</v>
      </c>
      <c r="CU2475">
        <v>14.634130000000001</v>
      </c>
      <c r="CV2475">
        <v>13.901289999999999</v>
      </c>
      <c r="CW2475">
        <v>13.591839999999999</v>
      </c>
      <c r="CX2475">
        <v>6.4796129999999996</v>
      </c>
      <c r="CY2475">
        <v>4.6617839999999999</v>
      </c>
      <c r="CZ2475">
        <v>4.2980999999999998</v>
      </c>
      <c r="DA2475">
        <v>0.78234729999999997</v>
      </c>
      <c r="DB2475">
        <v>0.82113800000000003</v>
      </c>
      <c r="DC2475">
        <v>0.69527380000000005</v>
      </c>
      <c r="DD2475">
        <v>0</v>
      </c>
      <c r="DE2475">
        <v>0</v>
      </c>
      <c r="DF2475">
        <v>0</v>
      </c>
      <c r="DG2475">
        <v>0</v>
      </c>
      <c r="DH2475">
        <v>0</v>
      </c>
      <c r="DI2475">
        <v>0</v>
      </c>
      <c r="DJ2475">
        <v>0</v>
      </c>
      <c r="DK2475">
        <v>0</v>
      </c>
      <c r="DL2475">
        <v>0</v>
      </c>
      <c r="DM2475">
        <v>0</v>
      </c>
      <c r="DN2475">
        <v>0</v>
      </c>
      <c r="DO2475">
        <v>0</v>
      </c>
      <c r="DP2475">
        <v>2.2635779999999999</v>
      </c>
      <c r="DQ2475">
        <v>19.844059999999999</v>
      </c>
      <c r="DR2475">
        <v>18.16197</v>
      </c>
      <c r="DS2475">
        <v>14.74559</v>
      </c>
      <c r="DT2475">
        <v>13.990930000000001</v>
      </c>
      <c r="DU2475">
        <v>13.683949999999999</v>
      </c>
      <c r="DV2475">
        <v>6.5578370000000001</v>
      </c>
      <c r="DW2475">
        <v>4.7438950000000002</v>
      </c>
      <c r="DX2475">
        <v>4.4231280000000002</v>
      </c>
      <c r="DY2475">
        <v>0.9413667</v>
      </c>
      <c r="DZ2475">
        <v>0.97678730000000002</v>
      </c>
      <c r="EA2475">
        <v>0.85040579999999999</v>
      </c>
      <c r="EB2475">
        <v>0</v>
      </c>
      <c r="EC2475">
        <v>0</v>
      </c>
      <c r="ED2475">
        <v>0</v>
      </c>
      <c r="EE2475">
        <v>0</v>
      </c>
      <c r="EF2475">
        <v>0</v>
      </c>
      <c r="EG2475">
        <v>0</v>
      </c>
      <c r="EH2475">
        <v>0</v>
      </c>
      <c r="EI2475">
        <v>0</v>
      </c>
      <c r="EJ2475">
        <v>0</v>
      </c>
      <c r="EK2475">
        <v>0</v>
      </c>
      <c r="EL2475">
        <v>0</v>
      </c>
      <c r="EM2475">
        <v>0</v>
      </c>
      <c r="EN2475">
        <v>2.9028900000000002</v>
      </c>
      <c r="EO2475">
        <v>20.4436</v>
      </c>
      <c r="EP2475">
        <v>18.65682</v>
      </c>
      <c r="EQ2475">
        <v>14.90653</v>
      </c>
      <c r="ER2475">
        <v>14.12035</v>
      </c>
      <c r="ES2475">
        <v>13.816940000000001</v>
      </c>
      <c r="ET2475">
        <v>6.6707809999999998</v>
      </c>
      <c r="EU2475">
        <v>4.8624489999999998</v>
      </c>
      <c r="EV2475">
        <v>4.6036469999999996</v>
      </c>
      <c r="EW2475">
        <v>1.170966</v>
      </c>
      <c r="EX2475">
        <v>1.2015199999999999</v>
      </c>
      <c r="EY2475">
        <v>1.074392</v>
      </c>
      <c r="EZ2475">
        <v>73.152439999999999</v>
      </c>
      <c r="FA2475">
        <v>71.151330000000002</v>
      </c>
      <c r="FB2475">
        <v>69.574839999999995</v>
      </c>
      <c r="FC2475">
        <v>68.467910000000003</v>
      </c>
      <c r="FD2475">
        <v>67.361530000000002</v>
      </c>
      <c r="FE2475">
        <v>65.594729999999998</v>
      </c>
      <c r="FF2475">
        <v>64.394080000000002</v>
      </c>
      <c r="FG2475">
        <v>66.669250000000005</v>
      </c>
      <c r="FH2475">
        <v>71.092349999999996</v>
      </c>
      <c r="FI2475">
        <v>75.8523</v>
      </c>
      <c r="FJ2475">
        <v>80.049779999999998</v>
      </c>
      <c r="FK2475">
        <v>84.204920000000001</v>
      </c>
      <c r="FL2475">
        <v>87.684240000000003</v>
      </c>
      <c r="FM2475">
        <v>90.407740000000004</v>
      </c>
      <c r="FN2475">
        <v>92.005470000000003</v>
      </c>
      <c r="FO2475">
        <v>93.384060000000005</v>
      </c>
      <c r="FP2475">
        <v>93.406639999999996</v>
      </c>
      <c r="FQ2475">
        <v>92.787419999999997</v>
      </c>
      <c r="FR2475">
        <v>90.650540000000007</v>
      </c>
      <c r="FS2475">
        <v>86.311610000000002</v>
      </c>
      <c r="FT2475">
        <v>81.903819999999996</v>
      </c>
      <c r="FU2475">
        <v>78.322980000000001</v>
      </c>
      <c r="FV2475">
        <v>75.43723</v>
      </c>
      <c r="FW2475">
        <v>73.474909999999994</v>
      </c>
      <c r="FX2475">
        <v>23</v>
      </c>
      <c r="FY2475">
        <v>0.1260483</v>
      </c>
      <c r="FZ2475">
        <v>1</v>
      </c>
    </row>
    <row r="2476" spans="1:182" x14ac:dyDescent="0.2">
      <c r="A2476" t="s">
        <v>226</v>
      </c>
      <c r="B2476" t="s">
        <v>244</v>
      </c>
      <c r="C2476" t="s">
        <v>215</v>
      </c>
      <c r="D2476" t="s">
        <v>38</v>
      </c>
      <c r="E2476" t="s">
        <v>240</v>
      </c>
      <c r="F2476" t="s">
        <v>225</v>
      </c>
      <c r="G2476" t="s">
        <v>9</v>
      </c>
      <c r="H2476" t="s">
        <v>11</v>
      </c>
      <c r="I2476">
        <v>24</v>
      </c>
      <c r="K2476">
        <v>7.008</v>
      </c>
      <c r="L2476">
        <v>16.960819999999998</v>
      </c>
      <c r="M2476">
        <v>17.0776</v>
      </c>
      <c r="N2476">
        <v>18.648579999999999</v>
      </c>
      <c r="O2476">
        <v>18.74353</v>
      </c>
      <c r="P2476">
        <v>19.593340000000001</v>
      </c>
      <c r="Q2476">
        <v>20.724350000000001</v>
      </c>
      <c r="R2476">
        <v>22.272480000000002</v>
      </c>
      <c r="S2476">
        <v>24.08013</v>
      </c>
      <c r="T2476">
        <v>24.855560000000001</v>
      </c>
      <c r="U2476">
        <v>24.96564</v>
      </c>
      <c r="V2476">
        <v>25.26577</v>
      </c>
      <c r="W2476">
        <v>22.930050000000001</v>
      </c>
      <c r="X2476">
        <v>22.059460000000001</v>
      </c>
      <c r="Y2476">
        <v>21.466159999999999</v>
      </c>
      <c r="Z2476">
        <v>20.664380000000001</v>
      </c>
      <c r="AA2476">
        <v>18.948519999999998</v>
      </c>
      <c r="AB2476">
        <v>19.21951</v>
      </c>
      <c r="AC2476">
        <v>18.63889</v>
      </c>
      <c r="AD2476">
        <v>19.135090000000002</v>
      </c>
      <c r="AE2476">
        <v>19.396529999999998</v>
      </c>
      <c r="AF2476">
        <v>19.241420000000002</v>
      </c>
      <c r="AG2476">
        <v>18.867519999999999</v>
      </c>
      <c r="AH2476">
        <v>18.87762</v>
      </c>
      <c r="AI2476">
        <v>18.93947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1.9751620000000001</v>
      </c>
      <c r="AW2476">
        <v>15.24953</v>
      </c>
      <c r="AX2476">
        <v>14.54158</v>
      </c>
      <c r="AY2476">
        <v>12.9544</v>
      </c>
      <c r="AZ2476">
        <v>13.374750000000001</v>
      </c>
      <c r="BA2476">
        <v>12.91893</v>
      </c>
      <c r="BB2476">
        <v>6.5922960000000002</v>
      </c>
      <c r="BC2476">
        <v>4.985792</v>
      </c>
      <c r="BD2476">
        <v>3.7297159999999998</v>
      </c>
      <c r="BE2476">
        <v>0.73718519999999998</v>
      </c>
      <c r="BF2476">
        <v>0.84988810000000004</v>
      </c>
      <c r="BG2476">
        <v>0.8736235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2.119618</v>
      </c>
      <c r="BU2476">
        <v>15.37134</v>
      </c>
      <c r="BV2476">
        <v>14.66264</v>
      </c>
      <c r="BW2476">
        <v>13.0671</v>
      </c>
      <c r="BX2476">
        <v>13.49226</v>
      </c>
      <c r="BY2476">
        <v>13.03074</v>
      </c>
      <c r="BZ2476">
        <v>6.7065289999999997</v>
      </c>
      <c r="CA2476">
        <v>5.1029989999999996</v>
      </c>
      <c r="CB2476">
        <v>3.9562729999999999</v>
      </c>
      <c r="CC2476">
        <v>0.95736069999999995</v>
      </c>
      <c r="CD2476">
        <v>1.0819540000000001</v>
      </c>
      <c r="CE2476">
        <v>1.1065929999999999</v>
      </c>
      <c r="CF2476">
        <v>0</v>
      </c>
      <c r="CG2476">
        <v>0</v>
      </c>
      <c r="CH2476">
        <v>0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0</v>
      </c>
      <c r="CP2476">
        <v>0</v>
      </c>
      <c r="CQ2476">
        <v>0</v>
      </c>
      <c r="CR2476">
        <v>2.219668</v>
      </c>
      <c r="CS2476">
        <v>15.4557</v>
      </c>
      <c r="CT2476">
        <v>14.74648</v>
      </c>
      <c r="CU2476">
        <v>13.145149999999999</v>
      </c>
      <c r="CV2476">
        <v>13.573639999999999</v>
      </c>
      <c r="CW2476">
        <v>13.108180000000001</v>
      </c>
      <c r="CX2476">
        <v>6.7856459999999998</v>
      </c>
      <c r="CY2476">
        <v>5.1841759999999999</v>
      </c>
      <c r="CZ2476">
        <v>4.1131859999999998</v>
      </c>
      <c r="DA2476">
        <v>1.1098539999999999</v>
      </c>
      <c r="DB2476">
        <v>1.2426809999999999</v>
      </c>
      <c r="DC2476">
        <v>1.2679480000000001</v>
      </c>
      <c r="DD2476">
        <v>0</v>
      </c>
      <c r="DE2476">
        <v>0</v>
      </c>
      <c r="DF2476">
        <v>0</v>
      </c>
      <c r="DG2476">
        <v>0</v>
      </c>
      <c r="DH2476">
        <v>0</v>
      </c>
      <c r="DI2476">
        <v>0</v>
      </c>
      <c r="DJ2476">
        <v>0</v>
      </c>
      <c r="DK2476">
        <v>0</v>
      </c>
      <c r="DL2476">
        <v>0</v>
      </c>
      <c r="DM2476">
        <v>0</v>
      </c>
      <c r="DN2476">
        <v>0</v>
      </c>
      <c r="DO2476">
        <v>0</v>
      </c>
      <c r="DP2476">
        <v>2.3197179999999999</v>
      </c>
      <c r="DQ2476">
        <v>15.54006</v>
      </c>
      <c r="DR2476">
        <v>14.83033</v>
      </c>
      <c r="DS2476">
        <v>13.2232</v>
      </c>
      <c r="DT2476">
        <v>13.65503</v>
      </c>
      <c r="DU2476">
        <v>13.18562</v>
      </c>
      <c r="DV2476">
        <v>6.8647640000000001</v>
      </c>
      <c r="DW2476">
        <v>5.2653530000000002</v>
      </c>
      <c r="DX2476">
        <v>4.2700990000000001</v>
      </c>
      <c r="DY2476">
        <v>1.262346</v>
      </c>
      <c r="DZ2476">
        <v>1.4034089999999999</v>
      </c>
      <c r="EA2476">
        <v>1.4293020000000001</v>
      </c>
      <c r="EB2476">
        <v>0</v>
      </c>
      <c r="EC2476">
        <v>0</v>
      </c>
      <c r="ED2476">
        <v>0</v>
      </c>
      <c r="EE2476">
        <v>0</v>
      </c>
      <c r="EF2476">
        <v>0</v>
      </c>
      <c r="EG2476">
        <v>0</v>
      </c>
      <c r="EH2476">
        <v>0</v>
      </c>
      <c r="EI2476">
        <v>0</v>
      </c>
      <c r="EJ2476">
        <v>0</v>
      </c>
      <c r="EK2476">
        <v>0</v>
      </c>
      <c r="EL2476">
        <v>0</v>
      </c>
      <c r="EM2476">
        <v>0</v>
      </c>
      <c r="EN2476">
        <v>2.4641739999999999</v>
      </c>
      <c r="EO2476">
        <v>15.661860000000001</v>
      </c>
      <c r="EP2476">
        <v>14.95139</v>
      </c>
      <c r="EQ2476">
        <v>13.335900000000001</v>
      </c>
      <c r="ER2476">
        <v>13.772539999999999</v>
      </c>
      <c r="ES2476">
        <v>13.29743</v>
      </c>
      <c r="ET2476">
        <v>6.9789969999999997</v>
      </c>
      <c r="EU2476">
        <v>5.3825599999999998</v>
      </c>
      <c r="EV2476">
        <v>4.4966549999999996</v>
      </c>
      <c r="EW2476">
        <v>1.4825219999999999</v>
      </c>
      <c r="EX2476">
        <v>1.635475</v>
      </c>
      <c r="EY2476">
        <v>1.662272</v>
      </c>
      <c r="EZ2476">
        <v>79.868620000000007</v>
      </c>
      <c r="FA2476">
        <v>78.799239999999998</v>
      </c>
      <c r="FB2476">
        <v>77.522760000000005</v>
      </c>
      <c r="FC2476">
        <v>75.668480000000002</v>
      </c>
      <c r="FD2476">
        <v>73.963030000000003</v>
      </c>
      <c r="FE2476">
        <v>71.52825</v>
      </c>
      <c r="FF2476">
        <v>72.182299999999998</v>
      </c>
      <c r="FG2476">
        <v>75.817030000000003</v>
      </c>
      <c r="FH2476">
        <v>79.941929999999999</v>
      </c>
      <c r="FI2476">
        <v>83.471559999999997</v>
      </c>
      <c r="FJ2476">
        <v>86.815780000000004</v>
      </c>
      <c r="FK2476">
        <v>90.525540000000007</v>
      </c>
      <c r="FL2476">
        <v>93.861850000000004</v>
      </c>
      <c r="FM2476">
        <v>96.173360000000002</v>
      </c>
      <c r="FN2476">
        <v>97.863990000000001</v>
      </c>
      <c r="FO2476">
        <v>99.302750000000003</v>
      </c>
      <c r="FP2476">
        <v>99.421130000000005</v>
      </c>
      <c r="FQ2476">
        <v>98.862989999999996</v>
      </c>
      <c r="FR2476">
        <v>96.839029999999994</v>
      </c>
      <c r="FS2476">
        <v>92.981279999999998</v>
      </c>
      <c r="FT2476">
        <v>87.975809999999996</v>
      </c>
      <c r="FU2476">
        <v>84.125609999999995</v>
      </c>
      <c r="FV2476">
        <v>82.185460000000006</v>
      </c>
      <c r="FW2476">
        <v>79.920720000000003</v>
      </c>
      <c r="FX2476">
        <v>23</v>
      </c>
      <c r="FY2476">
        <v>0.1260483</v>
      </c>
      <c r="FZ2476">
        <v>1</v>
      </c>
    </row>
    <row r="2477" spans="1:182" x14ac:dyDescent="0.2">
      <c r="A2477" t="s">
        <v>226</v>
      </c>
      <c r="B2477" t="s">
        <v>244</v>
      </c>
      <c r="C2477" t="s">
        <v>215</v>
      </c>
      <c r="D2477" t="s">
        <v>39</v>
      </c>
      <c r="E2477" t="s">
        <v>240</v>
      </c>
      <c r="F2477" t="s">
        <v>225</v>
      </c>
      <c r="G2477" t="s">
        <v>9</v>
      </c>
      <c r="H2477" t="s">
        <v>11</v>
      </c>
      <c r="I2477">
        <v>24</v>
      </c>
      <c r="K2477">
        <v>7.008</v>
      </c>
      <c r="L2477">
        <v>18.661290000000001</v>
      </c>
      <c r="M2477">
        <v>18.93779</v>
      </c>
      <c r="N2477">
        <v>19.760999999999999</v>
      </c>
      <c r="O2477">
        <v>21.037279999999999</v>
      </c>
      <c r="P2477">
        <v>21.801829999999999</v>
      </c>
      <c r="Q2477">
        <v>22.787690000000001</v>
      </c>
      <c r="R2477">
        <v>24.230139999999999</v>
      </c>
      <c r="S2477">
        <v>25.681450000000002</v>
      </c>
      <c r="T2477">
        <v>26.139500000000002</v>
      </c>
      <c r="U2477">
        <v>26.37565</v>
      </c>
      <c r="V2477">
        <v>26.54101</v>
      </c>
      <c r="W2477">
        <v>24.037179999999999</v>
      </c>
      <c r="X2477">
        <v>22.792149999999999</v>
      </c>
      <c r="Y2477">
        <v>22.23742</v>
      </c>
      <c r="Z2477">
        <v>21.171720000000001</v>
      </c>
      <c r="AA2477">
        <v>20.24241</v>
      </c>
      <c r="AB2477">
        <v>20.545439999999999</v>
      </c>
      <c r="AC2477">
        <v>20.05471</v>
      </c>
      <c r="AD2477">
        <v>20.33858</v>
      </c>
      <c r="AE2477">
        <v>20.72194</v>
      </c>
      <c r="AF2477">
        <v>20.888290000000001</v>
      </c>
      <c r="AG2477">
        <v>20.63336</v>
      </c>
      <c r="AH2477">
        <v>20.232189999999999</v>
      </c>
      <c r="AI2477">
        <v>19.86665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2.2683610000000001</v>
      </c>
      <c r="AW2477">
        <v>15.81359</v>
      </c>
      <c r="AX2477">
        <v>14.83699</v>
      </c>
      <c r="AY2477">
        <v>13.995380000000001</v>
      </c>
      <c r="AZ2477">
        <v>14.376340000000001</v>
      </c>
      <c r="BA2477">
        <v>14.02234</v>
      </c>
      <c r="BB2477">
        <v>6.9453329999999998</v>
      </c>
      <c r="BC2477">
        <v>5.0875300000000001</v>
      </c>
      <c r="BD2477">
        <v>3.8119209999999999</v>
      </c>
      <c r="BE2477">
        <v>0.48420400000000002</v>
      </c>
      <c r="BF2477">
        <v>0.53190040000000005</v>
      </c>
      <c r="BG2477">
        <v>0.56015769999999998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2.40144</v>
      </c>
      <c r="BU2477">
        <v>15.92822</v>
      </c>
      <c r="BV2477">
        <v>14.951269999999999</v>
      </c>
      <c r="BW2477">
        <v>14.10491</v>
      </c>
      <c r="BX2477">
        <v>14.487730000000001</v>
      </c>
      <c r="BY2477">
        <v>14.13105</v>
      </c>
      <c r="BZ2477">
        <v>7.0569699999999997</v>
      </c>
      <c r="CA2477">
        <v>5.2033519999999998</v>
      </c>
      <c r="CB2477">
        <v>4.0316179999999999</v>
      </c>
      <c r="CC2477">
        <v>0.712727</v>
      </c>
      <c r="CD2477">
        <v>0.76748959999999999</v>
      </c>
      <c r="CE2477">
        <v>0.79297779999999995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2.4936090000000002</v>
      </c>
      <c r="CS2477">
        <v>16.007619999999999</v>
      </c>
      <c r="CT2477">
        <v>15.03041</v>
      </c>
      <c r="CU2477">
        <v>14.180759999999999</v>
      </c>
      <c r="CV2477">
        <v>14.56488</v>
      </c>
      <c r="CW2477">
        <v>14.206340000000001</v>
      </c>
      <c r="CX2477">
        <v>7.13429</v>
      </c>
      <c r="CY2477">
        <v>5.2835700000000001</v>
      </c>
      <c r="CZ2477">
        <v>4.1837790000000004</v>
      </c>
      <c r="DA2477">
        <v>0.87100120000000003</v>
      </c>
      <c r="DB2477">
        <v>0.93065799999999999</v>
      </c>
      <c r="DC2477">
        <v>0.95422819999999997</v>
      </c>
      <c r="DD2477">
        <v>0</v>
      </c>
      <c r="DE2477">
        <v>0</v>
      </c>
      <c r="DF2477">
        <v>0</v>
      </c>
      <c r="DG2477">
        <v>0</v>
      </c>
      <c r="DH2477">
        <v>0</v>
      </c>
      <c r="DI2477">
        <v>0</v>
      </c>
      <c r="DJ2477">
        <v>0</v>
      </c>
      <c r="DK2477">
        <v>0</v>
      </c>
      <c r="DL2477">
        <v>0</v>
      </c>
      <c r="DM2477">
        <v>0</v>
      </c>
      <c r="DN2477">
        <v>0</v>
      </c>
      <c r="DO2477">
        <v>0</v>
      </c>
      <c r="DP2477">
        <v>2.585779</v>
      </c>
      <c r="DQ2477">
        <v>16.087019999999999</v>
      </c>
      <c r="DR2477">
        <v>15.10955</v>
      </c>
      <c r="DS2477">
        <v>14.25662</v>
      </c>
      <c r="DT2477">
        <v>14.64203</v>
      </c>
      <c r="DU2477">
        <v>14.28163</v>
      </c>
      <c r="DV2477">
        <v>7.2116090000000002</v>
      </c>
      <c r="DW2477">
        <v>5.3637879999999996</v>
      </c>
      <c r="DX2477">
        <v>4.3359399999999999</v>
      </c>
      <c r="DY2477">
        <v>1.0292760000000001</v>
      </c>
      <c r="DZ2477">
        <v>1.093826</v>
      </c>
      <c r="EA2477">
        <v>1.1154790000000001</v>
      </c>
      <c r="EB2477">
        <v>0</v>
      </c>
      <c r="EC2477">
        <v>0</v>
      </c>
      <c r="ED2477">
        <v>0</v>
      </c>
      <c r="EE2477">
        <v>0</v>
      </c>
      <c r="EF2477">
        <v>0</v>
      </c>
      <c r="EG2477">
        <v>0</v>
      </c>
      <c r="EH2477">
        <v>0</v>
      </c>
      <c r="EI2477">
        <v>0</v>
      </c>
      <c r="EJ2477">
        <v>0</v>
      </c>
      <c r="EK2477">
        <v>0</v>
      </c>
      <c r="EL2477">
        <v>0</v>
      </c>
      <c r="EM2477">
        <v>0</v>
      </c>
      <c r="EN2477">
        <v>2.718858</v>
      </c>
      <c r="EO2477">
        <v>16.20166</v>
      </c>
      <c r="EP2477">
        <v>15.22383</v>
      </c>
      <c r="EQ2477">
        <v>14.366149999999999</v>
      </c>
      <c r="ER2477">
        <v>14.75343</v>
      </c>
      <c r="ES2477">
        <v>14.390330000000001</v>
      </c>
      <c r="ET2477">
        <v>7.3232460000000001</v>
      </c>
      <c r="EU2477">
        <v>5.4796100000000001</v>
      </c>
      <c r="EV2477">
        <v>4.5556359999999998</v>
      </c>
      <c r="EW2477">
        <v>1.257798</v>
      </c>
      <c r="EX2477">
        <v>1.3294159999999999</v>
      </c>
      <c r="EY2477">
        <v>1.3482989999999999</v>
      </c>
      <c r="EZ2477">
        <v>79.897130000000004</v>
      </c>
      <c r="FA2477">
        <v>78.371319999999997</v>
      </c>
      <c r="FB2477">
        <v>76.633120000000005</v>
      </c>
      <c r="FC2477">
        <v>74.942570000000003</v>
      </c>
      <c r="FD2477">
        <v>73.833629999999999</v>
      </c>
      <c r="FE2477">
        <v>72.634169999999997</v>
      </c>
      <c r="FF2477">
        <v>73.749859999999998</v>
      </c>
      <c r="FG2477">
        <v>77.443209999999993</v>
      </c>
      <c r="FH2477">
        <v>81.801670000000001</v>
      </c>
      <c r="FI2477">
        <v>84.311490000000006</v>
      </c>
      <c r="FJ2477">
        <v>88.037530000000004</v>
      </c>
      <c r="FK2477">
        <v>91.790629999999993</v>
      </c>
      <c r="FL2477">
        <v>95.492900000000006</v>
      </c>
      <c r="FM2477">
        <v>97.778760000000005</v>
      </c>
      <c r="FN2477">
        <v>100.1906</v>
      </c>
      <c r="FO2477">
        <v>101.8685</v>
      </c>
      <c r="FP2477">
        <v>102.4258</v>
      </c>
      <c r="FQ2477">
        <v>102.65349999999999</v>
      </c>
      <c r="FR2477">
        <v>101.2372</v>
      </c>
      <c r="FS2477">
        <v>98.566389999999998</v>
      </c>
      <c r="FT2477">
        <v>94.454989999999995</v>
      </c>
      <c r="FU2477">
        <v>90.086460000000002</v>
      </c>
      <c r="FV2477">
        <v>87.396119999999996</v>
      </c>
      <c r="FW2477">
        <v>85.297899999999998</v>
      </c>
      <c r="FX2477">
        <v>23</v>
      </c>
      <c r="FY2477">
        <v>0.1260483</v>
      </c>
      <c r="FZ2477">
        <v>1</v>
      </c>
    </row>
    <row r="2478" spans="1:182" x14ac:dyDescent="0.2">
      <c r="A2478" t="s">
        <v>226</v>
      </c>
      <c r="B2478" t="s">
        <v>244</v>
      </c>
      <c r="C2478" t="s">
        <v>215</v>
      </c>
      <c r="D2478" t="s">
        <v>40</v>
      </c>
      <c r="E2478" t="s">
        <v>240</v>
      </c>
      <c r="F2478" t="s">
        <v>225</v>
      </c>
      <c r="G2478" t="s">
        <v>9</v>
      </c>
      <c r="H2478" t="s">
        <v>11</v>
      </c>
      <c r="I2478">
        <v>24</v>
      </c>
      <c r="K2478">
        <v>7.008</v>
      </c>
      <c r="L2478">
        <v>20.07987</v>
      </c>
      <c r="M2478">
        <v>20.464919999999999</v>
      </c>
      <c r="N2478">
        <v>21.378830000000001</v>
      </c>
      <c r="O2478">
        <v>22.666029999999999</v>
      </c>
      <c r="P2478">
        <v>23.23236</v>
      </c>
      <c r="Q2478">
        <v>24.609649999999998</v>
      </c>
      <c r="R2478">
        <v>24.87294</v>
      </c>
      <c r="S2478">
        <v>25.21359</v>
      </c>
      <c r="T2478">
        <v>25.821860000000001</v>
      </c>
      <c r="U2478">
        <v>25.684830000000002</v>
      </c>
      <c r="V2478">
        <v>25.313389999999998</v>
      </c>
      <c r="W2478">
        <v>22.890049999999999</v>
      </c>
      <c r="X2478">
        <v>22.335719999999998</v>
      </c>
      <c r="Y2478">
        <v>22.032080000000001</v>
      </c>
      <c r="Z2478">
        <v>21.917829999999999</v>
      </c>
      <c r="AA2478">
        <v>20.876930000000002</v>
      </c>
      <c r="AB2478">
        <v>21.071899999999999</v>
      </c>
      <c r="AC2478">
        <v>20.400770000000001</v>
      </c>
      <c r="AD2478">
        <v>20.418299999999999</v>
      </c>
      <c r="AE2478">
        <v>20.527360000000002</v>
      </c>
      <c r="AF2478">
        <v>20.448450000000001</v>
      </c>
      <c r="AG2478">
        <v>20.539719999999999</v>
      </c>
      <c r="AH2478">
        <v>21.062349999999999</v>
      </c>
      <c r="AI2478">
        <v>20.956869999999999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2.4278390000000001</v>
      </c>
      <c r="AW2478">
        <v>15.66098</v>
      </c>
      <c r="AX2478">
        <v>15.58949</v>
      </c>
      <c r="AY2478">
        <v>14.626810000000001</v>
      </c>
      <c r="AZ2478">
        <v>14.9168</v>
      </c>
      <c r="BA2478">
        <v>14.294140000000001</v>
      </c>
      <c r="BB2478">
        <v>7.1614750000000003</v>
      </c>
      <c r="BC2478">
        <v>5.1501989999999997</v>
      </c>
      <c r="BD2478">
        <v>3.474869</v>
      </c>
      <c r="BE2478">
        <v>0.15028939999999999</v>
      </c>
      <c r="BF2478">
        <v>0.2171054</v>
      </c>
      <c r="BG2478">
        <v>0.2757058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2.5575559999999999</v>
      </c>
      <c r="BU2478">
        <v>15.791029999999999</v>
      </c>
      <c r="BV2478">
        <v>15.72043</v>
      </c>
      <c r="BW2478">
        <v>14.74804</v>
      </c>
      <c r="BX2478">
        <v>15.0375</v>
      </c>
      <c r="BY2478">
        <v>14.41418</v>
      </c>
      <c r="BZ2478">
        <v>7.2716380000000003</v>
      </c>
      <c r="CA2478">
        <v>5.2638619999999996</v>
      </c>
      <c r="CB2478">
        <v>3.6788820000000002</v>
      </c>
      <c r="CC2478">
        <v>0.36259770000000002</v>
      </c>
      <c r="CD2478">
        <v>0.43826500000000002</v>
      </c>
      <c r="CE2478">
        <v>0.49274780000000001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2.6473979999999999</v>
      </c>
      <c r="CS2478">
        <v>15.8811</v>
      </c>
      <c r="CT2478">
        <v>15.811120000000001</v>
      </c>
      <c r="CU2478">
        <v>14.83201</v>
      </c>
      <c r="CV2478">
        <v>15.1211</v>
      </c>
      <c r="CW2478">
        <v>14.49732</v>
      </c>
      <c r="CX2478">
        <v>7.3479369999999999</v>
      </c>
      <c r="CY2478">
        <v>5.3425840000000004</v>
      </c>
      <c r="CZ2478">
        <v>3.8201809999999998</v>
      </c>
      <c r="DA2478">
        <v>0.50964180000000003</v>
      </c>
      <c r="DB2478">
        <v>0.59143950000000001</v>
      </c>
      <c r="DC2478">
        <v>0.64307029999999998</v>
      </c>
      <c r="DD2478">
        <v>0</v>
      </c>
      <c r="DE2478">
        <v>0</v>
      </c>
      <c r="DF2478">
        <v>0</v>
      </c>
      <c r="DG2478">
        <v>0</v>
      </c>
      <c r="DH2478">
        <v>0</v>
      </c>
      <c r="DI2478">
        <v>0</v>
      </c>
      <c r="DJ2478">
        <v>0</v>
      </c>
      <c r="DK2478">
        <v>0</v>
      </c>
      <c r="DL2478">
        <v>0</v>
      </c>
      <c r="DM2478">
        <v>0</v>
      </c>
      <c r="DN2478">
        <v>0</v>
      </c>
      <c r="DO2478">
        <v>0</v>
      </c>
      <c r="DP2478">
        <v>2.7372390000000002</v>
      </c>
      <c r="DQ2478">
        <v>15.971170000000001</v>
      </c>
      <c r="DR2478">
        <v>15.901820000000001</v>
      </c>
      <c r="DS2478">
        <v>14.915979999999999</v>
      </c>
      <c r="DT2478">
        <v>15.204700000000001</v>
      </c>
      <c r="DU2478">
        <v>14.58046</v>
      </c>
      <c r="DV2478">
        <v>7.4242350000000004</v>
      </c>
      <c r="DW2478">
        <v>5.4213060000000004</v>
      </c>
      <c r="DX2478">
        <v>3.9614799999999999</v>
      </c>
      <c r="DY2478">
        <v>0.65668579999999999</v>
      </c>
      <c r="DZ2478">
        <v>0.74461390000000005</v>
      </c>
      <c r="EA2478">
        <v>0.79339289999999996</v>
      </c>
      <c r="EB2478">
        <v>0</v>
      </c>
      <c r="EC2478">
        <v>0</v>
      </c>
      <c r="ED2478">
        <v>0</v>
      </c>
      <c r="EE2478">
        <v>0</v>
      </c>
      <c r="EF2478">
        <v>0</v>
      </c>
      <c r="EG2478">
        <v>0</v>
      </c>
      <c r="EH2478">
        <v>0</v>
      </c>
      <c r="EI2478">
        <v>0</v>
      </c>
      <c r="EJ2478">
        <v>0</v>
      </c>
      <c r="EK2478">
        <v>0</v>
      </c>
      <c r="EL2478">
        <v>0</v>
      </c>
      <c r="EM2478">
        <v>0</v>
      </c>
      <c r="EN2478">
        <v>2.8669560000000001</v>
      </c>
      <c r="EO2478">
        <v>16.101220000000001</v>
      </c>
      <c r="EP2478">
        <v>16.03276</v>
      </c>
      <c r="EQ2478">
        <v>15.03721</v>
      </c>
      <c r="ER2478">
        <v>15.3254</v>
      </c>
      <c r="ES2478">
        <v>14.70051</v>
      </c>
      <c r="ET2478">
        <v>7.5343989999999996</v>
      </c>
      <c r="EU2478">
        <v>5.5349680000000001</v>
      </c>
      <c r="EV2478">
        <v>4.1654939999999998</v>
      </c>
      <c r="EW2478">
        <v>0.86899409999999999</v>
      </c>
      <c r="EX2478">
        <v>0.96577360000000001</v>
      </c>
      <c r="EY2478">
        <v>1.010435</v>
      </c>
      <c r="EZ2478">
        <v>85.293940000000006</v>
      </c>
      <c r="FA2478">
        <v>84.091679999999997</v>
      </c>
      <c r="FB2478">
        <v>82.973150000000004</v>
      </c>
      <c r="FC2478">
        <v>81.740359999999995</v>
      </c>
      <c r="FD2478">
        <v>81.452070000000006</v>
      </c>
      <c r="FE2478">
        <v>80.732910000000004</v>
      </c>
      <c r="FF2478">
        <v>79.429019999999994</v>
      </c>
      <c r="FG2478">
        <v>80.803179999999998</v>
      </c>
      <c r="FH2478">
        <v>83.374529999999993</v>
      </c>
      <c r="FI2478">
        <v>86.40316</v>
      </c>
      <c r="FJ2478">
        <v>90.125320000000002</v>
      </c>
      <c r="FK2478">
        <v>94.325839999999999</v>
      </c>
      <c r="FL2478">
        <v>98.002039999999994</v>
      </c>
      <c r="FM2478">
        <v>100.59229999999999</v>
      </c>
      <c r="FN2478">
        <v>102.86409999999999</v>
      </c>
      <c r="FO2478">
        <v>104.5685</v>
      </c>
      <c r="FP2478">
        <v>105.0236</v>
      </c>
      <c r="FQ2478">
        <v>104.875</v>
      </c>
      <c r="FR2478">
        <v>103.7089</v>
      </c>
      <c r="FS2478">
        <v>100.875</v>
      </c>
      <c r="FT2478">
        <v>96.586749999999995</v>
      </c>
      <c r="FU2478">
        <v>92.535960000000003</v>
      </c>
      <c r="FV2478">
        <v>88.981480000000005</v>
      </c>
      <c r="FW2478">
        <v>87.097849999999994</v>
      </c>
      <c r="FX2478">
        <v>23</v>
      </c>
      <c r="FY2478">
        <v>0.1260483</v>
      </c>
      <c r="FZ2478">
        <v>1</v>
      </c>
    </row>
    <row r="2479" spans="1:182" x14ac:dyDescent="0.2">
      <c r="A2479" t="s">
        <v>226</v>
      </c>
      <c r="B2479" t="s">
        <v>244</v>
      </c>
      <c r="C2479" t="s">
        <v>215</v>
      </c>
      <c r="D2479" t="s">
        <v>41</v>
      </c>
      <c r="E2479" t="s">
        <v>240</v>
      </c>
      <c r="F2479" t="s">
        <v>225</v>
      </c>
      <c r="G2479" t="s">
        <v>9</v>
      </c>
      <c r="H2479" t="s">
        <v>11</v>
      </c>
      <c r="I2479">
        <v>24</v>
      </c>
      <c r="K2479">
        <v>7.008</v>
      </c>
      <c r="L2479">
        <v>21.047149999999998</v>
      </c>
      <c r="M2479">
        <v>21.341560000000001</v>
      </c>
      <c r="N2479">
        <v>22.181090000000001</v>
      </c>
      <c r="O2479">
        <v>23.318719999999999</v>
      </c>
      <c r="P2479">
        <v>23.712900000000001</v>
      </c>
      <c r="Q2479">
        <v>25.184719999999999</v>
      </c>
      <c r="R2479">
        <v>26.052019999999999</v>
      </c>
      <c r="S2479">
        <v>26.864360000000001</v>
      </c>
      <c r="T2479">
        <v>26.860440000000001</v>
      </c>
      <c r="U2479">
        <v>27.312059999999999</v>
      </c>
      <c r="V2479">
        <v>26.898800000000001</v>
      </c>
      <c r="W2479">
        <v>24.80162</v>
      </c>
      <c r="X2479">
        <v>23.86646</v>
      </c>
      <c r="Y2479">
        <v>23.738150000000001</v>
      </c>
      <c r="Z2479">
        <v>22.984010000000001</v>
      </c>
      <c r="AA2479">
        <v>21.9436</v>
      </c>
      <c r="AB2479">
        <v>22.406860000000002</v>
      </c>
      <c r="AC2479">
        <v>21.840630000000001</v>
      </c>
      <c r="AD2479">
        <v>22.26661</v>
      </c>
      <c r="AE2479">
        <v>22.316770000000002</v>
      </c>
      <c r="AF2479">
        <v>22.164429999999999</v>
      </c>
      <c r="AG2479">
        <v>21.923349999999999</v>
      </c>
      <c r="AH2479">
        <v>21.984500000000001</v>
      </c>
      <c r="AI2479">
        <v>21.953250000000001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2.4694400000000001</v>
      </c>
      <c r="AW2479">
        <v>17.199059999999999</v>
      </c>
      <c r="AX2479">
        <v>16.549610000000001</v>
      </c>
      <c r="AY2479">
        <v>15.628170000000001</v>
      </c>
      <c r="AZ2479">
        <v>16.132010000000001</v>
      </c>
      <c r="BA2479">
        <v>15.50938</v>
      </c>
      <c r="BB2479">
        <v>8.2019470000000005</v>
      </c>
      <c r="BC2479">
        <v>5.582281</v>
      </c>
      <c r="BD2479">
        <v>3.9036019999999998</v>
      </c>
      <c r="BE2479">
        <v>0.1540415</v>
      </c>
      <c r="BF2479">
        <v>0.14245179999999999</v>
      </c>
      <c r="BG2479">
        <v>0.21348220000000001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2.6157330000000001</v>
      </c>
      <c r="BU2479">
        <v>17.335989999999999</v>
      </c>
      <c r="BV2479">
        <v>16.681270000000001</v>
      </c>
      <c r="BW2479">
        <v>15.752800000000001</v>
      </c>
      <c r="BX2479">
        <v>16.25787</v>
      </c>
      <c r="BY2479">
        <v>15.64062</v>
      </c>
      <c r="BZ2479">
        <v>8.3289209999999994</v>
      </c>
      <c r="CA2479">
        <v>5.7120839999999999</v>
      </c>
      <c r="CB2479">
        <v>4.1273270000000002</v>
      </c>
      <c r="CC2479">
        <v>0.38679649999999999</v>
      </c>
      <c r="CD2479">
        <v>0.37904979999999999</v>
      </c>
      <c r="CE2479">
        <v>0.44649919999999998</v>
      </c>
      <c r="CF2479">
        <v>0</v>
      </c>
      <c r="CG2479">
        <v>0</v>
      </c>
      <c r="CH2479">
        <v>0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2.7170559999999999</v>
      </c>
      <c r="CS2479">
        <v>17.43084</v>
      </c>
      <c r="CT2479">
        <v>16.772459999999999</v>
      </c>
      <c r="CU2479">
        <v>15.839119999999999</v>
      </c>
      <c r="CV2479">
        <v>16.345050000000001</v>
      </c>
      <c r="CW2479">
        <v>15.73151</v>
      </c>
      <c r="CX2479">
        <v>8.4168620000000001</v>
      </c>
      <c r="CY2479">
        <v>5.8019860000000003</v>
      </c>
      <c r="CZ2479">
        <v>4.2822789999999999</v>
      </c>
      <c r="DA2479">
        <v>0.54800190000000004</v>
      </c>
      <c r="DB2479">
        <v>0.54291690000000004</v>
      </c>
      <c r="DC2479">
        <v>0.60788600000000004</v>
      </c>
      <c r="DD2479">
        <v>0</v>
      </c>
      <c r="DE2479">
        <v>0</v>
      </c>
      <c r="DF2479">
        <v>0</v>
      </c>
      <c r="DG2479">
        <v>0</v>
      </c>
      <c r="DH2479">
        <v>0</v>
      </c>
      <c r="DI2479">
        <v>0</v>
      </c>
      <c r="DJ2479">
        <v>0</v>
      </c>
      <c r="DK2479">
        <v>0</v>
      </c>
      <c r="DL2479">
        <v>0</v>
      </c>
      <c r="DM2479">
        <v>0</v>
      </c>
      <c r="DN2479">
        <v>0</v>
      </c>
      <c r="DO2479">
        <v>0</v>
      </c>
      <c r="DP2479">
        <v>2.8183790000000002</v>
      </c>
      <c r="DQ2479">
        <v>17.525680000000001</v>
      </c>
      <c r="DR2479">
        <v>16.86365</v>
      </c>
      <c r="DS2479">
        <v>15.92544</v>
      </c>
      <c r="DT2479">
        <v>16.432220000000001</v>
      </c>
      <c r="DU2479">
        <v>15.82241</v>
      </c>
      <c r="DV2479">
        <v>8.504804</v>
      </c>
      <c r="DW2479">
        <v>5.8918869999999997</v>
      </c>
      <c r="DX2479">
        <v>4.4372319999999998</v>
      </c>
      <c r="DY2479">
        <v>0.70920729999999998</v>
      </c>
      <c r="DZ2479">
        <v>0.70678399999999997</v>
      </c>
      <c r="EA2479">
        <v>0.76927290000000004</v>
      </c>
      <c r="EB2479">
        <v>0</v>
      </c>
      <c r="EC2479">
        <v>0</v>
      </c>
      <c r="ED2479">
        <v>0</v>
      </c>
      <c r="EE2479">
        <v>0</v>
      </c>
      <c r="EF2479">
        <v>0</v>
      </c>
      <c r="EG2479">
        <v>0</v>
      </c>
      <c r="EH2479">
        <v>0</v>
      </c>
      <c r="EI2479">
        <v>0</v>
      </c>
      <c r="EJ2479">
        <v>0</v>
      </c>
      <c r="EK2479">
        <v>0</v>
      </c>
      <c r="EL2479">
        <v>0</v>
      </c>
      <c r="EM2479">
        <v>0</v>
      </c>
      <c r="EN2479">
        <v>2.9646720000000002</v>
      </c>
      <c r="EO2479">
        <v>17.662610000000001</v>
      </c>
      <c r="EP2479">
        <v>16.99531</v>
      </c>
      <c r="EQ2479">
        <v>16.050070000000002</v>
      </c>
      <c r="ER2479">
        <v>16.55809</v>
      </c>
      <c r="ES2479">
        <v>15.95365</v>
      </c>
      <c r="ET2479">
        <v>8.6317780000000006</v>
      </c>
      <c r="EU2479">
        <v>6.0216909999999997</v>
      </c>
      <c r="EV2479">
        <v>4.6609569999999998</v>
      </c>
      <c r="EW2479">
        <v>0.94196230000000003</v>
      </c>
      <c r="EX2479">
        <v>0.94338200000000005</v>
      </c>
      <c r="EY2479">
        <v>1.0022899999999999</v>
      </c>
      <c r="EZ2479">
        <v>83.766670000000005</v>
      </c>
      <c r="FA2479">
        <v>82.621759999999995</v>
      </c>
      <c r="FB2479">
        <v>81.9084</v>
      </c>
      <c r="FC2479">
        <v>79.639340000000004</v>
      </c>
      <c r="FD2479">
        <v>78.366159999999994</v>
      </c>
      <c r="FE2479">
        <v>77.253410000000002</v>
      </c>
      <c r="FF2479">
        <v>76.143219999999999</v>
      </c>
      <c r="FG2479">
        <v>78.393519999999995</v>
      </c>
      <c r="FH2479">
        <v>83.693259999999995</v>
      </c>
      <c r="FI2479">
        <v>86.817390000000003</v>
      </c>
      <c r="FJ2479">
        <v>90.197900000000004</v>
      </c>
      <c r="FK2479">
        <v>93.320340000000002</v>
      </c>
      <c r="FL2479">
        <v>96.210009999999997</v>
      </c>
      <c r="FM2479">
        <v>99.369060000000005</v>
      </c>
      <c r="FN2479">
        <v>101.73180000000001</v>
      </c>
      <c r="FO2479">
        <v>103.8092</v>
      </c>
      <c r="FP2479">
        <v>104.4654</v>
      </c>
      <c r="FQ2479">
        <v>104.5313</v>
      </c>
      <c r="FR2479">
        <v>102.4777</v>
      </c>
      <c r="FS2479">
        <v>98.096019999999996</v>
      </c>
      <c r="FT2479">
        <v>92.101190000000003</v>
      </c>
      <c r="FU2479">
        <v>88.255129999999994</v>
      </c>
      <c r="FV2479">
        <v>85.602549999999994</v>
      </c>
      <c r="FW2479">
        <v>84.415170000000003</v>
      </c>
      <c r="FX2479">
        <v>23</v>
      </c>
      <c r="FY2479">
        <v>0.1260483</v>
      </c>
      <c r="FZ2479">
        <v>1</v>
      </c>
    </row>
    <row r="2480" spans="1:182" x14ac:dyDescent="0.2">
      <c r="A2480" t="s">
        <v>226</v>
      </c>
      <c r="B2480" t="s">
        <v>244</v>
      </c>
      <c r="C2480" t="s">
        <v>215</v>
      </c>
      <c r="D2480" t="s">
        <v>42</v>
      </c>
      <c r="E2480" t="s">
        <v>240</v>
      </c>
      <c r="F2480" t="s">
        <v>225</v>
      </c>
      <c r="G2480" t="s">
        <v>9</v>
      </c>
      <c r="H2480" t="s">
        <v>11</v>
      </c>
      <c r="I2480">
        <v>24</v>
      </c>
      <c r="K2480">
        <v>7.008</v>
      </c>
      <c r="L2480">
        <v>24.39545</v>
      </c>
      <c r="M2480">
        <v>24.422280000000001</v>
      </c>
      <c r="N2480">
        <v>25.129280000000001</v>
      </c>
      <c r="O2480">
        <v>25.858529999999998</v>
      </c>
      <c r="P2480">
        <v>26.356200000000001</v>
      </c>
      <c r="Q2480">
        <v>28.22805</v>
      </c>
      <c r="R2480">
        <v>29.579470000000001</v>
      </c>
      <c r="S2480">
        <v>30.064990000000002</v>
      </c>
      <c r="T2480">
        <v>30.132549999999998</v>
      </c>
      <c r="U2480">
        <v>30.106020000000001</v>
      </c>
      <c r="V2480">
        <v>29.72034</v>
      </c>
      <c r="W2480">
        <v>28.081130000000002</v>
      </c>
      <c r="X2480">
        <v>27.080279999999998</v>
      </c>
      <c r="Y2480">
        <v>26.935790000000001</v>
      </c>
      <c r="Z2480">
        <v>26.252490000000002</v>
      </c>
      <c r="AA2480">
        <v>24.47317</v>
      </c>
      <c r="AB2480">
        <v>24.84581</v>
      </c>
      <c r="AC2480">
        <v>24.96669</v>
      </c>
      <c r="AD2480">
        <v>25.00797</v>
      </c>
      <c r="AE2480">
        <v>25.308009999999999</v>
      </c>
      <c r="AF2480">
        <v>24.901520000000001</v>
      </c>
      <c r="AG2480">
        <v>24.946639999999999</v>
      </c>
      <c r="AH2480">
        <v>25.06645</v>
      </c>
      <c r="AI2480">
        <v>24.972329999999999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2.6911040000000002</v>
      </c>
      <c r="AW2480">
        <v>20.124269999999999</v>
      </c>
      <c r="AX2480">
        <v>19.547709999999999</v>
      </c>
      <c r="AY2480">
        <v>17.92212</v>
      </c>
      <c r="AZ2480">
        <v>18.44924</v>
      </c>
      <c r="BA2480">
        <v>18.457360000000001</v>
      </c>
      <c r="BB2480">
        <v>9.1489320000000003</v>
      </c>
      <c r="BC2480">
        <v>5.5140180000000001</v>
      </c>
      <c r="BD2480">
        <v>4.407044</v>
      </c>
      <c r="BE2480">
        <v>0.1397515</v>
      </c>
      <c r="BF2480">
        <v>0.155219</v>
      </c>
      <c r="BG2480">
        <v>0.15709329999999999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2.905243</v>
      </c>
      <c r="BU2480">
        <v>20.31945</v>
      </c>
      <c r="BV2480">
        <v>19.739260000000002</v>
      </c>
      <c r="BW2480">
        <v>18.0975</v>
      </c>
      <c r="BX2480">
        <v>18.622769999999999</v>
      </c>
      <c r="BY2480">
        <v>18.64227</v>
      </c>
      <c r="BZ2480">
        <v>9.3392520000000001</v>
      </c>
      <c r="CA2480">
        <v>5.7118479999999998</v>
      </c>
      <c r="CB2480">
        <v>4.659808</v>
      </c>
      <c r="CC2480">
        <v>0.4288091</v>
      </c>
      <c r="CD2480">
        <v>0.45048559999999999</v>
      </c>
      <c r="CE2480">
        <v>0.44404680000000002</v>
      </c>
      <c r="CF2480">
        <v>0</v>
      </c>
      <c r="CG2480">
        <v>0</v>
      </c>
      <c r="CH2480">
        <v>0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0</v>
      </c>
      <c r="CQ2480">
        <v>0</v>
      </c>
      <c r="CR2480">
        <v>3.0535559999999999</v>
      </c>
      <c r="CS2480">
        <v>20.454630000000002</v>
      </c>
      <c r="CT2480">
        <v>19.871929999999999</v>
      </c>
      <c r="CU2480">
        <v>18.218979999999998</v>
      </c>
      <c r="CV2480">
        <v>18.74297</v>
      </c>
      <c r="CW2480">
        <v>18.770340000000001</v>
      </c>
      <c r="CX2480">
        <v>9.4710680000000007</v>
      </c>
      <c r="CY2480">
        <v>5.8488639999999998</v>
      </c>
      <c r="CZ2480">
        <v>4.8348709999999997</v>
      </c>
      <c r="DA2480">
        <v>0.62900940000000005</v>
      </c>
      <c r="DB2480">
        <v>0.65498630000000002</v>
      </c>
      <c r="DC2480">
        <v>0.64278979999999997</v>
      </c>
      <c r="DD2480">
        <v>0</v>
      </c>
      <c r="DE2480">
        <v>0</v>
      </c>
      <c r="DF2480">
        <v>0</v>
      </c>
      <c r="DG2480">
        <v>0</v>
      </c>
      <c r="DH2480">
        <v>0</v>
      </c>
      <c r="DI2480">
        <v>0</v>
      </c>
      <c r="DJ2480">
        <v>0</v>
      </c>
      <c r="DK2480">
        <v>0</v>
      </c>
      <c r="DL2480">
        <v>0</v>
      </c>
      <c r="DM2480">
        <v>0</v>
      </c>
      <c r="DN2480">
        <v>0</v>
      </c>
      <c r="DO2480">
        <v>0</v>
      </c>
      <c r="DP2480">
        <v>3.2018680000000002</v>
      </c>
      <c r="DQ2480">
        <v>20.58981</v>
      </c>
      <c r="DR2480">
        <v>20.00459</v>
      </c>
      <c r="DS2480">
        <v>18.340450000000001</v>
      </c>
      <c r="DT2480">
        <v>18.863160000000001</v>
      </c>
      <c r="DU2480">
        <v>18.898409999999998</v>
      </c>
      <c r="DV2480">
        <v>9.6028839999999995</v>
      </c>
      <c r="DW2480">
        <v>5.9858789999999997</v>
      </c>
      <c r="DX2480">
        <v>5.0099349999999996</v>
      </c>
      <c r="DY2480">
        <v>0.8292098</v>
      </c>
      <c r="DZ2480">
        <v>0.85948709999999995</v>
      </c>
      <c r="EA2480">
        <v>0.84153290000000003</v>
      </c>
      <c r="EB2480">
        <v>0</v>
      </c>
      <c r="EC2480">
        <v>0</v>
      </c>
      <c r="ED2480">
        <v>0</v>
      </c>
      <c r="EE2480">
        <v>0</v>
      </c>
      <c r="EF2480">
        <v>0</v>
      </c>
      <c r="EG2480">
        <v>0</v>
      </c>
      <c r="EH2480">
        <v>0</v>
      </c>
      <c r="EI2480">
        <v>0</v>
      </c>
      <c r="EJ2480">
        <v>0</v>
      </c>
      <c r="EK2480">
        <v>0</v>
      </c>
      <c r="EL2480">
        <v>0</v>
      </c>
      <c r="EM2480">
        <v>0</v>
      </c>
      <c r="EN2480">
        <v>3.416007</v>
      </c>
      <c r="EO2480">
        <v>20.784990000000001</v>
      </c>
      <c r="EP2480">
        <v>20.19614</v>
      </c>
      <c r="EQ2480">
        <v>18.515830000000001</v>
      </c>
      <c r="ER2480">
        <v>19.0367</v>
      </c>
      <c r="ES2480">
        <v>19.083320000000001</v>
      </c>
      <c r="ET2480">
        <v>9.7932039999999994</v>
      </c>
      <c r="EU2480">
        <v>6.1837090000000003</v>
      </c>
      <c r="EV2480">
        <v>5.2626989999999996</v>
      </c>
      <c r="EW2480">
        <v>1.1182669999999999</v>
      </c>
      <c r="EX2480">
        <v>1.1547540000000001</v>
      </c>
      <c r="EY2480">
        <v>1.1284860000000001</v>
      </c>
      <c r="EZ2480">
        <v>78.347449999999995</v>
      </c>
      <c r="FA2480">
        <v>76.778189999999995</v>
      </c>
      <c r="FB2480">
        <v>74.982699999999994</v>
      </c>
      <c r="FC2480">
        <v>73.942830000000001</v>
      </c>
      <c r="FD2480">
        <v>73.353710000000007</v>
      </c>
      <c r="FE2480">
        <v>72.178240000000002</v>
      </c>
      <c r="FF2480">
        <v>71.351290000000006</v>
      </c>
      <c r="FG2480">
        <v>71.333579999999998</v>
      </c>
      <c r="FH2480">
        <v>74.972170000000006</v>
      </c>
      <c r="FI2480">
        <v>79.099630000000005</v>
      </c>
      <c r="FJ2480">
        <v>82.606430000000003</v>
      </c>
      <c r="FK2480">
        <v>87.034130000000005</v>
      </c>
      <c r="FL2480">
        <v>90.97878</v>
      </c>
      <c r="FM2480">
        <v>94.446070000000006</v>
      </c>
      <c r="FN2480">
        <v>96.97148</v>
      </c>
      <c r="FO2480">
        <v>98.734679999999997</v>
      </c>
      <c r="FP2480">
        <v>99.514110000000002</v>
      </c>
      <c r="FQ2480">
        <v>98.606369999999998</v>
      </c>
      <c r="FR2480">
        <v>97.019840000000002</v>
      </c>
      <c r="FS2480">
        <v>93.000380000000007</v>
      </c>
      <c r="FT2480">
        <v>88.588909999999998</v>
      </c>
      <c r="FU2480">
        <v>84.668329999999997</v>
      </c>
      <c r="FV2480">
        <v>81.843649999999997</v>
      </c>
      <c r="FW2480">
        <v>80.402720000000002</v>
      </c>
      <c r="FX2480">
        <v>23</v>
      </c>
      <c r="FY2480">
        <v>0.1260483</v>
      </c>
      <c r="FZ2480">
        <v>1</v>
      </c>
    </row>
    <row r="2481" spans="1:182" x14ac:dyDescent="0.2">
      <c r="A2481" t="s">
        <v>226</v>
      </c>
      <c r="B2481" t="s">
        <v>244</v>
      </c>
      <c r="C2481" t="s">
        <v>215</v>
      </c>
      <c r="D2481" t="s">
        <v>43</v>
      </c>
      <c r="E2481" t="s">
        <v>240</v>
      </c>
      <c r="F2481" t="s">
        <v>225</v>
      </c>
      <c r="G2481" t="s">
        <v>9</v>
      </c>
      <c r="H2481" t="s">
        <v>11</v>
      </c>
      <c r="I2481">
        <v>24</v>
      </c>
      <c r="K2481">
        <v>7.008</v>
      </c>
      <c r="L2481">
        <v>25.832979999999999</v>
      </c>
      <c r="M2481">
        <v>21.195509999999999</v>
      </c>
      <c r="N2481">
        <v>23.468620000000001</v>
      </c>
      <c r="O2481">
        <v>23.809709999999999</v>
      </c>
      <c r="P2481">
        <v>24.685449999999999</v>
      </c>
      <c r="Q2481">
        <v>26.583100000000002</v>
      </c>
      <c r="R2481">
        <v>29.211020000000001</v>
      </c>
      <c r="S2481">
        <v>30.913409999999999</v>
      </c>
      <c r="T2481">
        <v>31.22503</v>
      </c>
      <c r="U2481">
        <v>32.037700000000001</v>
      </c>
      <c r="V2481">
        <v>30.70467</v>
      </c>
      <c r="W2481">
        <v>28.84404</v>
      </c>
      <c r="X2481">
        <v>28.00723</v>
      </c>
      <c r="Y2481">
        <v>27.499089999999999</v>
      </c>
      <c r="Z2481">
        <v>25.419799999999999</v>
      </c>
      <c r="AA2481">
        <v>23.311869999999999</v>
      </c>
      <c r="AB2481">
        <v>22.916399999999999</v>
      </c>
      <c r="AC2481">
        <v>23.492889999999999</v>
      </c>
      <c r="AD2481">
        <v>23.79814</v>
      </c>
      <c r="AE2481">
        <v>23.85033</v>
      </c>
      <c r="AF2481">
        <v>24.098929999999999</v>
      </c>
      <c r="AG2481">
        <v>24.347709999999999</v>
      </c>
      <c r="AH2481">
        <v>23.9238</v>
      </c>
      <c r="AI2481">
        <v>24.23847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2.166947</v>
      </c>
      <c r="AW2481">
        <v>20.57742</v>
      </c>
      <c r="AX2481">
        <v>18.712599999999998</v>
      </c>
      <c r="AY2481">
        <v>16.976659999999999</v>
      </c>
      <c r="AZ2481">
        <v>16.660990000000002</v>
      </c>
      <c r="BA2481">
        <v>17.27534</v>
      </c>
      <c r="BB2481">
        <v>9.4718490000000006</v>
      </c>
      <c r="BC2481">
        <v>6.0374689999999998</v>
      </c>
      <c r="BD2481">
        <v>4.9762950000000004</v>
      </c>
      <c r="BE2481">
        <v>0.60878549999999998</v>
      </c>
      <c r="BF2481">
        <v>0.59471470000000004</v>
      </c>
      <c r="BG2481">
        <v>0.48329630000000001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2.5059469999999999</v>
      </c>
      <c r="BU2481">
        <v>20.88344</v>
      </c>
      <c r="BV2481">
        <v>18.963270000000001</v>
      </c>
      <c r="BW2481">
        <v>17.126080000000002</v>
      </c>
      <c r="BX2481">
        <v>16.80761</v>
      </c>
      <c r="BY2481">
        <v>17.434840000000001</v>
      </c>
      <c r="BZ2481">
        <v>9.6222890000000003</v>
      </c>
      <c r="CA2481">
        <v>6.2036540000000002</v>
      </c>
      <c r="CB2481">
        <v>5.24465</v>
      </c>
      <c r="CC2481">
        <v>0.91575530000000005</v>
      </c>
      <c r="CD2481">
        <v>0.8936598</v>
      </c>
      <c r="CE2481">
        <v>0.80513599999999996</v>
      </c>
      <c r="CF2481">
        <v>0</v>
      </c>
      <c r="CG2481">
        <v>0</v>
      </c>
      <c r="CH2481">
        <v>0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2.7407379999999999</v>
      </c>
      <c r="CS2481">
        <v>21.095400000000001</v>
      </c>
      <c r="CT2481">
        <v>19.136890000000001</v>
      </c>
      <c r="CU2481">
        <v>17.229579999999999</v>
      </c>
      <c r="CV2481">
        <v>16.90915</v>
      </c>
      <c r="CW2481">
        <v>17.545310000000001</v>
      </c>
      <c r="CX2481">
        <v>9.726483</v>
      </c>
      <c r="CY2481">
        <v>6.3187530000000001</v>
      </c>
      <c r="CZ2481">
        <v>5.4305120000000002</v>
      </c>
      <c r="DA2481">
        <v>1.1283620000000001</v>
      </c>
      <c r="DB2481">
        <v>1.100708</v>
      </c>
      <c r="DC2481">
        <v>1.028041</v>
      </c>
      <c r="DD2481">
        <v>0</v>
      </c>
      <c r="DE2481">
        <v>0</v>
      </c>
      <c r="DF2481">
        <v>0</v>
      </c>
      <c r="DG2481">
        <v>0</v>
      </c>
      <c r="DH2481">
        <v>0</v>
      </c>
      <c r="DI2481">
        <v>0</v>
      </c>
      <c r="DJ2481">
        <v>0</v>
      </c>
      <c r="DK2481">
        <v>0</v>
      </c>
      <c r="DL2481">
        <v>0</v>
      </c>
      <c r="DM2481">
        <v>0</v>
      </c>
      <c r="DN2481">
        <v>0</v>
      </c>
      <c r="DO2481">
        <v>0</v>
      </c>
      <c r="DP2481">
        <v>2.9755289999999999</v>
      </c>
      <c r="DQ2481">
        <v>21.307359999999999</v>
      </c>
      <c r="DR2481">
        <v>19.310500000000001</v>
      </c>
      <c r="DS2481">
        <v>17.333069999999999</v>
      </c>
      <c r="DT2481">
        <v>17.01069</v>
      </c>
      <c r="DU2481">
        <v>17.65577</v>
      </c>
      <c r="DV2481">
        <v>9.8306780000000007</v>
      </c>
      <c r="DW2481">
        <v>6.433853</v>
      </c>
      <c r="DX2481">
        <v>5.6163740000000004</v>
      </c>
      <c r="DY2481">
        <v>1.3409679999999999</v>
      </c>
      <c r="DZ2481">
        <v>1.3077570000000001</v>
      </c>
      <c r="EA2481">
        <v>1.2509459999999999</v>
      </c>
      <c r="EB2481">
        <v>0</v>
      </c>
      <c r="EC2481">
        <v>0</v>
      </c>
      <c r="ED2481">
        <v>0</v>
      </c>
      <c r="EE2481">
        <v>0</v>
      </c>
      <c r="EF2481">
        <v>0</v>
      </c>
      <c r="EG2481">
        <v>0</v>
      </c>
      <c r="EH2481">
        <v>0</v>
      </c>
      <c r="EI2481">
        <v>0</v>
      </c>
      <c r="EJ2481">
        <v>0</v>
      </c>
      <c r="EK2481">
        <v>0</v>
      </c>
      <c r="EL2481">
        <v>0</v>
      </c>
      <c r="EM2481">
        <v>0</v>
      </c>
      <c r="EN2481">
        <v>3.31453</v>
      </c>
      <c r="EO2481">
        <v>21.613379999999999</v>
      </c>
      <c r="EP2481">
        <v>19.561170000000001</v>
      </c>
      <c r="EQ2481">
        <v>17.482500000000002</v>
      </c>
      <c r="ER2481">
        <v>17.157309999999999</v>
      </c>
      <c r="ES2481">
        <v>17.815270000000002</v>
      </c>
      <c r="ET2481">
        <v>9.9811169999999994</v>
      </c>
      <c r="EU2481">
        <v>6.6000379999999996</v>
      </c>
      <c r="EV2481">
        <v>5.8847300000000002</v>
      </c>
      <c r="EW2481">
        <v>1.6479379999999999</v>
      </c>
      <c r="EX2481">
        <v>1.6067020000000001</v>
      </c>
      <c r="EY2481">
        <v>1.572786</v>
      </c>
      <c r="EZ2481">
        <v>73.799800000000005</v>
      </c>
      <c r="FA2481">
        <v>72</v>
      </c>
      <c r="FB2481">
        <v>71.363169999999997</v>
      </c>
      <c r="FC2481">
        <v>70.377589999999998</v>
      </c>
      <c r="FD2481">
        <v>68.757639999999995</v>
      </c>
      <c r="FE2481">
        <v>67.296210000000002</v>
      </c>
      <c r="FF2481">
        <v>66.669640000000001</v>
      </c>
      <c r="FG2481">
        <v>66.494699999999995</v>
      </c>
      <c r="FH2481">
        <v>70.375979999999998</v>
      </c>
      <c r="FI2481">
        <v>75.005600000000001</v>
      </c>
      <c r="FJ2481">
        <v>80.298640000000006</v>
      </c>
      <c r="FK2481">
        <v>84.850700000000003</v>
      </c>
      <c r="FL2481">
        <v>88.933189999999996</v>
      </c>
      <c r="FM2481">
        <v>91.829970000000003</v>
      </c>
      <c r="FN2481">
        <v>94.200559999999996</v>
      </c>
      <c r="FO2481">
        <v>95.885260000000002</v>
      </c>
      <c r="FP2481">
        <v>96.553089999999997</v>
      </c>
      <c r="FQ2481">
        <v>95.415379999999999</v>
      </c>
      <c r="FR2481">
        <v>92.107410000000002</v>
      </c>
      <c r="FS2481">
        <v>86.773030000000006</v>
      </c>
      <c r="FT2481">
        <v>82.318700000000007</v>
      </c>
      <c r="FU2481">
        <v>79.864019999999996</v>
      </c>
      <c r="FV2481">
        <v>78.028949999999995</v>
      </c>
      <c r="FW2481">
        <v>75.26585</v>
      </c>
      <c r="FX2481">
        <v>23</v>
      </c>
      <c r="FY2481">
        <v>0.1260483</v>
      </c>
      <c r="FZ2481">
        <v>1</v>
      </c>
    </row>
    <row r="2482" spans="1:182" x14ac:dyDescent="0.2">
      <c r="A2482" t="s">
        <v>226</v>
      </c>
      <c r="B2482" t="s">
        <v>244</v>
      </c>
      <c r="C2482" t="s">
        <v>215</v>
      </c>
      <c r="D2482" t="s">
        <v>44</v>
      </c>
      <c r="E2482" t="s">
        <v>240</v>
      </c>
      <c r="F2482" t="s">
        <v>225</v>
      </c>
      <c r="G2482" t="s">
        <v>9</v>
      </c>
      <c r="H2482" t="s">
        <v>11</v>
      </c>
      <c r="I2482">
        <v>24</v>
      </c>
      <c r="K2482">
        <v>7.008</v>
      </c>
      <c r="L2482">
        <v>17.087869999999999</v>
      </c>
      <c r="M2482">
        <v>16.504200000000001</v>
      </c>
      <c r="N2482">
        <v>16.171150000000001</v>
      </c>
      <c r="O2482">
        <v>16.292619999999999</v>
      </c>
      <c r="P2482">
        <v>17.46724</v>
      </c>
      <c r="Q2482">
        <v>19.072399999999998</v>
      </c>
      <c r="R2482">
        <v>21.0946</v>
      </c>
      <c r="S2482">
        <v>22.530989999999999</v>
      </c>
      <c r="T2482">
        <v>22.899570000000001</v>
      </c>
      <c r="U2482">
        <v>22.87961</v>
      </c>
      <c r="V2482">
        <v>22.955190000000002</v>
      </c>
      <c r="W2482">
        <v>23.054870000000001</v>
      </c>
      <c r="X2482">
        <v>22.676939999999998</v>
      </c>
      <c r="Y2482">
        <v>22.5412</v>
      </c>
      <c r="Z2482">
        <v>20.827259999999999</v>
      </c>
      <c r="AA2482">
        <v>20.07066</v>
      </c>
      <c r="AB2482">
        <v>19.890319999999999</v>
      </c>
      <c r="AC2482">
        <v>19.397369999999999</v>
      </c>
      <c r="AD2482">
        <v>19.277719999999999</v>
      </c>
      <c r="AE2482">
        <v>18.953029999999998</v>
      </c>
      <c r="AF2482">
        <v>19.242570000000001</v>
      </c>
      <c r="AG2482">
        <v>19.148700000000002</v>
      </c>
      <c r="AH2482">
        <v>18.64921</v>
      </c>
      <c r="AI2482">
        <v>18.15401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2.1289859999999998</v>
      </c>
      <c r="AZ2482">
        <v>13.671099999999999</v>
      </c>
      <c r="BA2482">
        <v>13.28182</v>
      </c>
      <c r="BB2482">
        <v>13.22162</v>
      </c>
      <c r="BC2482">
        <v>12.97927</v>
      </c>
      <c r="BD2482">
        <v>13.259460000000001</v>
      </c>
      <c r="BE2482">
        <v>6.8012170000000003</v>
      </c>
      <c r="BF2482">
        <v>4.7889179999999998</v>
      </c>
      <c r="BG2482">
        <v>3.9885229999999998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2.2846799999999998</v>
      </c>
      <c r="BX2482">
        <v>13.80114</v>
      </c>
      <c r="BY2482">
        <v>13.40967</v>
      </c>
      <c r="BZ2482">
        <v>13.35289</v>
      </c>
      <c r="CA2482">
        <v>13.11004</v>
      </c>
      <c r="CB2482">
        <v>13.39141</v>
      </c>
      <c r="CC2482">
        <v>6.9281309999999996</v>
      </c>
      <c r="CD2482">
        <v>4.9117199999999999</v>
      </c>
      <c r="CE2482">
        <v>4.2433059999999996</v>
      </c>
      <c r="CF2482">
        <v>0</v>
      </c>
      <c r="CG2482">
        <v>0</v>
      </c>
      <c r="CH2482">
        <v>0</v>
      </c>
      <c r="CI2482">
        <v>0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0</v>
      </c>
      <c r="CP2482">
        <v>0</v>
      </c>
      <c r="CQ2482">
        <v>0</v>
      </c>
      <c r="CR2482">
        <v>0</v>
      </c>
      <c r="CS2482">
        <v>0</v>
      </c>
      <c r="CT2482">
        <v>0</v>
      </c>
      <c r="CU2482">
        <v>2.3925130000000001</v>
      </c>
      <c r="CV2482">
        <v>13.8912</v>
      </c>
      <c r="CW2482">
        <v>13.49822</v>
      </c>
      <c r="CX2482">
        <v>13.443809999999999</v>
      </c>
      <c r="CY2482">
        <v>13.200609999999999</v>
      </c>
      <c r="CZ2482">
        <v>13.482799999999999</v>
      </c>
      <c r="DA2482">
        <v>7.0160309999999999</v>
      </c>
      <c r="DB2482">
        <v>4.996772</v>
      </c>
      <c r="DC2482">
        <v>4.4197680000000004</v>
      </c>
      <c r="DD2482">
        <v>0</v>
      </c>
      <c r="DE2482">
        <v>0</v>
      </c>
      <c r="DF2482">
        <v>0</v>
      </c>
      <c r="DG2482">
        <v>0</v>
      </c>
      <c r="DH2482">
        <v>0</v>
      </c>
      <c r="DI2482">
        <v>0</v>
      </c>
      <c r="DJ2482">
        <v>0</v>
      </c>
      <c r="DK2482">
        <v>0</v>
      </c>
      <c r="DL2482">
        <v>0</v>
      </c>
      <c r="DM2482">
        <v>0</v>
      </c>
      <c r="DN2482">
        <v>0</v>
      </c>
      <c r="DO2482">
        <v>0</v>
      </c>
      <c r="DP2482">
        <v>0</v>
      </c>
      <c r="DQ2482">
        <v>0</v>
      </c>
      <c r="DR2482">
        <v>0</v>
      </c>
      <c r="DS2482">
        <v>2.5003449999999998</v>
      </c>
      <c r="DT2482">
        <v>13.981249999999999</v>
      </c>
      <c r="DU2482">
        <v>13.58676</v>
      </c>
      <c r="DV2482">
        <v>13.53473</v>
      </c>
      <c r="DW2482">
        <v>13.291169999999999</v>
      </c>
      <c r="DX2482">
        <v>13.57419</v>
      </c>
      <c r="DY2482">
        <v>7.1039310000000002</v>
      </c>
      <c r="DZ2482">
        <v>5.0818240000000001</v>
      </c>
      <c r="EA2482">
        <v>4.5962310000000004</v>
      </c>
      <c r="EB2482">
        <v>0</v>
      </c>
      <c r="EC2482">
        <v>0</v>
      </c>
      <c r="ED2482">
        <v>0</v>
      </c>
      <c r="EE2482">
        <v>0</v>
      </c>
      <c r="EF2482">
        <v>0</v>
      </c>
      <c r="EG2482">
        <v>0</v>
      </c>
      <c r="EH2482">
        <v>0</v>
      </c>
      <c r="EI2482">
        <v>0</v>
      </c>
      <c r="EJ2482">
        <v>0</v>
      </c>
      <c r="EK2482">
        <v>0</v>
      </c>
      <c r="EL2482">
        <v>0</v>
      </c>
      <c r="EM2482">
        <v>0</v>
      </c>
      <c r="EN2482">
        <v>0</v>
      </c>
      <c r="EO2482">
        <v>0</v>
      </c>
      <c r="EP2482">
        <v>0</v>
      </c>
      <c r="EQ2482">
        <v>2.6560389999999998</v>
      </c>
      <c r="ER2482">
        <v>14.11129</v>
      </c>
      <c r="ES2482">
        <v>13.71461</v>
      </c>
      <c r="ET2482">
        <v>13.666</v>
      </c>
      <c r="EU2482">
        <v>13.421939999999999</v>
      </c>
      <c r="EV2482">
        <v>13.70614</v>
      </c>
      <c r="EW2482">
        <v>7.2308440000000003</v>
      </c>
      <c r="EX2482">
        <v>5.2046260000000002</v>
      </c>
      <c r="EY2482">
        <v>4.8510140000000002</v>
      </c>
      <c r="EZ2482">
        <v>50.091169999999998</v>
      </c>
      <c r="FA2482">
        <v>49.252360000000003</v>
      </c>
      <c r="FB2482">
        <v>49.243020000000001</v>
      </c>
      <c r="FC2482">
        <v>48.548340000000003</v>
      </c>
      <c r="FD2482">
        <v>47.309849999999997</v>
      </c>
      <c r="FE2482">
        <v>46.51905</v>
      </c>
      <c r="FF2482">
        <v>46.239310000000003</v>
      </c>
      <c r="FG2482">
        <v>47.712249999999997</v>
      </c>
      <c r="FH2482">
        <v>50.413469999999997</v>
      </c>
      <c r="FI2482">
        <v>53.260289999999998</v>
      </c>
      <c r="FJ2482">
        <v>57.385809999999999</v>
      </c>
      <c r="FK2482">
        <v>60.911369999999998</v>
      </c>
      <c r="FL2482">
        <v>63.600830000000002</v>
      </c>
      <c r="FM2482">
        <v>65.25</v>
      </c>
      <c r="FN2482">
        <v>66.720860000000002</v>
      </c>
      <c r="FO2482">
        <v>66.631919999999994</v>
      </c>
      <c r="FP2482">
        <v>64.837519999999998</v>
      </c>
      <c r="FQ2482">
        <v>61.903449999999999</v>
      </c>
      <c r="FR2482">
        <v>59.003509999999999</v>
      </c>
      <c r="FS2482">
        <v>56.57705</v>
      </c>
      <c r="FT2482">
        <v>54.510640000000002</v>
      </c>
      <c r="FU2482">
        <v>52.488549999999996</v>
      </c>
      <c r="FV2482">
        <v>50.913910000000001</v>
      </c>
      <c r="FW2482">
        <v>49.886049999999997</v>
      </c>
      <c r="FX2482">
        <v>23</v>
      </c>
      <c r="FY2482">
        <v>0.1260483</v>
      </c>
      <c r="FZ2482">
        <v>1</v>
      </c>
    </row>
    <row r="2483" spans="1:182" x14ac:dyDescent="0.2">
      <c r="A2483" t="s">
        <v>226</v>
      </c>
      <c r="B2483" t="s">
        <v>244</v>
      </c>
      <c r="C2483" t="s">
        <v>215</v>
      </c>
      <c r="D2483" t="s">
        <v>45</v>
      </c>
      <c r="E2483" t="s">
        <v>240</v>
      </c>
      <c r="F2483" t="s">
        <v>225</v>
      </c>
      <c r="G2483" t="s">
        <v>9</v>
      </c>
      <c r="H2483" t="s">
        <v>11</v>
      </c>
      <c r="I2483">
        <v>24</v>
      </c>
      <c r="K2483">
        <v>7.008</v>
      </c>
      <c r="L2483">
        <v>15.71097</v>
      </c>
      <c r="M2483">
        <v>15.041499999999999</v>
      </c>
      <c r="N2483">
        <v>14.97509</v>
      </c>
      <c r="O2483">
        <v>14.71022</v>
      </c>
      <c r="P2483">
        <v>15.99169</v>
      </c>
      <c r="Q2483">
        <v>17.10033</v>
      </c>
      <c r="R2483">
        <v>18.48002</v>
      </c>
      <c r="S2483">
        <v>19.22429</v>
      </c>
      <c r="T2483">
        <v>19.137060000000002</v>
      </c>
      <c r="U2483">
        <v>19.267209999999999</v>
      </c>
      <c r="V2483">
        <v>20.00798</v>
      </c>
      <c r="W2483">
        <v>20.318439999999999</v>
      </c>
      <c r="X2483">
        <v>20.101009999999999</v>
      </c>
      <c r="Y2483">
        <v>19.728670000000001</v>
      </c>
      <c r="Z2483">
        <v>17.992460000000001</v>
      </c>
      <c r="AA2483">
        <v>17.699269999999999</v>
      </c>
      <c r="AB2483">
        <v>18.103449999999999</v>
      </c>
      <c r="AC2483">
        <v>17.954270000000001</v>
      </c>
      <c r="AD2483">
        <v>17.75742</v>
      </c>
      <c r="AE2483">
        <v>17.238759999999999</v>
      </c>
      <c r="AF2483">
        <v>17.39329</v>
      </c>
      <c r="AG2483">
        <v>17.295300000000001</v>
      </c>
      <c r="AH2483">
        <v>17.015619999999998</v>
      </c>
      <c r="AI2483">
        <v>16.476459999999999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2.3344290000000001</v>
      </c>
      <c r="AZ2483">
        <v>12.83451</v>
      </c>
      <c r="BA2483">
        <v>12.61797</v>
      </c>
      <c r="BB2483">
        <v>12.47916</v>
      </c>
      <c r="BC2483">
        <v>12.0662</v>
      </c>
      <c r="BD2483">
        <v>12.21462</v>
      </c>
      <c r="BE2483">
        <v>6.4579420000000001</v>
      </c>
      <c r="BF2483">
        <v>5.0759480000000003</v>
      </c>
      <c r="BG2483">
        <v>3.544937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2.4514330000000002</v>
      </c>
      <c r="BX2483">
        <v>12.955019999999999</v>
      </c>
      <c r="BY2483">
        <v>12.736520000000001</v>
      </c>
      <c r="BZ2483">
        <v>12.598789999999999</v>
      </c>
      <c r="CA2483">
        <v>12.18214</v>
      </c>
      <c r="CB2483">
        <v>12.33221</v>
      </c>
      <c r="CC2483">
        <v>6.5587270000000002</v>
      </c>
      <c r="CD2483">
        <v>5.1761160000000004</v>
      </c>
      <c r="CE2483">
        <v>3.8017280000000002</v>
      </c>
      <c r="CF2483">
        <v>0</v>
      </c>
      <c r="CG2483">
        <v>0</v>
      </c>
      <c r="CH2483">
        <v>0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0</v>
      </c>
      <c r="CT2483">
        <v>0</v>
      </c>
      <c r="CU2483">
        <v>2.53247</v>
      </c>
      <c r="CV2483">
        <v>13.038489999999999</v>
      </c>
      <c r="CW2483">
        <v>12.818619999999999</v>
      </c>
      <c r="CX2483">
        <v>12.681649999999999</v>
      </c>
      <c r="CY2483">
        <v>12.26243</v>
      </c>
      <c r="CZ2483">
        <v>12.41366</v>
      </c>
      <c r="DA2483">
        <v>6.6285309999999997</v>
      </c>
      <c r="DB2483">
        <v>5.2454919999999996</v>
      </c>
      <c r="DC2483">
        <v>3.9795799999999999</v>
      </c>
      <c r="DD2483">
        <v>0</v>
      </c>
      <c r="DE2483">
        <v>0</v>
      </c>
      <c r="DF2483">
        <v>0</v>
      </c>
      <c r="DG2483">
        <v>0</v>
      </c>
      <c r="DH2483">
        <v>0</v>
      </c>
      <c r="DI2483">
        <v>0</v>
      </c>
      <c r="DJ2483">
        <v>0</v>
      </c>
      <c r="DK2483">
        <v>0</v>
      </c>
      <c r="DL2483">
        <v>0</v>
      </c>
      <c r="DM2483">
        <v>0</v>
      </c>
      <c r="DN2483">
        <v>0</v>
      </c>
      <c r="DO2483">
        <v>0</v>
      </c>
      <c r="DP2483">
        <v>0</v>
      </c>
      <c r="DQ2483">
        <v>0</v>
      </c>
      <c r="DR2483">
        <v>0</v>
      </c>
      <c r="DS2483">
        <v>2.6135060000000001</v>
      </c>
      <c r="DT2483">
        <v>13.12196</v>
      </c>
      <c r="DU2483">
        <v>12.900729999999999</v>
      </c>
      <c r="DV2483">
        <v>12.76451</v>
      </c>
      <c r="DW2483">
        <v>12.34273</v>
      </c>
      <c r="DX2483">
        <v>12.495100000000001</v>
      </c>
      <c r="DY2483">
        <v>6.6983360000000003</v>
      </c>
      <c r="DZ2483">
        <v>5.3148679999999997</v>
      </c>
      <c r="EA2483">
        <v>4.1574330000000002</v>
      </c>
      <c r="EB2483">
        <v>0</v>
      </c>
      <c r="EC2483">
        <v>0</v>
      </c>
      <c r="ED2483">
        <v>0</v>
      </c>
      <c r="EE2483">
        <v>0</v>
      </c>
      <c r="EF2483">
        <v>0</v>
      </c>
      <c r="EG2483">
        <v>0</v>
      </c>
      <c r="EH2483">
        <v>0</v>
      </c>
      <c r="EI2483">
        <v>0</v>
      </c>
      <c r="EJ2483">
        <v>0</v>
      </c>
      <c r="EK2483">
        <v>0</v>
      </c>
      <c r="EL2483">
        <v>0</v>
      </c>
      <c r="EM2483">
        <v>0</v>
      </c>
      <c r="EN2483">
        <v>0</v>
      </c>
      <c r="EO2483">
        <v>0</v>
      </c>
      <c r="EP2483">
        <v>0</v>
      </c>
      <c r="EQ2483">
        <v>2.7305100000000002</v>
      </c>
      <c r="ER2483">
        <v>13.242470000000001</v>
      </c>
      <c r="ES2483">
        <v>13.019270000000001</v>
      </c>
      <c r="ET2483">
        <v>12.88415</v>
      </c>
      <c r="EU2483">
        <v>12.45867</v>
      </c>
      <c r="EV2483">
        <v>12.612690000000001</v>
      </c>
      <c r="EW2483">
        <v>6.7991210000000004</v>
      </c>
      <c r="EX2483">
        <v>5.4150369999999999</v>
      </c>
      <c r="EY2483">
        <v>4.4142239999999999</v>
      </c>
      <c r="EZ2483">
        <v>35.287219999999998</v>
      </c>
      <c r="FA2483">
        <v>34.996040000000001</v>
      </c>
      <c r="FB2483">
        <v>35.111130000000003</v>
      </c>
      <c r="FC2483">
        <v>34.650320000000001</v>
      </c>
      <c r="FD2483">
        <v>33.928579999999997</v>
      </c>
      <c r="FE2483">
        <v>33.496879999999997</v>
      </c>
      <c r="FF2483">
        <v>33.148510000000002</v>
      </c>
      <c r="FG2483">
        <v>32.407350000000001</v>
      </c>
      <c r="FH2483">
        <v>34.911430000000003</v>
      </c>
      <c r="FI2483">
        <v>37.933860000000003</v>
      </c>
      <c r="FJ2483">
        <v>40.408259999999999</v>
      </c>
      <c r="FK2483">
        <v>42.684249999999999</v>
      </c>
      <c r="FL2483">
        <v>44.50047</v>
      </c>
      <c r="FM2483">
        <v>45.789009999999998</v>
      </c>
      <c r="FN2483">
        <v>47.044589999999999</v>
      </c>
      <c r="FO2483">
        <v>47.158499999999997</v>
      </c>
      <c r="FP2483">
        <v>45.897620000000003</v>
      </c>
      <c r="FQ2483">
        <v>43.992510000000003</v>
      </c>
      <c r="FR2483">
        <v>42.503790000000002</v>
      </c>
      <c r="FS2483">
        <v>41.247700000000002</v>
      </c>
      <c r="FT2483">
        <v>39.674849999999999</v>
      </c>
      <c r="FU2483">
        <v>38.079090000000001</v>
      </c>
      <c r="FV2483">
        <v>36.807180000000002</v>
      </c>
      <c r="FW2483">
        <v>35.606059999999999</v>
      </c>
      <c r="FX2483">
        <v>23</v>
      </c>
      <c r="FY2483">
        <v>0.1260483</v>
      </c>
      <c r="FZ2483">
        <v>1</v>
      </c>
    </row>
    <row r="2484" spans="1:182" x14ac:dyDescent="0.2">
      <c r="A2484" t="s">
        <v>226</v>
      </c>
      <c r="B2484" t="s">
        <v>244</v>
      </c>
      <c r="C2484" t="s">
        <v>215</v>
      </c>
      <c r="D2484" t="s">
        <v>10</v>
      </c>
      <c r="E2484" t="s">
        <v>240</v>
      </c>
      <c r="F2484" t="s">
        <v>225</v>
      </c>
      <c r="G2484" t="s">
        <v>9</v>
      </c>
      <c r="H2484" t="s">
        <v>11</v>
      </c>
      <c r="I2484">
        <v>24</v>
      </c>
      <c r="K2484">
        <v>7.008</v>
      </c>
      <c r="L2484">
        <v>20.98969</v>
      </c>
      <c r="M2484">
        <v>21.269739999999999</v>
      </c>
      <c r="N2484">
        <v>22.253710000000002</v>
      </c>
      <c r="O2484">
        <v>23.34817</v>
      </c>
      <c r="P2484">
        <v>23.707049999999999</v>
      </c>
      <c r="Q2484">
        <v>25.181450000000002</v>
      </c>
      <c r="R2484">
        <v>25.97785</v>
      </c>
      <c r="S2484">
        <v>26.83493</v>
      </c>
      <c r="T2484">
        <v>26.87219</v>
      </c>
      <c r="U2484">
        <v>27.192160000000001</v>
      </c>
      <c r="V2484">
        <v>26.81568</v>
      </c>
      <c r="W2484">
        <v>24.773260000000001</v>
      </c>
      <c r="X2484">
        <v>23.817489999999999</v>
      </c>
      <c r="Y2484">
        <v>23.67353</v>
      </c>
      <c r="Z2484">
        <v>22.934640000000002</v>
      </c>
      <c r="AA2484">
        <v>21.88786</v>
      </c>
      <c r="AB2484">
        <v>22.340949999999999</v>
      </c>
      <c r="AC2484">
        <v>21.77664</v>
      </c>
      <c r="AD2484">
        <v>22.225010000000001</v>
      </c>
      <c r="AE2484">
        <v>22.272839999999999</v>
      </c>
      <c r="AF2484">
        <v>22.146260000000002</v>
      </c>
      <c r="AG2484">
        <v>21.896719999999998</v>
      </c>
      <c r="AH2484">
        <v>21.964880000000001</v>
      </c>
      <c r="AI2484">
        <v>21.920079999999999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2.4629430000000001</v>
      </c>
      <c r="AW2484">
        <v>17.124389999999998</v>
      </c>
      <c r="AX2484">
        <v>16.491019999999999</v>
      </c>
      <c r="AY2484">
        <v>15.56503</v>
      </c>
      <c r="AZ2484">
        <v>16.058769999999999</v>
      </c>
      <c r="BA2484">
        <v>15.43713</v>
      </c>
      <c r="BB2484">
        <v>8.1953060000000004</v>
      </c>
      <c r="BC2484">
        <v>5.5919949999999998</v>
      </c>
      <c r="BD2484">
        <v>3.9060380000000001</v>
      </c>
      <c r="BE2484">
        <v>0.16079060000000001</v>
      </c>
      <c r="BF2484">
        <v>0.14751590000000001</v>
      </c>
      <c r="BG2484">
        <v>0.22054989999999999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2.6085029999999998</v>
      </c>
      <c r="BU2484">
        <v>17.2605</v>
      </c>
      <c r="BV2484">
        <v>16.62208</v>
      </c>
      <c r="BW2484">
        <v>15.68882</v>
      </c>
      <c r="BX2484">
        <v>16.18355</v>
      </c>
      <c r="BY2484">
        <v>15.56734</v>
      </c>
      <c r="BZ2484">
        <v>8.3213620000000006</v>
      </c>
      <c r="CA2484">
        <v>5.7209899999999996</v>
      </c>
      <c r="CB2484">
        <v>4.1297899999999998</v>
      </c>
      <c r="CC2484">
        <v>0.39370850000000002</v>
      </c>
      <c r="CD2484">
        <v>0.3843529</v>
      </c>
      <c r="CE2484">
        <v>0.45348080000000002</v>
      </c>
      <c r="CF2484">
        <v>0</v>
      </c>
      <c r="CG2484">
        <v>0</v>
      </c>
      <c r="CH2484">
        <v>0</v>
      </c>
      <c r="CI2484">
        <v>0</v>
      </c>
      <c r="CJ2484">
        <v>0</v>
      </c>
      <c r="CK2484">
        <v>0</v>
      </c>
      <c r="CL2484">
        <v>0</v>
      </c>
      <c r="CM2484">
        <v>0</v>
      </c>
      <c r="CN2484">
        <v>0</v>
      </c>
      <c r="CO2484">
        <v>0</v>
      </c>
      <c r="CP2484">
        <v>0</v>
      </c>
      <c r="CQ2484">
        <v>0</v>
      </c>
      <c r="CR2484">
        <v>2.7093180000000001</v>
      </c>
      <c r="CS2484">
        <v>17.354759999999999</v>
      </c>
      <c r="CT2484">
        <v>16.71285</v>
      </c>
      <c r="CU2484">
        <v>15.774559999999999</v>
      </c>
      <c r="CV2484">
        <v>16.269970000000001</v>
      </c>
      <c r="CW2484">
        <v>15.65752</v>
      </c>
      <c r="CX2484">
        <v>8.4086689999999997</v>
      </c>
      <c r="CY2484">
        <v>5.8103319999999998</v>
      </c>
      <c r="CZ2484">
        <v>4.2847600000000003</v>
      </c>
      <c r="DA2484">
        <v>0.55502680000000004</v>
      </c>
      <c r="DB2484">
        <v>0.54838560000000003</v>
      </c>
      <c r="DC2484">
        <v>0.61480809999999997</v>
      </c>
      <c r="DD2484">
        <v>0</v>
      </c>
      <c r="DE2484">
        <v>0</v>
      </c>
      <c r="DF2484">
        <v>0</v>
      </c>
      <c r="DG2484">
        <v>0</v>
      </c>
      <c r="DH2484">
        <v>0</v>
      </c>
      <c r="DI2484">
        <v>0</v>
      </c>
      <c r="DJ2484">
        <v>0</v>
      </c>
      <c r="DK2484">
        <v>0</v>
      </c>
      <c r="DL2484">
        <v>0</v>
      </c>
      <c r="DM2484">
        <v>0</v>
      </c>
      <c r="DN2484">
        <v>0</v>
      </c>
      <c r="DO2484">
        <v>0</v>
      </c>
      <c r="DP2484">
        <v>2.8101319999999999</v>
      </c>
      <c r="DQ2484">
        <v>17.44903</v>
      </c>
      <c r="DR2484">
        <v>16.803619999999999</v>
      </c>
      <c r="DS2484">
        <v>15.860300000000001</v>
      </c>
      <c r="DT2484">
        <v>16.356390000000001</v>
      </c>
      <c r="DU2484">
        <v>15.7477</v>
      </c>
      <c r="DV2484">
        <v>8.4959749999999996</v>
      </c>
      <c r="DW2484">
        <v>5.8996729999999999</v>
      </c>
      <c r="DX2484">
        <v>4.4397310000000001</v>
      </c>
      <c r="DY2484">
        <v>0.71634500000000001</v>
      </c>
      <c r="DZ2484">
        <v>0.7124182</v>
      </c>
      <c r="EA2484">
        <v>0.77613529999999997</v>
      </c>
      <c r="EB2484">
        <v>0</v>
      </c>
      <c r="EC2484">
        <v>0</v>
      </c>
      <c r="ED2484">
        <v>0</v>
      </c>
      <c r="EE2484">
        <v>0</v>
      </c>
      <c r="EF2484">
        <v>0</v>
      </c>
      <c r="EG2484">
        <v>0</v>
      </c>
      <c r="EH2484">
        <v>0</v>
      </c>
      <c r="EI2484">
        <v>0</v>
      </c>
      <c r="EJ2484">
        <v>0</v>
      </c>
      <c r="EK2484">
        <v>0</v>
      </c>
      <c r="EL2484">
        <v>0</v>
      </c>
      <c r="EM2484">
        <v>0</v>
      </c>
      <c r="EN2484">
        <v>2.9556930000000001</v>
      </c>
      <c r="EO2484">
        <v>17.585129999999999</v>
      </c>
      <c r="EP2484">
        <v>16.934670000000001</v>
      </c>
      <c r="EQ2484">
        <v>15.9841</v>
      </c>
      <c r="ER2484">
        <v>16.481169999999999</v>
      </c>
      <c r="ES2484">
        <v>15.8779</v>
      </c>
      <c r="ET2484">
        <v>8.6220309999999998</v>
      </c>
      <c r="EU2484">
        <v>6.0286689999999998</v>
      </c>
      <c r="EV2484">
        <v>4.6634830000000003</v>
      </c>
      <c r="EW2484">
        <v>0.94926290000000002</v>
      </c>
      <c r="EX2484">
        <v>0.94925530000000002</v>
      </c>
      <c r="EY2484">
        <v>1.009066</v>
      </c>
      <c r="EZ2484">
        <v>81.795910000000006</v>
      </c>
      <c r="FA2484">
        <v>80.411929999999998</v>
      </c>
      <c r="FB2484">
        <v>79.073440000000005</v>
      </c>
      <c r="FC2484">
        <v>77.506640000000004</v>
      </c>
      <c r="FD2484">
        <v>76.704480000000004</v>
      </c>
      <c r="FE2484">
        <v>75.676199999999994</v>
      </c>
      <c r="FF2484">
        <v>75.169300000000007</v>
      </c>
      <c r="FG2484">
        <v>76.978099999999998</v>
      </c>
      <c r="FH2484">
        <v>80.929919999999996</v>
      </c>
      <c r="FI2484">
        <v>84.111559999999997</v>
      </c>
      <c r="FJ2484">
        <v>87.696240000000003</v>
      </c>
      <c r="FK2484">
        <v>91.58014</v>
      </c>
      <c r="FL2484">
        <v>95.150220000000004</v>
      </c>
      <c r="FM2484">
        <v>98.060969999999998</v>
      </c>
      <c r="FN2484">
        <v>100.4581</v>
      </c>
      <c r="FO2484">
        <v>102.2499</v>
      </c>
      <c r="FP2484">
        <v>102.8523</v>
      </c>
      <c r="FQ2484">
        <v>102.6678</v>
      </c>
      <c r="FR2484">
        <v>101.11450000000001</v>
      </c>
      <c r="FS2484">
        <v>97.641469999999998</v>
      </c>
      <c r="FT2484">
        <v>92.943309999999997</v>
      </c>
      <c r="FU2484">
        <v>88.919489999999996</v>
      </c>
      <c r="FV2484">
        <v>85.931880000000007</v>
      </c>
      <c r="FW2484">
        <v>84.269810000000007</v>
      </c>
      <c r="FX2484">
        <v>23</v>
      </c>
      <c r="FY2484">
        <v>0.1260483</v>
      </c>
      <c r="FZ2484">
        <v>1</v>
      </c>
    </row>
    <row r="2485" spans="1:182" x14ac:dyDescent="0.2">
      <c r="A2485" t="s">
        <v>226</v>
      </c>
      <c r="B2485" t="s">
        <v>244</v>
      </c>
      <c r="C2485" t="s">
        <v>215</v>
      </c>
      <c r="D2485" t="s">
        <v>34</v>
      </c>
      <c r="E2485" t="s">
        <v>241</v>
      </c>
      <c r="F2485" t="s">
        <v>225</v>
      </c>
      <c r="G2485" t="s">
        <v>9</v>
      </c>
      <c r="H2485" t="s">
        <v>11</v>
      </c>
      <c r="I2485">
        <v>24</v>
      </c>
      <c r="K2485">
        <v>7.008</v>
      </c>
      <c r="L2485">
        <v>16.124490000000002</v>
      </c>
      <c r="M2485">
        <v>15.38481</v>
      </c>
      <c r="N2485">
        <v>15.45223</v>
      </c>
      <c r="O2485">
        <v>15.329370000000001</v>
      </c>
      <c r="P2485">
        <v>16.246359999999999</v>
      </c>
      <c r="Q2485">
        <v>17.357130000000002</v>
      </c>
      <c r="R2485">
        <v>18.780909999999999</v>
      </c>
      <c r="S2485">
        <v>19.370699999999999</v>
      </c>
      <c r="T2485">
        <v>19.236630000000002</v>
      </c>
      <c r="U2485">
        <v>19.173259999999999</v>
      </c>
      <c r="V2485">
        <v>19.62734</v>
      </c>
      <c r="W2485">
        <v>19.914639999999999</v>
      </c>
      <c r="X2485">
        <v>19.845130000000001</v>
      </c>
      <c r="Y2485">
        <v>19.541589999999999</v>
      </c>
      <c r="Z2485">
        <v>18.154800000000002</v>
      </c>
      <c r="AA2485">
        <v>18.114509999999999</v>
      </c>
      <c r="AB2485">
        <v>18.63355</v>
      </c>
      <c r="AC2485">
        <v>18.462980000000002</v>
      </c>
      <c r="AD2485">
        <v>18.272120000000001</v>
      </c>
      <c r="AE2485">
        <v>17.608260000000001</v>
      </c>
      <c r="AF2485">
        <v>17.97017</v>
      </c>
      <c r="AG2485">
        <v>17.974440000000001</v>
      </c>
      <c r="AH2485">
        <v>17.670390000000001</v>
      </c>
      <c r="AI2485">
        <v>17.333909999999999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2.4693529999999999</v>
      </c>
      <c r="AZ2485">
        <v>13.412699999999999</v>
      </c>
      <c r="BA2485">
        <v>13.13983</v>
      </c>
      <c r="BB2485">
        <v>12.94384</v>
      </c>
      <c r="BC2485">
        <v>12.39547</v>
      </c>
      <c r="BD2485">
        <v>12.773580000000001</v>
      </c>
      <c r="BE2485">
        <v>7.0408809999999997</v>
      </c>
      <c r="BF2485">
        <v>5.4483040000000003</v>
      </c>
      <c r="BG2485">
        <v>3.9825270000000002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2.5924529999999999</v>
      </c>
      <c r="BX2485">
        <v>13.532109999999999</v>
      </c>
      <c r="BY2485">
        <v>13.25694</v>
      </c>
      <c r="BZ2485">
        <v>13.06291</v>
      </c>
      <c r="CA2485">
        <v>12.508710000000001</v>
      </c>
      <c r="CB2485">
        <v>12.891550000000001</v>
      </c>
      <c r="CC2485">
        <v>7.1468069999999999</v>
      </c>
      <c r="CD2485">
        <v>5.5512449999999998</v>
      </c>
      <c r="CE2485">
        <v>4.250127</v>
      </c>
      <c r="CF2485">
        <v>0</v>
      </c>
      <c r="CG2485">
        <v>0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0</v>
      </c>
      <c r="CT2485">
        <v>0</v>
      </c>
      <c r="CU2485">
        <v>2.6777120000000001</v>
      </c>
      <c r="CV2485">
        <v>13.61481</v>
      </c>
      <c r="CW2485">
        <v>13.338050000000001</v>
      </c>
      <c r="CX2485">
        <v>13.145379999999999</v>
      </c>
      <c r="CY2485">
        <v>12.587149999999999</v>
      </c>
      <c r="CZ2485">
        <v>12.97326</v>
      </c>
      <c r="DA2485">
        <v>7.2201709999999997</v>
      </c>
      <c r="DB2485">
        <v>5.6225420000000002</v>
      </c>
      <c r="DC2485">
        <v>4.4354659999999999</v>
      </c>
      <c r="DD2485">
        <v>0</v>
      </c>
      <c r="DE2485">
        <v>0</v>
      </c>
      <c r="DF2485">
        <v>0</v>
      </c>
      <c r="DG2485">
        <v>0</v>
      </c>
      <c r="DH2485">
        <v>0</v>
      </c>
      <c r="DI2485">
        <v>0</v>
      </c>
      <c r="DJ2485">
        <v>0</v>
      </c>
      <c r="DK2485">
        <v>0</v>
      </c>
      <c r="DL2485">
        <v>0</v>
      </c>
      <c r="DM2485">
        <v>0</v>
      </c>
      <c r="DN2485">
        <v>0</v>
      </c>
      <c r="DO2485">
        <v>0</v>
      </c>
      <c r="DP2485">
        <v>0</v>
      </c>
      <c r="DQ2485">
        <v>0</v>
      </c>
      <c r="DR2485">
        <v>0</v>
      </c>
      <c r="DS2485">
        <v>2.7629709999999998</v>
      </c>
      <c r="DT2485">
        <v>13.697520000000001</v>
      </c>
      <c r="DU2485">
        <v>13.41916</v>
      </c>
      <c r="DV2485">
        <v>13.22784</v>
      </c>
      <c r="DW2485">
        <v>12.66558</v>
      </c>
      <c r="DX2485">
        <v>13.054959999999999</v>
      </c>
      <c r="DY2485">
        <v>7.2935350000000003</v>
      </c>
      <c r="DZ2485">
        <v>5.6938389999999997</v>
      </c>
      <c r="EA2485">
        <v>4.6208049999999998</v>
      </c>
      <c r="EB2485">
        <v>0</v>
      </c>
      <c r="EC2485">
        <v>0</v>
      </c>
      <c r="ED2485">
        <v>0</v>
      </c>
      <c r="EE2485">
        <v>0</v>
      </c>
      <c r="EF2485">
        <v>0</v>
      </c>
      <c r="EG2485">
        <v>0</v>
      </c>
      <c r="EH2485">
        <v>0</v>
      </c>
      <c r="EI2485">
        <v>0</v>
      </c>
      <c r="EJ2485">
        <v>0</v>
      </c>
      <c r="EK2485">
        <v>0</v>
      </c>
      <c r="EL2485">
        <v>0</v>
      </c>
      <c r="EM2485">
        <v>0</v>
      </c>
      <c r="EN2485">
        <v>0</v>
      </c>
      <c r="EO2485">
        <v>0</v>
      </c>
      <c r="EP2485">
        <v>0</v>
      </c>
      <c r="EQ2485">
        <v>2.8860709999999998</v>
      </c>
      <c r="ER2485">
        <v>13.81692</v>
      </c>
      <c r="ES2485">
        <v>13.53626</v>
      </c>
      <c r="ET2485">
        <v>13.346909999999999</v>
      </c>
      <c r="EU2485">
        <v>12.77882</v>
      </c>
      <c r="EV2485">
        <v>13.172929999999999</v>
      </c>
      <c r="EW2485">
        <v>7.3994609999999996</v>
      </c>
      <c r="EX2485">
        <v>5.79678</v>
      </c>
      <c r="EY2485">
        <v>4.8884049999999997</v>
      </c>
      <c r="EZ2485">
        <v>38.198360000000001</v>
      </c>
      <c r="FA2485">
        <v>38.099240000000002</v>
      </c>
      <c r="FB2485">
        <v>37.841859999999997</v>
      </c>
      <c r="FC2485">
        <v>37.123069999999998</v>
      </c>
      <c r="FD2485">
        <v>36.887909999999998</v>
      </c>
      <c r="FE2485">
        <v>36.558959999999999</v>
      </c>
      <c r="FF2485">
        <v>36.784930000000003</v>
      </c>
      <c r="FG2485">
        <v>36.283329999999999</v>
      </c>
      <c r="FH2485">
        <v>37.06908</v>
      </c>
      <c r="FI2485">
        <v>38.415379999999999</v>
      </c>
      <c r="FJ2485">
        <v>40.559260000000002</v>
      </c>
      <c r="FK2485">
        <v>42.578310000000002</v>
      </c>
      <c r="FL2485">
        <v>43.797440000000002</v>
      </c>
      <c r="FM2485">
        <v>44.393880000000003</v>
      </c>
      <c r="FN2485">
        <v>45.24389</v>
      </c>
      <c r="FO2485">
        <v>46.327019999999997</v>
      </c>
      <c r="FP2485">
        <v>46.078189999999999</v>
      </c>
      <c r="FQ2485">
        <v>44.514620000000001</v>
      </c>
      <c r="FR2485">
        <v>43.128210000000003</v>
      </c>
      <c r="FS2485">
        <v>42.366419999999998</v>
      </c>
      <c r="FT2485">
        <v>41.610950000000003</v>
      </c>
      <c r="FU2485">
        <v>41.13626</v>
      </c>
      <c r="FV2485">
        <v>40.346980000000002</v>
      </c>
      <c r="FW2485">
        <v>39.42286</v>
      </c>
      <c r="FX2485">
        <v>23</v>
      </c>
      <c r="FY2485">
        <v>0.1260483</v>
      </c>
      <c r="FZ2485">
        <v>1</v>
      </c>
    </row>
    <row r="2486" spans="1:182" x14ac:dyDescent="0.2">
      <c r="A2486" t="s">
        <v>226</v>
      </c>
      <c r="B2486" t="s">
        <v>244</v>
      </c>
      <c r="C2486" t="s">
        <v>215</v>
      </c>
      <c r="D2486" t="s">
        <v>35</v>
      </c>
      <c r="E2486" t="s">
        <v>241</v>
      </c>
      <c r="F2486" t="s">
        <v>225</v>
      </c>
      <c r="G2486" t="s">
        <v>9</v>
      </c>
      <c r="H2486" t="s">
        <v>11</v>
      </c>
      <c r="I2486">
        <v>24</v>
      </c>
      <c r="K2486">
        <v>7.008</v>
      </c>
      <c r="L2486">
        <v>16.897570000000002</v>
      </c>
      <c r="M2486">
        <v>16.12227</v>
      </c>
      <c r="N2486">
        <v>15.976050000000001</v>
      </c>
      <c r="O2486">
        <v>15.93221</v>
      </c>
      <c r="P2486">
        <v>16.812259999999998</v>
      </c>
      <c r="Q2486">
        <v>18.419910000000002</v>
      </c>
      <c r="R2486">
        <v>20.139430000000001</v>
      </c>
      <c r="S2486">
        <v>20.785019999999999</v>
      </c>
      <c r="T2486">
        <v>20.975670000000001</v>
      </c>
      <c r="U2486">
        <v>20.954350000000002</v>
      </c>
      <c r="V2486">
        <v>21.220109999999998</v>
      </c>
      <c r="W2486">
        <v>21.411950000000001</v>
      </c>
      <c r="X2486">
        <v>21.186019999999999</v>
      </c>
      <c r="Y2486">
        <v>21.017440000000001</v>
      </c>
      <c r="Z2486">
        <v>19.900980000000001</v>
      </c>
      <c r="AA2486">
        <v>19.24849</v>
      </c>
      <c r="AB2486">
        <v>19.13035</v>
      </c>
      <c r="AC2486">
        <v>18.756620000000002</v>
      </c>
      <c r="AD2486">
        <v>18.911760000000001</v>
      </c>
      <c r="AE2486">
        <v>18.29626</v>
      </c>
      <c r="AF2486">
        <v>18.602239999999998</v>
      </c>
      <c r="AG2486">
        <v>18.60173</v>
      </c>
      <c r="AH2486">
        <v>18.207529999999998</v>
      </c>
      <c r="AI2486">
        <v>17.681699999999999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2.621245</v>
      </c>
      <c r="AZ2486">
        <v>13.48054</v>
      </c>
      <c r="BA2486">
        <v>13.24558</v>
      </c>
      <c r="BB2486">
        <v>13.38592</v>
      </c>
      <c r="BC2486">
        <v>12.83806</v>
      </c>
      <c r="BD2486">
        <v>13.10676</v>
      </c>
      <c r="BE2486">
        <v>7.2014639999999996</v>
      </c>
      <c r="BF2486">
        <v>5.4331149999999999</v>
      </c>
      <c r="BG2486">
        <v>4.1168969999999998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2.7462580000000001</v>
      </c>
      <c r="BX2486">
        <v>13.59694</v>
      </c>
      <c r="BY2486">
        <v>13.36275</v>
      </c>
      <c r="BZ2486">
        <v>13.50489</v>
      </c>
      <c r="CA2486">
        <v>12.951750000000001</v>
      </c>
      <c r="CB2486">
        <v>13.224550000000001</v>
      </c>
      <c r="CC2486">
        <v>7.3088470000000001</v>
      </c>
      <c r="CD2486">
        <v>5.5379290000000001</v>
      </c>
      <c r="CE2486">
        <v>4.3780840000000003</v>
      </c>
      <c r="CF2486">
        <v>0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0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2.8328419999999999</v>
      </c>
      <c r="CV2486">
        <v>13.67756</v>
      </c>
      <c r="CW2486">
        <v>13.443899999999999</v>
      </c>
      <c r="CX2486">
        <v>13.587300000000001</v>
      </c>
      <c r="CY2486">
        <v>13.03049</v>
      </c>
      <c r="CZ2486">
        <v>13.30613</v>
      </c>
      <c r="DA2486">
        <v>7.3832209999999998</v>
      </c>
      <c r="DB2486">
        <v>5.6105229999999997</v>
      </c>
      <c r="DC2486">
        <v>4.5589810000000002</v>
      </c>
      <c r="DD2486">
        <v>0</v>
      </c>
      <c r="DE2486">
        <v>0</v>
      </c>
      <c r="DF2486">
        <v>0</v>
      </c>
      <c r="DG2486">
        <v>0</v>
      </c>
      <c r="DH2486">
        <v>0</v>
      </c>
      <c r="DI2486">
        <v>0</v>
      </c>
      <c r="DJ2486">
        <v>0</v>
      </c>
      <c r="DK2486">
        <v>0</v>
      </c>
      <c r="DL2486">
        <v>0</v>
      </c>
      <c r="DM2486">
        <v>0</v>
      </c>
      <c r="DN2486">
        <v>0</v>
      </c>
      <c r="DO2486">
        <v>0</v>
      </c>
      <c r="DP2486">
        <v>0</v>
      </c>
      <c r="DQ2486">
        <v>0</v>
      </c>
      <c r="DR2486">
        <v>0</v>
      </c>
      <c r="DS2486">
        <v>2.9194249999999999</v>
      </c>
      <c r="DT2486">
        <v>13.758179999999999</v>
      </c>
      <c r="DU2486">
        <v>13.52505</v>
      </c>
      <c r="DV2486">
        <v>13.669700000000001</v>
      </c>
      <c r="DW2486">
        <v>13.10923</v>
      </c>
      <c r="DX2486">
        <v>13.38771</v>
      </c>
      <c r="DY2486">
        <v>7.4575940000000003</v>
      </c>
      <c r="DZ2486">
        <v>5.6831160000000001</v>
      </c>
      <c r="EA2486">
        <v>4.7398790000000002</v>
      </c>
      <c r="EB2486">
        <v>0</v>
      </c>
      <c r="EC2486">
        <v>0</v>
      </c>
      <c r="ED2486">
        <v>0</v>
      </c>
      <c r="EE2486">
        <v>0</v>
      </c>
      <c r="EF2486">
        <v>0</v>
      </c>
      <c r="EG2486">
        <v>0</v>
      </c>
      <c r="EH2486">
        <v>0</v>
      </c>
      <c r="EI2486">
        <v>0</v>
      </c>
      <c r="EJ2486">
        <v>0</v>
      </c>
      <c r="EK2486">
        <v>0</v>
      </c>
      <c r="EL2486">
        <v>0</v>
      </c>
      <c r="EM2486">
        <v>0</v>
      </c>
      <c r="EN2486">
        <v>0</v>
      </c>
      <c r="EO2486">
        <v>0</v>
      </c>
      <c r="EP2486">
        <v>0</v>
      </c>
      <c r="EQ2486">
        <v>3.0444390000000001</v>
      </c>
      <c r="ER2486">
        <v>13.87458</v>
      </c>
      <c r="ES2486">
        <v>13.64221</v>
      </c>
      <c r="ET2486">
        <v>13.788679999999999</v>
      </c>
      <c r="EU2486">
        <v>13.22292</v>
      </c>
      <c r="EV2486">
        <v>13.505509999999999</v>
      </c>
      <c r="EW2486">
        <v>7.564978</v>
      </c>
      <c r="EX2486">
        <v>5.7879300000000002</v>
      </c>
      <c r="EY2486">
        <v>5.0010659999999998</v>
      </c>
      <c r="EZ2486">
        <v>43.919670000000004</v>
      </c>
      <c r="FA2486">
        <v>43.145110000000003</v>
      </c>
      <c r="FB2486">
        <v>43.017659999999999</v>
      </c>
      <c r="FC2486">
        <v>42.540390000000002</v>
      </c>
      <c r="FD2486">
        <v>42.05939</v>
      </c>
      <c r="FE2486">
        <v>41.811230000000002</v>
      </c>
      <c r="FF2486">
        <v>41.146740000000001</v>
      </c>
      <c r="FG2486">
        <v>40.824300000000001</v>
      </c>
      <c r="FH2486">
        <v>42.427909999999997</v>
      </c>
      <c r="FI2486">
        <v>45.734569999999998</v>
      </c>
      <c r="FJ2486">
        <v>48.569839999999999</v>
      </c>
      <c r="FK2486">
        <v>50.596110000000003</v>
      </c>
      <c r="FL2486">
        <v>51.479709999999997</v>
      </c>
      <c r="FM2486">
        <v>51.722200000000001</v>
      </c>
      <c r="FN2486">
        <v>51.931829999999998</v>
      </c>
      <c r="FO2486">
        <v>51.777279999999998</v>
      </c>
      <c r="FP2486">
        <v>51.82555</v>
      </c>
      <c r="FQ2486">
        <v>50.452739999999999</v>
      </c>
      <c r="FR2486">
        <v>48.75459</v>
      </c>
      <c r="FS2486">
        <v>47.884259999999998</v>
      </c>
      <c r="FT2486">
        <v>47.02975</v>
      </c>
      <c r="FU2486">
        <v>46.630719999999997</v>
      </c>
      <c r="FV2486">
        <v>46.082079999999998</v>
      </c>
      <c r="FW2486">
        <v>45.889780000000002</v>
      </c>
      <c r="FX2486">
        <v>23</v>
      </c>
      <c r="FY2486">
        <v>0.1260483</v>
      </c>
      <c r="FZ2486">
        <v>1</v>
      </c>
    </row>
    <row r="2487" spans="1:182" x14ac:dyDescent="0.2">
      <c r="A2487" t="s">
        <v>226</v>
      </c>
      <c r="B2487" t="s">
        <v>244</v>
      </c>
      <c r="C2487" t="s">
        <v>215</v>
      </c>
      <c r="D2487" t="s">
        <v>36</v>
      </c>
      <c r="E2487" t="s">
        <v>241</v>
      </c>
      <c r="F2487" t="s">
        <v>225</v>
      </c>
      <c r="G2487" t="s">
        <v>9</v>
      </c>
      <c r="H2487" t="s">
        <v>11</v>
      </c>
      <c r="I2487">
        <v>24</v>
      </c>
      <c r="K2487">
        <v>7.008</v>
      </c>
      <c r="L2487">
        <v>16.04627</v>
      </c>
      <c r="M2487">
        <v>15.40502</v>
      </c>
      <c r="N2487">
        <v>15.433439999999999</v>
      </c>
      <c r="O2487">
        <v>15.397930000000001</v>
      </c>
      <c r="P2487">
        <v>15.85102</v>
      </c>
      <c r="Q2487">
        <v>17.56203</v>
      </c>
      <c r="R2487">
        <v>19.257680000000001</v>
      </c>
      <c r="S2487">
        <v>20.476299999999998</v>
      </c>
      <c r="T2487">
        <v>20.788329999999998</v>
      </c>
      <c r="U2487">
        <v>21.098890000000001</v>
      </c>
      <c r="V2487">
        <v>21.353750000000002</v>
      </c>
      <c r="W2487">
        <v>21.278369999999999</v>
      </c>
      <c r="X2487">
        <v>21.042999999999999</v>
      </c>
      <c r="Y2487">
        <v>20.938490000000002</v>
      </c>
      <c r="Z2487">
        <v>19.52469</v>
      </c>
      <c r="AA2487">
        <v>18.39199</v>
      </c>
      <c r="AB2487">
        <v>18.122879999999999</v>
      </c>
      <c r="AC2487">
        <v>17.63138</v>
      </c>
      <c r="AD2487">
        <v>17.59796</v>
      </c>
      <c r="AE2487">
        <v>17.259160000000001</v>
      </c>
      <c r="AF2487">
        <v>17.41713</v>
      </c>
      <c r="AG2487">
        <v>17.366340000000001</v>
      </c>
      <c r="AH2487">
        <v>17.26595</v>
      </c>
      <c r="AI2487">
        <v>16.896159999999998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2.0532499999999998</v>
      </c>
      <c r="AZ2487">
        <v>12.49619</v>
      </c>
      <c r="BA2487">
        <v>12.13101</v>
      </c>
      <c r="BB2487">
        <v>12.094889999999999</v>
      </c>
      <c r="BC2487">
        <v>11.76206</v>
      </c>
      <c r="BD2487">
        <v>11.84235</v>
      </c>
      <c r="BE2487">
        <v>6.1289939999999996</v>
      </c>
      <c r="BF2487">
        <v>4.765155</v>
      </c>
      <c r="BG2487">
        <v>3.8742019999999999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2.1914440000000002</v>
      </c>
      <c r="BX2487">
        <v>12.60863</v>
      </c>
      <c r="BY2487">
        <v>12.24066</v>
      </c>
      <c r="BZ2487">
        <v>12.20726</v>
      </c>
      <c r="CA2487">
        <v>11.873139999999999</v>
      </c>
      <c r="CB2487">
        <v>11.95553</v>
      </c>
      <c r="CC2487">
        <v>6.234362</v>
      </c>
      <c r="CD2487">
        <v>4.8674939999999998</v>
      </c>
      <c r="CE2487">
        <v>4.0716710000000003</v>
      </c>
      <c r="CF2487">
        <v>0</v>
      </c>
      <c r="CG2487">
        <v>0</v>
      </c>
      <c r="CH2487">
        <v>0</v>
      </c>
      <c r="CI2487">
        <v>0</v>
      </c>
      <c r="CJ2487">
        <v>0</v>
      </c>
      <c r="CK2487">
        <v>0</v>
      </c>
      <c r="CL2487">
        <v>0</v>
      </c>
      <c r="CM2487">
        <v>0</v>
      </c>
      <c r="CN2487">
        <v>0</v>
      </c>
      <c r="CO2487">
        <v>0</v>
      </c>
      <c r="CP2487">
        <v>0</v>
      </c>
      <c r="CQ2487">
        <v>0</v>
      </c>
      <c r="CR2487">
        <v>0</v>
      </c>
      <c r="CS2487">
        <v>0</v>
      </c>
      <c r="CT2487">
        <v>0</v>
      </c>
      <c r="CU2487">
        <v>2.2871570000000001</v>
      </c>
      <c r="CV2487">
        <v>12.686500000000001</v>
      </c>
      <c r="CW2487">
        <v>12.316599999999999</v>
      </c>
      <c r="CX2487">
        <v>12.285080000000001</v>
      </c>
      <c r="CY2487">
        <v>11.95008</v>
      </c>
      <c r="CZ2487">
        <v>12.03392</v>
      </c>
      <c r="DA2487">
        <v>6.3073399999999999</v>
      </c>
      <c r="DB2487">
        <v>4.9383739999999996</v>
      </c>
      <c r="DC2487">
        <v>4.2084359999999998</v>
      </c>
      <c r="DD2487">
        <v>0</v>
      </c>
      <c r="DE2487">
        <v>0</v>
      </c>
      <c r="DF2487">
        <v>0</v>
      </c>
      <c r="DG2487">
        <v>0</v>
      </c>
      <c r="DH2487">
        <v>0</v>
      </c>
      <c r="DI2487">
        <v>0</v>
      </c>
      <c r="DJ2487">
        <v>0</v>
      </c>
      <c r="DK2487">
        <v>0</v>
      </c>
      <c r="DL2487">
        <v>0</v>
      </c>
      <c r="DM2487">
        <v>0</v>
      </c>
      <c r="DN2487">
        <v>0</v>
      </c>
      <c r="DO2487">
        <v>0</v>
      </c>
      <c r="DP2487">
        <v>0</v>
      </c>
      <c r="DQ2487">
        <v>0</v>
      </c>
      <c r="DR2487">
        <v>0</v>
      </c>
      <c r="DS2487">
        <v>2.38287</v>
      </c>
      <c r="DT2487">
        <v>12.764379999999999</v>
      </c>
      <c r="DU2487">
        <v>12.39254</v>
      </c>
      <c r="DV2487">
        <v>12.362909999999999</v>
      </c>
      <c r="DW2487">
        <v>12.027010000000001</v>
      </c>
      <c r="DX2487">
        <v>12.112310000000001</v>
      </c>
      <c r="DY2487">
        <v>6.3803179999999999</v>
      </c>
      <c r="DZ2487">
        <v>5.0092530000000002</v>
      </c>
      <c r="EA2487">
        <v>4.3452019999999996</v>
      </c>
      <c r="EB2487">
        <v>0</v>
      </c>
      <c r="EC2487">
        <v>0</v>
      </c>
      <c r="ED2487">
        <v>0</v>
      </c>
      <c r="EE2487">
        <v>0</v>
      </c>
      <c r="EF2487">
        <v>0</v>
      </c>
      <c r="EG2487">
        <v>0</v>
      </c>
      <c r="EH2487">
        <v>0</v>
      </c>
      <c r="EI2487">
        <v>0</v>
      </c>
      <c r="EJ2487">
        <v>0</v>
      </c>
      <c r="EK2487">
        <v>0</v>
      </c>
      <c r="EL2487">
        <v>0</v>
      </c>
      <c r="EM2487">
        <v>0</v>
      </c>
      <c r="EN2487">
        <v>0</v>
      </c>
      <c r="EO2487">
        <v>0</v>
      </c>
      <c r="EP2487">
        <v>0</v>
      </c>
      <c r="EQ2487">
        <v>2.521064</v>
      </c>
      <c r="ER2487">
        <v>12.87682</v>
      </c>
      <c r="ES2487">
        <v>12.502190000000001</v>
      </c>
      <c r="ET2487">
        <v>12.47528</v>
      </c>
      <c r="EU2487">
        <v>12.13809</v>
      </c>
      <c r="EV2487">
        <v>12.2255</v>
      </c>
      <c r="EW2487">
        <v>6.4856860000000003</v>
      </c>
      <c r="EX2487">
        <v>5.1115919999999999</v>
      </c>
      <c r="EY2487">
        <v>4.5426710000000003</v>
      </c>
      <c r="EZ2487">
        <v>47.91122</v>
      </c>
      <c r="FA2487">
        <v>47.473050000000001</v>
      </c>
      <c r="FB2487">
        <v>46.490580000000001</v>
      </c>
      <c r="FC2487">
        <v>45.766570000000002</v>
      </c>
      <c r="FD2487">
        <v>45.370620000000002</v>
      </c>
      <c r="FE2487">
        <v>44.935389999999998</v>
      </c>
      <c r="FF2487">
        <v>44.321649999999998</v>
      </c>
      <c r="FG2487">
        <v>45.305030000000002</v>
      </c>
      <c r="FH2487">
        <v>47.781680000000001</v>
      </c>
      <c r="FI2487">
        <v>51.062480000000001</v>
      </c>
      <c r="FJ2487">
        <v>51.950670000000002</v>
      </c>
      <c r="FK2487">
        <v>52.943190000000001</v>
      </c>
      <c r="FL2487">
        <v>55.0169</v>
      </c>
      <c r="FM2487">
        <v>56.394039999999997</v>
      </c>
      <c r="FN2487">
        <v>56.997920000000001</v>
      </c>
      <c r="FO2487">
        <v>57.93582</v>
      </c>
      <c r="FP2487">
        <v>57.522210000000001</v>
      </c>
      <c r="FQ2487">
        <v>55.222029999999997</v>
      </c>
      <c r="FR2487">
        <v>53.839599999999997</v>
      </c>
      <c r="FS2487">
        <v>53.045870000000001</v>
      </c>
      <c r="FT2487">
        <v>51.925449999999998</v>
      </c>
      <c r="FU2487">
        <v>51.10624</v>
      </c>
      <c r="FV2487">
        <v>50.610579999999999</v>
      </c>
      <c r="FW2487">
        <v>49.935769999999998</v>
      </c>
      <c r="FX2487">
        <v>23</v>
      </c>
      <c r="FY2487">
        <v>0.1260483</v>
      </c>
      <c r="FZ2487">
        <v>1</v>
      </c>
    </row>
    <row r="2488" spans="1:182" x14ac:dyDescent="0.2">
      <c r="A2488" t="s">
        <v>226</v>
      </c>
      <c r="B2488" t="s">
        <v>244</v>
      </c>
      <c r="C2488" t="s">
        <v>215</v>
      </c>
      <c r="D2488" t="s">
        <v>37</v>
      </c>
      <c r="E2488" t="s">
        <v>241</v>
      </c>
      <c r="F2488" t="s">
        <v>225</v>
      </c>
      <c r="G2488" t="s">
        <v>9</v>
      </c>
      <c r="H2488" t="s">
        <v>11</v>
      </c>
      <c r="I2488">
        <v>24</v>
      </c>
      <c r="K2488">
        <v>7.008</v>
      </c>
      <c r="L2488">
        <v>17.524090000000001</v>
      </c>
      <c r="M2488">
        <v>15.887280000000001</v>
      </c>
      <c r="N2488">
        <v>16.33277</v>
      </c>
      <c r="O2488">
        <v>17.210249999999998</v>
      </c>
      <c r="P2488">
        <v>18.435099999999998</v>
      </c>
      <c r="Q2488">
        <v>19.858889999999999</v>
      </c>
      <c r="R2488">
        <v>22.224250000000001</v>
      </c>
      <c r="S2488">
        <v>23.864640000000001</v>
      </c>
      <c r="T2488">
        <v>24.145610000000001</v>
      </c>
      <c r="U2488">
        <v>24.95871</v>
      </c>
      <c r="V2488">
        <v>24.441579999999998</v>
      </c>
      <c r="W2488">
        <v>24.492339999999999</v>
      </c>
      <c r="X2488">
        <v>24.595770000000002</v>
      </c>
      <c r="Y2488">
        <v>24.268329999999999</v>
      </c>
      <c r="Z2488">
        <v>22.715129999999998</v>
      </c>
      <c r="AA2488">
        <v>20.033069999999999</v>
      </c>
      <c r="AB2488">
        <v>19.27608</v>
      </c>
      <c r="AC2488">
        <v>18.686959999999999</v>
      </c>
      <c r="AD2488">
        <v>18.153559999999999</v>
      </c>
      <c r="AE2488">
        <v>18.210740000000001</v>
      </c>
      <c r="AF2488">
        <v>18.61814</v>
      </c>
      <c r="AG2488">
        <v>18.755389999999998</v>
      </c>
      <c r="AH2488">
        <v>18.255330000000001</v>
      </c>
      <c r="AI2488">
        <v>17.32704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1.0233810000000001</v>
      </c>
      <c r="AW2488">
        <v>17.547029999999999</v>
      </c>
      <c r="AX2488">
        <v>16.290050000000001</v>
      </c>
      <c r="AY2488">
        <v>14.203150000000001</v>
      </c>
      <c r="AZ2488">
        <v>13.590730000000001</v>
      </c>
      <c r="BA2488">
        <v>13.23357</v>
      </c>
      <c r="BB2488">
        <v>6.2817550000000004</v>
      </c>
      <c r="BC2488">
        <v>4.5303180000000003</v>
      </c>
      <c r="BD2488">
        <v>3.9803289999999998</v>
      </c>
      <c r="BE2488">
        <v>0.43463970000000002</v>
      </c>
      <c r="BF2488">
        <v>0.47012769999999998</v>
      </c>
      <c r="BG2488">
        <v>0.37457249999999997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1.5621400000000001</v>
      </c>
      <c r="BU2488">
        <v>18.04861</v>
      </c>
      <c r="BV2488">
        <v>16.713509999999999</v>
      </c>
      <c r="BW2488">
        <v>14.3764</v>
      </c>
      <c r="BX2488">
        <v>13.73089</v>
      </c>
      <c r="BY2488">
        <v>13.37838</v>
      </c>
      <c r="BZ2488">
        <v>6.4043859999999997</v>
      </c>
      <c r="CA2488">
        <v>4.6556509999999998</v>
      </c>
      <c r="CB2488">
        <v>4.1648199999999997</v>
      </c>
      <c r="CC2488">
        <v>0.65694490000000005</v>
      </c>
      <c r="CD2488">
        <v>0.6894981</v>
      </c>
      <c r="CE2488">
        <v>0.57908809999999999</v>
      </c>
      <c r="CF2488">
        <v>0</v>
      </c>
      <c r="CG2488">
        <v>0</v>
      </c>
      <c r="CH2488">
        <v>0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0</v>
      </c>
      <c r="CP2488">
        <v>0</v>
      </c>
      <c r="CQ2488">
        <v>0</v>
      </c>
      <c r="CR2488">
        <v>1.9352830000000001</v>
      </c>
      <c r="CS2488">
        <v>18.39601</v>
      </c>
      <c r="CT2488">
        <v>17.006799999999998</v>
      </c>
      <c r="CU2488">
        <v>14.49639</v>
      </c>
      <c r="CV2488">
        <v>13.827959999999999</v>
      </c>
      <c r="CW2488">
        <v>13.478669999999999</v>
      </c>
      <c r="CX2488">
        <v>6.4893200000000002</v>
      </c>
      <c r="CY2488">
        <v>4.7424549999999996</v>
      </c>
      <c r="CZ2488">
        <v>4.2925969999999998</v>
      </c>
      <c r="DA2488">
        <v>0.81091279999999999</v>
      </c>
      <c r="DB2488">
        <v>0.8414334</v>
      </c>
      <c r="DC2488">
        <v>0.72073500000000001</v>
      </c>
      <c r="DD2488">
        <v>0</v>
      </c>
      <c r="DE2488">
        <v>0</v>
      </c>
      <c r="DF2488">
        <v>0</v>
      </c>
      <c r="DG2488">
        <v>0</v>
      </c>
      <c r="DH2488">
        <v>0</v>
      </c>
      <c r="DI2488">
        <v>0</v>
      </c>
      <c r="DJ2488">
        <v>0</v>
      </c>
      <c r="DK2488">
        <v>0</v>
      </c>
      <c r="DL2488">
        <v>0</v>
      </c>
      <c r="DM2488">
        <v>0</v>
      </c>
      <c r="DN2488">
        <v>0</v>
      </c>
      <c r="DO2488">
        <v>0</v>
      </c>
      <c r="DP2488">
        <v>2.3084259999999999</v>
      </c>
      <c r="DQ2488">
        <v>18.743400000000001</v>
      </c>
      <c r="DR2488">
        <v>17.300090000000001</v>
      </c>
      <c r="DS2488">
        <v>14.616379999999999</v>
      </c>
      <c r="DT2488">
        <v>13.92503</v>
      </c>
      <c r="DU2488">
        <v>13.57896</v>
      </c>
      <c r="DV2488">
        <v>6.574255</v>
      </c>
      <c r="DW2488">
        <v>4.8292599999999997</v>
      </c>
      <c r="DX2488">
        <v>4.4203749999999999</v>
      </c>
      <c r="DY2488">
        <v>0.96488070000000004</v>
      </c>
      <c r="DZ2488">
        <v>0.99336869999999999</v>
      </c>
      <c r="EA2488">
        <v>0.86238179999999998</v>
      </c>
      <c r="EB2488">
        <v>0</v>
      </c>
      <c r="EC2488">
        <v>0</v>
      </c>
      <c r="ED2488">
        <v>0</v>
      </c>
      <c r="EE2488">
        <v>0</v>
      </c>
      <c r="EF2488">
        <v>0</v>
      </c>
      <c r="EG2488">
        <v>0</v>
      </c>
      <c r="EH2488">
        <v>0</v>
      </c>
      <c r="EI2488">
        <v>0</v>
      </c>
      <c r="EJ2488">
        <v>0</v>
      </c>
      <c r="EK2488">
        <v>0</v>
      </c>
      <c r="EL2488">
        <v>0</v>
      </c>
      <c r="EM2488">
        <v>0</v>
      </c>
      <c r="EN2488">
        <v>2.8471860000000002</v>
      </c>
      <c r="EO2488">
        <v>19.244990000000001</v>
      </c>
      <c r="EP2488">
        <v>17.723549999999999</v>
      </c>
      <c r="EQ2488">
        <v>14.789619999999999</v>
      </c>
      <c r="ER2488">
        <v>14.065189999999999</v>
      </c>
      <c r="ES2488">
        <v>13.72376</v>
      </c>
      <c r="ET2488">
        <v>6.6968860000000001</v>
      </c>
      <c r="EU2488">
        <v>4.954593</v>
      </c>
      <c r="EV2488">
        <v>4.6048660000000003</v>
      </c>
      <c r="EW2488">
        <v>1.1871860000000001</v>
      </c>
      <c r="EX2488">
        <v>1.212739</v>
      </c>
      <c r="EY2488">
        <v>1.0668979999999999</v>
      </c>
      <c r="EZ2488">
        <v>67.225819999999999</v>
      </c>
      <c r="FA2488">
        <v>66.598759999999999</v>
      </c>
      <c r="FB2488">
        <v>65.130520000000004</v>
      </c>
      <c r="FC2488">
        <v>63.683450000000001</v>
      </c>
      <c r="FD2488">
        <v>62.701909999999998</v>
      </c>
      <c r="FE2488">
        <v>62.017440000000001</v>
      </c>
      <c r="FF2488">
        <v>61.743989999999997</v>
      </c>
      <c r="FG2488">
        <v>62.985660000000003</v>
      </c>
      <c r="FH2488">
        <v>65.821879999999993</v>
      </c>
      <c r="FI2488">
        <v>69.116519999999994</v>
      </c>
      <c r="FJ2488">
        <v>72.471429999999998</v>
      </c>
      <c r="FK2488">
        <v>76.528130000000004</v>
      </c>
      <c r="FL2488">
        <v>79.452669999999998</v>
      </c>
      <c r="FM2488">
        <v>81.234279999999998</v>
      </c>
      <c r="FN2488">
        <v>82.458659999999995</v>
      </c>
      <c r="FO2488">
        <v>82.862840000000006</v>
      </c>
      <c r="FP2488">
        <v>81.744479999999996</v>
      </c>
      <c r="FQ2488">
        <v>79.427729999999997</v>
      </c>
      <c r="FR2488">
        <v>77.074939999999998</v>
      </c>
      <c r="FS2488">
        <v>73.410499999999999</v>
      </c>
      <c r="FT2488">
        <v>70.472499999999997</v>
      </c>
      <c r="FU2488">
        <v>68.063490000000002</v>
      </c>
      <c r="FV2488">
        <v>66.701089999999994</v>
      </c>
      <c r="FW2488">
        <v>65.331549999999993</v>
      </c>
      <c r="FX2488">
        <v>23</v>
      </c>
      <c r="FY2488">
        <v>0.1260483</v>
      </c>
      <c r="FZ2488">
        <v>1</v>
      </c>
    </row>
    <row r="2489" spans="1:182" x14ac:dyDescent="0.2">
      <c r="A2489" t="s">
        <v>226</v>
      </c>
      <c r="B2489" t="s">
        <v>244</v>
      </c>
      <c r="C2489" t="s">
        <v>215</v>
      </c>
      <c r="D2489" t="s">
        <v>38</v>
      </c>
      <c r="E2489" t="s">
        <v>241</v>
      </c>
      <c r="F2489" t="s">
        <v>225</v>
      </c>
      <c r="G2489" t="s">
        <v>9</v>
      </c>
      <c r="H2489" t="s">
        <v>11</v>
      </c>
      <c r="I2489">
        <v>24</v>
      </c>
      <c r="K2489">
        <v>7.008</v>
      </c>
      <c r="L2489">
        <v>16.736319999999999</v>
      </c>
      <c r="M2489">
        <v>16.81991</v>
      </c>
      <c r="N2489">
        <v>18.601659999999999</v>
      </c>
      <c r="O2489">
        <v>18.728909999999999</v>
      </c>
      <c r="P2489">
        <v>19.620799999999999</v>
      </c>
      <c r="Q2489">
        <v>20.677900000000001</v>
      </c>
      <c r="R2489">
        <v>22.227519999999998</v>
      </c>
      <c r="S2489">
        <v>24.06889</v>
      </c>
      <c r="T2489">
        <v>24.716239999999999</v>
      </c>
      <c r="U2489">
        <v>24.6112</v>
      </c>
      <c r="V2489">
        <v>24.974409999999999</v>
      </c>
      <c r="W2489">
        <v>22.72343</v>
      </c>
      <c r="X2489">
        <v>21.840879999999999</v>
      </c>
      <c r="Y2489">
        <v>21.239989999999999</v>
      </c>
      <c r="Z2489">
        <v>20.438669999999998</v>
      </c>
      <c r="AA2489">
        <v>18.704630000000002</v>
      </c>
      <c r="AB2489">
        <v>19.007760000000001</v>
      </c>
      <c r="AC2489">
        <v>18.414909999999999</v>
      </c>
      <c r="AD2489">
        <v>18.910740000000001</v>
      </c>
      <c r="AE2489">
        <v>19.18506</v>
      </c>
      <c r="AF2489">
        <v>19.049710000000001</v>
      </c>
      <c r="AG2489">
        <v>18.694520000000001</v>
      </c>
      <c r="AH2489">
        <v>18.69472</v>
      </c>
      <c r="AI2489">
        <v>18.757370000000002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1.968105</v>
      </c>
      <c r="AW2489">
        <v>14.991440000000001</v>
      </c>
      <c r="AX2489">
        <v>14.2844</v>
      </c>
      <c r="AY2489">
        <v>12.686299999999999</v>
      </c>
      <c r="AZ2489">
        <v>13.138310000000001</v>
      </c>
      <c r="BA2489">
        <v>12.65671</v>
      </c>
      <c r="BB2489">
        <v>6.5420439999999997</v>
      </c>
      <c r="BC2489">
        <v>5.0337709999999998</v>
      </c>
      <c r="BD2489">
        <v>3.7424979999999999</v>
      </c>
      <c r="BE2489">
        <v>0.76839190000000002</v>
      </c>
      <c r="BF2489">
        <v>0.88057459999999999</v>
      </c>
      <c r="BG2489">
        <v>0.89956670000000005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2.1093350000000002</v>
      </c>
      <c r="BU2489">
        <v>15.110760000000001</v>
      </c>
      <c r="BV2489">
        <v>14.40183</v>
      </c>
      <c r="BW2489">
        <v>12.794320000000001</v>
      </c>
      <c r="BX2489">
        <v>13.25203</v>
      </c>
      <c r="BY2489">
        <v>12.76431</v>
      </c>
      <c r="BZ2489">
        <v>6.650919</v>
      </c>
      <c r="CA2489">
        <v>5.146814</v>
      </c>
      <c r="CB2489">
        <v>3.967638</v>
      </c>
      <c r="CC2489">
        <v>0.986757</v>
      </c>
      <c r="CD2489">
        <v>1.1108979999999999</v>
      </c>
      <c r="CE2489">
        <v>1.131084</v>
      </c>
      <c r="CF2489">
        <v>0</v>
      </c>
      <c r="CG2489">
        <v>0</v>
      </c>
      <c r="CH2489">
        <v>0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0</v>
      </c>
      <c r="CR2489">
        <v>2.2071499999999999</v>
      </c>
      <c r="CS2489">
        <v>15.1934</v>
      </c>
      <c r="CT2489">
        <v>14.48316</v>
      </c>
      <c r="CU2489">
        <v>12.86913</v>
      </c>
      <c r="CV2489">
        <v>13.33079</v>
      </c>
      <c r="CW2489">
        <v>12.83883</v>
      </c>
      <c r="CX2489">
        <v>6.7263260000000002</v>
      </c>
      <c r="CY2489">
        <v>5.2251079999999996</v>
      </c>
      <c r="CZ2489">
        <v>4.1235689999999998</v>
      </c>
      <c r="DA2489">
        <v>1.137996</v>
      </c>
      <c r="DB2489">
        <v>1.270419</v>
      </c>
      <c r="DC2489">
        <v>1.2914330000000001</v>
      </c>
      <c r="DD2489">
        <v>0</v>
      </c>
      <c r="DE2489">
        <v>0</v>
      </c>
      <c r="DF2489">
        <v>0</v>
      </c>
      <c r="DG2489">
        <v>0</v>
      </c>
      <c r="DH2489">
        <v>0</v>
      </c>
      <c r="DI2489">
        <v>0</v>
      </c>
      <c r="DJ2489">
        <v>0</v>
      </c>
      <c r="DK2489">
        <v>0</v>
      </c>
      <c r="DL2489">
        <v>0</v>
      </c>
      <c r="DM2489">
        <v>0</v>
      </c>
      <c r="DN2489">
        <v>0</v>
      </c>
      <c r="DO2489">
        <v>0</v>
      </c>
      <c r="DP2489">
        <v>2.3049650000000002</v>
      </c>
      <c r="DQ2489">
        <v>15.27605</v>
      </c>
      <c r="DR2489">
        <v>14.564489999999999</v>
      </c>
      <c r="DS2489">
        <v>12.943949999999999</v>
      </c>
      <c r="DT2489">
        <v>13.409549999999999</v>
      </c>
      <c r="DU2489">
        <v>12.913349999999999</v>
      </c>
      <c r="DV2489">
        <v>6.8017320000000003</v>
      </c>
      <c r="DW2489">
        <v>5.3034020000000002</v>
      </c>
      <c r="DX2489">
        <v>4.2794999999999996</v>
      </c>
      <c r="DY2489">
        <v>1.2892349999999999</v>
      </c>
      <c r="DZ2489">
        <v>1.42994</v>
      </c>
      <c r="EA2489">
        <v>1.451781</v>
      </c>
      <c r="EB2489">
        <v>0</v>
      </c>
      <c r="EC2489">
        <v>0</v>
      </c>
      <c r="ED2489">
        <v>0</v>
      </c>
      <c r="EE2489">
        <v>0</v>
      </c>
      <c r="EF2489">
        <v>0</v>
      </c>
      <c r="EG2489">
        <v>0</v>
      </c>
      <c r="EH2489">
        <v>0</v>
      </c>
      <c r="EI2489">
        <v>0</v>
      </c>
      <c r="EJ2489">
        <v>0</v>
      </c>
      <c r="EK2489">
        <v>0</v>
      </c>
      <c r="EL2489">
        <v>0</v>
      </c>
      <c r="EM2489">
        <v>0</v>
      </c>
      <c r="EN2489">
        <v>2.4461940000000002</v>
      </c>
      <c r="EO2489">
        <v>15.39537</v>
      </c>
      <c r="EP2489">
        <v>14.68192</v>
      </c>
      <c r="EQ2489">
        <v>13.051959999999999</v>
      </c>
      <c r="ER2489">
        <v>13.523260000000001</v>
      </c>
      <c r="ES2489">
        <v>13.020949999999999</v>
      </c>
      <c r="ET2489">
        <v>6.9106069999999997</v>
      </c>
      <c r="EU2489">
        <v>5.4164450000000004</v>
      </c>
      <c r="EV2489">
        <v>4.5046390000000001</v>
      </c>
      <c r="EW2489">
        <v>1.5076000000000001</v>
      </c>
      <c r="EX2489">
        <v>1.660263</v>
      </c>
      <c r="EY2489">
        <v>1.6832990000000001</v>
      </c>
      <c r="EZ2489">
        <v>71.578720000000004</v>
      </c>
      <c r="FA2489">
        <v>70.473690000000005</v>
      </c>
      <c r="FB2489">
        <v>69.368709999999993</v>
      </c>
      <c r="FC2489">
        <v>67.187100000000001</v>
      </c>
      <c r="FD2489">
        <v>66.217299999999994</v>
      </c>
      <c r="FE2489">
        <v>64.819410000000005</v>
      </c>
      <c r="FF2489">
        <v>65.016270000000006</v>
      </c>
      <c r="FG2489">
        <v>67.752600000000001</v>
      </c>
      <c r="FH2489">
        <v>71.95496</v>
      </c>
      <c r="FI2489">
        <v>76.125789999999995</v>
      </c>
      <c r="FJ2489">
        <v>80.468729999999994</v>
      </c>
      <c r="FK2489">
        <v>83.651910000000001</v>
      </c>
      <c r="FL2489">
        <v>86.798419999999993</v>
      </c>
      <c r="FM2489">
        <v>89.603380000000001</v>
      </c>
      <c r="FN2489">
        <v>91.65849</v>
      </c>
      <c r="FO2489">
        <v>92.820170000000005</v>
      </c>
      <c r="FP2489">
        <v>92.870699999999999</v>
      </c>
      <c r="FQ2489">
        <v>92.563640000000007</v>
      </c>
      <c r="FR2489">
        <v>90.107669999999999</v>
      </c>
      <c r="FS2489">
        <v>86.287090000000006</v>
      </c>
      <c r="FT2489">
        <v>82.288650000000004</v>
      </c>
      <c r="FU2489">
        <v>78.154769999999999</v>
      </c>
      <c r="FV2489">
        <v>74.868849999999995</v>
      </c>
      <c r="FW2489">
        <v>73.128680000000003</v>
      </c>
      <c r="FX2489">
        <v>23</v>
      </c>
      <c r="FY2489">
        <v>0.1260483</v>
      </c>
      <c r="FZ2489">
        <v>1</v>
      </c>
    </row>
    <row r="2490" spans="1:182" x14ac:dyDescent="0.2">
      <c r="A2490" t="s">
        <v>226</v>
      </c>
      <c r="B2490" t="s">
        <v>244</v>
      </c>
      <c r="C2490" t="s">
        <v>215</v>
      </c>
      <c r="D2490" t="s">
        <v>39</v>
      </c>
      <c r="E2490" t="s">
        <v>241</v>
      </c>
      <c r="F2490" t="s">
        <v>225</v>
      </c>
      <c r="G2490" t="s">
        <v>9</v>
      </c>
      <c r="H2490" t="s">
        <v>11</v>
      </c>
      <c r="I2490">
        <v>24</v>
      </c>
      <c r="K2490">
        <v>7.008</v>
      </c>
      <c r="L2490">
        <v>18.68469</v>
      </c>
      <c r="M2490">
        <v>18.944109999999998</v>
      </c>
      <c r="N2490">
        <v>19.64057</v>
      </c>
      <c r="O2490">
        <v>20.990189999999998</v>
      </c>
      <c r="P2490">
        <v>21.753889999999998</v>
      </c>
      <c r="Q2490">
        <v>22.752700000000001</v>
      </c>
      <c r="R2490">
        <v>24.230139999999999</v>
      </c>
      <c r="S2490">
        <v>25.865010000000002</v>
      </c>
      <c r="T2490">
        <v>26.28387</v>
      </c>
      <c r="U2490">
        <v>26.34957</v>
      </c>
      <c r="V2490">
        <v>26.54101</v>
      </c>
      <c r="W2490">
        <v>24.037179999999999</v>
      </c>
      <c r="X2490">
        <v>22.778670000000002</v>
      </c>
      <c r="Y2490">
        <v>22.217839999999999</v>
      </c>
      <c r="Z2490">
        <v>21.1294</v>
      </c>
      <c r="AA2490">
        <v>20.22289</v>
      </c>
      <c r="AB2490">
        <v>20.507580000000001</v>
      </c>
      <c r="AC2490">
        <v>19.99652</v>
      </c>
      <c r="AD2490">
        <v>20.248570000000001</v>
      </c>
      <c r="AE2490">
        <v>20.65598</v>
      </c>
      <c r="AF2490">
        <v>20.82086</v>
      </c>
      <c r="AG2490">
        <v>20.591370000000001</v>
      </c>
      <c r="AH2490">
        <v>20.177810000000001</v>
      </c>
      <c r="AI2490">
        <v>19.819500000000001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2.2733319999999999</v>
      </c>
      <c r="AW2490">
        <v>15.79365</v>
      </c>
      <c r="AX2490">
        <v>14.79468</v>
      </c>
      <c r="AY2490">
        <v>13.975949999999999</v>
      </c>
      <c r="AZ2490">
        <v>14.33778</v>
      </c>
      <c r="BA2490">
        <v>13.9566</v>
      </c>
      <c r="BB2490">
        <v>6.9146200000000002</v>
      </c>
      <c r="BC2490">
        <v>5.1038880000000004</v>
      </c>
      <c r="BD2490">
        <v>3.8138019999999999</v>
      </c>
      <c r="BE2490">
        <v>0.48768260000000002</v>
      </c>
      <c r="BF2490">
        <v>0.53779619999999995</v>
      </c>
      <c r="BG2490">
        <v>0.56115649999999995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2.4059330000000001</v>
      </c>
      <c r="BU2490">
        <v>15.907959999999999</v>
      </c>
      <c r="BV2490">
        <v>14.908099999999999</v>
      </c>
      <c r="BW2490">
        <v>14.08512</v>
      </c>
      <c r="BX2490">
        <v>14.44843</v>
      </c>
      <c r="BY2490">
        <v>14.06413</v>
      </c>
      <c r="BZ2490">
        <v>7.0237109999999996</v>
      </c>
      <c r="CA2490">
        <v>5.2179599999999997</v>
      </c>
      <c r="CB2490">
        <v>4.0329160000000002</v>
      </c>
      <c r="CC2490">
        <v>0.7152558</v>
      </c>
      <c r="CD2490">
        <v>0.77232089999999998</v>
      </c>
      <c r="CE2490">
        <v>0.79307329999999998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2.4977710000000002</v>
      </c>
      <c r="CS2490">
        <v>15.987130000000001</v>
      </c>
      <c r="CT2490">
        <v>14.986660000000001</v>
      </c>
      <c r="CU2490">
        <v>14.160729999999999</v>
      </c>
      <c r="CV2490">
        <v>14.525069999999999</v>
      </c>
      <c r="CW2490">
        <v>14.13861</v>
      </c>
      <c r="CX2490">
        <v>7.0992670000000002</v>
      </c>
      <c r="CY2490">
        <v>5.2969660000000003</v>
      </c>
      <c r="CZ2490">
        <v>4.1846730000000001</v>
      </c>
      <c r="DA2490">
        <v>0.87287239999999999</v>
      </c>
      <c r="DB2490">
        <v>0.93475200000000003</v>
      </c>
      <c r="DC2490">
        <v>0.95369820000000005</v>
      </c>
      <c r="DD2490">
        <v>0</v>
      </c>
      <c r="DE2490">
        <v>0</v>
      </c>
      <c r="DF2490">
        <v>0</v>
      </c>
      <c r="DG2490">
        <v>0</v>
      </c>
      <c r="DH2490">
        <v>0</v>
      </c>
      <c r="DI2490">
        <v>0</v>
      </c>
      <c r="DJ2490">
        <v>0</v>
      </c>
      <c r="DK2490">
        <v>0</v>
      </c>
      <c r="DL2490">
        <v>0</v>
      </c>
      <c r="DM2490">
        <v>0</v>
      </c>
      <c r="DN2490">
        <v>0</v>
      </c>
      <c r="DO2490">
        <v>0</v>
      </c>
      <c r="DP2490">
        <v>2.58961</v>
      </c>
      <c r="DQ2490">
        <v>16.066310000000001</v>
      </c>
      <c r="DR2490">
        <v>15.06522</v>
      </c>
      <c r="DS2490">
        <v>14.23634</v>
      </c>
      <c r="DT2490">
        <v>14.601699999999999</v>
      </c>
      <c r="DU2490">
        <v>14.21308</v>
      </c>
      <c r="DV2490">
        <v>7.1748240000000001</v>
      </c>
      <c r="DW2490">
        <v>5.3759709999999998</v>
      </c>
      <c r="DX2490">
        <v>4.3364310000000001</v>
      </c>
      <c r="DY2490">
        <v>1.030489</v>
      </c>
      <c r="DZ2490">
        <v>1.097183</v>
      </c>
      <c r="EA2490">
        <v>1.114323</v>
      </c>
      <c r="EB2490">
        <v>0</v>
      </c>
      <c r="EC2490">
        <v>0</v>
      </c>
      <c r="ED2490">
        <v>0</v>
      </c>
      <c r="EE2490">
        <v>0</v>
      </c>
      <c r="EF2490">
        <v>0</v>
      </c>
      <c r="EG2490">
        <v>0</v>
      </c>
      <c r="EH2490">
        <v>0</v>
      </c>
      <c r="EI2490">
        <v>0</v>
      </c>
      <c r="EJ2490">
        <v>0</v>
      </c>
      <c r="EK2490">
        <v>0</v>
      </c>
      <c r="EL2490">
        <v>0</v>
      </c>
      <c r="EM2490">
        <v>0</v>
      </c>
      <c r="EN2490">
        <v>2.72221</v>
      </c>
      <c r="EO2490">
        <v>16.180620000000001</v>
      </c>
      <c r="EP2490">
        <v>15.178649999999999</v>
      </c>
      <c r="EQ2490">
        <v>14.34552</v>
      </c>
      <c r="ER2490">
        <v>14.712350000000001</v>
      </c>
      <c r="ES2490">
        <v>14.32061</v>
      </c>
      <c r="ET2490">
        <v>7.2839150000000004</v>
      </c>
      <c r="EU2490">
        <v>5.4900440000000001</v>
      </c>
      <c r="EV2490">
        <v>4.5555440000000003</v>
      </c>
      <c r="EW2490">
        <v>1.258062</v>
      </c>
      <c r="EX2490">
        <v>1.3317079999999999</v>
      </c>
      <c r="EY2490">
        <v>1.3462400000000001</v>
      </c>
      <c r="EZ2490">
        <v>81.098140000000001</v>
      </c>
      <c r="FA2490">
        <v>79.167259999999999</v>
      </c>
      <c r="FB2490">
        <v>77.42944</v>
      </c>
      <c r="FC2490">
        <v>76.734049999999996</v>
      </c>
      <c r="FD2490">
        <v>75.638840000000002</v>
      </c>
      <c r="FE2490">
        <v>74.228440000000006</v>
      </c>
      <c r="FF2490">
        <v>74.079520000000002</v>
      </c>
      <c r="FG2490">
        <v>76.183449999999993</v>
      </c>
      <c r="FH2490">
        <v>79.793210000000002</v>
      </c>
      <c r="FI2490">
        <v>83.499009999999998</v>
      </c>
      <c r="FJ2490">
        <v>87.739099999999993</v>
      </c>
      <c r="FK2490">
        <v>91.725999999999999</v>
      </c>
      <c r="FL2490">
        <v>95.015209999999996</v>
      </c>
      <c r="FM2490">
        <v>97.265590000000003</v>
      </c>
      <c r="FN2490">
        <v>98.958219999999997</v>
      </c>
      <c r="FO2490">
        <v>100.5582</v>
      </c>
      <c r="FP2490">
        <v>100.78189999999999</v>
      </c>
      <c r="FQ2490">
        <v>99.60754</v>
      </c>
      <c r="FR2490">
        <v>97.513440000000003</v>
      </c>
      <c r="FS2490">
        <v>94.153499999999994</v>
      </c>
      <c r="FT2490">
        <v>89.182550000000006</v>
      </c>
      <c r="FU2490">
        <v>85.5</v>
      </c>
      <c r="FV2490">
        <v>83.565439999999995</v>
      </c>
      <c r="FW2490">
        <v>80.982209999999995</v>
      </c>
      <c r="FX2490">
        <v>23</v>
      </c>
      <c r="FY2490">
        <v>0.1260483</v>
      </c>
      <c r="FZ2490">
        <v>1</v>
      </c>
    </row>
    <row r="2491" spans="1:182" x14ac:dyDescent="0.2">
      <c r="A2491" t="s">
        <v>226</v>
      </c>
      <c r="B2491" t="s">
        <v>244</v>
      </c>
      <c r="C2491" t="s">
        <v>215</v>
      </c>
      <c r="D2491" t="s">
        <v>40</v>
      </c>
      <c r="E2491" t="s">
        <v>241</v>
      </c>
      <c r="F2491" t="s">
        <v>225</v>
      </c>
      <c r="G2491" t="s">
        <v>9</v>
      </c>
      <c r="H2491" t="s">
        <v>11</v>
      </c>
      <c r="I2491">
        <v>24</v>
      </c>
      <c r="K2491">
        <v>7.008</v>
      </c>
      <c r="L2491">
        <v>19.91283</v>
      </c>
      <c r="M2491">
        <v>20.27272</v>
      </c>
      <c r="N2491">
        <v>21.500160000000001</v>
      </c>
      <c r="O2491">
        <v>22.71613</v>
      </c>
      <c r="P2491">
        <v>23.313610000000001</v>
      </c>
      <c r="Q2491">
        <v>24.67145</v>
      </c>
      <c r="R2491">
        <v>24.963470000000001</v>
      </c>
      <c r="S2491">
        <v>25.231780000000001</v>
      </c>
      <c r="T2491">
        <v>25.598590000000002</v>
      </c>
      <c r="U2491">
        <v>25.502459999999999</v>
      </c>
      <c r="V2491">
        <v>25.105139999999999</v>
      </c>
      <c r="W2491">
        <v>22.803820000000002</v>
      </c>
      <c r="X2491">
        <v>22.20655</v>
      </c>
      <c r="Y2491">
        <v>21.909680000000002</v>
      </c>
      <c r="Z2491">
        <v>21.783819999999999</v>
      </c>
      <c r="AA2491">
        <v>20.727810000000002</v>
      </c>
      <c r="AB2491">
        <v>20.944980000000001</v>
      </c>
      <c r="AC2491">
        <v>20.318380000000001</v>
      </c>
      <c r="AD2491">
        <v>20.325569999999999</v>
      </c>
      <c r="AE2491">
        <v>20.425789999999999</v>
      </c>
      <c r="AF2491">
        <v>20.315370000000001</v>
      </c>
      <c r="AG2491">
        <v>20.41855</v>
      </c>
      <c r="AH2491">
        <v>20.94258</v>
      </c>
      <c r="AI2491">
        <v>20.83623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2.4133800000000001</v>
      </c>
      <c r="AW2491">
        <v>15.51361</v>
      </c>
      <c r="AX2491">
        <v>15.43262</v>
      </c>
      <c r="AY2491">
        <v>14.460050000000001</v>
      </c>
      <c r="AZ2491">
        <v>14.77271</v>
      </c>
      <c r="BA2491">
        <v>14.197240000000001</v>
      </c>
      <c r="BB2491">
        <v>7.1488360000000002</v>
      </c>
      <c r="BC2491">
        <v>5.1730029999999996</v>
      </c>
      <c r="BD2491">
        <v>3.4843730000000002</v>
      </c>
      <c r="BE2491">
        <v>0.17285249999999999</v>
      </c>
      <c r="BF2491">
        <v>0.23850850000000001</v>
      </c>
      <c r="BG2491">
        <v>0.29471009999999997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2.541439</v>
      </c>
      <c r="BU2491">
        <v>15.642569999999999</v>
      </c>
      <c r="BV2491">
        <v>15.561730000000001</v>
      </c>
      <c r="BW2491">
        <v>14.57854</v>
      </c>
      <c r="BX2491">
        <v>14.891170000000001</v>
      </c>
      <c r="BY2491">
        <v>14.315950000000001</v>
      </c>
      <c r="BZ2491">
        <v>7.2569509999999999</v>
      </c>
      <c r="CA2491">
        <v>5.2845300000000002</v>
      </c>
      <c r="CB2491">
        <v>3.6871230000000002</v>
      </c>
      <c r="CC2491">
        <v>0.38364340000000002</v>
      </c>
      <c r="CD2491">
        <v>0.4582447</v>
      </c>
      <c r="CE2491">
        <v>0.5104976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2.6301329999999998</v>
      </c>
      <c r="CS2491">
        <v>15.73189</v>
      </c>
      <c r="CT2491">
        <v>15.651160000000001</v>
      </c>
      <c r="CU2491">
        <v>14.66061</v>
      </c>
      <c r="CV2491">
        <v>14.97322</v>
      </c>
      <c r="CW2491">
        <v>14.39817</v>
      </c>
      <c r="CX2491">
        <v>7.3318310000000002</v>
      </c>
      <c r="CY2491">
        <v>5.3617739999999996</v>
      </c>
      <c r="CZ2491">
        <v>3.8275459999999999</v>
      </c>
      <c r="DA2491">
        <v>0.52963660000000001</v>
      </c>
      <c r="DB2491">
        <v>0.61043329999999996</v>
      </c>
      <c r="DC2491">
        <v>0.65995139999999997</v>
      </c>
      <c r="DD2491">
        <v>0</v>
      </c>
      <c r="DE2491">
        <v>0</v>
      </c>
      <c r="DF2491">
        <v>0</v>
      </c>
      <c r="DG2491">
        <v>0</v>
      </c>
      <c r="DH2491">
        <v>0</v>
      </c>
      <c r="DI2491">
        <v>0</v>
      </c>
      <c r="DJ2491">
        <v>0</v>
      </c>
      <c r="DK2491">
        <v>0</v>
      </c>
      <c r="DL2491">
        <v>0</v>
      </c>
      <c r="DM2491">
        <v>0</v>
      </c>
      <c r="DN2491">
        <v>0</v>
      </c>
      <c r="DO2491">
        <v>0</v>
      </c>
      <c r="DP2491">
        <v>2.718826</v>
      </c>
      <c r="DQ2491">
        <v>15.821210000000001</v>
      </c>
      <c r="DR2491">
        <v>15.74058</v>
      </c>
      <c r="DS2491">
        <v>14.74267</v>
      </c>
      <c r="DT2491">
        <v>15.05527</v>
      </c>
      <c r="DU2491">
        <v>14.48039</v>
      </c>
      <c r="DV2491">
        <v>7.4067119999999997</v>
      </c>
      <c r="DW2491">
        <v>5.4390179999999999</v>
      </c>
      <c r="DX2491">
        <v>3.9679700000000002</v>
      </c>
      <c r="DY2491">
        <v>0.6756297</v>
      </c>
      <c r="DZ2491">
        <v>0.76262189999999996</v>
      </c>
      <c r="EA2491">
        <v>0.80940529999999999</v>
      </c>
      <c r="EB2491">
        <v>0</v>
      </c>
      <c r="EC2491">
        <v>0</v>
      </c>
      <c r="ED2491">
        <v>0</v>
      </c>
      <c r="EE2491">
        <v>0</v>
      </c>
      <c r="EF2491">
        <v>0</v>
      </c>
      <c r="EG2491">
        <v>0</v>
      </c>
      <c r="EH2491">
        <v>0</v>
      </c>
      <c r="EI2491">
        <v>0</v>
      </c>
      <c r="EJ2491">
        <v>0</v>
      </c>
      <c r="EK2491">
        <v>0</v>
      </c>
      <c r="EL2491">
        <v>0</v>
      </c>
      <c r="EM2491">
        <v>0</v>
      </c>
      <c r="EN2491">
        <v>2.8468849999999999</v>
      </c>
      <c r="EO2491">
        <v>15.95017</v>
      </c>
      <c r="EP2491">
        <v>15.8697</v>
      </c>
      <c r="EQ2491">
        <v>14.86117</v>
      </c>
      <c r="ER2491">
        <v>15.17374</v>
      </c>
      <c r="ES2491">
        <v>14.5991</v>
      </c>
      <c r="ET2491">
        <v>7.5148270000000004</v>
      </c>
      <c r="EU2491">
        <v>5.5505449999999996</v>
      </c>
      <c r="EV2491">
        <v>4.1707190000000001</v>
      </c>
      <c r="EW2491">
        <v>0.8864206</v>
      </c>
      <c r="EX2491">
        <v>0.98235799999999995</v>
      </c>
      <c r="EY2491">
        <v>1.025193</v>
      </c>
      <c r="EZ2491">
        <v>79.545230000000004</v>
      </c>
      <c r="FA2491">
        <v>77.869029999999995</v>
      </c>
      <c r="FB2491">
        <v>75.964550000000003</v>
      </c>
      <c r="FC2491">
        <v>75.083849999999998</v>
      </c>
      <c r="FD2491">
        <v>74.109889999999993</v>
      </c>
      <c r="FE2491">
        <v>73.090549999999993</v>
      </c>
      <c r="FF2491">
        <v>72.705730000000003</v>
      </c>
      <c r="FG2491">
        <v>75.063770000000005</v>
      </c>
      <c r="FH2491">
        <v>79.034509999999997</v>
      </c>
      <c r="FI2491">
        <v>82.666370000000001</v>
      </c>
      <c r="FJ2491">
        <v>86.523030000000006</v>
      </c>
      <c r="FK2491">
        <v>91.339299999999994</v>
      </c>
      <c r="FL2491">
        <v>94.789460000000005</v>
      </c>
      <c r="FM2491">
        <v>97.434299999999993</v>
      </c>
      <c r="FN2491">
        <v>99.985879999999995</v>
      </c>
      <c r="FO2491">
        <v>101.5</v>
      </c>
      <c r="FP2491">
        <v>102.6583</v>
      </c>
      <c r="FQ2491">
        <v>103.0643</v>
      </c>
      <c r="FR2491">
        <v>101.908</v>
      </c>
      <c r="FS2491">
        <v>98.799970000000002</v>
      </c>
      <c r="FT2491">
        <v>92.919920000000005</v>
      </c>
      <c r="FU2491">
        <v>87.940290000000005</v>
      </c>
      <c r="FV2491">
        <v>84.769909999999996</v>
      </c>
      <c r="FW2491">
        <v>82.503380000000007</v>
      </c>
      <c r="FX2491">
        <v>23</v>
      </c>
      <c r="FY2491">
        <v>0.1260483</v>
      </c>
      <c r="FZ2491">
        <v>1</v>
      </c>
    </row>
    <row r="2492" spans="1:182" x14ac:dyDescent="0.2">
      <c r="A2492" t="s">
        <v>226</v>
      </c>
      <c r="B2492" t="s">
        <v>244</v>
      </c>
      <c r="C2492" t="s">
        <v>215</v>
      </c>
      <c r="D2492" t="s">
        <v>41</v>
      </c>
      <c r="E2492" t="s">
        <v>241</v>
      </c>
      <c r="F2492" t="s">
        <v>225</v>
      </c>
      <c r="G2492" t="s">
        <v>9</v>
      </c>
      <c r="H2492" t="s">
        <v>11</v>
      </c>
      <c r="I2492">
        <v>24</v>
      </c>
      <c r="K2492">
        <v>7.008</v>
      </c>
      <c r="L2492">
        <v>20.926909999999999</v>
      </c>
      <c r="M2492">
        <v>21.15569</v>
      </c>
      <c r="N2492">
        <v>22.302420000000001</v>
      </c>
      <c r="O2492">
        <v>23.274650000000001</v>
      </c>
      <c r="P2492">
        <v>23.698270000000001</v>
      </c>
      <c r="Q2492">
        <v>25.176539999999999</v>
      </c>
      <c r="R2492">
        <v>26.0199</v>
      </c>
      <c r="S2492">
        <v>26.790780000000002</v>
      </c>
      <c r="T2492">
        <v>26.781549999999999</v>
      </c>
      <c r="U2492">
        <v>27.07751</v>
      </c>
      <c r="V2492">
        <v>26.690560000000001</v>
      </c>
      <c r="W2492">
        <v>24.684709999999999</v>
      </c>
      <c r="X2492">
        <v>23.737300000000001</v>
      </c>
      <c r="Y2492">
        <v>23.596170000000001</v>
      </c>
      <c r="Z2492">
        <v>22.850010000000001</v>
      </c>
      <c r="AA2492">
        <v>21.79449</v>
      </c>
      <c r="AB2492">
        <v>22.261019999999998</v>
      </c>
      <c r="AC2492">
        <v>21.68064</v>
      </c>
      <c r="AD2492">
        <v>22.106359999999999</v>
      </c>
      <c r="AE2492">
        <v>22.16572</v>
      </c>
      <c r="AF2492">
        <v>22.03135</v>
      </c>
      <c r="AG2492">
        <v>21.80218</v>
      </c>
      <c r="AH2492">
        <v>21.886489999999998</v>
      </c>
      <c r="AI2492">
        <v>21.851469999999999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2.4558070000000001</v>
      </c>
      <c r="AW2492">
        <v>17.03219</v>
      </c>
      <c r="AX2492">
        <v>16.392530000000001</v>
      </c>
      <c r="AY2492">
        <v>15.46062</v>
      </c>
      <c r="AZ2492">
        <v>15.96799</v>
      </c>
      <c r="BA2492">
        <v>15.32865</v>
      </c>
      <c r="BB2492">
        <v>8.1666880000000006</v>
      </c>
      <c r="BC2492">
        <v>5.6172820000000003</v>
      </c>
      <c r="BD2492">
        <v>3.9128479999999999</v>
      </c>
      <c r="BE2492">
        <v>0.1766556</v>
      </c>
      <c r="BF2492">
        <v>0.16133919999999999</v>
      </c>
      <c r="BG2492">
        <v>0.23197380000000001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2.599955</v>
      </c>
      <c r="BU2492">
        <v>17.167449999999999</v>
      </c>
      <c r="BV2492">
        <v>16.522490000000001</v>
      </c>
      <c r="BW2492">
        <v>15.58297</v>
      </c>
      <c r="BX2492">
        <v>16.091629999999999</v>
      </c>
      <c r="BY2492">
        <v>15.457369999999999</v>
      </c>
      <c r="BZ2492">
        <v>8.2894590000000008</v>
      </c>
      <c r="CA2492">
        <v>5.7436800000000003</v>
      </c>
      <c r="CB2492">
        <v>4.1354629999999997</v>
      </c>
      <c r="CC2492">
        <v>0.40786309999999998</v>
      </c>
      <c r="CD2492">
        <v>0.39703260000000001</v>
      </c>
      <c r="CE2492">
        <v>0.46416459999999998</v>
      </c>
      <c r="CF2492">
        <v>0</v>
      </c>
      <c r="CG2492">
        <v>0</v>
      </c>
      <c r="CH2492">
        <v>0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2.6997909999999998</v>
      </c>
      <c r="CS2492">
        <v>17.261130000000001</v>
      </c>
      <c r="CT2492">
        <v>16.612490000000001</v>
      </c>
      <c r="CU2492">
        <v>15.667719999999999</v>
      </c>
      <c r="CV2492">
        <v>16.17726</v>
      </c>
      <c r="CW2492">
        <v>15.546530000000001</v>
      </c>
      <c r="CX2492">
        <v>8.3744899999999998</v>
      </c>
      <c r="CY2492">
        <v>5.8312229999999996</v>
      </c>
      <c r="CZ2492">
        <v>4.2896450000000002</v>
      </c>
      <c r="DA2492">
        <v>0.56799670000000002</v>
      </c>
      <c r="DB2492">
        <v>0.56027309999999997</v>
      </c>
      <c r="DC2492">
        <v>0.62497910000000001</v>
      </c>
      <c r="DD2492">
        <v>0</v>
      </c>
      <c r="DE2492">
        <v>0</v>
      </c>
      <c r="DF2492">
        <v>0</v>
      </c>
      <c r="DG2492">
        <v>0</v>
      </c>
      <c r="DH2492">
        <v>0</v>
      </c>
      <c r="DI2492">
        <v>0</v>
      </c>
      <c r="DJ2492">
        <v>0</v>
      </c>
      <c r="DK2492">
        <v>0</v>
      </c>
      <c r="DL2492">
        <v>0</v>
      </c>
      <c r="DM2492">
        <v>0</v>
      </c>
      <c r="DN2492">
        <v>0</v>
      </c>
      <c r="DO2492">
        <v>0</v>
      </c>
      <c r="DP2492">
        <v>2.7996270000000001</v>
      </c>
      <c r="DQ2492">
        <v>17.354810000000001</v>
      </c>
      <c r="DR2492">
        <v>16.702500000000001</v>
      </c>
      <c r="DS2492">
        <v>15.752459999999999</v>
      </c>
      <c r="DT2492">
        <v>16.262889999999999</v>
      </c>
      <c r="DU2492">
        <v>15.635680000000001</v>
      </c>
      <c r="DV2492">
        <v>8.4595199999999995</v>
      </c>
      <c r="DW2492">
        <v>5.9187659999999997</v>
      </c>
      <c r="DX2492">
        <v>4.4438269999999997</v>
      </c>
      <c r="DY2492">
        <v>0.72813030000000001</v>
      </c>
      <c r="DZ2492">
        <v>0.72351370000000004</v>
      </c>
      <c r="EA2492">
        <v>0.78579370000000004</v>
      </c>
      <c r="EB2492">
        <v>0</v>
      </c>
      <c r="EC2492">
        <v>0</v>
      </c>
      <c r="ED2492">
        <v>0</v>
      </c>
      <c r="EE2492">
        <v>0</v>
      </c>
      <c r="EF2492">
        <v>0</v>
      </c>
      <c r="EG2492">
        <v>0</v>
      </c>
      <c r="EH2492">
        <v>0</v>
      </c>
      <c r="EI2492">
        <v>0</v>
      </c>
      <c r="EJ2492">
        <v>0</v>
      </c>
      <c r="EK2492">
        <v>0</v>
      </c>
      <c r="EL2492">
        <v>0</v>
      </c>
      <c r="EM2492">
        <v>0</v>
      </c>
      <c r="EN2492">
        <v>2.943775</v>
      </c>
      <c r="EO2492">
        <v>17.490079999999999</v>
      </c>
      <c r="EP2492">
        <v>16.832450000000001</v>
      </c>
      <c r="EQ2492">
        <v>15.87481</v>
      </c>
      <c r="ER2492">
        <v>16.38653</v>
      </c>
      <c r="ES2492">
        <v>15.7644</v>
      </c>
      <c r="ET2492">
        <v>8.5822920000000007</v>
      </c>
      <c r="EU2492">
        <v>6.0451639999999998</v>
      </c>
      <c r="EV2492">
        <v>4.6664409999999998</v>
      </c>
      <c r="EW2492">
        <v>0.95933780000000002</v>
      </c>
      <c r="EX2492">
        <v>0.95920709999999998</v>
      </c>
      <c r="EY2492">
        <v>1.0179849999999999</v>
      </c>
      <c r="EZ2492">
        <v>79.72663</v>
      </c>
      <c r="FA2492">
        <v>77.590450000000004</v>
      </c>
      <c r="FB2492">
        <v>75.403319999999994</v>
      </c>
      <c r="FC2492">
        <v>74.842489999999998</v>
      </c>
      <c r="FD2492">
        <v>73.754130000000004</v>
      </c>
      <c r="FE2492">
        <v>72.453019999999995</v>
      </c>
      <c r="FF2492">
        <v>71.933319999999995</v>
      </c>
      <c r="FG2492">
        <v>74.000730000000004</v>
      </c>
      <c r="FH2492">
        <v>77.651120000000006</v>
      </c>
      <c r="FI2492">
        <v>82.33569</v>
      </c>
      <c r="FJ2492">
        <v>85.936340000000001</v>
      </c>
      <c r="FK2492">
        <v>89.441519999999997</v>
      </c>
      <c r="FL2492">
        <v>92.813389999999998</v>
      </c>
      <c r="FM2492">
        <v>96.140659999999997</v>
      </c>
      <c r="FN2492">
        <v>98.814269999999993</v>
      </c>
      <c r="FO2492">
        <v>100.47029999999999</v>
      </c>
      <c r="FP2492">
        <v>100.4751</v>
      </c>
      <c r="FQ2492">
        <v>99.664439999999999</v>
      </c>
      <c r="FR2492">
        <v>97.552440000000004</v>
      </c>
      <c r="FS2492">
        <v>93.690669999999997</v>
      </c>
      <c r="FT2492">
        <v>88.720830000000007</v>
      </c>
      <c r="FU2492">
        <v>84.941289999999995</v>
      </c>
      <c r="FV2492">
        <v>83.317989999999995</v>
      </c>
      <c r="FW2492">
        <v>81.780050000000003</v>
      </c>
      <c r="FX2492">
        <v>23</v>
      </c>
      <c r="FY2492">
        <v>0.1260483</v>
      </c>
      <c r="FZ2492">
        <v>1</v>
      </c>
    </row>
    <row r="2493" spans="1:182" x14ac:dyDescent="0.2">
      <c r="A2493" t="s">
        <v>226</v>
      </c>
      <c r="B2493" t="s">
        <v>244</v>
      </c>
      <c r="C2493" t="s">
        <v>215</v>
      </c>
      <c r="D2493" t="s">
        <v>42</v>
      </c>
      <c r="E2493" t="s">
        <v>241</v>
      </c>
      <c r="F2493" t="s">
        <v>225</v>
      </c>
      <c r="G2493" t="s">
        <v>9</v>
      </c>
      <c r="H2493" t="s">
        <v>11</v>
      </c>
      <c r="I2493">
        <v>24</v>
      </c>
      <c r="K2493">
        <v>7.008</v>
      </c>
      <c r="L2493">
        <v>24.314599999999999</v>
      </c>
      <c r="M2493">
        <v>24.337810000000001</v>
      </c>
      <c r="N2493">
        <v>25.201899999999998</v>
      </c>
      <c r="O2493">
        <v>25.93507</v>
      </c>
      <c r="P2493">
        <v>26.44622</v>
      </c>
      <c r="Q2493">
        <v>28.29476</v>
      </c>
      <c r="R2493">
        <v>29.689260000000001</v>
      </c>
      <c r="S2493">
        <v>30.035550000000001</v>
      </c>
      <c r="T2493">
        <v>29.999929999999999</v>
      </c>
      <c r="U2493">
        <v>30.06437</v>
      </c>
      <c r="V2493">
        <v>29.636330000000001</v>
      </c>
      <c r="W2493">
        <v>28.1448</v>
      </c>
      <c r="X2493">
        <v>27.071750000000002</v>
      </c>
      <c r="Y2493">
        <v>26.92989</v>
      </c>
      <c r="Z2493">
        <v>26.26661</v>
      </c>
      <c r="AA2493">
        <v>24.475960000000001</v>
      </c>
      <c r="AB2493">
        <v>24.836690000000001</v>
      </c>
      <c r="AC2493">
        <v>24.941490000000002</v>
      </c>
      <c r="AD2493">
        <v>24.92136</v>
      </c>
      <c r="AE2493">
        <v>25.21461</v>
      </c>
      <c r="AF2493">
        <v>24.815919999999998</v>
      </c>
      <c r="AG2493">
        <v>24.878019999999999</v>
      </c>
      <c r="AH2493">
        <v>25.003319999999999</v>
      </c>
      <c r="AI2493">
        <v>24.901440000000001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2.6680809999999999</v>
      </c>
      <c r="AW2493">
        <v>20.108930000000001</v>
      </c>
      <c r="AX2493">
        <v>19.55218</v>
      </c>
      <c r="AY2493">
        <v>17.916029999999999</v>
      </c>
      <c r="AZ2493">
        <v>18.433260000000001</v>
      </c>
      <c r="BA2493">
        <v>18.425789999999999</v>
      </c>
      <c r="BB2493">
        <v>9.127974</v>
      </c>
      <c r="BC2493">
        <v>5.5372060000000003</v>
      </c>
      <c r="BD2493">
        <v>4.4126729999999998</v>
      </c>
      <c r="BE2493">
        <v>0.15191080000000001</v>
      </c>
      <c r="BF2493">
        <v>0.16663620000000001</v>
      </c>
      <c r="BG2493">
        <v>0.1669794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2.883874</v>
      </c>
      <c r="BU2493">
        <v>20.30453</v>
      </c>
      <c r="BV2493">
        <v>19.74464</v>
      </c>
      <c r="BW2493">
        <v>18.092369999999999</v>
      </c>
      <c r="BX2493">
        <v>18.60716</v>
      </c>
      <c r="BY2493">
        <v>18.610569999999999</v>
      </c>
      <c r="BZ2493">
        <v>9.3154909999999997</v>
      </c>
      <c r="CA2493">
        <v>5.732202</v>
      </c>
      <c r="CB2493">
        <v>4.6641050000000002</v>
      </c>
      <c r="CC2493">
        <v>0.4390404</v>
      </c>
      <c r="CD2493">
        <v>0.46032329999999999</v>
      </c>
      <c r="CE2493">
        <v>0.45193119999999998</v>
      </c>
      <c r="CF2493">
        <v>0</v>
      </c>
      <c r="CG2493">
        <v>0</v>
      </c>
      <c r="CH2493">
        <v>0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>
        <v>0</v>
      </c>
      <c r="CO2493">
        <v>0</v>
      </c>
      <c r="CP2493">
        <v>0</v>
      </c>
      <c r="CQ2493">
        <v>0</v>
      </c>
      <c r="CR2493">
        <v>3.0333320000000001</v>
      </c>
      <c r="CS2493">
        <v>20.440010000000001</v>
      </c>
      <c r="CT2493">
        <v>19.877929999999999</v>
      </c>
      <c r="CU2493">
        <v>18.214510000000001</v>
      </c>
      <c r="CV2493">
        <v>18.727609999999999</v>
      </c>
      <c r="CW2493">
        <v>18.73854</v>
      </c>
      <c r="CX2493">
        <v>9.4453639999999996</v>
      </c>
      <c r="CY2493">
        <v>5.8672560000000002</v>
      </c>
      <c r="CZ2493">
        <v>4.8382459999999998</v>
      </c>
      <c r="DA2493">
        <v>0.63790550000000001</v>
      </c>
      <c r="DB2493">
        <v>0.66373009999999999</v>
      </c>
      <c r="DC2493">
        <v>0.64928790000000003</v>
      </c>
      <c r="DD2493">
        <v>0</v>
      </c>
      <c r="DE2493">
        <v>0</v>
      </c>
      <c r="DF2493">
        <v>0</v>
      </c>
      <c r="DG2493">
        <v>0</v>
      </c>
      <c r="DH2493">
        <v>0</v>
      </c>
      <c r="DI2493">
        <v>0</v>
      </c>
      <c r="DJ2493">
        <v>0</v>
      </c>
      <c r="DK2493">
        <v>0</v>
      </c>
      <c r="DL2493">
        <v>0</v>
      </c>
      <c r="DM2493">
        <v>0</v>
      </c>
      <c r="DN2493">
        <v>0</v>
      </c>
      <c r="DO2493">
        <v>0</v>
      </c>
      <c r="DP2493">
        <v>3.1827899999999998</v>
      </c>
      <c r="DQ2493">
        <v>20.575489999999999</v>
      </c>
      <c r="DR2493">
        <v>20.011230000000001</v>
      </c>
      <c r="DS2493">
        <v>18.336649999999999</v>
      </c>
      <c r="DT2493">
        <v>18.84806</v>
      </c>
      <c r="DU2493">
        <v>18.866520000000001</v>
      </c>
      <c r="DV2493">
        <v>9.5752369999999996</v>
      </c>
      <c r="DW2493">
        <v>6.0023099999999996</v>
      </c>
      <c r="DX2493">
        <v>5.0123879999999996</v>
      </c>
      <c r="DY2493">
        <v>0.83677060000000003</v>
      </c>
      <c r="DZ2493">
        <v>0.86713700000000005</v>
      </c>
      <c r="EA2493">
        <v>0.84664470000000003</v>
      </c>
      <c r="EB2493">
        <v>0</v>
      </c>
      <c r="EC2493">
        <v>0</v>
      </c>
      <c r="ED2493">
        <v>0</v>
      </c>
      <c r="EE2493">
        <v>0</v>
      </c>
      <c r="EF2493">
        <v>0</v>
      </c>
      <c r="EG2493">
        <v>0</v>
      </c>
      <c r="EH2493">
        <v>0</v>
      </c>
      <c r="EI2493">
        <v>0</v>
      </c>
      <c r="EJ2493">
        <v>0</v>
      </c>
      <c r="EK2493">
        <v>0</v>
      </c>
      <c r="EL2493">
        <v>0</v>
      </c>
      <c r="EM2493">
        <v>0</v>
      </c>
      <c r="EN2493">
        <v>3.3985829999999999</v>
      </c>
      <c r="EO2493">
        <v>20.771100000000001</v>
      </c>
      <c r="EP2493">
        <v>20.203690000000002</v>
      </c>
      <c r="EQ2493">
        <v>18.512989999999999</v>
      </c>
      <c r="ER2493">
        <v>19.02197</v>
      </c>
      <c r="ES2493">
        <v>19.051300000000001</v>
      </c>
      <c r="ET2493">
        <v>9.7627539999999993</v>
      </c>
      <c r="EU2493">
        <v>6.1973070000000003</v>
      </c>
      <c r="EV2493">
        <v>5.2638199999999999</v>
      </c>
      <c r="EW2493">
        <v>1.1238999999999999</v>
      </c>
      <c r="EX2493">
        <v>1.1608240000000001</v>
      </c>
      <c r="EY2493">
        <v>1.131596</v>
      </c>
      <c r="EZ2493">
        <v>75.562539999999998</v>
      </c>
      <c r="FA2493">
        <v>73.480900000000005</v>
      </c>
      <c r="FB2493">
        <v>72.097660000000005</v>
      </c>
      <c r="FC2493">
        <v>70.530270000000002</v>
      </c>
      <c r="FD2493">
        <v>69.807040000000001</v>
      </c>
      <c r="FE2493">
        <v>69.051670000000001</v>
      </c>
      <c r="FF2493">
        <v>67.860320000000002</v>
      </c>
      <c r="FG2493">
        <v>69.199010000000001</v>
      </c>
      <c r="FH2493">
        <v>73.977720000000005</v>
      </c>
      <c r="FI2493">
        <v>78.506720000000001</v>
      </c>
      <c r="FJ2493">
        <v>83.266170000000002</v>
      </c>
      <c r="FK2493">
        <v>88.456659999999999</v>
      </c>
      <c r="FL2493">
        <v>92.424430000000001</v>
      </c>
      <c r="FM2493">
        <v>95.562579999999997</v>
      </c>
      <c r="FN2493">
        <v>98.401290000000003</v>
      </c>
      <c r="FO2493">
        <v>100.0714</v>
      </c>
      <c r="FP2493">
        <v>100.00020000000001</v>
      </c>
      <c r="FQ2493">
        <v>98.411000000000001</v>
      </c>
      <c r="FR2493">
        <v>94.473609999999994</v>
      </c>
      <c r="FS2493">
        <v>89.20899</v>
      </c>
      <c r="FT2493">
        <v>84.583240000000004</v>
      </c>
      <c r="FU2493">
        <v>81.53631</v>
      </c>
      <c r="FV2493">
        <v>78.873729999999995</v>
      </c>
      <c r="FW2493">
        <v>76.755970000000005</v>
      </c>
      <c r="FX2493">
        <v>23</v>
      </c>
      <c r="FY2493">
        <v>0.1260483</v>
      </c>
      <c r="FZ2493">
        <v>1</v>
      </c>
    </row>
    <row r="2494" spans="1:182" x14ac:dyDescent="0.2">
      <c r="A2494" t="s">
        <v>226</v>
      </c>
      <c r="B2494" t="s">
        <v>244</v>
      </c>
      <c r="C2494" t="s">
        <v>215</v>
      </c>
      <c r="D2494" t="s">
        <v>43</v>
      </c>
      <c r="E2494" t="s">
        <v>241</v>
      </c>
      <c r="F2494" t="s">
        <v>225</v>
      </c>
      <c r="G2494" t="s">
        <v>9</v>
      </c>
      <c r="H2494" t="s">
        <v>11</v>
      </c>
      <c r="I2494">
        <v>24</v>
      </c>
      <c r="K2494">
        <v>7.008</v>
      </c>
      <c r="L2494">
        <v>22.674009999999999</v>
      </c>
      <c r="M2494">
        <v>21.20289</v>
      </c>
      <c r="N2494">
        <v>22.821190000000001</v>
      </c>
      <c r="O2494">
        <v>23.224260000000001</v>
      </c>
      <c r="P2494">
        <v>24.346579999999999</v>
      </c>
      <c r="Q2494">
        <v>26.084790000000002</v>
      </c>
      <c r="R2494">
        <v>28.506869999999999</v>
      </c>
      <c r="S2494">
        <v>29.652000000000001</v>
      </c>
      <c r="T2494">
        <v>29.910250000000001</v>
      </c>
      <c r="U2494">
        <v>30.0807</v>
      </c>
      <c r="V2494">
        <v>29.561330000000002</v>
      </c>
      <c r="W2494">
        <v>27.689109999999999</v>
      </c>
      <c r="X2494">
        <v>26.841819999999998</v>
      </c>
      <c r="Y2494">
        <v>26.489730000000002</v>
      </c>
      <c r="Z2494">
        <v>24.616599999999998</v>
      </c>
      <c r="AA2494">
        <v>23.196560000000002</v>
      </c>
      <c r="AB2494">
        <v>22.881319999999999</v>
      </c>
      <c r="AC2494">
        <v>23.44896</v>
      </c>
      <c r="AD2494">
        <v>23.888369999999998</v>
      </c>
      <c r="AE2494">
        <v>23.792840000000002</v>
      </c>
      <c r="AF2494">
        <v>23.92334</v>
      </c>
      <c r="AG2494">
        <v>23.79907</v>
      </c>
      <c r="AH2494">
        <v>23.231210000000001</v>
      </c>
      <c r="AI2494">
        <v>23.280930000000001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2.4676480000000001</v>
      </c>
      <c r="AW2494">
        <v>19.695930000000001</v>
      </c>
      <c r="AX2494">
        <v>17.988569999999999</v>
      </c>
      <c r="AY2494">
        <v>16.799309999999998</v>
      </c>
      <c r="AZ2494">
        <v>16.54063</v>
      </c>
      <c r="BA2494">
        <v>17.16583</v>
      </c>
      <c r="BB2494">
        <v>9.4754529999999999</v>
      </c>
      <c r="BC2494">
        <v>6.1225810000000003</v>
      </c>
      <c r="BD2494">
        <v>4.9811940000000003</v>
      </c>
      <c r="BE2494">
        <v>0.6735949</v>
      </c>
      <c r="BF2494">
        <v>0.64979880000000001</v>
      </c>
      <c r="BG2494">
        <v>0.686303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2.708291</v>
      </c>
      <c r="BU2494">
        <v>19.92023</v>
      </c>
      <c r="BV2494">
        <v>18.182469999999999</v>
      </c>
      <c r="BW2494">
        <v>16.94342</v>
      </c>
      <c r="BX2494">
        <v>16.68385</v>
      </c>
      <c r="BY2494">
        <v>17.323989999999998</v>
      </c>
      <c r="BZ2494">
        <v>9.6258020000000002</v>
      </c>
      <c r="CA2494">
        <v>6.2829810000000004</v>
      </c>
      <c r="CB2494">
        <v>5.245317</v>
      </c>
      <c r="CC2494">
        <v>0.95915139999999999</v>
      </c>
      <c r="CD2494">
        <v>0.92819050000000003</v>
      </c>
      <c r="CE2494">
        <v>0.96609120000000004</v>
      </c>
      <c r="CF2494">
        <v>0</v>
      </c>
      <c r="CG2494">
        <v>0</v>
      </c>
      <c r="CH2494">
        <v>0</v>
      </c>
      <c r="CI2494">
        <v>0</v>
      </c>
      <c r="CJ2494">
        <v>0</v>
      </c>
      <c r="CK2494">
        <v>0</v>
      </c>
      <c r="CL2494">
        <v>0</v>
      </c>
      <c r="CM2494">
        <v>0</v>
      </c>
      <c r="CN2494">
        <v>0</v>
      </c>
      <c r="CO2494">
        <v>0</v>
      </c>
      <c r="CP2494">
        <v>0</v>
      </c>
      <c r="CQ2494">
        <v>0</v>
      </c>
      <c r="CR2494">
        <v>2.8749600000000002</v>
      </c>
      <c r="CS2494">
        <v>20.075569999999999</v>
      </c>
      <c r="CT2494">
        <v>18.316770000000002</v>
      </c>
      <c r="CU2494">
        <v>17.043230000000001</v>
      </c>
      <c r="CV2494">
        <v>16.78304</v>
      </c>
      <c r="CW2494">
        <v>17.433530000000001</v>
      </c>
      <c r="CX2494">
        <v>9.7299340000000001</v>
      </c>
      <c r="CY2494">
        <v>6.3940739999999998</v>
      </c>
      <c r="CZ2494">
        <v>5.4282469999999998</v>
      </c>
      <c r="DA2494">
        <v>1.156927</v>
      </c>
      <c r="DB2494">
        <v>1.1210039999999999</v>
      </c>
      <c r="DC2494">
        <v>1.159872</v>
      </c>
      <c r="DD2494">
        <v>0</v>
      </c>
      <c r="DE2494">
        <v>0</v>
      </c>
      <c r="DF2494">
        <v>0</v>
      </c>
      <c r="DG2494">
        <v>0</v>
      </c>
      <c r="DH2494">
        <v>0</v>
      </c>
      <c r="DI2494">
        <v>0</v>
      </c>
      <c r="DJ2494">
        <v>0</v>
      </c>
      <c r="DK2494">
        <v>0</v>
      </c>
      <c r="DL2494">
        <v>0</v>
      </c>
      <c r="DM2494">
        <v>0</v>
      </c>
      <c r="DN2494">
        <v>0</v>
      </c>
      <c r="DO2494">
        <v>0</v>
      </c>
      <c r="DP2494">
        <v>3.0416289999999999</v>
      </c>
      <c r="DQ2494">
        <v>20.230920000000001</v>
      </c>
      <c r="DR2494">
        <v>18.451070000000001</v>
      </c>
      <c r="DS2494">
        <v>17.143039999999999</v>
      </c>
      <c r="DT2494">
        <v>16.882239999999999</v>
      </c>
      <c r="DU2494">
        <v>17.54307</v>
      </c>
      <c r="DV2494">
        <v>9.8340650000000007</v>
      </c>
      <c r="DW2494">
        <v>6.5051670000000001</v>
      </c>
      <c r="DX2494">
        <v>5.6111769999999996</v>
      </c>
      <c r="DY2494">
        <v>1.354703</v>
      </c>
      <c r="DZ2494">
        <v>1.313817</v>
      </c>
      <c r="EA2494">
        <v>1.3536520000000001</v>
      </c>
      <c r="EB2494">
        <v>0</v>
      </c>
      <c r="EC2494">
        <v>0</v>
      </c>
      <c r="ED2494">
        <v>0</v>
      </c>
      <c r="EE2494">
        <v>0</v>
      </c>
      <c r="EF2494">
        <v>0</v>
      </c>
      <c r="EG2494">
        <v>0</v>
      </c>
      <c r="EH2494">
        <v>0</v>
      </c>
      <c r="EI2494">
        <v>0</v>
      </c>
      <c r="EJ2494">
        <v>0</v>
      </c>
      <c r="EK2494">
        <v>0</v>
      </c>
      <c r="EL2494">
        <v>0</v>
      </c>
      <c r="EM2494">
        <v>0</v>
      </c>
      <c r="EN2494">
        <v>3.282273</v>
      </c>
      <c r="EO2494">
        <v>20.455220000000001</v>
      </c>
      <c r="EP2494">
        <v>18.64498</v>
      </c>
      <c r="EQ2494">
        <v>17.28716</v>
      </c>
      <c r="ER2494">
        <v>17.025459999999999</v>
      </c>
      <c r="ES2494">
        <v>17.701229999999999</v>
      </c>
      <c r="ET2494">
        <v>9.9844139999999992</v>
      </c>
      <c r="EU2494">
        <v>6.6655670000000002</v>
      </c>
      <c r="EV2494">
        <v>5.8753000000000002</v>
      </c>
      <c r="EW2494">
        <v>1.6402589999999999</v>
      </c>
      <c r="EX2494">
        <v>1.592209</v>
      </c>
      <c r="EY2494">
        <v>1.63344</v>
      </c>
      <c r="EZ2494">
        <v>67.730699999999999</v>
      </c>
      <c r="FA2494">
        <v>65.7</v>
      </c>
      <c r="FB2494">
        <v>64.847650000000002</v>
      </c>
      <c r="FC2494">
        <v>63.611699999999999</v>
      </c>
      <c r="FD2494">
        <v>62.387909999999998</v>
      </c>
      <c r="FE2494">
        <v>61.75</v>
      </c>
      <c r="FF2494">
        <v>60.716479999999997</v>
      </c>
      <c r="FG2494">
        <v>61.586390000000002</v>
      </c>
      <c r="FH2494">
        <v>64.736279999999994</v>
      </c>
      <c r="FI2494">
        <v>68.897220000000004</v>
      </c>
      <c r="FJ2494">
        <v>72.520120000000006</v>
      </c>
      <c r="FK2494">
        <v>76.304469999999995</v>
      </c>
      <c r="FL2494">
        <v>79.963999999999999</v>
      </c>
      <c r="FM2494">
        <v>82.774039999999999</v>
      </c>
      <c r="FN2494">
        <v>84.897360000000006</v>
      </c>
      <c r="FO2494">
        <v>86.182659999999998</v>
      </c>
      <c r="FP2494">
        <v>85.227549999999994</v>
      </c>
      <c r="FQ2494">
        <v>82.840010000000007</v>
      </c>
      <c r="FR2494">
        <v>79.271330000000006</v>
      </c>
      <c r="FS2494">
        <v>75.440820000000002</v>
      </c>
      <c r="FT2494">
        <v>72.636309999999995</v>
      </c>
      <c r="FU2494">
        <v>70.442880000000002</v>
      </c>
      <c r="FV2494">
        <v>69.165899999999993</v>
      </c>
      <c r="FW2494">
        <v>67.720370000000003</v>
      </c>
      <c r="FX2494">
        <v>23</v>
      </c>
      <c r="FY2494">
        <v>0.1260483</v>
      </c>
      <c r="FZ2494">
        <v>1</v>
      </c>
    </row>
    <row r="2495" spans="1:182" x14ac:dyDescent="0.2">
      <c r="A2495" t="s">
        <v>226</v>
      </c>
      <c r="B2495" t="s">
        <v>244</v>
      </c>
      <c r="C2495" t="s">
        <v>215</v>
      </c>
      <c r="D2495" t="s">
        <v>44</v>
      </c>
      <c r="E2495" t="s">
        <v>241</v>
      </c>
      <c r="F2495" t="s">
        <v>225</v>
      </c>
      <c r="G2495" t="s">
        <v>9</v>
      </c>
      <c r="H2495" t="s">
        <v>11</v>
      </c>
      <c r="I2495">
        <v>24</v>
      </c>
      <c r="K2495">
        <v>7.008</v>
      </c>
      <c r="L2495">
        <v>16.943899999999999</v>
      </c>
      <c r="M2495">
        <v>16.367619999999999</v>
      </c>
      <c r="N2495">
        <v>16.051780000000001</v>
      </c>
      <c r="O2495">
        <v>16.0853</v>
      </c>
      <c r="P2495">
        <v>17.241949999999999</v>
      </c>
      <c r="Q2495">
        <v>18.641369999999998</v>
      </c>
      <c r="R2495">
        <v>20.601389999999999</v>
      </c>
      <c r="S2495">
        <v>22.035170000000001</v>
      </c>
      <c r="T2495">
        <v>22.355709999999998</v>
      </c>
      <c r="U2495">
        <v>22.36506</v>
      </c>
      <c r="V2495">
        <v>22.46463</v>
      </c>
      <c r="W2495">
        <v>22.63297</v>
      </c>
      <c r="X2495">
        <v>22.060690000000001</v>
      </c>
      <c r="Y2495">
        <v>21.887989999999999</v>
      </c>
      <c r="Z2495">
        <v>20.189229999999998</v>
      </c>
      <c r="AA2495">
        <v>19.81673</v>
      </c>
      <c r="AB2495">
        <v>19.798259999999999</v>
      </c>
      <c r="AC2495">
        <v>19.296959999999999</v>
      </c>
      <c r="AD2495">
        <v>19.124610000000001</v>
      </c>
      <c r="AE2495">
        <v>18.786529999999999</v>
      </c>
      <c r="AF2495">
        <v>19.058959999999999</v>
      </c>
      <c r="AG2495">
        <v>18.98807</v>
      </c>
      <c r="AH2495">
        <v>18.48611</v>
      </c>
      <c r="AI2495">
        <v>17.997620000000001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2.1421999999999999</v>
      </c>
      <c r="AZ2495">
        <v>13.538489999999999</v>
      </c>
      <c r="BA2495">
        <v>13.14189</v>
      </c>
      <c r="BB2495">
        <v>13.028689999999999</v>
      </c>
      <c r="BC2495">
        <v>12.78098</v>
      </c>
      <c r="BD2495">
        <v>13.03608</v>
      </c>
      <c r="BE2495">
        <v>6.7446099999999998</v>
      </c>
      <c r="BF2495">
        <v>4.877256</v>
      </c>
      <c r="BG2495">
        <v>3.9977320000000001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2.29365</v>
      </c>
      <c r="BX2495">
        <v>13.67074</v>
      </c>
      <c r="BY2495">
        <v>13.271240000000001</v>
      </c>
      <c r="BZ2495">
        <v>13.16061</v>
      </c>
      <c r="CA2495">
        <v>12.91249</v>
      </c>
      <c r="CB2495">
        <v>13.168950000000001</v>
      </c>
      <c r="CC2495">
        <v>6.8698810000000003</v>
      </c>
      <c r="CD2495">
        <v>4.9981479999999996</v>
      </c>
      <c r="CE2495">
        <v>4.2521529999999998</v>
      </c>
      <c r="CF2495">
        <v>0</v>
      </c>
      <c r="CG2495">
        <v>0</v>
      </c>
      <c r="CH2495">
        <v>0</v>
      </c>
      <c r="CI2495">
        <v>0</v>
      </c>
      <c r="CJ2495">
        <v>0</v>
      </c>
      <c r="CK2495">
        <v>0</v>
      </c>
      <c r="CL2495">
        <v>0</v>
      </c>
      <c r="CM2495">
        <v>0</v>
      </c>
      <c r="CN2495">
        <v>0</v>
      </c>
      <c r="CO2495">
        <v>0</v>
      </c>
      <c r="CP2495">
        <v>0</v>
      </c>
      <c r="CQ2495">
        <v>0</v>
      </c>
      <c r="CR2495">
        <v>0</v>
      </c>
      <c r="CS2495">
        <v>0</v>
      </c>
      <c r="CT2495">
        <v>0</v>
      </c>
      <c r="CU2495">
        <v>2.3985439999999998</v>
      </c>
      <c r="CV2495">
        <v>13.76233</v>
      </c>
      <c r="CW2495">
        <v>13.36083</v>
      </c>
      <c r="CX2495">
        <v>13.25198</v>
      </c>
      <c r="CY2495">
        <v>13.003579999999999</v>
      </c>
      <c r="CZ2495">
        <v>13.26097</v>
      </c>
      <c r="DA2495">
        <v>6.9566429999999997</v>
      </c>
      <c r="DB2495">
        <v>5.0818789999999998</v>
      </c>
      <c r="DC2495">
        <v>4.4283640000000002</v>
      </c>
      <c r="DD2495">
        <v>0</v>
      </c>
      <c r="DE2495">
        <v>0</v>
      </c>
      <c r="DF2495">
        <v>0</v>
      </c>
      <c r="DG2495">
        <v>0</v>
      </c>
      <c r="DH2495">
        <v>0</v>
      </c>
      <c r="DI2495">
        <v>0</v>
      </c>
      <c r="DJ2495">
        <v>0</v>
      </c>
      <c r="DK2495">
        <v>0</v>
      </c>
      <c r="DL2495">
        <v>0</v>
      </c>
      <c r="DM2495">
        <v>0</v>
      </c>
      <c r="DN2495">
        <v>0</v>
      </c>
      <c r="DO2495">
        <v>0</v>
      </c>
      <c r="DP2495">
        <v>0</v>
      </c>
      <c r="DQ2495">
        <v>0</v>
      </c>
      <c r="DR2495">
        <v>0</v>
      </c>
      <c r="DS2495">
        <v>2.5034380000000001</v>
      </c>
      <c r="DT2495">
        <v>13.85393</v>
      </c>
      <c r="DU2495">
        <v>13.450419999999999</v>
      </c>
      <c r="DV2495">
        <v>13.343360000000001</v>
      </c>
      <c r="DW2495">
        <v>13.094659999999999</v>
      </c>
      <c r="DX2495">
        <v>13.353</v>
      </c>
      <c r="DY2495">
        <v>7.0434049999999999</v>
      </c>
      <c r="DZ2495">
        <v>5.1656089999999999</v>
      </c>
      <c r="EA2495">
        <v>4.6045759999999998</v>
      </c>
      <c r="EB2495">
        <v>0</v>
      </c>
      <c r="EC2495">
        <v>0</v>
      </c>
      <c r="ED2495">
        <v>0</v>
      </c>
      <c r="EE2495">
        <v>0</v>
      </c>
      <c r="EF2495">
        <v>0</v>
      </c>
      <c r="EG2495">
        <v>0</v>
      </c>
      <c r="EH2495">
        <v>0</v>
      </c>
      <c r="EI2495">
        <v>0</v>
      </c>
      <c r="EJ2495">
        <v>0</v>
      </c>
      <c r="EK2495">
        <v>0</v>
      </c>
      <c r="EL2495">
        <v>0</v>
      </c>
      <c r="EM2495">
        <v>0</v>
      </c>
      <c r="EN2495">
        <v>0</v>
      </c>
      <c r="EO2495">
        <v>0</v>
      </c>
      <c r="EP2495">
        <v>0</v>
      </c>
      <c r="EQ2495">
        <v>2.6548889999999998</v>
      </c>
      <c r="ER2495">
        <v>13.98617</v>
      </c>
      <c r="ES2495">
        <v>13.57977</v>
      </c>
      <c r="ET2495">
        <v>13.47528</v>
      </c>
      <c r="EU2495">
        <v>13.22617</v>
      </c>
      <c r="EV2495">
        <v>13.48587</v>
      </c>
      <c r="EW2495">
        <v>7.1686750000000004</v>
      </c>
      <c r="EX2495">
        <v>5.2865010000000003</v>
      </c>
      <c r="EY2495">
        <v>4.8589969999999996</v>
      </c>
      <c r="EZ2495">
        <v>45.488549999999996</v>
      </c>
      <c r="FA2495">
        <v>44.893389999999997</v>
      </c>
      <c r="FB2495">
        <v>44.05209</v>
      </c>
      <c r="FC2495">
        <v>44.063699999999997</v>
      </c>
      <c r="FD2495">
        <v>43.586170000000003</v>
      </c>
      <c r="FE2495">
        <v>42.985550000000003</v>
      </c>
      <c r="FF2495">
        <v>42.75</v>
      </c>
      <c r="FG2495">
        <v>43.579210000000003</v>
      </c>
      <c r="FH2495">
        <v>46.096290000000003</v>
      </c>
      <c r="FI2495">
        <v>48.469720000000002</v>
      </c>
      <c r="FJ2495">
        <v>52.235509999999998</v>
      </c>
      <c r="FK2495">
        <v>55.598799999999997</v>
      </c>
      <c r="FL2495">
        <v>58.225160000000002</v>
      </c>
      <c r="FM2495">
        <v>59.676479999999998</v>
      </c>
      <c r="FN2495">
        <v>60.534820000000003</v>
      </c>
      <c r="FO2495">
        <v>60.468029999999999</v>
      </c>
      <c r="FP2495">
        <v>58.729239999999997</v>
      </c>
      <c r="FQ2495">
        <v>56.642209999999999</v>
      </c>
      <c r="FR2495">
        <v>54.564959999999999</v>
      </c>
      <c r="FS2495">
        <v>52.329590000000003</v>
      </c>
      <c r="FT2495">
        <v>50.327869999999997</v>
      </c>
      <c r="FU2495">
        <v>49.386859999999999</v>
      </c>
      <c r="FV2495">
        <v>48.278950000000002</v>
      </c>
      <c r="FW2495">
        <v>46.853670000000001</v>
      </c>
      <c r="FX2495">
        <v>23</v>
      </c>
      <c r="FY2495">
        <v>0.1260483</v>
      </c>
      <c r="FZ2495">
        <v>1</v>
      </c>
    </row>
    <row r="2496" spans="1:182" x14ac:dyDescent="0.2">
      <c r="A2496" t="s">
        <v>226</v>
      </c>
      <c r="B2496" t="s">
        <v>244</v>
      </c>
      <c r="C2496" t="s">
        <v>215</v>
      </c>
      <c r="D2496" t="s">
        <v>45</v>
      </c>
      <c r="E2496" t="s">
        <v>241</v>
      </c>
      <c r="F2496" t="s">
        <v>225</v>
      </c>
      <c r="G2496" t="s">
        <v>9</v>
      </c>
      <c r="H2496" t="s">
        <v>11</v>
      </c>
      <c r="I2496">
        <v>24</v>
      </c>
      <c r="K2496">
        <v>7.008</v>
      </c>
      <c r="L2496">
        <v>15.818680000000001</v>
      </c>
      <c r="M2496">
        <v>15.1517</v>
      </c>
      <c r="N2496">
        <v>15.068070000000001</v>
      </c>
      <c r="O2496">
        <v>14.814909999999999</v>
      </c>
      <c r="P2496">
        <v>16.075130000000001</v>
      </c>
      <c r="Q2496">
        <v>17.350339999999999</v>
      </c>
      <c r="R2496">
        <v>18.73753</v>
      </c>
      <c r="S2496">
        <v>19.462250000000001</v>
      </c>
      <c r="T2496">
        <v>19.464780000000001</v>
      </c>
      <c r="U2496">
        <v>19.719200000000001</v>
      </c>
      <c r="V2496">
        <v>20.477260000000001</v>
      </c>
      <c r="W2496">
        <v>20.717230000000001</v>
      </c>
      <c r="X2496">
        <v>20.39132</v>
      </c>
      <c r="Y2496">
        <v>20.043579999999999</v>
      </c>
      <c r="Z2496">
        <v>18.369710000000001</v>
      </c>
      <c r="AA2496">
        <v>17.922519999999999</v>
      </c>
      <c r="AB2496">
        <v>18.22532</v>
      </c>
      <c r="AC2496">
        <v>18.05179</v>
      </c>
      <c r="AD2496">
        <v>17.868120000000001</v>
      </c>
      <c r="AE2496">
        <v>17.357340000000001</v>
      </c>
      <c r="AF2496">
        <v>17.524899999999999</v>
      </c>
      <c r="AG2496">
        <v>17.416699999999999</v>
      </c>
      <c r="AH2496">
        <v>17.14114</v>
      </c>
      <c r="AI2496">
        <v>16.58914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2.3446799999999999</v>
      </c>
      <c r="AZ2496">
        <v>12.890169999999999</v>
      </c>
      <c r="BA2496">
        <v>12.653499999999999</v>
      </c>
      <c r="BB2496">
        <v>12.516260000000001</v>
      </c>
      <c r="BC2496">
        <v>12.090719999999999</v>
      </c>
      <c r="BD2496">
        <v>12.24578</v>
      </c>
      <c r="BE2496">
        <v>6.462326</v>
      </c>
      <c r="BF2496">
        <v>5.067183</v>
      </c>
      <c r="BG2496">
        <v>3.550065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2.4636140000000002</v>
      </c>
      <c r="BX2496">
        <v>13.009069999999999</v>
      </c>
      <c r="BY2496">
        <v>12.769679999999999</v>
      </c>
      <c r="BZ2496">
        <v>12.63313</v>
      </c>
      <c r="CA2496">
        <v>12.203279999999999</v>
      </c>
      <c r="CB2496">
        <v>12.359730000000001</v>
      </c>
      <c r="CC2496">
        <v>6.5604519999999997</v>
      </c>
      <c r="CD2496">
        <v>5.1648550000000002</v>
      </c>
      <c r="CE2496">
        <v>3.8060459999999998</v>
      </c>
      <c r="CF2496">
        <v>0</v>
      </c>
      <c r="CG2496">
        <v>0</v>
      </c>
      <c r="CH2496">
        <v>0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>
        <v>0</v>
      </c>
      <c r="CO2496">
        <v>0</v>
      </c>
      <c r="CP2496">
        <v>0</v>
      </c>
      <c r="CQ2496">
        <v>0</v>
      </c>
      <c r="CR2496">
        <v>0</v>
      </c>
      <c r="CS2496">
        <v>0</v>
      </c>
      <c r="CT2496">
        <v>0</v>
      </c>
      <c r="CU2496">
        <v>2.5459870000000002</v>
      </c>
      <c r="CV2496">
        <v>13.091430000000001</v>
      </c>
      <c r="CW2496">
        <v>12.850149999999999</v>
      </c>
      <c r="CX2496">
        <v>12.71407</v>
      </c>
      <c r="CY2496">
        <v>12.281230000000001</v>
      </c>
      <c r="CZ2496">
        <v>12.438650000000001</v>
      </c>
      <c r="DA2496">
        <v>6.6284130000000001</v>
      </c>
      <c r="DB2496">
        <v>5.2325039999999996</v>
      </c>
      <c r="DC2496">
        <v>3.9833370000000001</v>
      </c>
      <c r="DD2496">
        <v>0</v>
      </c>
      <c r="DE2496">
        <v>0</v>
      </c>
      <c r="DF2496">
        <v>0</v>
      </c>
      <c r="DG2496">
        <v>0</v>
      </c>
      <c r="DH2496">
        <v>0</v>
      </c>
      <c r="DI2496">
        <v>0</v>
      </c>
      <c r="DJ2496">
        <v>0</v>
      </c>
      <c r="DK2496">
        <v>0</v>
      </c>
      <c r="DL2496">
        <v>0</v>
      </c>
      <c r="DM2496">
        <v>0</v>
      </c>
      <c r="DN2496">
        <v>0</v>
      </c>
      <c r="DO2496">
        <v>0</v>
      </c>
      <c r="DP2496">
        <v>0</v>
      </c>
      <c r="DQ2496">
        <v>0</v>
      </c>
      <c r="DR2496">
        <v>0</v>
      </c>
      <c r="DS2496">
        <v>2.6283609999999999</v>
      </c>
      <c r="DT2496">
        <v>13.173780000000001</v>
      </c>
      <c r="DU2496">
        <v>12.930630000000001</v>
      </c>
      <c r="DV2496">
        <v>12.795</v>
      </c>
      <c r="DW2496">
        <v>12.35918</v>
      </c>
      <c r="DX2496">
        <v>12.517569999999999</v>
      </c>
      <c r="DY2496">
        <v>6.6963749999999997</v>
      </c>
      <c r="DZ2496">
        <v>5.3001519999999998</v>
      </c>
      <c r="EA2496">
        <v>4.160628</v>
      </c>
      <c r="EB2496">
        <v>0</v>
      </c>
      <c r="EC2496">
        <v>0</v>
      </c>
      <c r="ED2496">
        <v>0</v>
      </c>
      <c r="EE2496">
        <v>0</v>
      </c>
      <c r="EF2496">
        <v>0</v>
      </c>
      <c r="EG2496">
        <v>0</v>
      </c>
      <c r="EH2496">
        <v>0</v>
      </c>
      <c r="EI2496">
        <v>0</v>
      </c>
      <c r="EJ2496">
        <v>0</v>
      </c>
      <c r="EK2496">
        <v>0</v>
      </c>
      <c r="EL2496">
        <v>0</v>
      </c>
      <c r="EM2496">
        <v>0</v>
      </c>
      <c r="EN2496">
        <v>0</v>
      </c>
      <c r="EO2496">
        <v>0</v>
      </c>
      <c r="EP2496">
        <v>0</v>
      </c>
      <c r="EQ2496">
        <v>2.7472949999999998</v>
      </c>
      <c r="ER2496">
        <v>13.292680000000001</v>
      </c>
      <c r="ES2496">
        <v>13.046810000000001</v>
      </c>
      <c r="ET2496">
        <v>12.91187</v>
      </c>
      <c r="EU2496">
        <v>12.47174</v>
      </c>
      <c r="EV2496">
        <v>12.63152</v>
      </c>
      <c r="EW2496">
        <v>6.7945010000000003</v>
      </c>
      <c r="EX2496">
        <v>5.3978250000000001</v>
      </c>
      <c r="EY2496">
        <v>4.4166090000000002</v>
      </c>
      <c r="EZ2496">
        <v>38.678789999999999</v>
      </c>
      <c r="FA2496">
        <v>37.664909999999999</v>
      </c>
      <c r="FB2496">
        <v>37.203539999999997</v>
      </c>
      <c r="FC2496">
        <v>36.949379999999998</v>
      </c>
      <c r="FD2496">
        <v>36.23413</v>
      </c>
      <c r="FE2496">
        <v>35.188659999999999</v>
      </c>
      <c r="FF2496">
        <v>34.84731</v>
      </c>
      <c r="FG2496">
        <v>35.095410000000001</v>
      </c>
      <c r="FH2496">
        <v>38.105460000000001</v>
      </c>
      <c r="FI2496">
        <v>41.97777</v>
      </c>
      <c r="FJ2496">
        <v>45.544519999999999</v>
      </c>
      <c r="FK2496">
        <v>47.72016</v>
      </c>
      <c r="FL2496">
        <v>49.426200000000001</v>
      </c>
      <c r="FM2496">
        <v>51.119430000000001</v>
      </c>
      <c r="FN2496">
        <v>52.551380000000002</v>
      </c>
      <c r="FO2496">
        <v>52.805500000000002</v>
      </c>
      <c r="FP2496">
        <v>51.54363</v>
      </c>
      <c r="FQ2496">
        <v>49.35859</v>
      </c>
      <c r="FR2496">
        <v>47.81326</v>
      </c>
      <c r="FS2496">
        <v>46.335999999999999</v>
      </c>
      <c r="FT2496">
        <v>44.948779999999999</v>
      </c>
      <c r="FU2496">
        <v>43.224550000000001</v>
      </c>
      <c r="FV2496">
        <v>42.303710000000002</v>
      </c>
      <c r="FW2496">
        <v>41.399140000000003</v>
      </c>
      <c r="FX2496">
        <v>23</v>
      </c>
      <c r="FY2496">
        <v>0.1260483</v>
      </c>
      <c r="FZ2496">
        <v>1</v>
      </c>
    </row>
    <row r="2497" spans="1:182" x14ac:dyDescent="0.2">
      <c r="A2497" t="s">
        <v>226</v>
      </c>
      <c r="B2497" t="s">
        <v>244</v>
      </c>
      <c r="C2497" t="s">
        <v>215</v>
      </c>
      <c r="D2497" t="s">
        <v>10</v>
      </c>
      <c r="E2497" t="s">
        <v>241</v>
      </c>
      <c r="F2497" t="s">
        <v>225</v>
      </c>
      <c r="G2497" t="s">
        <v>9</v>
      </c>
      <c r="H2497" t="s">
        <v>11</v>
      </c>
      <c r="I2497">
        <v>24</v>
      </c>
      <c r="K2497">
        <v>7.008</v>
      </c>
      <c r="L2497">
        <v>20.903510000000001</v>
      </c>
      <c r="M2497">
        <v>21.15569</v>
      </c>
      <c r="N2497">
        <v>22.302420000000001</v>
      </c>
      <c r="O2497">
        <v>23.321729999999999</v>
      </c>
      <c r="P2497">
        <v>23.698270000000001</v>
      </c>
      <c r="Q2497">
        <v>25.176539999999999</v>
      </c>
      <c r="R2497">
        <v>26.0199</v>
      </c>
      <c r="S2497">
        <v>26.790780000000002</v>
      </c>
      <c r="T2497">
        <v>26.781549999999999</v>
      </c>
      <c r="U2497">
        <v>27.07751</v>
      </c>
      <c r="V2497">
        <v>26.690560000000001</v>
      </c>
      <c r="W2497">
        <v>24.715389999999999</v>
      </c>
      <c r="X2497">
        <v>23.750779999999999</v>
      </c>
      <c r="Y2497">
        <v>23.615749999999998</v>
      </c>
      <c r="Z2497">
        <v>22.850010000000001</v>
      </c>
      <c r="AA2497">
        <v>21.79449</v>
      </c>
      <c r="AB2497">
        <v>22.261019999999998</v>
      </c>
      <c r="AC2497">
        <v>21.700040000000001</v>
      </c>
      <c r="AD2497">
        <v>22.106359999999999</v>
      </c>
      <c r="AE2497">
        <v>22.16572</v>
      </c>
      <c r="AF2497">
        <v>22.03135</v>
      </c>
      <c r="AG2497">
        <v>21.810569999999998</v>
      </c>
      <c r="AH2497">
        <v>21.875610000000002</v>
      </c>
      <c r="AI2497">
        <v>21.832609999999999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2.4505300000000001</v>
      </c>
      <c r="AW2497">
        <v>17.052050000000001</v>
      </c>
      <c r="AX2497">
        <v>16.392530000000001</v>
      </c>
      <c r="AY2497">
        <v>15.46062</v>
      </c>
      <c r="AZ2497">
        <v>15.96799</v>
      </c>
      <c r="BA2497">
        <v>15.34906</v>
      </c>
      <c r="BB2497">
        <v>8.1666880000000006</v>
      </c>
      <c r="BC2497">
        <v>5.6172820000000003</v>
      </c>
      <c r="BD2497">
        <v>3.9128479999999999</v>
      </c>
      <c r="BE2497">
        <v>0.17577709999999999</v>
      </c>
      <c r="BF2497">
        <v>0.1627161</v>
      </c>
      <c r="BG2497">
        <v>0.23279949999999999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2.5953369999999998</v>
      </c>
      <c r="BU2497">
        <v>17.18768</v>
      </c>
      <c r="BV2497">
        <v>16.522490000000001</v>
      </c>
      <c r="BW2497">
        <v>15.58297</v>
      </c>
      <c r="BX2497">
        <v>16.091629999999999</v>
      </c>
      <c r="BY2497">
        <v>15.47819</v>
      </c>
      <c r="BZ2497">
        <v>8.2894590000000008</v>
      </c>
      <c r="CA2497">
        <v>5.7436800000000003</v>
      </c>
      <c r="CB2497">
        <v>4.1354629999999997</v>
      </c>
      <c r="CC2497">
        <v>0.40728249999999999</v>
      </c>
      <c r="CD2497">
        <v>0.39807979999999998</v>
      </c>
      <c r="CE2497">
        <v>0.46437709999999999</v>
      </c>
      <c r="CF2497">
        <v>0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2.6956289999999998</v>
      </c>
      <c r="CS2497">
        <v>17.28162</v>
      </c>
      <c r="CT2497">
        <v>16.612490000000001</v>
      </c>
      <c r="CU2497">
        <v>15.667719999999999</v>
      </c>
      <c r="CV2497">
        <v>16.17726</v>
      </c>
      <c r="CW2497">
        <v>15.56762</v>
      </c>
      <c r="CX2497">
        <v>8.3744899999999998</v>
      </c>
      <c r="CY2497">
        <v>5.8312229999999996</v>
      </c>
      <c r="CZ2497">
        <v>4.2896450000000002</v>
      </c>
      <c r="DA2497">
        <v>0.56762239999999997</v>
      </c>
      <c r="DB2497">
        <v>0.56109200000000004</v>
      </c>
      <c r="DC2497">
        <v>0.62476710000000002</v>
      </c>
      <c r="DD2497">
        <v>0</v>
      </c>
      <c r="DE2497">
        <v>0</v>
      </c>
      <c r="DF2497">
        <v>0</v>
      </c>
      <c r="DG2497">
        <v>0</v>
      </c>
      <c r="DH2497">
        <v>0</v>
      </c>
      <c r="DI2497">
        <v>0</v>
      </c>
      <c r="DJ2497">
        <v>0</v>
      </c>
      <c r="DK2497">
        <v>0</v>
      </c>
      <c r="DL2497">
        <v>0</v>
      </c>
      <c r="DM2497">
        <v>0</v>
      </c>
      <c r="DN2497">
        <v>0</v>
      </c>
      <c r="DO2497">
        <v>0</v>
      </c>
      <c r="DP2497">
        <v>2.795922</v>
      </c>
      <c r="DQ2497">
        <v>17.37556</v>
      </c>
      <c r="DR2497">
        <v>16.702500000000001</v>
      </c>
      <c r="DS2497">
        <v>15.752459999999999</v>
      </c>
      <c r="DT2497">
        <v>16.262889999999999</v>
      </c>
      <c r="DU2497">
        <v>15.65706</v>
      </c>
      <c r="DV2497">
        <v>8.4595199999999995</v>
      </c>
      <c r="DW2497">
        <v>5.9187659999999997</v>
      </c>
      <c r="DX2497">
        <v>4.4438269999999997</v>
      </c>
      <c r="DY2497">
        <v>0.72796229999999995</v>
      </c>
      <c r="DZ2497">
        <v>0.72410419999999998</v>
      </c>
      <c r="EA2497">
        <v>0.78515710000000005</v>
      </c>
      <c r="EB2497">
        <v>0</v>
      </c>
      <c r="EC2497">
        <v>0</v>
      </c>
      <c r="ED2497">
        <v>0</v>
      </c>
      <c r="EE2497">
        <v>0</v>
      </c>
      <c r="EF2497">
        <v>0</v>
      </c>
      <c r="EG2497">
        <v>0</v>
      </c>
      <c r="EH2497">
        <v>0</v>
      </c>
      <c r="EI2497">
        <v>0</v>
      </c>
      <c r="EJ2497">
        <v>0</v>
      </c>
      <c r="EK2497">
        <v>0</v>
      </c>
      <c r="EL2497">
        <v>0</v>
      </c>
      <c r="EM2497">
        <v>0</v>
      </c>
      <c r="EN2497">
        <v>2.940728</v>
      </c>
      <c r="EO2497">
        <v>17.511199999999999</v>
      </c>
      <c r="EP2497">
        <v>16.832450000000001</v>
      </c>
      <c r="EQ2497">
        <v>15.87481</v>
      </c>
      <c r="ER2497">
        <v>16.38653</v>
      </c>
      <c r="ES2497">
        <v>15.78619</v>
      </c>
      <c r="ET2497">
        <v>8.5822920000000007</v>
      </c>
      <c r="EU2497">
        <v>6.0451639999999998</v>
      </c>
      <c r="EV2497">
        <v>4.6664409999999998</v>
      </c>
      <c r="EW2497">
        <v>0.95946770000000003</v>
      </c>
      <c r="EX2497">
        <v>0.95946779999999998</v>
      </c>
      <c r="EY2497">
        <v>1.0167349999999999</v>
      </c>
      <c r="EZ2497">
        <v>78.988489999999999</v>
      </c>
      <c r="FA2497">
        <v>76.999889999999994</v>
      </c>
      <c r="FB2497">
        <v>75.203050000000005</v>
      </c>
      <c r="FC2497">
        <v>74.273380000000003</v>
      </c>
      <c r="FD2497">
        <v>73.323099999999997</v>
      </c>
      <c r="FE2497">
        <v>72.217699999999994</v>
      </c>
      <c r="FF2497">
        <v>71.647540000000006</v>
      </c>
      <c r="FG2497">
        <v>73.571449999999999</v>
      </c>
      <c r="FH2497">
        <v>77.557559999999995</v>
      </c>
      <c r="FI2497">
        <v>81.681370000000001</v>
      </c>
      <c r="FJ2497">
        <v>85.801919999999996</v>
      </c>
      <c r="FK2497">
        <v>90.183620000000005</v>
      </c>
      <c r="FL2497">
        <v>93.714250000000007</v>
      </c>
      <c r="FM2497">
        <v>96.612920000000003</v>
      </c>
      <c r="FN2497">
        <v>99.060869999999994</v>
      </c>
      <c r="FO2497">
        <v>100.6534</v>
      </c>
      <c r="FP2497">
        <v>100.9739</v>
      </c>
      <c r="FQ2497">
        <v>100.176</v>
      </c>
      <c r="FR2497">
        <v>97.849950000000007</v>
      </c>
      <c r="FS2497">
        <v>93.950040000000001</v>
      </c>
      <c r="FT2497">
        <v>88.845439999999996</v>
      </c>
      <c r="FU2497">
        <v>84.980419999999995</v>
      </c>
      <c r="FV2497">
        <v>82.649810000000002</v>
      </c>
      <c r="FW2497">
        <v>80.530850000000001</v>
      </c>
      <c r="FX2497">
        <v>23</v>
      </c>
      <c r="FY2497">
        <v>0.1260483</v>
      </c>
      <c r="FZ2497">
        <v>1</v>
      </c>
    </row>
  </sheetData>
  <autoFilter ref="A1:FZ2289"/>
  <phoneticPr fontId="2" type="noConversion"/>
  <conditionalFormatting sqref="I2:FZ2289">
    <cfRule type="expression" dxfId="0" priority="1">
      <formula>IF($FZ2=0,TRUE,FALSE)</formula>
    </cfRule>
  </conditionalFormatting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25</vt:i4>
      </vt:variant>
    </vt:vector>
  </HeadingPairs>
  <TitlesOfParts>
    <vt:vector size="28" baseType="lpstr">
      <vt:lpstr>Table</vt:lpstr>
      <vt:lpstr>Lookups</vt:lpstr>
      <vt:lpstr>Data</vt:lpstr>
      <vt:lpstr>Criteria</vt:lpstr>
      <vt:lpstr>data</vt:lpstr>
      <vt:lpstr>date</vt:lpstr>
      <vt:lpstr>Enrollment</vt:lpstr>
      <vt:lpstr>evt_dates</vt:lpstr>
      <vt:lpstr>fcst</vt:lpstr>
      <vt:lpstr>fcst_year</vt:lpstr>
      <vt:lpstr>fsl</vt:lpstr>
      <vt:lpstr>ind_grp</vt:lpstr>
      <vt:lpstr>ind_list</vt:lpstr>
      <vt:lpstr>lca</vt:lpstr>
      <vt:lpstr>lca_list</vt:lpstr>
      <vt:lpstr>level</vt:lpstr>
      <vt:lpstr>level_list</vt:lpstr>
      <vt:lpstr>Table!Print_Area</vt:lpstr>
      <vt:lpstr>prog_port</vt:lpstr>
      <vt:lpstr>ra_window</vt:lpstr>
      <vt:lpstr>Result_type</vt:lpstr>
      <vt:lpstr>Result_type_list</vt:lpstr>
      <vt:lpstr>Size</vt:lpstr>
      <vt:lpstr>size_lca_flag</vt:lpstr>
      <vt:lpstr>Size_list</vt:lpstr>
      <vt:lpstr>summer</vt:lpstr>
      <vt:lpstr>weath</vt:lpstr>
      <vt:lpstr>weath_year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Mike T. Clark</cp:lastModifiedBy>
  <cp:lastPrinted>2009-04-03T17:07:33Z</cp:lastPrinted>
  <dcterms:created xsi:type="dcterms:W3CDTF">2009-03-24T17:58:42Z</dcterms:created>
  <dcterms:modified xsi:type="dcterms:W3CDTF">2018-03-20T17:40:16Z</dcterms:modified>
</cp:coreProperties>
</file>